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124226"/>
  <xr:revisionPtr revIDLastSave="0" documentId="13_ncr:1_{40C1B8B4-2EB5-4595-876A-2E861626A227}" xr6:coauthVersionLast="47" xr6:coauthVersionMax="47" xr10:uidLastSave="{00000000-0000-0000-0000-000000000000}"/>
  <bookViews>
    <workbookView xWindow="28680" yWindow="-120" windowWidth="29040" windowHeight="15720" tabRatio="756" firstSheet="3" activeTab="7" xr2:uid="{0836F4F0-4598-42F6-830E-F177E7DE233E}"/>
  </bookViews>
  <sheets>
    <sheet name="A216810396964DCDB399904ED81BA8E" sheetId="25" state="veryHidden" r:id="rId1"/>
    <sheet name="BSCWCVA" sheetId="96" r:id="rId2"/>
    <sheet name="VA-CWC" sheetId="29" r:id="rId3"/>
    <sheet name="Print Layout" sheetId="3" r:id="rId4"/>
    <sheet name="KU Lead Lag Days" sheetId="45" r:id="rId5"/>
    <sheet name="KY-CWC" sheetId="33" r:id="rId6"/>
    <sheet name="BSCWCKY" sheetId="95" r:id="rId7"/>
    <sheet name="TOTALCO" sheetId="1" r:id="rId8"/>
    <sheet name="IS" sheetId="99" r:id="rId9"/>
    <sheet name="BS" sheetId="89" r:id="rId10"/>
    <sheet name="O&amp;M26" sheetId="97" r:id="rId11"/>
    <sheet name="CWIP-AFUDC-RWIP" sheetId="93" r:id="rId12"/>
    <sheet name="DEPR" sheetId="71" r:id="rId13"/>
    <sheet name="AFUDC" sheetId="92" r:id="rId14"/>
    <sheet name="PIS" sheetId="88" r:id="rId15"/>
    <sheet name="PIS-KY" sheetId="78" r:id="rId16"/>
    <sheet name="PIS-VA" sheetId="79" r:id="rId17"/>
    <sheet name="PIS-PHFU" sheetId="82" r:id="rId18"/>
    <sheet name="MiscRev" sheetId="98" r:id="rId19"/>
    <sheet name="PIS-TN" sheetId="80" r:id="rId20"/>
    <sheet name="PIS-PA" sheetId="81" r:id="rId21"/>
  </sheets>
  <definedNames>
    <definedName name="\\" localSheetId="5" hidden="1">#REF!</definedName>
    <definedName name="\\" hidden="1">#REF!</definedName>
    <definedName name="\\\" localSheetId="5" hidden="1">#REF!</definedName>
    <definedName name="\\\" hidden="1">#REF!</definedName>
    <definedName name="\\\\" localSheetId="5" hidden="1">#REF!</definedName>
    <definedName name="\\\\" hidden="1">#REF!</definedName>
    <definedName name="\G">#REF!</definedName>
    <definedName name="__123Graph_1" localSheetId="5" hidden="1">#REF!</definedName>
    <definedName name="__123Graph_1" hidden="1">#REF!</definedName>
    <definedName name="__123Graph_2" localSheetId="5" hidden="1">#REF!</definedName>
    <definedName name="__123Graph_2" hidden="1">#REF!</definedName>
    <definedName name="__123Graph_3" localSheetId="5" hidden="1">#REF!</definedName>
    <definedName name="__123Graph_3" hidden="1">#REF!</definedName>
    <definedName name="__123Graph_4" localSheetId="5" hidden="1">#REF!</definedName>
    <definedName name="__123Graph_4" hidden="1">#REF!</definedName>
    <definedName name="__123Graph_5" localSheetId="5" hidden="1">#REF!</definedName>
    <definedName name="__123Graph_5" hidden="1">#REF!</definedName>
    <definedName name="__123Graph_6" localSheetId="5" hidden="1">#REF!</definedName>
    <definedName name="__123Graph_6" hidden="1">#REF!</definedName>
    <definedName name="__123Graph_8" localSheetId="5" hidden="1">#REF!</definedName>
    <definedName name="__123Graph_8" hidden="1">#REF!</definedName>
    <definedName name="__123Graph_A" hidden="1">TOTALCO!$A$86:$A$243</definedName>
    <definedName name="__123Graph_B" localSheetId="4" hidden="1">#REF!</definedName>
    <definedName name="__123Graph_B" hidden="1">TOTALCO!$B$86:$B$243</definedName>
    <definedName name="__123Graph_C" hidden="1">TOTALCO!$C$86:$C$243</definedName>
    <definedName name="__123Graph_D" hidden="1">TOTALCO!$D$86:$D$243</definedName>
    <definedName name="__123Graph_E" hidden="1">TOTALCO!$E$86:$E$243</definedName>
    <definedName name="__123Graph_F" localSheetId="4" hidden="1">#REF!</definedName>
    <definedName name="__123Graph_F" hidden="1">TOTALCO!$F$86:$F$243</definedName>
    <definedName name="__123Graph_X" localSheetId="5" hidden="1">#REF!</definedName>
    <definedName name="__123Graph_X" hidden="1">#REF!</definedName>
    <definedName name="__key3" localSheetId="4" hidden="1">#REF!</definedName>
    <definedName name="__key3" localSheetId="5" hidden="1">#REF!</definedName>
    <definedName name="__key3" hidden="1">#REF!</definedName>
    <definedName name="_36__123Graph_BCHART_1" localSheetId="4" hidden="1">#REF!</definedName>
    <definedName name="_36__123Graph_BCHART_1" localSheetId="5" hidden="1">#REF!</definedName>
    <definedName name="_36__123Graph_BCHART_1" hidden="1">#REF!</definedName>
    <definedName name="_Dist_Bin" hidden="1">#REF!</definedName>
    <definedName name="_Dist_Values" hidden="1">#REF!</definedName>
    <definedName name="_Fill" localSheetId="4" hidden="1">#REF!</definedName>
    <definedName name="_Fill" hidden="1">TOTALCO!$A$1263:$A$1269</definedName>
    <definedName name="_xlnm._FilterDatabase" localSheetId="0" hidden="1">A216810396964DCDB399904ED81BA8E!$A$1:$C$1</definedName>
    <definedName name="_xlnm._FilterDatabase" localSheetId="11" hidden="1">'CWIP-AFUDC-RWIP'!$A$3:$AK$169</definedName>
    <definedName name="_xlnm._FilterDatabase" localSheetId="14" hidden="1">PIS!$A$3:$V$671</definedName>
    <definedName name="_xlnm._FilterDatabase" localSheetId="3" hidden="1">'Print Layout'!$C$10:$O$1445</definedName>
    <definedName name="_xlnm._FilterDatabase" localSheetId="7" hidden="1">TOTALCO!$C$21:$C$1471</definedName>
    <definedName name="_Key1" localSheetId="4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hidden="1">#REF!</definedName>
    <definedName name="_Key3" localSheetId="4" hidden="1">#REF!</definedName>
    <definedName name="_Key3" localSheetId="5" hidden="1">#REF!</definedName>
    <definedName name="_Key3" hidden="1">#REF!</definedName>
    <definedName name="_key4" localSheetId="4" hidden="1">#REF!</definedName>
    <definedName name="_key4" localSheetId="5" hidden="1">#REF!</definedName>
    <definedName name="_key4" hidden="1">#REF!</definedName>
    <definedName name="_Order1" localSheetId="4" hidden="1">255</definedName>
    <definedName name="_Order1" hidden="1">0</definedName>
    <definedName name="_Order1a" hidden="1">0</definedName>
    <definedName name="_Order2" localSheetId="4" hidden="1">255</definedName>
    <definedName name="_Order2" hidden="1">0</definedName>
    <definedName name="_Order2a" hidden="1">0</definedName>
    <definedName name="_Parse_In" hidden="1">#REF!</definedName>
    <definedName name="_Parse_Out" hidden="1">#REF!</definedName>
    <definedName name="_Regression_Int" localSheetId="7" hidden="1">1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In1" localSheetId="4" hidden="1">#REF!</definedName>
    <definedName name="_Table1_In1" localSheetId="5" hidden="1">#REF!</definedName>
    <definedName name="_Table1_In1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_Table1_Out_2" localSheetId="4" hidden="1">#REF!</definedName>
    <definedName name="_Table1_Out_2" localSheetId="5" hidden="1">#REF!</definedName>
    <definedName name="_Table1_Out_2" hidden="1">#REF!</definedName>
    <definedName name="_Table2_In1" localSheetId="4" hidden="1">#REF!</definedName>
    <definedName name="_Table2_In1" localSheetId="5" hidden="1">#REF!</definedName>
    <definedName name="_Table2_In1" hidden="1">#REF!</definedName>
    <definedName name="_Table2_In2" localSheetId="4" hidden="1">#REF!</definedName>
    <definedName name="_Table2_In2" localSheetId="5" hidden="1">#REF!</definedName>
    <definedName name="_Table2_In2" hidden="1">#REF!</definedName>
    <definedName name="_Table2_Out" localSheetId="4" hidden="1">#REF!</definedName>
    <definedName name="_Table2_Out" localSheetId="5" hidden="1">#REF!</definedName>
    <definedName name="_Table2_Out" hidden="1">#REF!</definedName>
    <definedName name="_Table2_Out_2" localSheetId="4" hidden="1">#REF!</definedName>
    <definedName name="_Table2_Out_2" localSheetId="5" hidden="1">#REF!</definedName>
    <definedName name="_Table2_Out_2" hidden="1">#REF!</definedName>
    <definedName name="a_ADIT">TOTALCO!$B$851</definedName>
    <definedName name="a_cwip">TOTALCO!$B$789</definedName>
    <definedName name="a_depr_expense">TOTALCO!$B$1139</definedName>
    <definedName name="a_depr_reserve">TOTALCO!$B$717</definedName>
    <definedName name="a_dist_plt">TOTALCO!$B$682</definedName>
    <definedName name="a_general_plt">TOTALCO!$B$704</definedName>
    <definedName name="a_income_tax">TOTALCO!$B$1280</definedName>
    <definedName name="a_intangible_plt">TOTALCO!$B$536</definedName>
    <definedName name="a_labor_expenses">TOTALCO!$B$1475</definedName>
    <definedName name="a_OM_admin_gen">TOTALCO!$B$1133</definedName>
    <definedName name="a_OM_dist">TOTALCO!$B$1073</definedName>
    <definedName name="a_OM_prod">TOTALCO!$B$1021</definedName>
    <definedName name="a_OM_trans">TOTALCO!$B$1043</definedName>
    <definedName name="a_other_taxes_exp">TOTALCO!$B$1244</definedName>
    <definedName name="a_phfu_plt">TOTALCO!$B$711</definedName>
    <definedName name="a_prod_plt">TOTALCO!$B$597</definedName>
    <definedName name="a_ratebase">TOTALCO!$B$899</definedName>
    <definedName name="a_reg_debit_cr">TOTALCO!$B$1192</definedName>
    <definedName name="a_return">TOTALCO!$B$1330</definedName>
    <definedName name="a_revenues_1">TOTALCO!$B$229</definedName>
    <definedName name="a_revenues_2">TOTALCO!$B$902</definedName>
    <definedName name="a_summary">TOTALCO!$B$471</definedName>
    <definedName name="a_trans_plt">TOTALCO!$B$633</definedName>
    <definedName name="a_working_capital">TOTALCO!$B$821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TUAL">"'Vol_Revs'!R5C3:R5C14"</definedName>
    <definedName name="ACwvu.ANALYSIS._.1." hidden="1">#REF!</definedName>
    <definedName name="ACwvu.ANALYSIS._.2." hidden="1">#REF!</definedName>
    <definedName name="ACwvu.grid._.lines." hidden="1">#REF!</definedName>
    <definedName name="ACwvu.OPERATING._.EXPENSES." hidden="1">#REF!</definedName>
    <definedName name="ADITPP">TOTALCO!$D$371:$AA$371</definedName>
    <definedName name="ADITTP">TOTALCO!$D$372:$AA$372</definedName>
    <definedName name="ADMIN_GEXP">TOTALCO!$D$434:$AA$434</definedName>
    <definedName name="adsadb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adsadb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AFUDC">TOTALCO!$D$406:$AA$406</definedName>
    <definedName name="AFUDC_AMI">TOTALCO!$D$306:$AA$306</definedName>
    <definedName name="AFUDC_FERC">TOTALCO!$D$369:$AA$369</definedName>
    <definedName name="Annual_Sales_KU">#REF!</definedName>
    <definedName name="AS2DocOpenMode" hidden="1">"AS2DocumentEdit"</definedName>
    <definedName name="asdf" hidden="1">#REF!</definedName>
    <definedName name="asdfasdfasdfas" localSheetId="4" hidden="1">#REF!</definedName>
    <definedName name="asdfasdfasdfas" localSheetId="5" hidden="1">#REF!</definedName>
    <definedName name="asdfasdfasdfas" hidden="1">#REF!</definedName>
    <definedName name="Ausgangsjahr">#REF!</definedName>
    <definedName name="AUTO">#REF!</definedName>
    <definedName name="Berichtseinheit">#REF!</definedName>
    <definedName name="BLPH1" localSheetId="4" hidden="1">#REF!</definedName>
    <definedName name="BLPH1" hidden="1">#REF!</definedName>
    <definedName name="BLPR1020040129204514642" localSheetId="4" hidden="1">#REF!</definedName>
    <definedName name="BLPR1020040129204514642" localSheetId="5" hidden="1">#REF!</definedName>
    <definedName name="BLPR1020040129204514642" hidden="1">#REF!</definedName>
    <definedName name="BLPR1020040129204514642_1_5" localSheetId="4" hidden="1">#REF!</definedName>
    <definedName name="BLPR1020040129204514642_1_5" localSheetId="5" hidden="1">#REF!</definedName>
    <definedName name="BLPR1020040129204514642_1_5" hidden="1">#REF!</definedName>
    <definedName name="BLPR1020040129204514642_2_5" localSheetId="4" hidden="1">#REF!</definedName>
    <definedName name="BLPR1020040129204514642_2_5" localSheetId="5" hidden="1">#REF!</definedName>
    <definedName name="BLPR1020040129204514642_2_5" hidden="1">#REF!</definedName>
    <definedName name="BLPR1020040129204514642_3_5" localSheetId="4" hidden="1">#REF!</definedName>
    <definedName name="BLPR1020040129204514642_3_5" localSheetId="5" hidden="1">#REF!</definedName>
    <definedName name="BLPR1020040129204514642_3_5" hidden="1">#REF!</definedName>
    <definedName name="BLPR1020040129204514642_4_5" localSheetId="4" hidden="1">#REF!</definedName>
    <definedName name="BLPR1020040129204514642_4_5" localSheetId="5" hidden="1">#REF!</definedName>
    <definedName name="BLPR1020040129204514642_4_5" hidden="1">#REF!</definedName>
    <definedName name="BLPR1020040129204514642_5_5" localSheetId="4" hidden="1">#REF!</definedName>
    <definedName name="BLPR1020040129204514642_5_5" localSheetId="5" hidden="1">#REF!</definedName>
    <definedName name="BLPR1020040129204514642_5_5" hidden="1">#REF!</definedName>
    <definedName name="BLPR1120040129204514642" localSheetId="4" hidden="1">#REF!</definedName>
    <definedName name="BLPR1120040129204514642" localSheetId="5" hidden="1">#REF!</definedName>
    <definedName name="BLPR1120040129204514642" hidden="1">#REF!</definedName>
    <definedName name="BLPR1120040129204514642_1_5" localSheetId="4" hidden="1">#REF!</definedName>
    <definedName name="BLPR1120040129204514642_1_5" localSheetId="5" hidden="1">#REF!</definedName>
    <definedName name="BLPR1120040129204514642_1_5" hidden="1">#REF!</definedName>
    <definedName name="BLPR1120040129204514642_2_5" localSheetId="4" hidden="1">#REF!</definedName>
    <definedName name="BLPR1120040129204514642_2_5" localSheetId="5" hidden="1">#REF!</definedName>
    <definedName name="BLPR1120040129204514642_2_5" hidden="1">#REF!</definedName>
    <definedName name="BLPR1120040129204514642_3_5" localSheetId="4" hidden="1">#REF!</definedName>
    <definedName name="BLPR1120040129204514642_3_5" localSheetId="5" hidden="1">#REF!</definedName>
    <definedName name="BLPR1120040129204514642_3_5" hidden="1">#REF!</definedName>
    <definedName name="BLPR1120040129204514642_4_5" localSheetId="4" hidden="1">#REF!</definedName>
    <definedName name="BLPR1120040129204514642_4_5" localSheetId="5" hidden="1">#REF!</definedName>
    <definedName name="BLPR1120040129204514642_4_5" hidden="1">#REF!</definedName>
    <definedName name="BLPR1120040129204514642_5_5" localSheetId="4" hidden="1">#REF!</definedName>
    <definedName name="BLPR1120040129204514642_5_5" localSheetId="5" hidden="1">#REF!</definedName>
    <definedName name="BLPR1120040129204514642_5_5" hidden="1">#REF!</definedName>
    <definedName name="BLPR120040129203645421" localSheetId="4" hidden="1">#REF!</definedName>
    <definedName name="BLPR120040129203645421" localSheetId="5" hidden="1">#REF!</definedName>
    <definedName name="BLPR120040129203645421" hidden="1">#REF!</definedName>
    <definedName name="BLPR120040129203645421_1_4" localSheetId="4" hidden="1">#REF!</definedName>
    <definedName name="BLPR120040129203645421_1_4" localSheetId="5" hidden="1">#REF!</definedName>
    <definedName name="BLPR120040129203645421_1_4" hidden="1">#REF!</definedName>
    <definedName name="BLPR120040129203645421_2_4" localSheetId="4" hidden="1">#REF!</definedName>
    <definedName name="BLPR120040129203645421_2_4" localSheetId="5" hidden="1">#REF!</definedName>
    <definedName name="BLPR120040129203645421_2_4" hidden="1">#REF!</definedName>
    <definedName name="BLPR120040129203645421_3_4" localSheetId="4" hidden="1">#REF!</definedName>
    <definedName name="BLPR120040129203645421_3_4" localSheetId="5" hidden="1">#REF!</definedName>
    <definedName name="BLPR120040129203645421_3_4" hidden="1">#REF!</definedName>
    <definedName name="BLPR120040129203645421_4_4" localSheetId="4" hidden="1">#REF!</definedName>
    <definedName name="BLPR120040129203645421_4_4" localSheetId="5" hidden="1">#REF!</definedName>
    <definedName name="BLPR120040129203645421_4_4" hidden="1">#REF!</definedName>
    <definedName name="BLPR1220040129204514642" localSheetId="4" hidden="1">#REF!</definedName>
    <definedName name="BLPR1220040129204514642" localSheetId="5" hidden="1">#REF!</definedName>
    <definedName name="BLPR1220040129204514642" hidden="1">#REF!</definedName>
    <definedName name="BLPR1220040129204514642_1_5" localSheetId="4" hidden="1">#REF!</definedName>
    <definedName name="BLPR1220040129204514642_1_5" localSheetId="5" hidden="1">#REF!</definedName>
    <definedName name="BLPR1220040129204514642_1_5" hidden="1">#REF!</definedName>
    <definedName name="BLPR1220040129204514642_2_5" localSheetId="4" hidden="1">#REF!</definedName>
    <definedName name="BLPR1220040129204514642_2_5" localSheetId="5" hidden="1">#REF!</definedName>
    <definedName name="BLPR1220040129204514642_2_5" hidden="1">#REF!</definedName>
    <definedName name="BLPR1220040129204514642_3_5" localSheetId="4" hidden="1">#REF!</definedName>
    <definedName name="BLPR1220040129204514642_3_5" localSheetId="5" hidden="1">#REF!</definedName>
    <definedName name="BLPR1220040129204514642_3_5" hidden="1">#REF!</definedName>
    <definedName name="BLPR1220040129204514642_4_5" localSheetId="4" hidden="1">#REF!</definedName>
    <definedName name="BLPR1220040129204514642_4_5" localSheetId="5" hidden="1">#REF!</definedName>
    <definedName name="BLPR1220040129204514642_4_5" hidden="1">#REF!</definedName>
    <definedName name="BLPR1220040129204514642_5_5" localSheetId="4" hidden="1">#REF!</definedName>
    <definedName name="BLPR1220040129204514642_5_5" localSheetId="5" hidden="1">#REF!</definedName>
    <definedName name="BLPR1220040129204514642_5_5" hidden="1">#REF!</definedName>
    <definedName name="BLPR1320040129204514642" localSheetId="4" hidden="1">#REF!</definedName>
    <definedName name="BLPR1320040129204514642" localSheetId="5" hidden="1">#REF!</definedName>
    <definedName name="BLPR1320040129204514642" hidden="1">#REF!</definedName>
    <definedName name="BLPR1320040129204514642_1_5" localSheetId="4" hidden="1">#REF!</definedName>
    <definedName name="BLPR1320040129204514642_1_5" localSheetId="5" hidden="1">#REF!</definedName>
    <definedName name="BLPR1320040129204514642_1_5" hidden="1">#REF!</definedName>
    <definedName name="BLPR1320040129204514642_2_5" localSheetId="4" hidden="1">#REF!</definedName>
    <definedName name="BLPR1320040129204514642_2_5" localSheetId="5" hidden="1">#REF!</definedName>
    <definedName name="BLPR1320040129204514642_2_5" hidden="1">#REF!</definedName>
    <definedName name="BLPR1320040129204514642_3_5" localSheetId="4" hidden="1">#REF!</definedName>
    <definedName name="BLPR1320040129204514642_3_5" localSheetId="5" hidden="1">#REF!</definedName>
    <definedName name="BLPR1320040129204514642_3_5" hidden="1">#REF!</definedName>
    <definedName name="BLPR1320040129204514642_4_5" localSheetId="4" hidden="1">#REF!</definedName>
    <definedName name="BLPR1320040129204514642_4_5" localSheetId="5" hidden="1">#REF!</definedName>
    <definedName name="BLPR1320040129204514642_4_5" hidden="1">#REF!</definedName>
    <definedName name="BLPR1320040129204514642_5_5" localSheetId="4" hidden="1">#REF!</definedName>
    <definedName name="BLPR1320040129204514642_5_5" localSheetId="5" hidden="1">#REF!</definedName>
    <definedName name="BLPR1320040129204514642_5_5" hidden="1">#REF!</definedName>
    <definedName name="BLPR1420040129204514642" localSheetId="4" hidden="1">#REF!</definedName>
    <definedName name="BLPR1420040129204514642" localSheetId="5" hidden="1">#REF!</definedName>
    <definedName name="BLPR1420040129204514642" hidden="1">#REF!</definedName>
    <definedName name="BLPR1420040129204514642_1_5" localSheetId="4" hidden="1">#REF!</definedName>
    <definedName name="BLPR1420040129204514642_1_5" localSheetId="5" hidden="1">#REF!</definedName>
    <definedName name="BLPR1420040129204514642_1_5" hidden="1">#REF!</definedName>
    <definedName name="BLPR1420040129204514642_2_5" localSheetId="4" hidden="1">#REF!</definedName>
    <definedName name="BLPR1420040129204514642_2_5" localSheetId="5" hidden="1">#REF!</definedName>
    <definedName name="BLPR1420040129204514642_2_5" hidden="1">#REF!</definedName>
    <definedName name="BLPR1420040129204514642_3_5" localSheetId="4" hidden="1">#REF!</definedName>
    <definedName name="BLPR1420040129204514642_3_5" localSheetId="5" hidden="1">#REF!</definedName>
    <definedName name="BLPR1420040129204514642_3_5" hidden="1">#REF!</definedName>
    <definedName name="BLPR1420040129204514642_4_5" localSheetId="4" hidden="1">#REF!</definedName>
    <definedName name="BLPR1420040129204514642_4_5" localSheetId="5" hidden="1">#REF!</definedName>
    <definedName name="BLPR1420040129204514642_4_5" hidden="1">#REF!</definedName>
    <definedName name="BLPR1420040129204514642_5_5" localSheetId="4" hidden="1">#REF!</definedName>
    <definedName name="BLPR1420040129204514642_5_5" localSheetId="5" hidden="1">#REF!</definedName>
    <definedName name="BLPR1420040129204514642_5_5" hidden="1">#REF!</definedName>
    <definedName name="BLPR1520040129204514652" localSheetId="4" hidden="1">#REF!</definedName>
    <definedName name="BLPR1520040129204514652" localSheetId="5" hidden="1">#REF!</definedName>
    <definedName name="BLPR1520040129204514652" hidden="1">#REF!</definedName>
    <definedName name="BLPR1520040129204514652_1_5" localSheetId="4" hidden="1">#REF!</definedName>
    <definedName name="BLPR1520040129204514652_1_5" localSheetId="5" hidden="1">#REF!</definedName>
    <definedName name="BLPR1520040129204514652_1_5" hidden="1">#REF!</definedName>
    <definedName name="BLPR1520040129204514652_2_5" localSheetId="4" hidden="1">#REF!</definedName>
    <definedName name="BLPR1520040129204514652_2_5" localSheetId="5" hidden="1">#REF!</definedName>
    <definedName name="BLPR1520040129204514652_2_5" hidden="1">#REF!</definedName>
    <definedName name="BLPR1520040129204514652_3_5" localSheetId="4" hidden="1">#REF!</definedName>
    <definedName name="BLPR1520040129204514652_3_5" localSheetId="5" hidden="1">#REF!</definedName>
    <definedName name="BLPR1520040129204514652_3_5" hidden="1">#REF!</definedName>
    <definedName name="BLPR1520040129204514652_4_5" localSheetId="4" hidden="1">#REF!</definedName>
    <definedName name="BLPR1520040129204514652_4_5" localSheetId="5" hidden="1">#REF!</definedName>
    <definedName name="BLPR1520040129204514652_4_5" hidden="1">#REF!</definedName>
    <definedName name="BLPR1520040129204514652_5_5" localSheetId="4" hidden="1">#REF!</definedName>
    <definedName name="BLPR1520040129204514652_5_5" localSheetId="5" hidden="1">#REF!</definedName>
    <definedName name="BLPR1520040129204514652_5_5" hidden="1">#REF!</definedName>
    <definedName name="BLPR1620040129204514652" localSheetId="4" hidden="1">#REF!</definedName>
    <definedName name="BLPR1620040129204514652" localSheetId="5" hidden="1">#REF!</definedName>
    <definedName name="BLPR1620040129204514652" hidden="1">#REF!</definedName>
    <definedName name="BLPR1620040129204514652_1_5" localSheetId="4" hidden="1">#REF!</definedName>
    <definedName name="BLPR1620040129204514652_1_5" localSheetId="5" hidden="1">#REF!</definedName>
    <definedName name="BLPR1620040129204514652_1_5" hidden="1">#REF!</definedName>
    <definedName name="BLPR1620040129204514652_2_5" localSheetId="4" hidden="1">#REF!</definedName>
    <definedName name="BLPR1620040129204514652_2_5" localSheetId="5" hidden="1">#REF!</definedName>
    <definedName name="BLPR1620040129204514652_2_5" hidden="1">#REF!</definedName>
    <definedName name="BLPR1620040129204514652_3_5" localSheetId="4" hidden="1">#REF!</definedName>
    <definedName name="BLPR1620040129204514652_3_5" localSheetId="5" hidden="1">#REF!</definedName>
    <definedName name="BLPR1620040129204514652_3_5" hidden="1">#REF!</definedName>
    <definedName name="BLPR1620040129204514652_4_5" localSheetId="4" hidden="1">#REF!</definedName>
    <definedName name="BLPR1620040129204514652_4_5" localSheetId="5" hidden="1">#REF!</definedName>
    <definedName name="BLPR1620040129204514652_4_5" hidden="1">#REF!</definedName>
    <definedName name="BLPR1620040129204514652_5_5" localSheetId="4" hidden="1">#REF!</definedName>
    <definedName name="BLPR1620040129204514652_5_5" localSheetId="5" hidden="1">#REF!</definedName>
    <definedName name="BLPR1620040129204514652_5_5" hidden="1">#REF!</definedName>
    <definedName name="BLPR1720040129204514652" localSheetId="4" hidden="1">#REF!</definedName>
    <definedName name="BLPR1720040129204514652" localSheetId="5" hidden="1">#REF!</definedName>
    <definedName name="BLPR1720040129204514652" hidden="1">#REF!</definedName>
    <definedName name="BLPR1720040129204514652_1_5" localSheetId="4" hidden="1">#REF!</definedName>
    <definedName name="BLPR1720040129204514652_1_5" localSheetId="5" hidden="1">#REF!</definedName>
    <definedName name="BLPR1720040129204514652_1_5" hidden="1">#REF!</definedName>
    <definedName name="BLPR1720040129204514652_2_5" localSheetId="4" hidden="1">#REF!</definedName>
    <definedName name="BLPR1720040129204514652_2_5" localSheetId="5" hidden="1">#REF!</definedName>
    <definedName name="BLPR1720040129204514652_2_5" hidden="1">#REF!</definedName>
    <definedName name="BLPR1720040129204514652_3_5" localSheetId="4" hidden="1">#REF!</definedName>
    <definedName name="BLPR1720040129204514652_3_5" localSheetId="5" hidden="1">#REF!</definedName>
    <definedName name="BLPR1720040129204514652_3_5" hidden="1">#REF!</definedName>
    <definedName name="BLPR1720040129204514652_4_5" localSheetId="4" hidden="1">#REF!</definedName>
    <definedName name="BLPR1720040129204514652_4_5" localSheetId="5" hidden="1">#REF!</definedName>
    <definedName name="BLPR1720040129204514652_4_5" hidden="1">#REF!</definedName>
    <definedName name="BLPR1720040129204514652_5_5" localSheetId="4" hidden="1">#REF!</definedName>
    <definedName name="BLPR1720040129204514652_5_5" localSheetId="5" hidden="1">#REF!</definedName>
    <definedName name="BLPR1720040129204514652_5_5" hidden="1">#REF!</definedName>
    <definedName name="BLPR1820040129204514652" localSheetId="4" hidden="1">#REF!</definedName>
    <definedName name="BLPR1820040129204514652" localSheetId="5" hidden="1">#REF!</definedName>
    <definedName name="BLPR1820040129204514652" hidden="1">#REF!</definedName>
    <definedName name="BLPR1820040129204514652_1_5" localSheetId="4" hidden="1">#REF!</definedName>
    <definedName name="BLPR1820040129204514652_1_5" localSheetId="5" hidden="1">#REF!</definedName>
    <definedName name="BLPR1820040129204514652_1_5" hidden="1">#REF!</definedName>
    <definedName name="BLPR1820040129204514652_2_5" localSheetId="4" hidden="1">#REF!</definedName>
    <definedName name="BLPR1820040129204514652_2_5" localSheetId="5" hidden="1">#REF!</definedName>
    <definedName name="BLPR1820040129204514652_2_5" hidden="1">#REF!</definedName>
    <definedName name="BLPR1820040129204514652_3_5" localSheetId="4" hidden="1">#REF!</definedName>
    <definedName name="BLPR1820040129204514652_3_5" localSheetId="5" hidden="1">#REF!</definedName>
    <definedName name="BLPR1820040129204514652_3_5" hidden="1">#REF!</definedName>
    <definedName name="BLPR1820040129204514652_4_5" localSheetId="4" hidden="1">#REF!</definedName>
    <definedName name="BLPR1820040129204514652_4_5" localSheetId="5" hidden="1">#REF!</definedName>
    <definedName name="BLPR1820040129204514652_4_5" hidden="1">#REF!</definedName>
    <definedName name="BLPR1820040129204514652_5_5" localSheetId="4" hidden="1">#REF!</definedName>
    <definedName name="BLPR1820040129204514652_5_5" localSheetId="5" hidden="1">#REF!</definedName>
    <definedName name="BLPR1820040129204514652_5_5" hidden="1">#REF!</definedName>
    <definedName name="BLPR1920040129204514652" localSheetId="4" hidden="1">#REF!</definedName>
    <definedName name="BLPR1920040129204514652" localSheetId="5" hidden="1">#REF!</definedName>
    <definedName name="BLPR1920040129204514652" hidden="1">#REF!</definedName>
    <definedName name="BLPR1920040129204514652_1_5" localSheetId="4" hidden="1">#REF!</definedName>
    <definedName name="BLPR1920040129204514652_1_5" localSheetId="5" hidden="1">#REF!</definedName>
    <definedName name="BLPR1920040129204514652_1_5" hidden="1">#REF!</definedName>
    <definedName name="BLPR1920040129204514652_2_5" localSheetId="4" hidden="1">#REF!</definedName>
    <definedName name="BLPR1920040129204514652_2_5" localSheetId="5" hidden="1">#REF!</definedName>
    <definedName name="BLPR1920040129204514652_2_5" hidden="1">#REF!</definedName>
    <definedName name="BLPR1920040129204514652_3_5" localSheetId="4" hidden="1">#REF!</definedName>
    <definedName name="BLPR1920040129204514652_3_5" localSheetId="5" hidden="1">#REF!</definedName>
    <definedName name="BLPR1920040129204514652_3_5" hidden="1">#REF!</definedName>
    <definedName name="BLPR1920040129204514652_4_5" localSheetId="4" hidden="1">#REF!</definedName>
    <definedName name="BLPR1920040129204514652_4_5" localSheetId="5" hidden="1">#REF!</definedName>
    <definedName name="BLPR1920040129204514652_4_5" hidden="1">#REF!</definedName>
    <definedName name="BLPR1920040129204514652_5_5" localSheetId="4" hidden="1">#REF!</definedName>
    <definedName name="BLPR1920040129204514652_5_5" localSheetId="5" hidden="1">#REF!</definedName>
    <definedName name="BLPR1920040129204514652_5_5" hidden="1">#REF!</definedName>
    <definedName name="BLPR2020040129204514652" localSheetId="4" hidden="1">#REF!</definedName>
    <definedName name="BLPR2020040129204514652" localSheetId="5" hidden="1">#REF!</definedName>
    <definedName name="BLPR2020040129204514652" hidden="1">#REF!</definedName>
    <definedName name="BLPR2020040129204514652_1_5" localSheetId="4" hidden="1">#REF!</definedName>
    <definedName name="BLPR2020040129204514652_1_5" localSheetId="5" hidden="1">#REF!</definedName>
    <definedName name="BLPR2020040129204514652_1_5" hidden="1">#REF!</definedName>
    <definedName name="BLPR2020040129204514652_2_5" localSheetId="4" hidden="1">#REF!</definedName>
    <definedName name="BLPR2020040129204514652_2_5" localSheetId="5" hidden="1">#REF!</definedName>
    <definedName name="BLPR2020040129204514652_2_5" hidden="1">#REF!</definedName>
    <definedName name="BLPR2020040129204514652_3_5" localSheetId="4" hidden="1">#REF!</definedName>
    <definedName name="BLPR2020040129204514652_3_5" localSheetId="5" hidden="1">#REF!</definedName>
    <definedName name="BLPR2020040129204514652_3_5" hidden="1">#REF!</definedName>
    <definedName name="BLPR2020040129204514652_4_5" localSheetId="4" hidden="1">#REF!</definedName>
    <definedName name="BLPR2020040129204514652_4_5" localSheetId="5" hidden="1">#REF!</definedName>
    <definedName name="BLPR2020040129204514652_4_5" hidden="1">#REF!</definedName>
    <definedName name="BLPR2020040129204514652_5_5" localSheetId="4" hidden="1">#REF!</definedName>
    <definedName name="BLPR2020040129204514652_5_5" localSheetId="5" hidden="1">#REF!</definedName>
    <definedName name="BLPR2020040129204514652_5_5" hidden="1">#REF!</definedName>
    <definedName name="BLPR2120040129204514652" localSheetId="4" hidden="1">#REF!</definedName>
    <definedName name="BLPR2120040129204514652" localSheetId="5" hidden="1">#REF!</definedName>
    <definedName name="BLPR2120040129204514652" hidden="1">#REF!</definedName>
    <definedName name="BLPR2120040129204514652_1_5" localSheetId="4" hidden="1">#REF!</definedName>
    <definedName name="BLPR2120040129204514652_1_5" localSheetId="5" hidden="1">#REF!</definedName>
    <definedName name="BLPR2120040129204514652_1_5" hidden="1">#REF!</definedName>
    <definedName name="BLPR2120040129204514652_2_5" localSheetId="4" hidden="1">#REF!</definedName>
    <definedName name="BLPR2120040129204514652_2_5" localSheetId="5" hidden="1">#REF!</definedName>
    <definedName name="BLPR2120040129204514652_2_5" hidden="1">#REF!</definedName>
    <definedName name="BLPR2120040129204514652_3_5" localSheetId="4" hidden="1">#REF!</definedName>
    <definedName name="BLPR2120040129204514652_3_5" localSheetId="5" hidden="1">#REF!</definedName>
    <definedName name="BLPR2120040129204514652_3_5" hidden="1">#REF!</definedName>
    <definedName name="BLPR2120040129204514652_4_5" localSheetId="4" hidden="1">#REF!</definedName>
    <definedName name="BLPR2120040129204514652_4_5" localSheetId="5" hidden="1">#REF!</definedName>
    <definedName name="BLPR2120040129204514652_4_5" hidden="1">#REF!</definedName>
    <definedName name="BLPR2120040129204514652_5_5" localSheetId="4" hidden="1">#REF!</definedName>
    <definedName name="BLPR2120040129204514652_5_5" localSheetId="5" hidden="1">#REF!</definedName>
    <definedName name="BLPR2120040129204514652_5_5" hidden="1">#REF!</definedName>
    <definedName name="BLPR220040129203645421" localSheetId="4" hidden="1">#REF!</definedName>
    <definedName name="BLPR220040129203645421" localSheetId="5" hidden="1">#REF!</definedName>
    <definedName name="BLPR220040129203645421" hidden="1">#REF!</definedName>
    <definedName name="BLPR220040129203645421_1_4" localSheetId="4" hidden="1">#REF!</definedName>
    <definedName name="BLPR220040129203645421_1_4" localSheetId="5" hidden="1">#REF!</definedName>
    <definedName name="BLPR220040129203645421_1_4" hidden="1">#REF!</definedName>
    <definedName name="BLPR220040129203645421_2_4" localSheetId="4" hidden="1">#REF!</definedName>
    <definedName name="BLPR220040129203645421_2_4" localSheetId="5" hidden="1">#REF!</definedName>
    <definedName name="BLPR220040129203645421_2_4" hidden="1">#REF!</definedName>
    <definedName name="BLPR220040129203645421_3_4" localSheetId="4" hidden="1">#REF!</definedName>
    <definedName name="BLPR220040129203645421_3_4" localSheetId="5" hidden="1">#REF!</definedName>
    <definedName name="BLPR220040129203645421_3_4" hidden="1">#REF!</definedName>
    <definedName name="BLPR220040129203645421_4_4" localSheetId="4" hidden="1">#REF!</definedName>
    <definedName name="BLPR220040129203645421_4_4" localSheetId="5" hidden="1">#REF!</definedName>
    <definedName name="BLPR220040129203645421_4_4" hidden="1">#REF!</definedName>
    <definedName name="BLPR2220040129204514652" localSheetId="4" hidden="1">#REF!</definedName>
    <definedName name="BLPR2220040129204514652" localSheetId="5" hidden="1">#REF!</definedName>
    <definedName name="BLPR2220040129204514652" hidden="1">#REF!</definedName>
    <definedName name="BLPR2220040129204514652_1_5" localSheetId="4" hidden="1">#REF!</definedName>
    <definedName name="BLPR2220040129204514652_1_5" localSheetId="5" hidden="1">#REF!</definedName>
    <definedName name="BLPR2220040129204514652_1_5" hidden="1">#REF!</definedName>
    <definedName name="BLPR2220040129204514652_2_5" localSheetId="4" hidden="1">#REF!</definedName>
    <definedName name="BLPR2220040129204514652_2_5" localSheetId="5" hidden="1">#REF!</definedName>
    <definedName name="BLPR2220040129204514652_2_5" hidden="1">#REF!</definedName>
    <definedName name="BLPR2220040129204514652_3_5" localSheetId="4" hidden="1">#REF!</definedName>
    <definedName name="BLPR2220040129204514652_3_5" localSheetId="5" hidden="1">#REF!</definedName>
    <definedName name="BLPR2220040129204514652_3_5" hidden="1">#REF!</definedName>
    <definedName name="BLPR2220040129204514652_4_5" localSheetId="4" hidden="1">#REF!</definedName>
    <definedName name="BLPR2220040129204514652_4_5" localSheetId="5" hidden="1">#REF!</definedName>
    <definedName name="BLPR2220040129204514652_4_5" hidden="1">#REF!</definedName>
    <definedName name="BLPR2220040129204514652_5_5" localSheetId="4" hidden="1">#REF!</definedName>
    <definedName name="BLPR2220040129204514652_5_5" localSheetId="5" hidden="1">#REF!</definedName>
    <definedName name="BLPR2220040129204514652_5_5" hidden="1">#REF!</definedName>
    <definedName name="BLPR2320040129204514662" localSheetId="4" hidden="1">#REF!</definedName>
    <definedName name="BLPR2320040129204514662" localSheetId="5" hidden="1">#REF!</definedName>
    <definedName name="BLPR2320040129204514662" hidden="1">#REF!</definedName>
    <definedName name="BLPR2320040129204514662_1_5" localSheetId="4" hidden="1">#REF!</definedName>
    <definedName name="BLPR2320040129204514662_1_5" localSheetId="5" hidden="1">#REF!</definedName>
    <definedName name="BLPR2320040129204514662_1_5" hidden="1">#REF!</definedName>
    <definedName name="BLPR2320040129204514662_2_5" localSheetId="4" hidden="1">#REF!</definedName>
    <definedName name="BLPR2320040129204514662_2_5" localSheetId="5" hidden="1">#REF!</definedName>
    <definedName name="BLPR2320040129204514662_2_5" hidden="1">#REF!</definedName>
    <definedName name="BLPR2320040129204514662_3_5" localSheetId="4" hidden="1">#REF!</definedName>
    <definedName name="BLPR2320040129204514662_3_5" localSheetId="5" hidden="1">#REF!</definedName>
    <definedName name="BLPR2320040129204514662_3_5" hidden="1">#REF!</definedName>
    <definedName name="BLPR2320040129204514662_4_5" localSheetId="4" hidden="1">#REF!</definedName>
    <definedName name="BLPR2320040129204514662_4_5" localSheetId="5" hidden="1">#REF!</definedName>
    <definedName name="BLPR2320040129204514662_4_5" hidden="1">#REF!</definedName>
    <definedName name="BLPR2320040129204514662_5_5" localSheetId="4" hidden="1">#REF!</definedName>
    <definedName name="BLPR2320040129204514662_5_5" localSheetId="5" hidden="1">#REF!</definedName>
    <definedName name="BLPR2320040129204514662_5_5" hidden="1">#REF!</definedName>
    <definedName name="BLPR2420040129204514662" localSheetId="4" hidden="1">#REF!</definedName>
    <definedName name="BLPR2420040129204514662" localSheetId="5" hidden="1">#REF!</definedName>
    <definedName name="BLPR2420040129204514662" hidden="1">#REF!</definedName>
    <definedName name="BLPR2420040129204514662_1_5" localSheetId="4" hidden="1">#REF!</definedName>
    <definedName name="BLPR2420040129204514662_1_5" localSheetId="5" hidden="1">#REF!</definedName>
    <definedName name="BLPR2420040129204514662_1_5" hidden="1">#REF!</definedName>
    <definedName name="BLPR2420040129204514662_2_5" localSheetId="4" hidden="1">#REF!</definedName>
    <definedName name="BLPR2420040129204514662_2_5" localSheetId="5" hidden="1">#REF!</definedName>
    <definedName name="BLPR2420040129204514662_2_5" hidden="1">#REF!</definedName>
    <definedName name="BLPR2420040129204514662_3_5" localSheetId="4" hidden="1">#REF!</definedName>
    <definedName name="BLPR2420040129204514662_3_5" localSheetId="5" hidden="1">#REF!</definedName>
    <definedName name="BLPR2420040129204514662_3_5" hidden="1">#REF!</definedName>
    <definedName name="BLPR2420040129204514662_4_5" localSheetId="4" hidden="1">#REF!</definedName>
    <definedName name="BLPR2420040129204514662_4_5" localSheetId="5" hidden="1">#REF!</definedName>
    <definedName name="BLPR2420040129204514662_4_5" hidden="1">#REF!</definedName>
    <definedName name="BLPR2420040129204514662_5_5" localSheetId="4" hidden="1">#REF!</definedName>
    <definedName name="BLPR2420040129204514662_5_5" localSheetId="5" hidden="1">#REF!</definedName>
    <definedName name="BLPR2420040129204514662_5_5" hidden="1">#REF!</definedName>
    <definedName name="BLPR2520040129204514662" localSheetId="4" hidden="1">#REF!</definedName>
    <definedName name="BLPR2520040129204514662" localSheetId="5" hidden="1">#REF!</definedName>
    <definedName name="BLPR2520040129204514662" hidden="1">#REF!</definedName>
    <definedName name="BLPR2520040129204514662_1_5" localSheetId="4" hidden="1">#REF!</definedName>
    <definedName name="BLPR2520040129204514662_1_5" localSheetId="5" hidden="1">#REF!</definedName>
    <definedName name="BLPR2520040129204514662_1_5" hidden="1">#REF!</definedName>
    <definedName name="BLPR2520040129204514662_2_5" localSheetId="4" hidden="1">#REF!</definedName>
    <definedName name="BLPR2520040129204514662_2_5" localSheetId="5" hidden="1">#REF!</definedName>
    <definedName name="BLPR2520040129204514662_2_5" hidden="1">#REF!</definedName>
    <definedName name="BLPR2520040129204514662_3_5" localSheetId="4" hidden="1">#REF!</definedName>
    <definedName name="BLPR2520040129204514662_3_5" localSheetId="5" hidden="1">#REF!</definedName>
    <definedName name="BLPR2520040129204514662_3_5" hidden="1">#REF!</definedName>
    <definedName name="BLPR2520040129204514662_4_5" localSheetId="4" hidden="1">#REF!</definedName>
    <definedName name="BLPR2520040129204514662_4_5" localSheetId="5" hidden="1">#REF!</definedName>
    <definedName name="BLPR2520040129204514662_4_5" hidden="1">#REF!</definedName>
    <definedName name="BLPR2520040129204514662_5_5" localSheetId="4" hidden="1">#REF!</definedName>
    <definedName name="BLPR2520040129204514662_5_5" localSheetId="5" hidden="1">#REF!</definedName>
    <definedName name="BLPR2520040129204514662_5_5" hidden="1">#REF!</definedName>
    <definedName name="BLPR2620040129204514662" localSheetId="4" hidden="1">#REF!</definedName>
    <definedName name="BLPR2620040129204514662" localSheetId="5" hidden="1">#REF!</definedName>
    <definedName name="BLPR2620040129204514662" hidden="1">#REF!</definedName>
    <definedName name="BLPR2620040129204514662_1_5" localSheetId="4" hidden="1">#REF!</definedName>
    <definedName name="BLPR2620040129204514662_1_5" localSheetId="5" hidden="1">#REF!</definedName>
    <definedName name="BLPR2620040129204514662_1_5" hidden="1">#REF!</definedName>
    <definedName name="BLPR2620040129204514662_2_5" localSheetId="4" hidden="1">#REF!</definedName>
    <definedName name="BLPR2620040129204514662_2_5" localSheetId="5" hidden="1">#REF!</definedName>
    <definedName name="BLPR2620040129204514662_2_5" hidden="1">#REF!</definedName>
    <definedName name="BLPR2620040129204514662_3_5" localSheetId="4" hidden="1">#REF!</definedName>
    <definedName name="BLPR2620040129204514662_3_5" localSheetId="5" hidden="1">#REF!</definedName>
    <definedName name="BLPR2620040129204514662_3_5" hidden="1">#REF!</definedName>
    <definedName name="BLPR2620040129204514662_4_5" localSheetId="4" hidden="1">#REF!</definedName>
    <definedName name="BLPR2620040129204514662_4_5" localSheetId="5" hidden="1">#REF!</definedName>
    <definedName name="BLPR2620040129204514662_4_5" hidden="1">#REF!</definedName>
    <definedName name="BLPR2620040129204514662_5_5" localSheetId="4" hidden="1">#REF!</definedName>
    <definedName name="BLPR2620040129204514662_5_5" localSheetId="5" hidden="1">#REF!</definedName>
    <definedName name="BLPR2620040129204514662_5_5" hidden="1">#REF!</definedName>
    <definedName name="BLPR2720040129204514662" localSheetId="4" hidden="1">#REF!</definedName>
    <definedName name="BLPR2720040129204514662" localSheetId="5" hidden="1">#REF!</definedName>
    <definedName name="BLPR2720040129204514662" hidden="1">#REF!</definedName>
    <definedName name="BLPR2720040129204514662_1_5" localSheetId="4" hidden="1">#REF!</definedName>
    <definedName name="BLPR2720040129204514662_1_5" localSheetId="5" hidden="1">#REF!</definedName>
    <definedName name="BLPR2720040129204514662_1_5" hidden="1">#REF!</definedName>
    <definedName name="BLPR2720040129204514662_2_5" localSheetId="4" hidden="1">#REF!</definedName>
    <definedName name="BLPR2720040129204514662_2_5" localSheetId="5" hidden="1">#REF!</definedName>
    <definedName name="BLPR2720040129204514662_2_5" hidden="1">#REF!</definedName>
    <definedName name="BLPR2720040129204514662_3_5" localSheetId="4" hidden="1">#REF!</definedName>
    <definedName name="BLPR2720040129204514662_3_5" localSheetId="5" hidden="1">#REF!</definedName>
    <definedName name="BLPR2720040129204514662_3_5" hidden="1">#REF!</definedName>
    <definedName name="BLPR2720040129204514662_4_5" localSheetId="4" hidden="1">#REF!</definedName>
    <definedName name="BLPR2720040129204514662_4_5" localSheetId="5" hidden="1">#REF!</definedName>
    <definedName name="BLPR2720040129204514662_4_5" hidden="1">#REF!</definedName>
    <definedName name="BLPR2720040129204514662_5_5" localSheetId="4" hidden="1">#REF!</definedName>
    <definedName name="BLPR2720040129204514662_5_5" localSheetId="5" hidden="1">#REF!</definedName>
    <definedName name="BLPR2720040129204514662_5_5" hidden="1">#REF!</definedName>
    <definedName name="BLPR2820040129204514662" localSheetId="4" hidden="1">#REF!</definedName>
    <definedName name="BLPR2820040129204514662" localSheetId="5" hidden="1">#REF!</definedName>
    <definedName name="BLPR2820040129204514662" hidden="1">#REF!</definedName>
    <definedName name="BLPR2820040129204514662_1_5" localSheetId="4" hidden="1">#REF!</definedName>
    <definedName name="BLPR2820040129204514662_1_5" localSheetId="5" hidden="1">#REF!</definedName>
    <definedName name="BLPR2820040129204514662_1_5" hidden="1">#REF!</definedName>
    <definedName name="BLPR2820040129204514662_2_5" localSheetId="4" hidden="1">#REF!</definedName>
    <definedName name="BLPR2820040129204514662_2_5" localSheetId="5" hidden="1">#REF!</definedName>
    <definedName name="BLPR2820040129204514662_2_5" hidden="1">#REF!</definedName>
    <definedName name="BLPR2820040129204514662_3_5" localSheetId="4" hidden="1">#REF!</definedName>
    <definedName name="BLPR2820040129204514662_3_5" localSheetId="5" hidden="1">#REF!</definedName>
    <definedName name="BLPR2820040129204514662_3_5" hidden="1">#REF!</definedName>
    <definedName name="BLPR2820040129204514662_4_5" localSheetId="4" hidden="1">#REF!</definedName>
    <definedName name="BLPR2820040129204514662_4_5" localSheetId="5" hidden="1">#REF!</definedName>
    <definedName name="BLPR2820040129204514662_4_5" hidden="1">#REF!</definedName>
    <definedName name="BLPR2820040129204514662_5_5" localSheetId="4" hidden="1">#REF!</definedName>
    <definedName name="BLPR2820040129204514662_5_5" localSheetId="5" hidden="1">#REF!</definedName>
    <definedName name="BLPR2820040129204514662_5_5" hidden="1">#REF!</definedName>
    <definedName name="BLPR2920040129204514662" localSheetId="4" hidden="1">#REF!</definedName>
    <definedName name="BLPR2920040129204514662" localSheetId="5" hidden="1">#REF!</definedName>
    <definedName name="BLPR2920040129204514662" hidden="1">#REF!</definedName>
    <definedName name="BLPR2920040129204514662_1_5" localSheetId="4" hidden="1">#REF!</definedName>
    <definedName name="BLPR2920040129204514662_1_5" localSheetId="5" hidden="1">#REF!</definedName>
    <definedName name="BLPR2920040129204514662_1_5" hidden="1">#REF!</definedName>
    <definedName name="BLPR2920040129204514662_2_5" localSheetId="4" hidden="1">#REF!</definedName>
    <definedName name="BLPR2920040129204514662_2_5" localSheetId="5" hidden="1">#REF!</definedName>
    <definedName name="BLPR2920040129204514662_2_5" hidden="1">#REF!</definedName>
    <definedName name="BLPR2920040129204514662_3_5" localSheetId="4" hidden="1">#REF!</definedName>
    <definedName name="BLPR2920040129204514662_3_5" localSheetId="5" hidden="1">#REF!</definedName>
    <definedName name="BLPR2920040129204514662_3_5" hidden="1">#REF!</definedName>
    <definedName name="BLPR2920040129204514662_4_5" localSheetId="4" hidden="1">#REF!</definedName>
    <definedName name="BLPR2920040129204514662_4_5" localSheetId="5" hidden="1">#REF!</definedName>
    <definedName name="BLPR2920040129204514662_4_5" hidden="1">#REF!</definedName>
    <definedName name="BLPR2920040129204514662_5_5" localSheetId="4" hidden="1">#REF!</definedName>
    <definedName name="BLPR2920040129204514662_5_5" localSheetId="5" hidden="1">#REF!</definedName>
    <definedName name="BLPR2920040129204514662_5_5" hidden="1">#REF!</definedName>
    <definedName name="BLPR3020040129204514672" localSheetId="4" hidden="1">#REF!</definedName>
    <definedName name="BLPR3020040129204514672" localSheetId="5" hidden="1">#REF!</definedName>
    <definedName name="BLPR3020040129204514672" hidden="1">#REF!</definedName>
    <definedName name="BLPR3020040129204514672_1_5" localSheetId="4" hidden="1">#REF!</definedName>
    <definedName name="BLPR3020040129204514672_1_5" localSheetId="5" hidden="1">#REF!</definedName>
    <definedName name="BLPR3020040129204514672_1_5" hidden="1">#REF!</definedName>
    <definedName name="BLPR3020040129204514672_2_5" localSheetId="4" hidden="1">#REF!</definedName>
    <definedName name="BLPR3020040129204514672_2_5" localSheetId="5" hidden="1">#REF!</definedName>
    <definedName name="BLPR3020040129204514672_2_5" hidden="1">#REF!</definedName>
    <definedName name="BLPR3020040129204514672_3_5" localSheetId="4" hidden="1">#REF!</definedName>
    <definedName name="BLPR3020040129204514672_3_5" localSheetId="5" hidden="1">#REF!</definedName>
    <definedName name="BLPR3020040129204514672_3_5" hidden="1">#REF!</definedName>
    <definedName name="BLPR3020040129204514672_4_5" localSheetId="4" hidden="1">#REF!</definedName>
    <definedName name="BLPR3020040129204514672_4_5" localSheetId="5" hidden="1">#REF!</definedName>
    <definedName name="BLPR3020040129204514672_4_5" hidden="1">#REF!</definedName>
    <definedName name="BLPR3020040129204514672_5_5" localSheetId="4" hidden="1">#REF!</definedName>
    <definedName name="BLPR3020040129204514672_5_5" localSheetId="5" hidden="1">#REF!</definedName>
    <definedName name="BLPR3020040129204514672_5_5" hidden="1">#REF!</definedName>
    <definedName name="BLPR3120040129204514692" localSheetId="4" hidden="1">#REF!</definedName>
    <definedName name="BLPR3120040129204514692" localSheetId="5" hidden="1">#REF!</definedName>
    <definedName name="BLPR3120040129204514692" hidden="1">#REF!</definedName>
    <definedName name="BLPR3120040129204514692_1_1" localSheetId="4" hidden="1">#REF!</definedName>
    <definedName name="BLPR3120040129204514692_1_1" localSheetId="5" hidden="1">#REF!</definedName>
    <definedName name="BLPR3120040129204514692_1_1" hidden="1">#REF!</definedName>
    <definedName name="BLPR320040129203645431" localSheetId="4" hidden="1">#REF!</definedName>
    <definedName name="BLPR320040129203645431" localSheetId="5" hidden="1">#REF!</definedName>
    <definedName name="BLPR320040129203645431" hidden="1">#REF!</definedName>
    <definedName name="BLPR320040129203645431_1_4" localSheetId="4" hidden="1">#REF!</definedName>
    <definedName name="BLPR320040129203645431_1_4" localSheetId="5" hidden="1">#REF!</definedName>
    <definedName name="BLPR320040129203645431_1_4" hidden="1">#REF!</definedName>
    <definedName name="BLPR320040129203645431_2_4" localSheetId="4" hidden="1">#REF!</definedName>
    <definedName name="BLPR320040129203645431_2_4" localSheetId="5" hidden="1">#REF!</definedName>
    <definedName name="BLPR320040129203645431_2_4" hidden="1">#REF!</definedName>
    <definedName name="BLPR320040129203645431_3_4" localSheetId="4" hidden="1">#REF!</definedName>
    <definedName name="BLPR320040129203645431_3_4" localSheetId="5" hidden="1">#REF!</definedName>
    <definedName name="BLPR320040129203645431_3_4" hidden="1">#REF!</definedName>
    <definedName name="BLPR320040129203645431_4_4" localSheetId="4" hidden="1">#REF!</definedName>
    <definedName name="BLPR320040129203645431_4_4" localSheetId="5" hidden="1">#REF!</definedName>
    <definedName name="BLPR320040129203645431_4_4" hidden="1">#REF!</definedName>
    <definedName name="BLPR3220040129204514692" localSheetId="4" hidden="1">#REF!</definedName>
    <definedName name="BLPR3220040129204514692" localSheetId="5" hidden="1">#REF!</definedName>
    <definedName name="BLPR3220040129204514692" hidden="1">#REF!</definedName>
    <definedName name="BLPR3220040129204514692_1_1" localSheetId="4" hidden="1">#REF!</definedName>
    <definedName name="BLPR3220040129204514692_1_1" localSheetId="5" hidden="1">#REF!</definedName>
    <definedName name="BLPR3220040129204514692_1_1" hidden="1">#REF!</definedName>
    <definedName name="BLPR3320040129204514702" localSheetId="4" hidden="1">#REF!</definedName>
    <definedName name="BLPR3320040129204514702" localSheetId="5" hidden="1">#REF!</definedName>
    <definedName name="BLPR3320040129204514702" hidden="1">#REF!</definedName>
    <definedName name="BLPR3320040129204514702_1_1" localSheetId="4" hidden="1">#REF!</definedName>
    <definedName name="BLPR3320040129204514702_1_1" localSheetId="5" hidden="1">#REF!</definedName>
    <definedName name="BLPR3320040129204514702_1_1" hidden="1">#REF!</definedName>
    <definedName name="BLPR3420040129204514702" localSheetId="4" hidden="1">#REF!</definedName>
    <definedName name="BLPR3420040129204514702" localSheetId="5" hidden="1">#REF!</definedName>
    <definedName name="BLPR3420040129204514702" hidden="1">#REF!</definedName>
    <definedName name="BLPR3420040129204514702_1_1" localSheetId="4" hidden="1">#REF!</definedName>
    <definedName name="BLPR3420040129204514702_1_1" localSheetId="5" hidden="1">#REF!</definedName>
    <definedName name="BLPR3420040129204514702_1_1" hidden="1">#REF!</definedName>
    <definedName name="BLPR3520040129204514702" localSheetId="4" hidden="1">#REF!</definedName>
    <definedName name="BLPR3520040129204514702" localSheetId="5" hidden="1">#REF!</definedName>
    <definedName name="BLPR3520040129204514702" hidden="1">#REF!</definedName>
    <definedName name="BLPR3520040129204514702_1_1" localSheetId="4" hidden="1">#REF!</definedName>
    <definedName name="BLPR3520040129204514702_1_1" localSheetId="5" hidden="1">#REF!</definedName>
    <definedName name="BLPR3520040129204514702_1_1" hidden="1">#REF!</definedName>
    <definedName name="BLPR420040129203645431" localSheetId="4" hidden="1">#REF!</definedName>
    <definedName name="BLPR420040129203645431" localSheetId="5" hidden="1">#REF!</definedName>
    <definedName name="BLPR420040129203645431" hidden="1">#REF!</definedName>
    <definedName name="BLPR420040129203645431_1_4" localSheetId="4" hidden="1">#REF!</definedName>
    <definedName name="BLPR420040129203645431_1_4" localSheetId="5" hidden="1">#REF!</definedName>
    <definedName name="BLPR420040129203645431_1_4" hidden="1">#REF!</definedName>
    <definedName name="BLPR420040129203645431_2_4" localSheetId="4" hidden="1">#REF!</definedName>
    <definedName name="BLPR420040129203645431_2_4" localSheetId="5" hidden="1">#REF!</definedName>
    <definedName name="BLPR420040129203645431_2_4" hidden="1">#REF!</definedName>
    <definedName name="BLPR420040129203645431_3_4" localSheetId="4" hidden="1">#REF!</definedName>
    <definedName name="BLPR420040129203645431_3_4" localSheetId="5" hidden="1">#REF!</definedName>
    <definedName name="BLPR420040129203645431_3_4" hidden="1">#REF!</definedName>
    <definedName name="BLPR420040129203645431_4_4" localSheetId="4" hidden="1">#REF!</definedName>
    <definedName name="BLPR420040129203645431_4_4" localSheetId="5" hidden="1">#REF!</definedName>
    <definedName name="BLPR420040129203645431_4_4" hidden="1">#REF!</definedName>
    <definedName name="BLPR520040129203645441" localSheetId="4" hidden="1">#REF!</definedName>
    <definedName name="BLPR520040129203645441" localSheetId="5" hidden="1">#REF!</definedName>
    <definedName name="BLPR520040129203645441" hidden="1">#REF!</definedName>
    <definedName name="BLPR520040129203645441_1_4" localSheetId="4" hidden="1">#REF!</definedName>
    <definedName name="BLPR520040129203645441_1_4" localSheetId="5" hidden="1">#REF!</definedName>
    <definedName name="BLPR520040129203645441_1_4" hidden="1">#REF!</definedName>
    <definedName name="BLPR520040129203645441_2_4" localSheetId="4" hidden="1">#REF!</definedName>
    <definedName name="BLPR520040129203645441_2_4" localSheetId="5" hidden="1">#REF!</definedName>
    <definedName name="BLPR520040129203645441_2_4" hidden="1">#REF!</definedName>
    <definedName name="BLPR520040129203645441_3_4" localSheetId="4" hidden="1">#REF!</definedName>
    <definedName name="BLPR520040129203645441_3_4" localSheetId="5" hidden="1">#REF!</definedName>
    <definedName name="BLPR520040129203645441_3_4" hidden="1">#REF!</definedName>
    <definedName name="BLPR520040129203645441_4_4" localSheetId="4" hidden="1">#REF!</definedName>
    <definedName name="BLPR520040129203645441_4_4" localSheetId="5" hidden="1">#REF!</definedName>
    <definedName name="BLPR520040129203645441_4_4" hidden="1">#REF!</definedName>
    <definedName name="BLPR620040129204149993" localSheetId="4" hidden="1">#REF!</definedName>
    <definedName name="BLPR620040129204149993" localSheetId="5" hidden="1">#REF!</definedName>
    <definedName name="BLPR620040129204149993" hidden="1">#REF!</definedName>
    <definedName name="BLPR620040129204149993_1_5" localSheetId="4" hidden="1">#REF!</definedName>
    <definedName name="BLPR620040129204149993_1_5" localSheetId="5" hidden="1">#REF!</definedName>
    <definedName name="BLPR620040129204149993_1_5" hidden="1">#REF!</definedName>
    <definedName name="BLPR620040129204149993_2_5" localSheetId="4" hidden="1">#REF!</definedName>
    <definedName name="BLPR620040129204149993_2_5" localSheetId="5" hidden="1">#REF!</definedName>
    <definedName name="BLPR620040129204149993_2_5" hidden="1">#REF!</definedName>
    <definedName name="BLPR620040129204149993_3_5" localSheetId="4" hidden="1">#REF!</definedName>
    <definedName name="BLPR620040129204149993_3_5" localSheetId="5" hidden="1">#REF!</definedName>
    <definedName name="BLPR620040129204149993_3_5" hidden="1">#REF!</definedName>
    <definedName name="BLPR620040129204149993_4_5" localSheetId="4" hidden="1">#REF!</definedName>
    <definedName name="BLPR620040129204149993_4_5" localSheetId="5" hidden="1">#REF!</definedName>
    <definedName name="BLPR620040129204149993_4_5" hidden="1">#REF!</definedName>
    <definedName name="BLPR620040129204149993_5_5" localSheetId="4" hidden="1">#REF!</definedName>
    <definedName name="BLPR620040129204149993_5_5" localSheetId="5" hidden="1">#REF!</definedName>
    <definedName name="BLPR620040129204149993_5_5" hidden="1">#REF!</definedName>
    <definedName name="BLPR720040129204514631" localSheetId="4" hidden="1">#REF!</definedName>
    <definedName name="BLPR720040129204514631" localSheetId="5" hidden="1">#REF!</definedName>
    <definedName name="BLPR720040129204514631" hidden="1">#REF!</definedName>
    <definedName name="BLPR720040129204514631_1_5" localSheetId="4" hidden="1">#REF!</definedName>
    <definedName name="BLPR720040129204514631_1_5" localSheetId="5" hidden="1">#REF!</definedName>
    <definedName name="BLPR720040129204514631_1_5" hidden="1">#REF!</definedName>
    <definedName name="BLPR720040129204514631_2_5" localSheetId="4" hidden="1">#REF!</definedName>
    <definedName name="BLPR720040129204514631_2_5" localSheetId="5" hidden="1">#REF!</definedName>
    <definedName name="BLPR720040129204514631_2_5" hidden="1">#REF!</definedName>
    <definedName name="BLPR720040129204514631_3_5" localSheetId="4" hidden="1">#REF!</definedName>
    <definedName name="BLPR720040129204514631_3_5" localSheetId="5" hidden="1">#REF!</definedName>
    <definedName name="BLPR720040129204514631_3_5" hidden="1">#REF!</definedName>
    <definedName name="BLPR720040129204514631_4_5" localSheetId="4" hidden="1">#REF!</definedName>
    <definedName name="BLPR720040129204514631_4_5" localSheetId="5" hidden="1">#REF!</definedName>
    <definedName name="BLPR720040129204514631_4_5" hidden="1">#REF!</definedName>
    <definedName name="BLPR720040129204514631_5_5" localSheetId="4" hidden="1">#REF!</definedName>
    <definedName name="BLPR720040129204514631_5_5" localSheetId="5" hidden="1">#REF!</definedName>
    <definedName name="BLPR720040129204514631_5_5" hidden="1">#REF!</definedName>
    <definedName name="BLPR820040129204514642" localSheetId="4" hidden="1">#REF!</definedName>
    <definedName name="BLPR820040129204514642" localSheetId="5" hidden="1">#REF!</definedName>
    <definedName name="BLPR820040129204514642" hidden="1">#REF!</definedName>
    <definedName name="BLPR820040129204514642_1_5" localSheetId="4" hidden="1">#REF!</definedName>
    <definedName name="BLPR820040129204514642_1_5" localSheetId="5" hidden="1">#REF!</definedName>
    <definedName name="BLPR820040129204514642_1_5" hidden="1">#REF!</definedName>
    <definedName name="BLPR820040129204514642_2_5" localSheetId="4" hidden="1">#REF!</definedName>
    <definedName name="BLPR820040129204514642_2_5" localSheetId="5" hidden="1">#REF!</definedName>
    <definedName name="BLPR820040129204514642_2_5" hidden="1">#REF!</definedName>
    <definedName name="BLPR820040129204514642_3_5" localSheetId="4" hidden="1">#REF!</definedName>
    <definedName name="BLPR820040129204514642_3_5" localSheetId="5" hidden="1">#REF!</definedName>
    <definedName name="BLPR820040129204514642_3_5" hidden="1">#REF!</definedName>
    <definedName name="BLPR820040129204514642_4_5" localSheetId="4" hidden="1">#REF!</definedName>
    <definedName name="BLPR820040129204514642_4_5" localSheetId="5" hidden="1">#REF!</definedName>
    <definedName name="BLPR820040129204514642_4_5" hidden="1">#REF!</definedName>
    <definedName name="BLPR820040129204514642_5_5" localSheetId="4" hidden="1">#REF!</definedName>
    <definedName name="BLPR820040129204514642_5_5" localSheetId="5" hidden="1">#REF!</definedName>
    <definedName name="BLPR820040129204514642_5_5" hidden="1">#REF!</definedName>
    <definedName name="BLPR920040129204514642" localSheetId="4" hidden="1">#REF!</definedName>
    <definedName name="BLPR920040129204514642" localSheetId="5" hidden="1">#REF!</definedName>
    <definedName name="BLPR920040129204514642" hidden="1">#REF!</definedName>
    <definedName name="BLPR920040129204514642_1_5" localSheetId="4" hidden="1">#REF!</definedName>
    <definedName name="BLPR920040129204514642_1_5" localSheetId="5" hidden="1">#REF!</definedName>
    <definedName name="BLPR920040129204514642_1_5" hidden="1">#REF!</definedName>
    <definedName name="BLPR920040129204514642_2_5" localSheetId="4" hidden="1">#REF!</definedName>
    <definedName name="BLPR920040129204514642_2_5" localSheetId="5" hidden="1">#REF!</definedName>
    <definedName name="BLPR920040129204514642_2_5" hidden="1">#REF!</definedName>
    <definedName name="BLPR920040129204514642_3_5" localSheetId="4" hidden="1">#REF!</definedName>
    <definedName name="BLPR920040129204514642_3_5" localSheetId="5" hidden="1">#REF!</definedName>
    <definedName name="BLPR920040129204514642_3_5" hidden="1">#REF!</definedName>
    <definedName name="BLPR920040129204514642_4_5" localSheetId="4" hidden="1">#REF!</definedName>
    <definedName name="BLPR920040129204514642_4_5" localSheetId="5" hidden="1">#REF!</definedName>
    <definedName name="BLPR920040129204514642_4_5" hidden="1">#REF!</definedName>
    <definedName name="BLPR920040129204514642_5_5" localSheetId="4" hidden="1">#REF!</definedName>
    <definedName name="BLPR920040129204514642_5_5" localSheetId="5" hidden="1">#REF!</definedName>
    <definedName name="BLPR920040129204514642_5_5" hidden="1">#REF!</definedName>
    <definedName name="BNE_MESSAGES_HIDDEN" localSheetId="5" hidden="1">#REF!</definedName>
    <definedName name="BNE_MESSAGES_HIDDEN" hidden="1">#REF!</definedName>
    <definedName name="Buttress" hidden="1">{#N/A,#N/A,FALSE,"COVER";#N/A,#N/A,FALSE,"BALANCE";#N/A,#N/A,FALSE,"P&amp;L";#N/A,#N/A,FALSE,"NOTES";#N/A,#N/A,FALSE,"ROI";#N/A,#N/A,FALSE,"EPR &amp; UEPR";#N/A,#N/A,FALSE,"DEFREIN-UEPR";#N/A,#N/A,FALSE,"ACCRUED EXPENSES";#N/A,#N/A,FALSE,"PREPAIDS";#N/A,#N/A,FALSE,"OVAL&amp;S.WK1";#N/A,#N/A,FALSE,"Maximum Dividend"}</definedName>
    <definedName name="canerun" localSheetId="5" hidden="1">#REF!</definedName>
    <definedName name="canerun" hidden="1">#REF!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cccc" localSheetId="4" hidden="1">{#N/A,#N/A,FALSE,"Costi per Gruppo ";#N/A,#N/A,FALSE,"New-RegularBevel";#N/A,#N/A,FALSE,"Optiva-Optiva2";#N/A,#N/A,FALSE,"Cathlon-Monoblok";#N/A,#N/A,FALSE,"Stylets";#N/A,#N/A,FALSE,"Totali"}</definedName>
    <definedName name="ccccc" hidden="1">{#N/A,#N/A,FALSE,"Costi per Gruppo ";#N/A,#N/A,FALSE,"New-RegularBevel";#N/A,#N/A,FALSE,"Optiva-Optiva2";#N/A,#N/A,FALSE,"Cathlon-Monoblok";#N/A,#N/A,FALSE,"Stylets";#N/A,#N/A,FALSE,"Totali"}</definedName>
    <definedName name="CECASS">#REF!</definedName>
    <definedName name="CECINC12">#REF!</definedName>
    <definedName name="CECLIAB">#REF!</definedName>
    <definedName name="CECONYassetsprint">#REF!</definedName>
    <definedName name="CECONYincome12print">#REF!</definedName>
    <definedName name="CECONYliabilitiesprint">#REF!</definedName>
    <definedName name="Chart">#REF!</definedName>
    <definedName name="Classification_Name">#REF!</definedName>
    <definedName name="Coal_Annual_KU">#REF!</definedName>
    <definedName name="coal_hide_ku_01">#REF!</definedName>
    <definedName name="coal_hide_lge_01">#REF!</definedName>
    <definedName name="coal_ku_01">#REF!</definedName>
    <definedName name="COdogno" hidden="1">{#N/A,#N/A,FALSE,"Ix";#N/A,#N/A,FALSE,"BS";#N/A,#N/A,FALSE,"IS";#N/A,#N/A,FALSE,"IS_YTD";#N/A,#N/A,FALSE,"Nt1";#N/A,#N/A,FALSE,"Nt 2";#N/A,#N/A,FALSE,"Nt 3";#N/A,#N/A,FALSE,"Nt 4";#N/A,#N/A,FALSE,"Nt 4 summary"}</definedName>
    <definedName name="combined">#REF!</definedName>
    <definedName name="Consolidated_Bal_Sheet">#REF!</definedName>
    <definedName name="CORE_Account">#REF!</definedName>
    <definedName name="csAllowDetailBudgeting">1</definedName>
    <definedName name="csAllowLocalConsolidation">1</definedName>
    <definedName name="csAppName">"BudgetWeb"</definedName>
    <definedName name="csCorp_SEC_BS_Dim01">"="</definedName>
    <definedName name="csCorp_SEC_BS_Dim02">"="</definedName>
    <definedName name="csCorp_SEC_IS_Dim01">"="</definedName>
    <definedName name="csCorp_SEC_IS_Dim02">"="</definedName>
    <definedName name="csCorp_SEC_IS_Dim03">"="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urReptgMo">#REF!</definedName>
    <definedName name="CurReptgYr">#REF!</definedName>
    <definedName name="CUST369K">TOTALCO!$D$318:$AA$318</definedName>
    <definedName name="CUST369T">TOTALCO!$D$289:$AA$289</definedName>
    <definedName name="CUST369V">TOTALCO!$D$327:$AA$327</definedName>
    <definedName name="CUST370K">TOTALCO!$D$319:$AA$319</definedName>
    <definedName name="CUST370T">TOTALCO!$D$290:$AA$290</definedName>
    <definedName name="CUST370V">TOTALCO!$D$328:$AA$328</definedName>
    <definedName name="CUST371K">TOTALCO!$D$320:$AA$320</definedName>
    <definedName name="CUST371T">TOTALCO!$D$291:$AA$291</definedName>
    <definedName name="CUST371V">TOTALCO!$D$329:$AA$329</definedName>
    <definedName name="CUST373K">TOTALCO!$D$321:$AA$321</definedName>
    <definedName name="CUST373V">TOTALCO!$D$330:$AA$330</definedName>
    <definedName name="CUST902">TOTALCO!$D$324:$AA$324</definedName>
    <definedName name="CUST903">TOTALCO!$D$325:$AA$325</definedName>
    <definedName name="CUST903XF">TOTALCO!$D$339:$AA$339</definedName>
    <definedName name="CUST904">TOTALCO!$D$326:$AA$326</definedName>
    <definedName name="CUST908">TOTALCO!$D$331:$AA$331</definedName>
    <definedName name="CUST908AMI">TOTALCO!$D$340:$AA$340</definedName>
    <definedName name="CUST909">TOTALCO!$D$332:$AA$332</definedName>
    <definedName name="CUST912">TOTALCO!$D$333:$AA$333</definedName>
    <definedName name="CUST913">TOTALCO!$D$334:$AA$334</definedName>
    <definedName name="CUSTADV">TOTALCO!$D$322:$AA$322</definedName>
    <definedName name="CUSTANN">TOTALCO!$D$335:$AA$335</definedName>
    <definedName name="CUSTDEP">TOTALCO!$D$323:$AA$323</definedName>
    <definedName name="CUSTDEPI">TOTALCO!$D$336:$AA$336</definedName>
    <definedName name="CUSTSER">TOTALCO!$D$439:$AA$439</definedName>
    <definedName name="CWIPTP">TOTALCO!$D$370:$AA$370</definedName>
    <definedName name="CYADJBS">#REF!</definedName>
    <definedName name="d">#REF!</definedName>
    <definedName name="_xlnm.Database">OFFSET(#REF!,0,0,COUNTA(#REF!),COUNTA(#REF!))</definedName>
    <definedName name="dataone">#REF!</definedName>
    <definedName name="DATE_TIME">#REF!</definedName>
    <definedName name="delete_me" hidden="1">#REF!</definedName>
    <definedName name="delete_me1" hidden="1">#REF!</definedName>
    <definedName name="delete_me2" hidden="1">#REF!</definedName>
    <definedName name="delete_me3" hidden="1">#REF!</definedName>
    <definedName name="DELTAA" localSheetId="12">IF(AND(ReportingDate+35&lt;NOW(),RAND()&lt;0.25)," ","")</definedName>
    <definedName name="DELTAA" localSheetId="20">IF(AND(ReportingDate+35&lt;NOW(),RAND()&lt;0.25)," ","")</definedName>
    <definedName name="DELTAA">IF(AND(ReportingDate+35&lt;NOW(),RAND()&lt;0.25)," ","")</definedName>
    <definedName name="DEM360FU">TOTALCO!$D$275:$AA$275</definedName>
    <definedName name="DEM360K">TOTALCO!$D$266:$AA$266</definedName>
    <definedName name="DEM360T">TOTALCO!$D$283:$AA$283</definedName>
    <definedName name="DEM360V">TOTALCO!$D$275:$AA$275</definedName>
    <definedName name="DEM361K">TOTALCO!$D$267:$AA$267</definedName>
    <definedName name="DEM361T">TOTALCO!$D$284:$AA$284</definedName>
    <definedName name="DEM361V">TOTALCO!$D$276:$AA$276</definedName>
    <definedName name="DEM362K">TOTALCO!$D$268:$AA$268</definedName>
    <definedName name="DEM362T">TOTALCO!$D$285:$AA$285</definedName>
    <definedName name="DEM362V">TOTALCO!$D$277:$AA$277</definedName>
    <definedName name="DEM363K">TOTALCO!$D$302:$AA$302</definedName>
    <definedName name="DEM3645K">TOTALCO!$D$269:$AA$269</definedName>
    <definedName name="DEM3645V">TOTALCO!$D$279:$AA$279</definedName>
    <definedName name="DEM364K">TOTALCO!$D$269:$AA$269</definedName>
    <definedName name="DEM364T">TOTALCO!$D$286:$AA$286</definedName>
    <definedName name="DEM364V">TOTALCO!$D$279:$AA$279</definedName>
    <definedName name="DEM365K">TOTALCO!$D$270:$AA$270</definedName>
    <definedName name="DEM365T">TOTALCO!$D$287:$AA$287</definedName>
    <definedName name="DEM365V">TOTALCO!$D$280:$AA$280</definedName>
    <definedName name="DEM3667K">TOTALCO!$D$271:$AA$271</definedName>
    <definedName name="DEM3667V">TOTALCO!$D$281:$AA$281</definedName>
    <definedName name="DEM366K">TOTALCO!$D$271:$AA$271</definedName>
    <definedName name="DEM367K">TOTALCO!$D$272:$AA$272</definedName>
    <definedName name="DEM367V">TOTALCO!$D$281:$AA$281</definedName>
    <definedName name="DEM368K">TOTALCO!$D$273:$AA$273</definedName>
    <definedName name="DEM368T">TOTALCO!$D$288:$AA$288</definedName>
    <definedName name="DEM368V">TOTALCO!$D$282:$AA$282</definedName>
    <definedName name="DEM374K">TOTALCO!$D$274:$AA$274</definedName>
    <definedName name="DEMFERC">TOTALCO!$D$253:$AA$253</definedName>
    <definedName name="DEMFERCP">TOTALCO!$D$256:$AA$256</definedName>
    <definedName name="DEMFERCT">TOTALCO!$D$262:$AA$262</definedName>
    <definedName name="DEMPROD">TOTALCO!$D$252:$AA$252</definedName>
    <definedName name="DEMPRODNV">TOTALCO!$D$257:$AA$257</definedName>
    <definedName name="DEMTENND">TOTALCO!$D$283:$AA$283</definedName>
    <definedName name="DEMTRAN">TOTALCO!$D$259:$AA$259</definedName>
    <definedName name="DEMTRANNF">TOTALCO!$D$261:$AA$261</definedName>
    <definedName name="DEMTRANNVF">TOTALCO!$D$263:$AA$263</definedName>
    <definedName name="DEMVA">TOTALCO!$D$260:$AA$260</definedName>
    <definedName name="Departments">#REF!</definedName>
    <definedName name="Detail">OFFSET(#REF!,0,0,COUNTA(#REF!),COUNTA(#REF!))</definedName>
    <definedName name="dflt4">#REF!</definedName>
    <definedName name="dflt5">#REF!</definedName>
    <definedName name="dflt6">#REF!</definedName>
    <definedName name="DFSD" hidden="1">{#N/A,#N/A,FALSE,"Summary";#N/A,#N/A,FALSE,"Cust Sales Purchase Volumes";#N/A,#N/A,FALSE,"Gas Sales Rev";#N/A,#N/A,FALSE,"Rev-Rel Taxes";#N/A,#N/A,FALSE,"LUG";#N/A,#N/A,FALSE,"Gas Purch Expense"}</definedName>
    <definedName name="DFUELVA">TOTALCO!$D$304:$AA$304</definedName>
    <definedName name="DIR_AMICWIP">TOTALCO!$D$306:$AA$306</definedName>
    <definedName name="DIR203E">TOTALCO!$D$302:$AA$302</definedName>
    <definedName name="DIR360FU">TOTALCO!$D$278:$AA$278</definedName>
    <definedName name="DIR361K">TOTALCO!$D$267:$AA$267</definedName>
    <definedName name="DIR362K">TOTALCO!$D$268:$AA$268</definedName>
    <definedName name="DIR364K">TOTALCO!$D$269:$AA$269</definedName>
    <definedName name="DIR365K">TOTALCO!$D$270:$AA$270</definedName>
    <definedName name="DIR366K">TOTALCO!$D$271:$AA$271</definedName>
    <definedName name="DIR367K">TOTALCO!$D$272:$AA$272</definedName>
    <definedName name="DIR368K">TOTALCO!$D$273:$AA$273</definedName>
    <definedName name="DIR389FU">TOTALCO!$D$448:$AA$4551</definedName>
    <definedName name="DIR450REV">TOTALCO!$D$337:$AA$337</definedName>
    <definedName name="DIR451AMI">TOTALCO!$D$338:$AA$338</definedName>
    <definedName name="DIR451OTH">TOTALCO!$D$300:$AA$300</definedName>
    <definedName name="DIR451REC">TOTALCO!$D$299:$AA$299</definedName>
    <definedName name="DIR454REV">TOTALCO!$D$296:$AA$296</definedName>
    <definedName name="DIR456CHK">TOTALCO!$D$301:$AA$301</definedName>
    <definedName name="DIR456FAC">TOTALCO!$D$297:$AA$297</definedName>
    <definedName name="DIR456OTH">TOTALCO!$D$298:$AA$298</definedName>
    <definedName name="DIRACDEP">TOTALCO!$D$292:$AA$292</definedName>
    <definedName name="DIRACDFTX">TOTALCO!$D$294:$AA$294</definedName>
    <definedName name="DIRACITC">TOTALCO!$D$295:$AA$295</definedName>
    <definedName name="DIRCWIP">TOTALCO!$D$293:$AA$293</definedName>
    <definedName name="DIRITCADJ">TOTALCO!$D$303:$AA$303</definedName>
    <definedName name="DIRSE">TOTALCO!$D$312:$AA$312</definedName>
    <definedName name="DISTPLT">TOTALCO!$D$356:$AA$356</definedName>
    <definedName name="DISTPLTKF">TOTALCO!$D$357:$AA$357</definedName>
    <definedName name="DISTR_AMI">#REF!</definedName>
    <definedName name="Dobis" hidden="1">#REF!</definedName>
    <definedName name="DolUnitFactor" localSheetId="15">#REF!</definedName>
    <definedName name="DolUnitFactor" localSheetId="20">#REF!</definedName>
    <definedName name="DolUnitFactor" localSheetId="17">#REF!</definedName>
    <definedName name="DolUnitFactor" localSheetId="19">#REF!</definedName>
    <definedName name="DolUnitFactor" localSheetId="16">#REF!</definedName>
    <definedName name="DolUnitFactor">#REF!</definedName>
    <definedName name="DolUnitList" localSheetId="15">#REF!</definedName>
    <definedName name="DolUnitList" localSheetId="20">#REF!</definedName>
    <definedName name="DolUnitList" localSheetId="17">#REF!</definedName>
    <definedName name="DolUnitList" localSheetId="19">#REF!</definedName>
    <definedName name="DolUnitList" localSheetId="16">#REF!</definedName>
    <definedName name="DolUnitList">#REF!</definedName>
    <definedName name="DPLTXVA">TOTALCO!$D$440:$AA$440</definedName>
    <definedName name="DPRODKY">TOTALCO!$D$255:$AA$255</definedName>
    <definedName name="DPRODVA">TOTALCO!$D$254:$AA$254</definedName>
    <definedName name="DSD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dumb">#REF!</definedName>
    <definedName name="DUTILITYGL">TOTALCO!$D$305:$AA$305</definedName>
    <definedName name="ElecUnitFactor" localSheetId="15">#REF!</definedName>
    <definedName name="ElecUnitFactor" localSheetId="20">#REF!</definedName>
    <definedName name="ElecUnitFactor" localSheetId="17">#REF!</definedName>
    <definedName name="ElecUnitFactor" localSheetId="19">#REF!</definedName>
    <definedName name="ElecUnitFactor" localSheetId="16">#REF!</definedName>
    <definedName name="ElecUnitFactor">#REF!</definedName>
    <definedName name="ElecUnitList" localSheetId="15">#REF!</definedName>
    <definedName name="ElecUnitList" localSheetId="20">#REF!</definedName>
    <definedName name="ElecUnitList" localSheetId="17">#REF!</definedName>
    <definedName name="ElecUnitList" localSheetId="19">#REF!</definedName>
    <definedName name="ElecUnitList" localSheetId="16">#REF!</definedName>
    <definedName name="ElecUnitList">#REF!</definedName>
    <definedName name="End_Date_Planned">#REF!</definedName>
    <definedName name="ENERGY">TOTALCO!$D$311:$AA$311</definedName>
    <definedName name="ENERGY1">TOTALCO!$D$312:$AA$312</definedName>
    <definedName name="ENTRYN">#REF!</definedName>
    <definedName name="ENTRYQ">#REF!</definedName>
    <definedName name="EXP5017STM">TOTALCO!$D$408:$AA$408</definedName>
    <definedName name="EXP5114STM">TOTALCO!$D$409:$AA$409</definedName>
    <definedName name="EXP5360HYD">TOTALCO!$D$410:$AA$410</definedName>
    <definedName name="EXP5425HYD">TOTALCO!$D$411:$AA$411</definedName>
    <definedName name="EXP5479OTH">TOTALCO!$D$412:$AA$412</definedName>
    <definedName name="EXP5524OTH">TOTALCO!$D$413:$AA$413</definedName>
    <definedName name="EXP5627TX">TOTALCO!$D$420:$AA$420</definedName>
    <definedName name="EXP5693TX">TOTALCO!$D$421:$AA$421</definedName>
    <definedName name="EXP5829DIS">TOTALCO!$D$424:$AA$424</definedName>
    <definedName name="EXP5918DIS">TOTALCO!$D$425:$AA$425</definedName>
    <definedName name="EXP9024CA">TOTALCO!$D$389:$AA$389</definedName>
    <definedName name="EXP9025CA">TOTALCO!$D$428:$AA$428</definedName>
    <definedName name="EXP9080CS">TOTALCO!$D$430:$AA$430</definedName>
    <definedName name="EXP9089CS">TOTALCO!$D$390:$AA$390</definedName>
    <definedName name="EXP9123SA">TOTALCO!$D$395:$AA$395</definedName>
    <definedName name="EXP9126SA">TOTALCO!$D$432:$AA$432</definedName>
    <definedName name="EXP9245TOT">TOTALCO!$D$367:$AA$367</definedName>
    <definedName name="EXP930A">TOTALCO!$D$438:$AA$438</definedName>
    <definedName name="Fac_2000">#REF!</definedName>
    <definedName name="fac_annual_ku">#REF!</definedName>
    <definedName name="fac_hide_ku_01">#REF!</definedName>
    <definedName name="fac_hide_lge_01">#REF!</definedName>
    <definedName name="fac_ku_01">#REF!</definedName>
    <definedName name="faf" localSheetId="5" hidden="1">#REF!</definedName>
    <definedName name="faf" hidden="1">#REF!</definedName>
    <definedName name="fdasfas" hidden="1">{#N/A,#N/A,TRUE,"BS";#N/A,#N/A,TRUE,"IS";#N/A,#N/A,TRUE,"NOTES";#N/A,#N/A,TRUE,"UW"}</definedName>
    <definedName name="FEIN">#REF!</definedName>
    <definedName name="FERC">#REF!</definedName>
    <definedName name="FERC_Bal_Sheet">#REF!</definedName>
    <definedName name="FERC_TABLE">#REF!</definedName>
    <definedName name="FERCLiabKU10">#REF!</definedName>
    <definedName name="FinStmt">#REF!</definedName>
    <definedName name="first">#REF!,#REF!,#REF!,#REF!</definedName>
    <definedName name="fl" hidden="1">#REF!</definedName>
    <definedName name="flowname_weekly" localSheetId="4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ORECAST">"'IFPSReport'!R5C3:R5C14"</definedName>
    <definedName name="FRED">#REF!</definedName>
    <definedName name="FSGmapping">#REF!</definedName>
    <definedName name="GasUnitFactor" localSheetId="15">#REF!</definedName>
    <definedName name="GasUnitFactor" localSheetId="20">#REF!</definedName>
    <definedName name="GasUnitFactor" localSheetId="17">#REF!</definedName>
    <definedName name="GasUnitFactor" localSheetId="19">#REF!</definedName>
    <definedName name="GasUnitFactor" localSheetId="16">#REF!</definedName>
    <definedName name="GasUnitFactor">#REF!</definedName>
    <definedName name="GasUnitList" localSheetId="15">#REF!</definedName>
    <definedName name="GasUnitList" localSheetId="20">#REF!</definedName>
    <definedName name="GasUnitList" localSheetId="17">#REF!</definedName>
    <definedName name="GasUnitList" localSheetId="19">#REF!</definedName>
    <definedName name="GasUnitList" localSheetId="16">#REF!</definedName>
    <definedName name="GasUnitList">#REF!</definedName>
    <definedName name="GenEx_Annual_KU">#REF!</definedName>
    <definedName name="genex_hide_ku_01">#REF!</definedName>
    <definedName name="genex_hide_lge_01">#REF!</definedName>
    <definedName name="genex_ku_01">#REF!</definedName>
    <definedName name="GENPLT">TOTALCO!$D$358:$AA$358</definedName>
    <definedName name="GENPLTXF">TOTALCO!$D$359:$AA$359</definedName>
    <definedName name="Header_Row">ROW(#REF!)</definedName>
    <definedName name="HTML_CodePage" hidden="1">1252</definedName>
    <definedName name="HTML_Control" localSheetId="4" hidden="1">{"'SERC'!$E$1:$M$37"}</definedName>
    <definedName name="HTML_Control" hidden="1">{"'SERC'!$E$1:$M$37"}</definedName>
    <definedName name="HTML_Description" hidden="1">""</definedName>
    <definedName name="HTML_Email" hidden="1">""</definedName>
    <definedName name="HTML_Header" hidden="1">"3-13-00"</definedName>
    <definedName name="HTML_LastUpdate" hidden="1">"03/13/2000"</definedName>
    <definedName name="HTML_LineAfter" hidden="1">FALSE</definedName>
    <definedName name="HTML_LineBefore" hidden="1">FALSE</definedName>
    <definedName name="HTML_Name" hidden="1">"Deb Kressley"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"Z:\News_2001\kb01030515"</definedName>
    <definedName name="HTML_PathTemplate" hidden="1">"Z:\gochart.htm"</definedName>
    <definedName name="HTML_Title" hidden="1">"Account"</definedName>
    <definedName name="HTML1_1" localSheetId="4" hidden="1">"[TB9.XLS]St_tot_94_95!$A$1:$J$428"</definedName>
    <definedName name="HTML1_1" hidden="1">"[MWHCUST.XLW]Intranet!$A$1:$I$42"</definedName>
    <definedName name="HTML1_10" hidden="1">""</definedName>
    <definedName name="HTML1_11" hidden="1">1</definedName>
    <definedName name="HTML1_12" localSheetId="4" hidden="1">"F:\USERS\ECON\Census95\Int\T9ST.htm"</definedName>
    <definedName name="HTML1_12" hidden="1">"E:\Working\pages\Update\MwhCust.htm"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localSheetId="4" hidden="1">-4146</definedName>
    <definedName name="HTML1_7" hidden="1">1</definedName>
    <definedName name="HTML1_8" localSheetId="4" hidden="1">"2/17/98"</definedName>
    <definedName name="HTML1_8" hidden="1">"10/10/96"</definedName>
    <definedName name="HTML1_9" localSheetId="4" hidden="1">"BPH"</definedName>
    <definedName name="HTML1_9" hidden="1">"LGE Energy Division User"</definedName>
    <definedName name="HTML2_1" localSheetId="4" hidden="1">"[TB9.XLS]St_tot_94_95!$A$1:$J$427"</definedName>
    <definedName name="HTML2_1" hidden="1">"[MWHCUST.XLW]Intranet!$A$1:$I$40"</definedName>
    <definedName name="HTML2_10" hidden="1">""</definedName>
    <definedName name="HTML2_11" hidden="1">1</definedName>
    <definedName name="HTML2_12" localSheetId="4" hidden="1">"F:\USERS\ECON\Census95\Int\T9ST.htm"</definedName>
    <definedName name="HTML2_12" hidden="1">"E:\Working\pages\Update\mwhcust.htm"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localSheetId="4" hidden="1">-4146</definedName>
    <definedName name="HTML2_7" hidden="1">1</definedName>
    <definedName name="HTML2_8" localSheetId="4" hidden="1">"2/17/98"</definedName>
    <definedName name="HTML2_8" hidden="1">"10/10/96"</definedName>
    <definedName name="HTML2_9" localSheetId="4" hidden="1">"BPH"</definedName>
    <definedName name="HTML2_9" hidden="1">"LGE Energy Division User"</definedName>
    <definedName name="HTML3_1" localSheetId="4" hidden="1">"[TB9.XLS]St_tot_94_95!$A$1:$H$427"</definedName>
    <definedName name="HTML3_1" hidden="1">"[MWHCUST.XLW]Intranet!$A$1:$J$40"</definedName>
    <definedName name="HTML3_10" hidden="1">""</definedName>
    <definedName name="HTML3_11" hidden="1">1</definedName>
    <definedName name="HTML3_12" localSheetId="4" hidden="1">"F:\USERS\ECON\Census95\Int\T9st.htm"</definedName>
    <definedName name="HTML3_12" hidden="1">"E:\Working\pages\Update\MwhCust.htm"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localSheetId="4" hidden="1">-4146</definedName>
    <definedName name="HTML3_7" hidden="1">1</definedName>
    <definedName name="HTML3_8" localSheetId="4" hidden="1">"2/17/98"</definedName>
    <definedName name="HTML3_8" hidden="1">"10/10/96"</definedName>
    <definedName name="HTML3_9" localSheetId="4" hidden="1">"BPH"</definedName>
    <definedName name="HTML3_9" hidden="1">"LGE Energy Division User"</definedName>
    <definedName name="HTMLCount" hidden="1">3</definedName>
    <definedName name="HYDPLT">TOTALCO!$D$381:$AA$381</definedName>
    <definedName name="HYDSYS">TOTALCO!$D$351:$AA$351</definedName>
    <definedName name="Input01">#REF!</definedName>
    <definedName name="Input02b">#REF!</definedName>
    <definedName name="Input03b">#REF!</definedName>
    <definedName name="Input04a">#REF!</definedName>
    <definedName name="Input04b">#REF!</definedName>
    <definedName name="Input05b">#REF!</definedName>
    <definedName name="Inputs">#REF!</definedName>
    <definedName name="INTERNET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Rate">#REF!</definedName>
    <definedName name="INTTOTCO">TOTALCO!$D$121:$D$227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_DEBT" hidden="1">"c224"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ET_INT" hidden="1">"c360"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ST" hidden="1">"c369"</definedName>
    <definedName name="IQ_EBITDA_GROWTH_1" hidden="1">"c156"</definedName>
    <definedName name="IQ_EBITDA_GROWTH_2" hidden="1">"c160"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ET_INT" hidden="1">"c373"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"c189"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"c505"</definedName>
    <definedName name="IQ_GEO_SEG_EBT" hidden="1">"c506"</definedName>
    <definedName name="IQ_GEO_SEG_GP" hidden="1">"c507"</definedName>
    <definedName name="IQ_GEO_SEG_NI" hidden="1">"c508"</definedName>
    <definedName name="IQ_GEO_SEG_OPER_INC" hidden="1">"c509"</definedName>
    <definedName name="IQ_GEO_SEG_REV" hidden="1">"c510"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GW" hidden="1">"c519"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PARENT" hidden="1">"c2144"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41085.5125347222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"c190"</definedName>
    <definedName name="IQ_REVENUE_GROWTH_1" hidden="1">"c155"</definedName>
    <definedName name="IQ_REVENUE_GROWTH_2" hidden="1">"c159"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OCK_BASED_COMP" hidden="1">"c1204"</definedName>
    <definedName name="IQ_STRIKE_PRICE_ISSUED" hidden="1">"c1645"</definedName>
    <definedName name="IQ_STRIKE_PRICE_OS" hidden="1">"c1646"</definedName>
    <definedName name="IQ_STW" hidden="1">"c2166"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RIBBON_CREATE_SUCCESS">TRUE</definedName>
    <definedName name="IS_RIBBON_SHOW_GRAPH_GROUP">FALSE</definedName>
    <definedName name="IS_RIBBON_SHOW_MAIN_GROUP">TRUE</definedName>
    <definedName name="j">#REF!</definedName>
    <definedName name="JE_Name_1">#REF!</definedName>
    <definedName name="JE_Name_2">#REF!</definedName>
    <definedName name="jijul" localSheetId="4" hidden="1">#REF!</definedName>
    <definedName name="jijul" localSheetId="5" hidden="1">#REF!</definedName>
    <definedName name="jijul" hidden="1">#REF!</definedName>
    <definedName name="June">#REF!</definedName>
    <definedName name="k">#REF!</definedName>
    <definedName name="KURETPLT">TOTALCO!$D$347:$AA$347</definedName>
    <definedName name="KYDIST">TOTALCO!$D$401:$AA$401</definedName>
    <definedName name="KYTRPLT">TOTALCO!$D$353:$AA$353</definedName>
    <definedName name="KYTRPLTXF">TOTALCO!$D$447:$AA$447</definedName>
    <definedName name="l">#REF!</definedName>
    <definedName name="LABCA">TOTALCO!$D$429:$AA$429</definedName>
    <definedName name="LABCS">TOTALCO!$D$431:$AA$431</definedName>
    <definedName name="LABDISMN">TOTALCO!$D$427:$AA$427</definedName>
    <definedName name="LABDISOP">TOTALCO!$D$426:$AA$426</definedName>
    <definedName name="LABHYDMN">TOTALCO!$D$417:$AA$417</definedName>
    <definedName name="LABHYDOP">TOTALCO!$D$416:$AA$416</definedName>
    <definedName name="LABOR">TOTALCO!$D$348:$AA$348</definedName>
    <definedName name="LABORXF">TOTALCO!$D$446:$AA$446</definedName>
    <definedName name="LABOTHMN">TOTALCO!$D$419:$AA$419</definedName>
    <definedName name="LABOTHOP">TOTALCO!$D$418:$AA$418</definedName>
    <definedName name="LABPTDFER">TOTALCO!$D$444:$AA$444</definedName>
    <definedName name="LABPTDKY">TOTALCO!$D$441:$AA$441</definedName>
    <definedName name="LABPTDVAJ">TOTALCO!$D$442:$AA$442</definedName>
    <definedName name="LABPTDVNJ">TOTALCO!$D$443:$AA$443</definedName>
    <definedName name="LABSA">TOTALCO!$D$433:$AA$433</definedName>
    <definedName name="LABSTMMN">TOTALCO!$D$415:$AA$415</definedName>
    <definedName name="LABSTMOP">TOTALCO!$D$414:$AA$414</definedName>
    <definedName name="LABTRMN">TOTALCO!$D$423:$AA$423</definedName>
    <definedName name="LABTROP">TOTALCO!$D$422:$AA$422</definedName>
    <definedName name="Last_Row" localSheetId="12">IF(DEPR!Values_Entered,[0]!Header_Row+DEPR!Number_of_Payments,[0]!Header_Row)</definedName>
    <definedName name="Last_Row" localSheetId="20">IF('PIS-PA'!Values_Entered,[0]!Header_Row+'PIS-PA'!Number_of_Payments,[0]!Header_Row)</definedName>
    <definedName name="Last_Row">IF(Values_Entered,Header_Row+Number_of_Payments,Header_Row)</definedName>
    <definedName name="lp">#REF!</definedName>
    <definedName name="lpforecast">#REF!</definedName>
    <definedName name="lpshares">#REF!</definedName>
    <definedName name="M_S">TOTALCO!$D$366:$AA$366</definedName>
    <definedName name="NETPLANT">TOTALCO!$D$404:$AA$404</definedName>
    <definedName name="netrev_hide_ku_01">#REF!</definedName>
    <definedName name="netrev_hide_lge_01">#REF!</definedName>
    <definedName name="netrev_ku_01">#REF!</definedName>
    <definedName name="NetRevenue_Annual_KU">#REF!</definedName>
    <definedName name="Number_of_Payments" localSheetId="12">MATCH(0.01,End_Bal,-1)+1</definedName>
    <definedName name="Number_of_Payments" localSheetId="20">MATCH(0.01,End_Bal,-1)+1</definedName>
    <definedName name="Number_of_Payments">MATCH(0.01,End_Bal,-1)+1</definedName>
    <definedName name="NvsASD">"V2006-01-31"</definedName>
    <definedName name="NvsAutoDrillOk">"VN"</definedName>
    <definedName name="NvsElapsedTime">0.000162037038535345</definedName>
    <definedName name="NvsEndTime">38761.3456134259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"%,X,RPT.ACCOUNT.,CZF.."</definedName>
    <definedName name="NvsPanelBusUnit">"V"</definedName>
    <definedName name="NvsPanelEffdt">"V2005-04-21"</definedName>
    <definedName name="NvsPanelSetid">"VSHARE"</definedName>
    <definedName name="NvsReqBU">"V10000"</definedName>
    <definedName name="NvsReqBUOnly">"VN"</definedName>
    <definedName name="NvsTransLed">"VN"</definedName>
    <definedName name="NvsTreeASD">"V2006-01-31"</definedName>
    <definedName name="NvsValTbl.ACCOUNT">"GL_ACCOUNT_TBL"</definedName>
    <definedName name="NvsValTbl.BUSINESS_UNIT">"BUS_UNIT_TBL_GL"</definedName>
    <definedName name="NvsValTbl.PRODUCT">"PROD_ALL_VW"</definedName>
    <definedName name="NvsValTbl.STATISTICS_CODE">"STAT_TBL"</definedName>
    <definedName name="NvsValTbl.U_GL_RES_GROUP">"U_SUM_LEDGER"</definedName>
    <definedName name="NvsValTbl.U_GL_RESOURCE">"U_GLRESOURCE_VW"</definedName>
    <definedName name="NvsValTbl.U_PROCESS">"U_PROCESS_AL_VW"</definedName>
    <definedName name="okay">#REF!</definedName>
    <definedName name="On_or_Off">#REF!</definedName>
    <definedName name="OTHPLT">TOTALCO!$D$382:$AA$382</definedName>
    <definedName name="OTHSYS">TOTALCO!$D$352:$AA$352</definedName>
    <definedName name="p" localSheetId="4" hidden="1">{#N/A,#N/A,TRUE,"Acq-Ass";#N/A,#N/A,TRUE,"Acq-IS";#N/A,#N/A,TRUE,"Acq-BS";#N/A,#N/A,TRUE,"Acq-CF"}</definedName>
    <definedName name="p" hidden="1">{#N/A,#N/A,TRUE,"Acq-Ass";#N/A,#N/A,TRUE,"Acq-IS";#N/A,#N/A,TRUE,"Acq-BS";#N/A,#N/A,TRUE,"Acq-CF"}</definedName>
    <definedName name="Payment_Date" localSheetId="12">DATE(YEAR(Loan_Start),MONTH(Loan_Start)+Payment_Number,DAY(Loan_Start))</definedName>
    <definedName name="Payment_Date" localSheetId="20">DATE(YEAR(Loan_Start),MONTH(Loan_Start)+Payment_Number,DAY(Loan_Start))</definedName>
    <definedName name="Payment_Date">DATE(YEAR(Loan_Start),MONTH(Loan_Start)+Payment_Number,DAY(Loan_Start))</definedName>
    <definedName name="PERCENT">#REF!</definedName>
    <definedName name="PETCOKE">#REF!</definedName>
    <definedName name="PLANT">TOTALCO!$D$376:$AA$376</definedName>
    <definedName name="PLANTKF">TOTALCO!$D$378:$AA$378</definedName>
    <definedName name="PLANTKY">TOTALCO!$D$377:$AA$377</definedName>
    <definedName name="PLANTVA">TOTALCO!$D$379:$AA$379</definedName>
    <definedName name="PLT" localSheetId="14">PIS!$A$3:$U$481</definedName>
    <definedName name="PLT302TOT">TOTALCO!$D$360:$AA$360</definedName>
    <definedName name="PLT303TOT">TOTALCO!$D$361:$AA$361</definedName>
    <definedName name="PLT3602TOT">TOTALCO!$D$383:$AA$383</definedName>
    <definedName name="PLT3645TOT">TOTALCO!$D$375:$AA$375</definedName>
    <definedName name="PLT3667TOT">TOTALCO!$D$384:$AA$384</definedName>
    <definedName name="PLT368TOT">TOTALCO!$D$388:$AA$388</definedName>
    <definedName name="PLT370TOT">TOTALCO!$D$386:$AA$386</definedName>
    <definedName name="PLT371TOT">TOTALCO!$D$387:$AA$387</definedName>
    <definedName name="PLT373TOT">TOTALCO!$D$385:$AA$385</definedName>
    <definedName name="PopCache_GL_INTERFACE_REFERENCE7" hidden="1">#REF!</definedName>
    <definedName name="PopCache_GL_INTERFACE_REFERENCE8" hidden="1">#REF!</definedName>
    <definedName name="ppdoo" hidden="1">{#N/A,#N/A,FALSE,"COVER.XLS";#N/A,#N/A,FALSE,"STDBS.XLS";#N/A,#N/A,FALSE,"STDPL.XLS";#N/A,#N/A,FALSE,"NOTES.XLS"}</definedName>
    <definedName name="PPL_Account">#REF!</definedName>
    <definedName name="_xlnm.Print_Area" localSheetId="1">BSCWCVA!$A$1:$S$36</definedName>
    <definedName name="_xlnm.Print_Area" localSheetId="3">'Print Layout'!$D$12:$O$1445</definedName>
    <definedName name="_xlnm.Print_Area" localSheetId="7">TOTALCO!$A$23:$P$227</definedName>
    <definedName name="_xlnm.Print_Area">#REF!</definedName>
    <definedName name="Print_Area_MI" localSheetId="7">TOTALCO!$K$1280:$R$1338</definedName>
    <definedName name="Print_Area_Reset" localSheetId="12">OFFSET(Full_Print,0,0,DEPR!Last_Row)</definedName>
    <definedName name="Print_Area_Reset" localSheetId="20">OFFSET(Full_Print,0,0,'PIS-PA'!Last_Row)</definedName>
    <definedName name="Print_Area_Reset">OFFSET(Full_Print,0,0,Last_Row)</definedName>
    <definedName name="_xlnm.Print_Titles" localSheetId="10">'O&amp;M26'!$A:$A,'O&amp;M26'!$5:$5</definedName>
    <definedName name="_xlnm.Print_Titles" localSheetId="14">PIS!$A:$C,PIS!$3:$3</definedName>
    <definedName name="_xlnm.Print_Titles" localSheetId="15">'PIS-KY'!$1:$7</definedName>
    <definedName name="_xlnm.Print_Titles" localSheetId="20">'PIS-PA'!$1:$4</definedName>
    <definedName name="_xlnm.Print_Titles" localSheetId="19">'PIS-TN'!$1:$4</definedName>
    <definedName name="_xlnm.Print_Titles" localSheetId="16">'PIS-VA'!$1:$7</definedName>
    <definedName name="_xlnm.Print_Titles" localSheetId="3">'Print Layout'!$A:$C,'Print Layout'!$2:$11</definedName>
    <definedName name="_xlnm.Print_Titles" localSheetId="7">TOTALCO!$A:$C,TOTALCO!$13:$22</definedName>
    <definedName name="Print_Titles_MI" localSheetId="7">TOTALCO!$13:$22,TOTALCO!$A:$C</definedName>
    <definedName name="print4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ing" localSheetId="12">#REF!</definedName>
    <definedName name="Printing" localSheetId="5">#REF!</definedName>
    <definedName name="Printing" localSheetId="20">#REF!</definedName>
    <definedName name="Printing">#REF!</definedName>
    <definedName name="Prod_">#REF!</definedName>
    <definedName name="PRODPLT">TOTALCO!$D$363:$AA$363</definedName>
    <definedName name="PRODSYS">TOTALCO!$D$362:$AA$362</definedName>
    <definedName name="Project_Report_Group">#REF!</definedName>
    <definedName name="PTDCUSTLABOR">TOTALCO!$D$349:$AA$349</definedName>
    <definedName name="PTDGPLT">TOTALCO!$D$346:$AA$346</definedName>
    <definedName name="PUBLIC">#REF!</definedName>
    <definedName name="PVA_ReportList" localSheetId="15">#REF!</definedName>
    <definedName name="PVA_ReportList" localSheetId="20">#REF!</definedName>
    <definedName name="PVA_ReportList" localSheetId="17">#REF!</definedName>
    <definedName name="PVA_ReportList" localSheetId="19">#REF!</definedName>
    <definedName name="PVA_ReportList" localSheetId="16">#REF!</definedName>
    <definedName name="PVA_ReportList">#REF!</definedName>
    <definedName name="PVA_ReportValue" localSheetId="15">#REF!</definedName>
    <definedName name="PVA_ReportValue" localSheetId="20">#REF!</definedName>
    <definedName name="PVA_ReportValue" localSheetId="17">#REF!</definedName>
    <definedName name="PVA_ReportValue" localSheetId="19">#REF!</definedName>
    <definedName name="PVA_ReportValue" localSheetId="16">#REF!</definedName>
    <definedName name="PVA_ReportValue">#REF!</definedName>
    <definedName name="PYADJBS">#REF!</definedName>
    <definedName name="Quarterly_Bal_Sheet">#REF!</definedName>
    <definedName name="RangeRptgMo">#REF!</definedName>
    <definedName name="RangeRptgYr">#REF!</definedName>
    <definedName name="RATEBASE">TOTALCO!$D$405:$AA$405</definedName>
    <definedName name="ratings1" localSheetId="4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BC_ReportList" localSheetId="15">#REF!</definedName>
    <definedName name="RBC_ReportList" localSheetId="20">#REF!</definedName>
    <definedName name="RBC_ReportList" localSheetId="17">#REF!</definedName>
    <definedName name="RBC_ReportList" localSheetId="19">#REF!</definedName>
    <definedName name="RBC_ReportList" localSheetId="16">#REF!</definedName>
    <definedName name="RBC_ReportList">#REF!</definedName>
    <definedName name="RBC_ReportValue" localSheetId="15">#REF!</definedName>
    <definedName name="RBC_ReportValue" localSheetId="20">#REF!</definedName>
    <definedName name="RBC_ReportValue" localSheetId="17">#REF!</definedName>
    <definedName name="RBC_ReportValue" localSheetId="19">#REF!</definedName>
    <definedName name="RBC_ReportValue" localSheetId="16">#REF!</definedName>
    <definedName name="RBC_ReportValue">#REF!</definedName>
    <definedName name="Reconciliation">#REF!</definedName>
    <definedName name="Recover">#REF!</definedName>
    <definedName name="REPORT">#REF!</definedName>
    <definedName name="Reporting_Month">#REF!</definedName>
    <definedName name="require_hide_ku_01">#REF!</definedName>
    <definedName name="require_hide_lge_01">#REF!</definedName>
    <definedName name="require_ku_01">#REF!</definedName>
    <definedName name="Requirements_Annual_KU">#REF!</definedName>
    <definedName name="Requirements_Data">#REF!</definedName>
    <definedName name="Requirements_KU">#REF!</definedName>
    <definedName name="REVENUE">TOTALCO!$D$398:$AA$398</definedName>
    <definedName name="revenues_hide_ku_01">#REF!</definedName>
    <definedName name="revenues_ku_01">#REF!</definedName>
    <definedName name="REVENUEX">TOTALCO!$D$400:$AA$400</definedName>
    <definedName name="REVFERC">TOTALCO!$D$396:$AA$396</definedName>
    <definedName name="REVKY">TOTALCO!$D$368:$AA$368</definedName>
    <definedName name="REVNJVA">TOTALCO!$D$399:$AA$399</definedName>
    <definedName name="REVVA">TOTALCO!$D$397:$AA$397</definedName>
    <definedName name="RIBBON_OBJECT_POINTER">1763030655664</definedName>
    <definedName name="RptgMonth" localSheetId="15">#REF!</definedName>
    <definedName name="RptgMonth" localSheetId="20">#REF!</definedName>
    <definedName name="RptgMonth" localSheetId="17">#REF!</definedName>
    <definedName name="RptgMonth" localSheetId="19">#REF!</definedName>
    <definedName name="RptgMonth" localSheetId="16">#REF!</definedName>
    <definedName name="RptgMonth">#REF!</definedName>
    <definedName name="RptgMonthList" localSheetId="15">#REF!</definedName>
    <definedName name="RptgMonthList" localSheetId="20">#REF!</definedName>
    <definedName name="RptgMonthList" localSheetId="17">#REF!</definedName>
    <definedName name="RptgMonthList" localSheetId="19">#REF!</definedName>
    <definedName name="RptgMonthList" localSheetId="16">#REF!</definedName>
    <definedName name="RptgMonthList">#REF!</definedName>
    <definedName name="RptgMonthLYr" localSheetId="15">#REF!</definedName>
    <definedName name="RptgMonthLYr" localSheetId="20">#REF!</definedName>
    <definedName name="RptgMonthLYr" localSheetId="17">#REF!</definedName>
    <definedName name="RptgMonthLYr" localSheetId="19">#REF!</definedName>
    <definedName name="RptgMonthLYr" localSheetId="16">#REF!</definedName>
    <definedName name="RptgMonthLYr">#REF!</definedName>
    <definedName name="Sales">#REF!</definedName>
    <definedName name="sales_hide_ku_01">#REF!</definedName>
    <definedName name="sales_ku_01">#REF!</definedName>
    <definedName name="sales_title_ku">#REF!</definedName>
    <definedName name="SAPBEXhrIndnt" hidden="1">"Wide"</definedName>
    <definedName name="SAPBEXrevision" hidden="1">1</definedName>
    <definedName name="SAPBEXsysID" hidden="1">"P45"</definedName>
    <definedName name="SAPBEXwbID" hidden="1">"3X6LG7ZYM17Q22YWQ3JV89B20"</definedName>
    <definedName name="SAPsysID" hidden="1">"708C5W7SBKP804JT78WJ0JNKI"</definedName>
    <definedName name="SAPwbID" hidden="1">"ARS"</definedName>
    <definedName name="sdaf" localSheetId="4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encount" hidden="1">1</definedName>
    <definedName name="SEREV">TOTALCO!$D$312:$AA$312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localSheetId="4" hidden="1">#REF!</definedName>
    <definedName name="solver_opt" localSheetId="5" hidden="1">#REF!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tart_Date_Planned">#REF!</definedName>
    <definedName name="STATE203E">TOTALCO!$D$445:$AA$445</definedName>
    <definedName name="STMPLT">TOTALCO!$D$380:$AA$380</definedName>
    <definedName name="STMSYS">TOTALCO!$D$350:$AA$350</definedName>
    <definedName name="SUPPORTQ">#REF!</definedName>
    <definedName name="Swvu.ANALYSIS._.1." hidden="1">#REF!</definedName>
    <definedName name="Swvu.ANALYSIS._.2." hidden="1">#REF!</definedName>
    <definedName name="Swvu.grid._.lines." hidden="1">#REF!</definedName>
    <definedName name="Swvu.OPERATING._.EXPENSES." hidden="1">#REF!</definedName>
    <definedName name="TableName">"Dummy"</definedName>
    <definedName name="TAX203E">TOTALCO!$D$407:$AA$407</definedName>
    <definedName name="TaxRate">#REF!</definedName>
    <definedName name="test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xtRefCopyRangeCount" hidden="1">30</definedName>
    <definedName name="TNDIST">TOTALCO!$D$403:$AA$403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RANPLT">TOTALCO!$D$364:$AA$364</definedName>
    <definedName name="TRANPLTX">TOTALCO!$D$373:$AA$373</definedName>
    <definedName name="TRANPLTXA">TOTALCO!$D$449:$AA$449</definedName>
    <definedName name="TRANPLTXF">TOTALCO!$D$365:$AA$365</definedName>
    <definedName name="TRDSPLT">TOTALCO!$D$391:$AA$391</definedName>
    <definedName name="TRPLTVA">TOTALCO!$D$374:$AA$374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OfMeasure">#REF!</definedName>
    <definedName name="UNITS">#REF!</definedName>
    <definedName name="UpdateTime">#REF!</definedName>
    <definedName name="UPSRE" hidden="1">{#N/A,#N/A,FALSE,"Ix";#N/A,#N/A,FALSE,"BS";#N/A,#N/A,FALSE,"IS";#N/A,#N/A,FALSE,"IS_YTD";#N/A,#N/A,FALSE,"Nt1";#N/A,#N/A,FALSE,"Nt 2";#N/A,#N/A,FALSE,"Nt 3";#N/A,#N/A,FALSE,"Nt 4";#N/A,#N/A,FALSE,"Nt 4 summary"}</definedName>
    <definedName name="UWSummary1996" hidden="1">{#N/A,#N/A,FALSE,"cover";#N/A,#N/A,FALSE,"balance";#N/A,#N/A,FALSE,"income";#N/A,#N/A,FALSE,"notes";#N/A,#N/A,FALSE,"deposits";#N/A,#N/A,FALSE,"uwytd";#N/A,#N/A,FALSE,"g &amp; a";#N/A,#N/A,FALSE,"uwincept"}</definedName>
    <definedName name="UWSUMMARY1997" hidden="1">{#N/A,#N/A,FALSE,"cover";#N/A,#N/A,FALSE,"balance";#N/A,#N/A,FALSE,"income";#N/A,#N/A,FALSE,"notes";#N/A,#N/A,FALSE,"deposits";#N/A,#N/A,FALSE,"uwytd";#N/A,#N/A,FALSE,"g &amp; a";#N/A,#N/A,FALSE,"uwincept"}</definedName>
    <definedName name="UWSummary1998" hidden="1">{#N/A,#N/A,FALSE,"cover";#N/A,#N/A,FALSE,"balance";#N/A,#N/A,FALSE,"income";#N/A,#N/A,FALSE,"notes";#N/A,#N/A,FALSE,"deposits";#N/A,#N/A,FALSE,"uwytd";#N/A,#N/A,FALSE,"g &amp; a";#N/A,#N/A,FALSE,"uwincept"}</definedName>
    <definedName name="UWSUMMARY1999" hidden="1">{#N/A,#N/A,FALSE,"cover";#N/A,#N/A,FALSE,"balance";#N/A,#N/A,FALSE,"income";#N/A,#N/A,FALSE,"notes";#N/A,#N/A,FALSE,"deposits";#N/A,#N/A,FALSE,"uwytd";#N/A,#N/A,FALSE,"g &amp; a";#N/A,#N/A,FALSE,"uwincept"}</definedName>
    <definedName name="VADIST">TOTALCO!$D$402:$AA$402</definedName>
    <definedName name="vaffas" localSheetId="4" hidden="1">{#N/A,#N/A,FALSE,"New-RegularBevel";#N/A,#N/A,FALSE,"Optiva-Optiva2";#N/A,#N/A,FALSE,"Cathlon-Monoblok";#N/A,#N/A,FALSE,"Stylets"}</definedName>
    <definedName name="vaffas" hidden="1">{#N/A,#N/A,FALSE,"New-RegularBevel";#N/A,#N/A,FALSE,"Optiva-Optiva2";#N/A,#N/A,FALSE,"Cathlon-Monoblok";#N/A,#N/A,FALSE,"Stylets"}</definedName>
    <definedName name="VALLEY">#REF!</definedName>
    <definedName name="Values_Entered" localSheetId="12">IF(Loan_Amount*Interest_Rate*Loan_Years*Loan_Start&gt;0,1,0)</definedName>
    <definedName name="Values_Entered" localSheetId="20">IF(Loan_Amount*Interest_Rate*Loan_Years*Loan_Start&gt;0,1,0)</definedName>
    <definedName name="Values_Entered">IF(Loan_Amount*Interest_Rate*Loan_Years*Loan_Start&gt;0,1,0)</definedName>
    <definedName name="VATRPLT">TOTALCO!$D$354:$AA$354</definedName>
    <definedName name="VATRPLTN">TOTALCO!$D$355:$AA$355</definedName>
    <definedName name="vital5">#REF!</definedName>
    <definedName name="vol_rev_annual_ku">#REF!</definedName>
    <definedName name="vol_rev_hide_ku_monthly">#REF!</definedName>
    <definedName name="vol_rev_hide_lge_01">#REF!</definedName>
    <definedName name="vol_rev_ku_monthly">#REF!</definedName>
    <definedName name="volrev_data">#REF!</definedName>
    <definedName name="vvvv" localSheetId="4" hidden="1">{#N/A,#N/A,FALSE,"New-RegularBevel";#N/A,#N/A,FALSE,"Optiva-Optiva2";#N/A,#N/A,FALSE,"Cathlon-Monoblok";#N/A,#N/A,FALSE,"Stylets"}</definedName>
    <definedName name="vvvv" hidden="1">{#N/A,#N/A,FALSE,"New-RegularBevel";#N/A,#N/A,FALSE,"Optiva-Optiva2";#N/A,#N/A,FALSE,"Cathlon-Monoblok";#N/A,#N/A,FALSE,"Stylets"}</definedName>
    <definedName name="vvvvv" localSheetId="4" hidden="1">{#N/A,#N/A,FALSE,"Costi per Gruppo ";#N/A,#N/A,FALSE,"New-RegularBevel";#N/A,#N/A,FALSE,"Optiva-Optiva2";#N/A,#N/A,FALSE,"Cathlon-Monoblok";#N/A,#N/A,FALSE,"Stylets";#N/A,#N/A,FALSE,"Totali"}</definedName>
    <definedName name="vvvvv" hidden="1">{#N/A,#N/A,FALSE,"Costi per Gruppo ";#N/A,#N/A,FALSE,"New-RegularBevel";#N/A,#N/A,FALSE,"Optiva-Optiva2";#N/A,#N/A,FALSE,"Cathlon-Monoblok";#N/A,#N/A,FALSE,"Stylets";#N/A,#N/A,FALSE,"Totali"}</definedName>
    <definedName name="wavylws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ORKERS">#REF!</definedName>
    <definedName name="wrn.AcqState." localSheetId="4" hidden="1">{#N/A,#N/A,TRUE,"Acq-Ass";#N/A,#N/A,TRUE,"Acq-IS";#N/A,#N/A,TRUE,"Acq-BS";#N/A,#N/A,TRUE,"Acq-CF"}</definedName>
    <definedName name="wrn.AcqState." hidden="1">{#N/A,#N/A,TRUE,"Acq-Ass";#N/A,#N/A,TRUE,"Acq-IS";#N/A,#N/A,TRUE,"Acq-BS";#N/A,#N/A,TRUE,"Acq-CF"}</definedName>
    <definedName name="wrn.AcqState._2" localSheetId="4" hidden="1">{#N/A,#N/A,TRUE,"Acq-Ass";#N/A,#N/A,TRUE,"Acq-IS";#N/A,#N/A,TRUE,"Acq-BS";#N/A,#N/A,TRUE,"Acq-CF"}</definedName>
    <definedName name="wrn.AcqState._2" hidden="1">{#N/A,#N/A,TRUE,"Acq-Ass";#N/A,#N/A,TRUE,"Acq-IS";#N/A,#N/A,TRUE,"Acq-BS";#N/A,#N/A,TRUE,"Acq-CF"}</definedName>
    <definedName name="wrn.AcqState._22" localSheetId="4" hidden="1">{#N/A,#N/A,TRUE,"Acq-Ass";#N/A,#N/A,TRUE,"Acq-IS";#N/A,#N/A,TRUE,"Acq-BS";#N/A,#N/A,TRUE,"Acq-CF"}</definedName>
    <definedName name="wrn.AcqState._22" hidden="1">{#N/A,#N/A,TRUE,"Acq-Ass";#N/A,#N/A,TRUE,"Acq-IS";#N/A,#N/A,TRUE,"Acq-BS";#N/A,#N/A,TRUE,"Acq-CF"}</definedName>
    <definedName name="wrn.AcqState.2" localSheetId="4" hidden="1">{#N/A,#N/A,TRUE,"Acq-Ass";#N/A,#N/A,TRUE,"Acq-IS";#N/A,#N/A,TRUE,"Acq-BS";#N/A,#N/A,TRUE,"Acq-CF"}</definedName>
    <definedName name="wrn.AcqState.2" hidden="1">{#N/A,#N/A,TRUE,"Acq-Ass";#N/A,#N/A,TRUE,"Acq-IS";#N/A,#N/A,TRUE,"Acq-BS";#N/A,#N/A,TRUE,"Acq-CF"}</definedName>
    <definedName name="wrn.Acquiror.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Val." localSheetId="4" hidden="1">{#N/A,#N/A,FALSE,"Acq-Val";#N/A,#N/A,FALSE,"Acq-Mult Val"}</definedName>
    <definedName name="wrn.AcqVal." hidden="1">{#N/A,#N/A,FALSE,"Acq-Val";#N/A,#N/A,FALSE,"Acq-Mult Val"}</definedName>
    <definedName name="wrn.AcqVal._2" localSheetId="4" hidden="1">{#N/A,#N/A,FALSE,"Acq-Val";#N/A,#N/A,FALSE,"Acq-Mult Val"}</definedName>
    <definedName name="wrn.AcqVal._2" hidden="1">{#N/A,#N/A,FALSE,"Acq-Val";#N/A,#N/A,FALSE,"Acq-Mult Val"}</definedName>
    <definedName name="wrn.AcqVal._22" localSheetId="4" hidden="1">{#N/A,#N/A,FALSE,"Acq-Val";#N/A,#N/A,FALSE,"Acq-Mult Val"}</definedName>
    <definedName name="wrn.AcqVal._22" hidden="1">{#N/A,#N/A,FALSE,"Acq-Val";#N/A,#N/A,FALSE,"Acq-Mult Val"}</definedName>
    <definedName name="wrn.AcqVal.2" localSheetId="4" hidden="1">{#N/A,#N/A,FALSE,"Acq-Val";#N/A,#N/A,FALSE,"Acq-Mult Val"}</definedName>
    <definedName name="wrn.AcqVal.2" hidden="1">{#N/A,#N/A,FALSE,"Acq-Val";#N/A,#N/A,FALSE,"Acq-Mult Val"}</definedName>
    <definedName name="wrn.all." localSheetId="4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Financials." localSheetId="4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lance._.Sheets." localSheetId="4" hidden="1">{#N/A,#N/A,FALSE,"Bal sht";"Qtrly Bal Sht",#N/A,FALSE,"Bal sht - QTR"}</definedName>
    <definedName name="wrn.Balance._.Sheets." hidden="1">{#N/A,#N/A,FALSE,"Bal sht";"Qtrly Bal Sht",#N/A,FALSE,"Bal sht - QTR"}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oard._.Forecast." localSheetId="4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CANWEST._.GLOBAL." localSheetId="4" hidden="1">{"BS",#N/A,FALSE;"RE",#N/A,FALSE;"IS",#N/A,FALSE;"CASH",#N/A,FALSE}</definedName>
    <definedName name="wrn.CANWEST._.GLOBAL." hidden="1">{"BS",#N/A,FALSE;"RE",#N/A,FALSE;"IS",#N/A,FALSE;"CASH",#N/A,FALSE}</definedName>
    <definedName name="wrn.Cash._.book." hidden="1">{#N/A,#N/A,FALSE,"Current &amp; Demand";#N/A,#N/A,FALSE,"Buttress fund 98 "}</definedName>
    <definedName name="wrn.CODOGNO._.Print._.all." hidden="1">{#N/A,#N/A,FALSE,"Cover";#N/A,#N/A,FALSE,"BS";#N/A,#N/A,FALSE,"IS"}</definedName>
    <definedName name="wrn.Combination.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oResults.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localSheetId="4" hidden="1">{#N/A,#N/A,FALSE,"Combo-Ass ";#N/A,#N/A,FALSE,"Combo-IS";#N/A,#N/A,FALSE,"Combo-BS";#N/A,#N/A,FALSE,"Combo-CF"}</definedName>
    <definedName name="wrn.ComboState." hidden="1">{#N/A,#N/A,FALSE,"Combo-Ass ";#N/A,#N/A,FALSE,"Combo-IS";#N/A,#N/A,FALSE,"Combo-BS";#N/A,#N/A,FALSE,"Combo-CF"}</definedName>
    <definedName name="wrn.ComboState._2" localSheetId="4" hidden="1">{#N/A,#N/A,FALSE,"Combo-Ass ";#N/A,#N/A,FALSE,"Combo-IS";#N/A,#N/A,FALSE,"Combo-BS";#N/A,#N/A,FALSE,"Combo-CF"}</definedName>
    <definedName name="wrn.ComboState._2" hidden="1">{#N/A,#N/A,FALSE,"Combo-Ass ";#N/A,#N/A,FALSE,"Combo-IS";#N/A,#N/A,FALSE,"Combo-BS";#N/A,#N/A,FALSE,"Combo-CF"}</definedName>
    <definedName name="wrn.ComboState._22" localSheetId="4" hidden="1">{#N/A,#N/A,FALSE,"Combo-Ass ";#N/A,#N/A,FALSE,"Combo-IS";#N/A,#N/A,FALSE,"Combo-BS";#N/A,#N/A,FALSE,"Combo-CF"}</definedName>
    <definedName name="wrn.ComboState._22" hidden="1">{#N/A,#N/A,FALSE,"Combo-Ass ";#N/A,#N/A,FALSE,"Combo-IS";#N/A,#N/A,FALSE,"Combo-BS";#N/A,#N/A,FALSE,"Combo-CF"}</definedName>
    <definedName name="wrn.ComboState.2" localSheetId="4" hidden="1">{#N/A,#N/A,FALSE,"Combo-Ass ";#N/A,#N/A,FALSE,"Combo-IS";#N/A,#N/A,FALSE,"Combo-BS";#N/A,#N/A,FALSE,"Combo-CF"}</definedName>
    <definedName name="wrn.ComboState.2" hidden="1">{#N/A,#N/A,FALSE,"Combo-Ass ";#N/A,#N/A,FALSE,"Combo-IS";#N/A,#N/A,FALSE,"Combo-BS";#N/A,#N/A,FALSE,"Combo-CF"}</definedName>
    <definedName name="wrn.DCF." localSheetId="4" hidden="1">{#N/A,#N/A,FALSE,"Brad_DCFM";#N/A,#N/A,FALSE,"Nick_DCFM";#N/A,#N/A,FALSE,"Mobile_DCFM"}</definedName>
    <definedName name="wrn.DCF." hidden="1">{#N/A,#N/A,FALSE,"Brad_DCFM";#N/A,#N/A,FALSE,"Nick_DCFM";#N/A,#N/A,FALSE,"Mobile_DCFM"}</definedName>
    <definedName name="wrn.Detail._.Income._.Statement." localSheetId="4" hidden="1">{"Facility Detail",#N/A,FALSE,"P&amp;L Detail"}</definedName>
    <definedName name="wrn.Detail._.Income._.Statement." hidden="1">{"Facility Detail",#N/A,FALSE,"P&amp;L Detail"}</definedName>
    <definedName name="wrn.Everything." localSheetId="4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Facility._.Profit._.and._.Loss." localSheetId="4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inancial._.Statements." localSheetId="4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etements." hidden="1">{#N/A,#N/A,FALSE,"Cover";#N/A,#N/A,FALSE,"Contents";#N/A,#N/A,FALSE,"balance";#N/A,#N/A,FALSE,"p&amp;l";#N/A,#N/A,FALSE,"notes";#N/A,#N/A,FALSE,"underwriting analysis";#N/A,#N/A,FALSE,"Solvency"}</definedName>
    <definedName name="wrn.Financials." hidden="1">{#N/A,#N/A,FALSE,"TITLE";#N/A,#N/A,FALSE,"BS";#N/A,#N/A,FALSE,"IS";#N/A,#N/A,FALSE,"INVEST";#N/A,#N/A,FALSE,"ANALYSIS";#N/A,#N/A,FALSE,"TRUST LIAB";#N/A,#N/A,FALSE,"PAID LOSS";#N/A,#N/A,FALSE,"EXP";#N/A,#N/A,FALSE,"STAT"}</definedName>
    <definedName name="wrn.FreeportIfs." hidden="1">{#N/A,#N/A,FALSE,"cover";#N/A,#N/A,FALSE,"Commentary";#N/A,#N/A,FALSE,"balance";#N/A,#N/A,FALSE,"p&amp;l";#N/A,#N/A,FALSE,"notes";#N/A,#N/A,FALSE,"Solvency"}</definedName>
    <definedName name="wrn.Haul._.Month._.End." hidden="1">{#N/A,#N/A,TRUE,"BS";#N/A,#N/A,TRUE,"IS";#N/A,#N/A,TRUE,"NOTES";#N/A,#N/A,TRUE,"UW"}</definedName>
    <definedName name="wrn.ICP." localSheetId="4" hidden="1">{#N/A,#N/A,FALSE,"ICP Europa";#N/A,#N/A,FALSE,"ICP Francia";#N/A,#N/A,FALSE,"ICP Oriente";#N/A,#N/A,FALSE,"ICP Giappone";#N/A,#N/A,FALSE,"ICP Korea";#N/A,#N/A,FALSE,"ICP Riepilogo"}</definedName>
    <definedName name="wrn.ICP." hidden="1">{#N/A,#N/A,FALSE,"ICP Europa";#N/A,#N/A,FALSE,"ICP Francia";#N/A,#N/A,FALSE,"ICP Oriente";#N/A,#N/A,FALSE,"ICP Giappone";#N/A,#N/A,FALSE,"ICP Korea";#N/A,#N/A,FALSE,"ICP Riepilogo"}</definedName>
    <definedName name="wrn.Income._.Statements." localSheetId="4" hidden="1">{"Income Statement",#N/A,FALSE,"P&amp;L - $";"Quarterly Income Statement",#N/A,FALSE,"P&amp;L Detail"}</definedName>
    <definedName name="wrn.Income._.Statements." hidden="1">{"Income Statement",#N/A,FALSE,"P&amp;L - $";"Quarterly Income Statement",#N/A,FALSE,"P&amp;L Detail"}</definedName>
    <definedName name="wrn.INVESTMENTS." hidden="1">{#N/A,#N/A,FALSE,"FAIBF";#N/A,#N/A,FALSE,"BARINGS";#N/A,#N/A,FALSE,"PARIBAS";#N/A,#N/A,FALSE,"VOYAGER";#N/A,#N/A,FALSE,"CIF";#N/A,#N/A,FALSE,"ALL"}</definedName>
    <definedName name="wrn.Liquidity._.and._.Solvency._.Margins." hidden="1">{#N/A,#N/A,FALSE,"Liq";#N/A,#N/A,FALSE,"Solv";#N/A,#N/A,FALSE,"MaxDiv"}</definedName>
    <definedName name="wrn.LUXCOS." localSheetId="4" hidden="1">{"LUX_ASSET",#N/A,FALSE,"CII-Q494.XLS";"LUX_LIAB",#N/A,FALSE,"CII-Q494.XLS";"LUX_INC",#N/A,FALSE,"CII-Q494.XLS";"LUXje",#N/A,FALSE,"CII-Q494.XLS"}</definedName>
    <definedName name="wrn.LUXCOS." hidden="1">{"LUX_ASSET",#N/A,FALSE,"CII-Q494.XLS";"LUX_LIAB",#N/A,FALSE,"CII-Q494.XLS";"LUX_INC",#N/A,FALSE,"CII-Q494.XLS";"LUXje",#N/A,FALSE,"CII-Q494.XLS"}</definedName>
    <definedName name="wrn.Margins." hidden="1">{#N/A,#N/A,FALSE,"Liquidity Margin";#N/A,#N/A,FALSE,"Solvency Margin";#N/A,#N/A,FALSE,"Maximum Dividend"}</definedName>
    <definedName name="wrn.Market._.Share._.Report." localSheetId="4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Phase._.in." localSheetId="4" hidden="1">{"Phase in summary",#N/A,FALSE,"P&amp;L Phased"}</definedName>
    <definedName name="wrn.Phase._.in." hidden="1">{"Phase in summary",#N/A,FALSE,"P&amp;L Phased"}</definedName>
    <definedName name="wrn.PL._.Detail." localSheetId="4" hidden="1">{#N/A,#N/A,FALSE,"P&amp;L Detail";#N/A,#N/A,FALSE,"P&amp;L Detail";#N/A,#N/A,FALSE,"P&amp;L Detail"}</definedName>
    <definedName name="wrn.PL._.Detail." hidden="1">{#N/A,#N/A,FALSE,"P&amp;L Detail";#N/A,#N/A,FALSE,"P&amp;L Detail";#N/A,#N/A,FALSE,"P&amp;L Detail"}</definedName>
    <definedName name="wrn.Print.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_.All." hidden="1">{#N/A,#N/A,FALSE,"Summary";#N/A,#N/A,FALSE,"City Gate";#N/A,#N/A,FALSE,"Ind Trans";#N/A,#N/A,FALSE,"Electric Gen"}</definedName>
    <definedName name="wrn.Print._.All._.Worksheets." localSheetId="4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2.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ac." localSheetId="4" hidden="1">{#N/A,#N/A,FALSE,"Op-BS";#N/A,#N/A,FALSE,"Assum";#N/A,#N/A,FALSE,"IS";#N/A,#N/A,FALSE,"Syn+Elim";#N/A,#N/A,FALSE,"BSCF";#N/A,#N/A,FALSE,"Blue_IS";#N/A,#N/A,FALSE,"Blue_BSCF";#N/A,#N/A,FALSE,"Ratings"}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{#N/A,#N/A,FALSE,"Summary";#N/A,#N/A,FALSE,"Cust Sales Purchase Volumes";#N/A,#N/A,FALSE,"Gas Sales Rev";#N/A,#N/A,FALSE,"Rev-Rel Taxes";#N/A,#N/A,FALSE,"LUG";#N/A,#N/A,FALSE,"Gas Purch Expense"}</definedName>
    <definedName name="wrn.Produzione." localSheetId="4" hidden="1">{#N/A,#N/A,FALSE,"Produzione 1";#N/A,#N/A,FALSE,"Rettifica 1";#N/A,#N/A,FALSE,"Produzione 2";#N/A,#N/A,FALSE,"Rettifica 2";#N/A,#N/A,FALSE,"Produzione 3"}</definedName>
    <definedName name="wrn.Produzione." hidden="1">{#N/A,#N/A,FALSE,"Produzione 1";#N/A,#N/A,FALSE,"Rettifica 1";#N/A,#N/A,FALSE,"Produzione 2";#N/A,#N/A,FALSE,"Rettifica 2";#N/A,#N/A,FALSE,"Produzione 3"}</definedName>
    <definedName name="wrn.Quarterly._.Income._.Statement." localSheetId="4" hidden="1">{"Quarterly Income Statement",#N/A,FALSE,"P&amp;L Detail"}</definedName>
    <definedName name="wrn.Quarterly._.Income._.Statement." hidden="1">{"Quarterly Income Statement",#N/A,FALSE,"P&amp;L Detail"}</definedName>
    <definedName name="wrn.Report." localSheetId="4" hidden="1">{#N/A,#N/A,FALSE,"Cost Comparison";#N/A,#N/A,FALSE,"ICP Comparison "}</definedName>
    <definedName name="wrn.Report." hidden="1">{#N/A,#N/A,FALSE,"Cost Comparison";#N/A,#N/A,FALSE,"ICP Comparison "}</definedName>
    <definedName name="wrn.Report._.2." localSheetId="4" hidden="1">{#N/A,#N/A,TRUE,"Pivots-Employee";#N/A,"Scenerio2",TRUE,"Assumptions Summary"}</definedName>
    <definedName name="wrn.Report._.2." hidden="1">{#N/A,#N/A,TRUE,"Pivots-Employee";#N/A,"Scenerio2",TRUE,"Assumptions Summary"}</definedName>
    <definedName name="wrn.Report1." localSheetId="4" hidden="1">{#N/A,#N/A,TRUE,"Pivots-Employee";#N/A,"Scenario1",TRUE,"Assumptions Summary"}</definedName>
    <definedName name="wrn.Report1." hidden="1">{#N/A,#N/A,TRUE,"Pivots-Employee";#N/A,"Scenario1",TRUE,"Assumptions Summary"}</definedName>
    <definedName name="wrn.Research._.Dept." localSheetId="4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venue._.Cost._.Model." localSheetId="4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iew." localSheetId="4" hidden="1">{"review",#N/A,FALSE,"FACTSHT"}</definedName>
    <definedName name="wrn.review." hidden="1">{"review",#N/A,FALSE,"FACTSHT"}</definedName>
    <definedName name="wrn.review1." localSheetId="4" hidden="1">{"review",#N/A,FALSE,"FACTSHT"}</definedName>
    <definedName name="wrn.review1." hidden="1">{"review",#N/A,FALSE,"FACTSHT"}</definedName>
    <definedName name="wrn.SBEI." localSheetId="4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tainless._.FS." hidden="1">{#N/A,#N/A,FALSE,"COVER";#N/A,#N/A,FALSE,"Contents";#N/A,#N/A,FALSE,"BS";#N/A,#N/A,FALSE,"P&amp;L";#N/A,#N/A,FALSE,"NOTES";#N/A,#N/A,FALSE,"Underwriting Analysis";#N/A,#N/A,FALSE,"Solvency"}</definedName>
    <definedName name="wrn.STATEMENTS." hidden="1">{#N/A,#N/A,FALSE,"BS";#N/A,#N/A,FALSE,"IS";#N/A,#N/A,FALSE,"STAT";#N/A,#N/A,FALSE,"BUD_qtr";#N/A,#N/A,FALSE,"BUD_ytd"}</definedName>
    <definedName name="wrn.Statistics." localSheetId="4" hidden="1">{"Std Poor",#N/A,FALSE,"S&amp;P";"Sum Stats",#N/A,FALSE,"Stats"}</definedName>
    <definedName name="wrn.Statistics." hidden="1">{"Std Poor",#N/A,FALSE,"S&amp;P";"Sum Stats",#N/A,FALSE,"Stats"}</definedName>
    <definedName name="wrn.suf._.fs." hidden="1">{#N/A,#N/A,FALSE,"cover";#N/A,#N/A,FALSE,"bs";#N/A,#N/A,FALSE,"p&amp;l";#N/A,#N/A,FALSE,"fsnotes";#N/A,#N/A,FALSE,"sched1";#N/A,#N/A,FALSE,"sched2";#N/A,#N/A,FALSE,"sched3";#N/A,#N/A,FALSE,"sched4";#N/A,#N/A,FALSE,"sched5";#N/A,#N/A,FALSE,"sched6";#N/A,#N/A,FALSE,"g&amp;a"}</definedName>
    <definedName name="wrn.Target.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LBO.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localSheetId="4" hidden="1">{#N/A,#N/A,FALSE,"Tar-Ass";#N/A,#N/A,FALSE,"Tar-IS";#N/A,#N/A,FALSE,"Tar-BS";#N/A,#N/A,FALSE,"Tar-Adg BS";#N/A,#N/A,FALSE,"Tar-CF"}</definedName>
    <definedName name="wrn.TargetState." hidden="1">{#N/A,#N/A,FALSE,"Tar-Ass";#N/A,#N/A,FALSE,"Tar-IS";#N/A,#N/A,FALSE,"Tar-BS";#N/A,#N/A,FALSE,"Tar-Adg BS";#N/A,#N/A,FALSE,"Tar-CF"}</definedName>
    <definedName name="wrn.TargetState._2" localSheetId="4" hidden="1">{#N/A,#N/A,FALSE,"Tar-Ass";#N/A,#N/A,FALSE,"Tar-IS";#N/A,#N/A,FALSE,"Tar-BS";#N/A,#N/A,FALSE,"Tar-Adg BS";#N/A,#N/A,FALSE,"Tar-CF"}</definedName>
    <definedName name="wrn.TargetState._2" hidden="1">{#N/A,#N/A,FALSE,"Tar-Ass";#N/A,#N/A,FALSE,"Tar-IS";#N/A,#N/A,FALSE,"Tar-BS";#N/A,#N/A,FALSE,"Tar-Adg BS";#N/A,#N/A,FALSE,"Tar-CF"}</definedName>
    <definedName name="wrn.TargetState._22" localSheetId="4" hidden="1">{#N/A,#N/A,FALSE,"Tar-Ass";#N/A,#N/A,FALSE,"Tar-IS";#N/A,#N/A,FALSE,"Tar-BS";#N/A,#N/A,FALSE,"Tar-Adg BS";#N/A,#N/A,FALSE,"Tar-CF"}</definedName>
    <definedName name="wrn.TargetState._22" hidden="1">{#N/A,#N/A,FALSE,"Tar-Ass";#N/A,#N/A,FALSE,"Tar-IS";#N/A,#N/A,FALSE,"Tar-BS";#N/A,#N/A,FALSE,"Tar-Adg BS";#N/A,#N/A,FALSE,"Tar-CF"}</definedName>
    <definedName name="wrn.TargetState.2" localSheetId="4" hidden="1">{#N/A,#N/A,FALSE,"Tar-Ass";#N/A,#N/A,FALSE,"Tar-IS";#N/A,#N/A,FALSE,"Tar-BS";#N/A,#N/A,FALSE,"Tar-Adg BS";#N/A,#N/A,FALSE,"Tar-CF"}</definedName>
    <definedName name="wrn.TargetState.2" hidden="1">{#N/A,#N/A,FALSE,"Tar-Ass";#N/A,#N/A,FALSE,"Tar-IS";#N/A,#N/A,FALSE,"Tar-BS";#N/A,#N/A,FALSE,"Tar-Adg BS";#N/A,#N/A,FALSE,"Tar-CF"}</definedName>
    <definedName name="wrn.TargetVal." localSheetId="4" hidden="1">{#N/A,#N/A,TRUE,"Val - sum";#N/A,#N/A,TRUE,"Val - Sum1";#N/A,#N/A,TRUE,"Val - sum2";#N/A,#N/A,TRUE,"Val - Sum3";#N/A,#N/A,TRUE,"Tar-DCF";#N/A,#N/A,TRUE,"Tar-Val LBO";#N/A,#N/A,TRUE,"Tar-Mult Val"}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getVal._2" localSheetId="4" hidden="1">{#N/A,#N/A,TRUE,"Val - sum";#N/A,#N/A,TRUE,"Val - Sum1";#N/A,#N/A,TRUE,"Val - sum2";#N/A,#N/A,TRUE,"Val - Sum3";#N/A,#N/A,TRUE,"Tar-DCF";#N/A,#N/A,TRUE,"Tar-Val LBO";#N/A,#N/A,TRUE,"Tar-Mult Val"}</definedName>
    <definedName name="wrn.TargetVal._2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4" hidden="1">{#N/A,#N/A,TRUE,"Val - sum";#N/A,#N/A,TRUE,"Val - Sum1";#N/A,#N/A,TRUE,"Val - sum2";#N/A,#N/A,TRUE,"Val - Sum3";#N/A,#N/A,TRUE,"Tar-DCF";#N/A,#N/A,TRUE,"Tar-Val LBO";#N/A,#N/A,TRUE,"Tar-Mult Val"}</definedName>
    <definedName name="wrn.TargetVal._22" hidden="1">{#N/A,#N/A,TRUE,"Val - sum";#N/A,#N/A,TRUE,"Val - Sum1";#N/A,#N/A,TRUE,"Val - sum2";#N/A,#N/A,TRUE,"Val - Sum3";#N/A,#N/A,TRUE,"Tar-DCF";#N/A,#N/A,TRUE,"Tar-Val LBO";#N/A,#N/A,TRUE,"Tar-Mult Val"}</definedName>
    <definedName name="wrn.TargetVal.2" localSheetId="4" hidden="1">{#N/A,#N/A,TRUE,"Val - sum";#N/A,#N/A,TRUE,"Val - Sum1";#N/A,#N/A,TRUE,"Val - sum2";#N/A,#N/A,TRUE,"Val - Sum3";#N/A,#N/A,TRUE,"Tar-DCF";#N/A,#N/A,TRUE,"Tar-Val LBO";#N/A,#N/A,TRUE,"Tar-Mult Val"}</definedName>
    <definedName name="wrn.TargetVal.2" hidden="1">{#N/A,#N/A,TRUE,"Val - sum";#N/A,#N/A,TRUE,"Val - Sum1";#N/A,#N/A,TRUE,"Val - sum2";#N/A,#N/A,TRUE,"Val - Sum3";#N/A,#N/A,TRUE,"Tar-DCF";#N/A,#N/A,TRUE,"Tar-Val LBO";#N/A,#N/A,TRUE,"Tar-Mult Val"}</definedName>
    <definedName name="wrn.Vendite." localSheetId="4" hidden="1">{#N/A,#N/A,FALSE,"Vendite Europa";#N/A,#N/A,FALSE,"Vendite Francia";#N/A,#N/A,FALSE,"Vendite Korea";#N/A,#N/A,FALSE,"Vendite Oriente";#N/A,#N/A,FALSE,"Vendite Giappone";#N/A,#N/A,FALSE,"Vendite Riepilogo"}</definedName>
    <definedName name="wrn.Vendite." hidden="1">{#N/A,#N/A,FALSE,"Vendite Europa";#N/A,#N/A,FALSE,"Vendite Francia";#N/A,#N/A,FALSE,"Vendite Korea";#N/A,#N/A,FALSE,"Vendite Oriente";#N/A,#N/A,FALSE,"Vendite Giappone";#N/A,#N/A,FALSE,"Vendite Riepilogo"}</definedName>
    <definedName name="wrn.working._.papers." hidden="1">{#N/A,#N/A,FALSE,"trial balance";#N/A,#N/A,FALSE,"ibnr reserve";#N/A,#N/A,FALSE,"prem written &amp; earned";#N/A,#N/A,FALSE,"accrued expenses wp";#N/A,#N/A,FALSE,"inv. inc";#N/A,#N/A,FALSE,"admin expenses wp";#N/A,#N/A,FALSE,"p&amp;l variance"}</definedName>
    <definedName name="wvu.ANALYSIS._.1." hidden="1">{TRUE,TRUE,-0.8,-17,618,363.6,FALSE,FALSE,TRUE,TRUE,0,1,#N/A,60,#N/A,7.86324786324786,19.6153846153846,1,FALSE,FALSE,3,TRUE,1,FALSE,100,"Swvu.ANALYSIS._.1.","ACwvu.ANALYSIS._.1.",#N/A,FALSE,FALSE,0.5,0.3,0.5,0.55,1,"","",TRUE,TRUE,FALSE,FALSE,1,#N/A,1,1,"=R2C1:R61C6",FALSE,#N/A,#N/A,FALSE,FALSE,FALSE,1,0,0,FALSE,FALSE,TRUE,TRUE,TRUE}</definedName>
    <definedName name="wvu.ANALYSIS._.2." hidden="1">{TRUE,TRUE,-0.8,-17,618,363.6,FALSE,FALSE,TRUE,TRUE,0,1,#N/A,124,#N/A,7.86324786324786,19.6153846153846,1,FALSE,FALSE,3,TRUE,1,FALSE,100,"Swvu.ANALYSIS._.2.","ACwvu.ANALYSIS._.2.",#N/A,FALSE,FALSE,0.5,0.3,0.5,0.55,1,"","",TRUE,TRUE,FALSE,FALSE,1,#N/A,1,1,"=R69C1:R127C6",FALSE,#N/A,#N/A,FALSE,FALSE,FALSE,1,0,0,FALSE,FALSE,TRUE,TRUE,TRUE}</definedName>
    <definedName name="wvu.BALANCE._.SHEET." hidden="1">{TRUE,TRUE,-0.8,-17,618,363.6,FALSE,FALSE,TRUE,TRUE,0,1,#N/A,129,#N/A,8.58620689655172,20.16,1,FALSE,FALSE,3,TRUE,1,FALSE,100,"Swvu.BALANCE._.SHEET.","ACwvu.BALANCE._.SHEET.",#N/A,FALSE,FALSE,0.75,0.5,0.5,0.55,1,"","",TRUE,TRUE,FALSE,FALSE,1,#N/A,1,1,"=R2C1:R45C8",FALSE,#N/A,#N/A,FALSE,FALSE,FALSE,1,0,0,FALSE,FALSE,TRUE,TRUE,TRUE}</definedName>
    <definedName name="wvu.grid._.lines." hidden="1">{TRUE,TRUE,-1.25,-15.5,772.5,492.75,FALSE,TRUE,TRUE,TRUE,0,1,#N/A,1,#N/A,9.25,34.8235294117647,1,FALSE,FALSE,3,TRUE,1,FALSE,100,"Swvu.grid._.lines.","ACwvu.grid._.lines.",#N/A,FALSE,FALSE,0.75,0.75,1,1,1,"&amp;A","Page &amp;P",FALSE,FALSE,FALSE,TRUE,1,100,#N/A,#N/A,FALSE,FALSE,#N/A,#N/A,FALSE,FALSE,FALSE,1,#N/A,#N/A,FALSE,FALSE,TRUE,TRUE,TRUE}</definedName>
    <definedName name="wvu.INCONE._.STATEMENT." hidden="1">{TRUE,TRUE,-0.8,-17,618,363.6,FALSE,FALSE,TRUE,TRUE,0,4,#N/A,114,#N/A,10.0234375,19.8846153846154,1,FALSE,FALSE,3,TRUE,1,FALSE,100,"Swvu.INCONE._.STATEMENT.","ACwvu.INCONE._.STATEMENT.",#N/A,FALSE,FALSE,0.75,0.5,0.5,0.55,1,"","",TRUE,TRUE,FALSE,FALSE,1,#N/A,1,1,"=R63C1:R117C10",FALSE,#N/A,#N/A,FALSE,FALSE,FALSE,1,0,0,FALSE,FALSE,TRUE,TRUE,TRUE}</definedName>
    <definedName name="wvu.OPERATING._.EXPENSES." hidden="1">{TRUE,TRUE,-0.8,-17,618,363.6,FALSE,FALSE,TRUE,TRUE,0,5,#N/A,182,#N/A,10.7109375,20.96,1,FALSE,FALSE,3,TRUE,1,FALSE,100,"Swvu.OPERATING._.EXPENSES.","ACwvu.OPERATING._.EXPENSES.",#N/A,FALSE,FALSE,0.5,0.3,0.5,0.55,1,"","",TRUE,TRUE,FALSE,FALSE,1,#N/A,1,1,"=R138C1:R186C10",FALSE,#N/A,#N/A,FALSE,FALSE,FALSE,1,0,0,FALSE,FALSE,TRUE,TRUE,TRUE}</definedName>
    <definedName name="wvu.STATUTORY._.RATIOS." hidden="1">{TRUE,TRUE,-0.8,-17,618,363.6,FALSE,FALSE,TRUE,TRUE,0,1,#N/A,184,#N/A,8.58620689655172,20.96,1,FALSE,FALSE,3,TRUE,1,FALSE,100,"Swvu.STATUTORY._.RATIOS.","ACwvu.STATUTORY._.RATIOS.",#N/A,FALSE,FALSE,0.75,0.5,0.5,0.55,1,"","",TRUE,TRUE,FALSE,FALSE,1,#N/A,1,1,"=R129C1:R186C8",FALSE,#N/A,#N/A,FALSE,FALSE,FALSE,1,0,0,FALSE,FALSE,TRUE,TRUE,TRUE}</definedName>
    <definedName name="x">#REF!</definedName>
    <definedName name="XALLDOMESTIC">#REF!</definedName>
    <definedName name="XoXo">1</definedName>
    <definedName name="xxx">#REF!</definedName>
    <definedName name="xxxx" localSheetId="4" hidden="1">{#N/A,#N/A,FALSE,"New-RegularBevel";#N/A,#N/A,FALSE,"Optiva-Optiva2";#N/A,#N/A,FALSE,"Cathlon-Monoblok";#N/A,#N/A,FALSE,"Stylets"}</definedName>
    <definedName name="xxxx" hidden="1">{#N/A,#N/A,FALSE,"New-RegularBevel";#N/A,#N/A,FALSE,"Optiva-Optiva2";#N/A,#N/A,FALSE,"Cathlon-Monoblok";#N/A,#N/A,FALSE,"Stylets"}</definedName>
    <definedName name="xxxxxxxxxxx" localSheetId="4" hidden="1">{#N/A,#N/A,FALSE,"Costi per Gruppo ";#N/A,#N/A,FALSE,"New-RegularBevel";#N/A,#N/A,FALSE,"Optiva-Optiva2";#N/A,#N/A,FALSE,"Cathlon-Monoblok";#N/A,#N/A,FALSE,"Stylets";#N/A,#N/A,FALSE,"Totali"}</definedName>
    <definedName name="xxxxxxxxxxx" hidden="1">{#N/A,#N/A,FALSE,"Costi per Gruppo ";#N/A,#N/A,FALSE,"New-RegularBevel";#N/A,#N/A,FALSE,"Optiva-Optiva2";#N/A,#N/A,FALSE,"Cathlon-Monoblok";#N/A,#N/A,FALSE,"Stylets";#N/A,#N/A,FALSE,"Totali"}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Z_02C5980E_9CED_11D3_8584_00A0C9DF1035_.wvu.PrintArea" hidden="1">#REF!</definedName>
    <definedName name="Z_02C5980F_9CED_11D3_8584_00A0C9DF1035_.wvu.PrintArea" hidden="1">#REF!</definedName>
    <definedName name="Z_02C59811_9CED_11D3_8584_00A0C9DF1035_.wvu.PrintArea" hidden="1">#REF!</definedName>
    <definedName name="Z_02C59812_9CED_11D3_8584_00A0C9DF1035_.wvu.PrintArea" hidden="1">#REF!</definedName>
    <definedName name="Z_02C59813_9CED_11D3_8584_00A0C9DF1035_.wvu.PrintArea" hidden="1">#REF!</definedName>
    <definedName name="Z_02C59814_9CED_11D3_8584_00A0C9DF1035_.wvu.PrintArea" hidden="1">#REF!</definedName>
    <definedName name="Z_02C59816_9CED_11D3_8584_00A0C9DF1035_.wvu.PrintArea" hidden="1">#REF!</definedName>
    <definedName name="Z_02C59817_9CED_11D3_8584_00A0C9DF1035_.wvu.PrintArea" hidden="1">#REF!</definedName>
    <definedName name="Z_02C59818_9CED_11D3_8584_00A0C9DF1035_.wvu.PrintArea" hidden="1">#REF!</definedName>
    <definedName name="Z_02C59819_9CED_11D3_8584_00A0C9DF1035_.wvu.PrintArea" hidden="1">#REF!</definedName>
    <definedName name="Z_02C5981B_9CED_11D3_8584_00A0C9DF1035_.wvu.PrintArea" hidden="1">#REF!</definedName>
    <definedName name="Z_02C5981C_9CED_11D3_8584_00A0C9DF1035_.wvu.PrintArea" hidden="1">#REF!</definedName>
    <definedName name="Z_02C5981E_9CED_11D3_8584_00A0C9DF1035_.wvu.PrintArea" hidden="1">#REF!</definedName>
    <definedName name="Z_02C5981F_9CED_11D3_8584_00A0C9DF1035_.wvu.PrintArea" hidden="1">#REF!</definedName>
    <definedName name="Z_02C59821_9CED_11D3_8584_00A0C9DF1035_.wvu.PrintArea" hidden="1">#REF!</definedName>
    <definedName name="Z_02C59822_9CED_11D3_8584_00A0C9DF1035_.wvu.PrintArea" hidden="1">#REF!</definedName>
    <definedName name="Z_02C59823_9CED_11D3_8584_00A0C9DF1035_.wvu.PrintArea" hidden="1">#REF!</definedName>
    <definedName name="Z_02C59824_9CED_11D3_8584_00A0C9DF1035_.wvu.PrintArea" hidden="1">#REF!</definedName>
    <definedName name="Z_02C59826_9CED_11D3_8584_00A0C9DF1035_.wvu.PrintArea" hidden="1">#REF!</definedName>
    <definedName name="Z_02C59827_9CED_11D3_8584_00A0C9DF1035_.wvu.PrintArea" hidden="1">#REF!</definedName>
    <definedName name="Z_02C59828_9CED_11D3_8584_00A0C9DF1035_.wvu.PrintArea" hidden="1">#REF!</definedName>
    <definedName name="Z_02C59829_9CED_11D3_8584_00A0C9DF1035_.wvu.PrintArea" hidden="1">#REF!</definedName>
    <definedName name="Z_02C5982B_9CED_11D3_8584_00A0C9DF1035_.wvu.PrintArea" hidden="1">#REF!</definedName>
    <definedName name="Z_02C5982C_9CED_11D3_8584_00A0C9DF1035_.wvu.PrintArea" hidden="1">#REF!</definedName>
    <definedName name="Z_04C88C4B_71AF_11D3_ABF0_00A0C9DF1063_.wvu.PrintArea" hidden="1">#REF!</definedName>
    <definedName name="Z_04C88C4C_71AF_11D3_ABF0_00A0C9DF1063_.wvu.PrintArea" hidden="1">#REF!</definedName>
    <definedName name="Z_04C88C4E_71AF_11D3_ABF0_00A0C9DF1063_.wvu.PrintArea" hidden="1">#REF!</definedName>
    <definedName name="Z_04C88C4F_71AF_11D3_ABF0_00A0C9DF1063_.wvu.PrintArea" hidden="1">#REF!</definedName>
    <definedName name="Z_04C88C50_71AF_11D3_ABF0_00A0C9DF1063_.wvu.PrintArea" hidden="1">#REF!</definedName>
    <definedName name="Z_04C88C51_71AF_11D3_ABF0_00A0C9DF1063_.wvu.PrintArea" hidden="1">#REF!</definedName>
    <definedName name="Z_04C88C53_71AF_11D3_ABF0_00A0C9DF1063_.wvu.PrintArea" hidden="1">#REF!</definedName>
    <definedName name="Z_04C88C54_71AF_11D3_ABF0_00A0C9DF1063_.wvu.PrintArea" hidden="1">#REF!</definedName>
    <definedName name="Z_04C88C55_71AF_11D3_ABF0_00A0C9DF1063_.wvu.PrintArea" hidden="1">#REF!</definedName>
    <definedName name="Z_04C88C56_71AF_11D3_ABF0_00A0C9DF1063_.wvu.PrintArea" hidden="1">#REF!</definedName>
    <definedName name="Z_04C88C58_71AF_11D3_ABF0_00A0C9DF1063_.wvu.PrintArea" hidden="1">#REF!</definedName>
    <definedName name="Z_04C88C59_71AF_11D3_ABF0_00A0C9DF1063_.wvu.PrintArea" hidden="1">#REF!</definedName>
    <definedName name="Z_04C88C5B_71AF_11D3_ABF0_00A0C9DF1063_.wvu.PrintArea" hidden="1">#REF!</definedName>
    <definedName name="Z_04C88C5C_71AF_11D3_ABF0_00A0C9DF1063_.wvu.PrintArea" hidden="1">#REF!</definedName>
    <definedName name="Z_04C88C5E_71AF_11D3_ABF0_00A0C9DF1063_.wvu.PrintArea" hidden="1">#REF!</definedName>
    <definedName name="Z_04C88C5F_71AF_11D3_ABF0_00A0C9DF1063_.wvu.PrintArea" hidden="1">#REF!</definedName>
    <definedName name="Z_04C88C60_71AF_11D3_ABF0_00A0C9DF1063_.wvu.PrintArea" hidden="1">#REF!</definedName>
    <definedName name="Z_04C88C61_71AF_11D3_ABF0_00A0C9DF1063_.wvu.PrintArea" hidden="1">#REF!</definedName>
    <definedName name="Z_04C88C63_71AF_11D3_ABF0_00A0C9DF1063_.wvu.PrintArea" hidden="1">#REF!</definedName>
    <definedName name="Z_04C88C64_71AF_11D3_ABF0_00A0C9DF1063_.wvu.PrintArea" hidden="1">#REF!</definedName>
    <definedName name="Z_04C88C65_71AF_11D3_ABF0_00A0C9DF1063_.wvu.PrintArea" hidden="1">#REF!</definedName>
    <definedName name="Z_04C88C66_71AF_11D3_ABF0_00A0C9DF1063_.wvu.PrintArea" hidden="1">#REF!</definedName>
    <definedName name="Z_04C88C68_71AF_11D3_ABF0_00A0C9DF1063_.wvu.PrintArea" hidden="1">#REF!</definedName>
    <definedName name="Z_04C88C69_71AF_11D3_ABF0_00A0C9DF1063_.wvu.PrintArea" hidden="1">#REF!</definedName>
    <definedName name="Z_0F6496EA_CA81_11D3_ABFE_00A0C9DF1063_.wvu.PrintArea" hidden="1">#REF!</definedName>
    <definedName name="Z_0F6496EB_CA81_11D3_ABFE_00A0C9DF1063_.wvu.PrintArea" hidden="1">#REF!</definedName>
    <definedName name="Z_0F6496ED_CA81_11D3_ABFE_00A0C9DF1063_.wvu.PrintArea" hidden="1">#REF!</definedName>
    <definedName name="Z_0F6496EE_CA81_11D3_ABFE_00A0C9DF1063_.wvu.PrintArea" hidden="1">#REF!</definedName>
    <definedName name="Z_0F6496EF_CA81_11D3_ABFE_00A0C9DF1063_.wvu.PrintArea" hidden="1">#REF!</definedName>
    <definedName name="Z_0F6496F0_CA81_11D3_ABFE_00A0C9DF1063_.wvu.PrintArea" hidden="1">#REF!</definedName>
    <definedName name="Z_0F6496F2_CA81_11D3_ABFE_00A0C9DF1063_.wvu.PrintArea" hidden="1">#REF!</definedName>
    <definedName name="Z_0F6496F3_CA81_11D3_ABFE_00A0C9DF1063_.wvu.PrintArea" hidden="1">#REF!</definedName>
    <definedName name="Z_0F6496F4_CA81_11D3_ABFE_00A0C9DF1063_.wvu.PrintArea" hidden="1">#REF!</definedName>
    <definedName name="Z_0F6496F5_CA81_11D3_ABFE_00A0C9DF1063_.wvu.PrintArea" hidden="1">#REF!</definedName>
    <definedName name="Z_0F6496F7_CA81_11D3_ABFE_00A0C9DF1063_.wvu.PrintArea" hidden="1">#REF!</definedName>
    <definedName name="Z_0F6496F8_CA81_11D3_ABFE_00A0C9DF1063_.wvu.PrintArea" hidden="1">#REF!</definedName>
    <definedName name="Z_0F6496FA_CA81_11D3_ABFE_00A0C9DF1063_.wvu.PrintArea" hidden="1">#REF!</definedName>
    <definedName name="Z_0F6496FB_CA81_11D3_ABFE_00A0C9DF1063_.wvu.PrintArea" hidden="1">#REF!</definedName>
    <definedName name="Z_0F6496FD_CA81_11D3_ABFE_00A0C9DF1063_.wvu.PrintArea" hidden="1">#REF!</definedName>
    <definedName name="Z_0F6496FE_CA81_11D3_ABFE_00A0C9DF1063_.wvu.PrintArea" hidden="1">#REF!</definedName>
    <definedName name="Z_0F6496FF_CA81_11D3_ABFE_00A0C9DF1063_.wvu.PrintArea" hidden="1">#REF!</definedName>
    <definedName name="Z_0F649700_CA81_11D3_ABFE_00A0C9DF1063_.wvu.PrintArea" hidden="1">#REF!</definedName>
    <definedName name="Z_0F649702_CA81_11D3_ABFE_00A0C9DF1063_.wvu.PrintArea" hidden="1">#REF!</definedName>
    <definedName name="Z_0F649703_CA81_11D3_ABFE_00A0C9DF1063_.wvu.PrintArea" hidden="1">#REF!</definedName>
    <definedName name="Z_0F649704_CA81_11D3_ABFE_00A0C9DF1063_.wvu.PrintArea" hidden="1">#REF!</definedName>
    <definedName name="Z_0F649705_CA81_11D3_ABFE_00A0C9DF1063_.wvu.PrintArea" hidden="1">#REF!</definedName>
    <definedName name="Z_0F649707_CA81_11D3_ABFE_00A0C9DF1063_.wvu.PrintArea" hidden="1">#REF!</definedName>
    <definedName name="Z_0F649708_CA81_11D3_ABFE_00A0C9DF1063_.wvu.PrintArea" hidden="1">#REF!</definedName>
    <definedName name="Z_181D420F_9B98_11D3_980A_00A0C9DF29C4_.wvu.PrintArea" hidden="1">#REF!</definedName>
    <definedName name="Z_181D4210_9B98_11D3_980A_00A0C9DF29C4_.wvu.PrintArea" hidden="1">#REF!</definedName>
    <definedName name="Z_181D4212_9B98_11D3_980A_00A0C9DF29C4_.wvu.PrintArea" hidden="1">#REF!</definedName>
    <definedName name="Z_181D4213_9B98_11D3_980A_00A0C9DF29C4_.wvu.PrintArea" hidden="1">#REF!</definedName>
    <definedName name="Z_181D4214_9B98_11D3_980A_00A0C9DF29C4_.wvu.PrintArea" hidden="1">#REF!</definedName>
    <definedName name="Z_181D4215_9B98_11D3_980A_00A0C9DF29C4_.wvu.PrintArea" hidden="1">#REF!</definedName>
    <definedName name="Z_181D4217_9B98_11D3_980A_00A0C9DF29C4_.wvu.PrintArea" hidden="1">#REF!</definedName>
    <definedName name="Z_181D4218_9B98_11D3_980A_00A0C9DF29C4_.wvu.PrintArea" hidden="1">#REF!</definedName>
    <definedName name="Z_181D4219_9B98_11D3_980A_00A0C9DF29C4_.wvu.PrintArea" hidden="1">#REF!</definedName>
    <definedName name="Z_181D421A_9B98_11D3_980A_00A0C9DF29C4_.wvu.PrintArea" hidden="1">#REF!</definedName>
    <definedName name="Z_181D421C_9B98_11D3_980A_00A0C9DF29C4_.wvu.PrintArea" hidden="1">#REF!</definedName>
    <definedName name="Z_181D421D_9B98_11D3_980A_00A0C9DF29C4_.wvu.PrintArea" hidden="1">#REF!</definedName>
    <definedName name="Z_181D421F_9B98_11D3_980A_00A0C9DF29C4_.wvu.PrintArea" hidden="1">#REF!</definedName>
    <definedName name="Z_181D4220_9B98_11D3_980A_00A0C9DF29C4_.wvu.PrintArea" hidden="1">#REF!</definedName>
    <definedName name="Z_181D4222_9B98_11D3_980A_00A0C9DF29C4_.wvu.PrintArea" hidden="1">#REF!</definedName>
    <definedName name="Z_181D4223_9B98_11D3_980A_00A0C9DF29C4_.wvu.PrintArea" hidden="1">#REF!</definedName>
    <definedName name="Z_181D4224_9B98_11D3_980A_00A0C9DF29C4_.wvu.PrintArea" hidden="1">#REF!</definedName>
    <definedName name="Z_181D4225_9B98_11D3_980A_00A0C9DF29C4_.wvu.PrintArea" hidden="1">#REF!</definedName>
    <definedName name="Z_181D4227_9B98_11D3_980A_00A0C9DF29C4_.wvu.PrintArea" hidden="1">#REF!</definedName>
    <definedName name="Z_181D4228_9B98_11D3_980A_00A0C9DF29C4_.wvu.PrintArea" hidden="1">#REF!</definedName>
    <definedName name="Z_181D4229_9B98_11D3_980A_00A0C9DF29C4_.wvu.PrintArea" hidden="1">#REF!</definedName>
    <definedName name="Z_181D422A_9B98_11D3_980A_00A0C9DF29C4_.wvu.PrintArea" hidden="1">#REF!</definedName>
    <definedName name="Z_181D422C_9B98_11D3_980A_00A0C9DF29C4_.wvu.PrintArea" hidden="1">#REF!</definedName>
    <definedName name="Z_181D422D_9B98_11D3_980A_00A0C9DF29C4_.wvu.PrintArea" hidden="1">#REF!</definedName>
    <definedName name="Z_1BB02CF2_D326_11D3_9812_00A0C9DF29C4_.wvu.PrintArea" hidden="1">#REF!</definedName>
    <definedName name="Z_1BB02CF3_D326_11D3_9812_00A0C9DF29C4_.wvu.PrintArea" hidden="1">#REF!</definedName>
    <definedName name="Z_1BB02CF5_D326_11D3_9812_00A0C9DF29C4_.wvu.PrintArea" hidden="1">#REF!</definedName>
    <definedName name="Z_1BB02CF6_D326_11D3_9812_00A0C9DF29C4_.wvu.PrintArea" hidden="1">#REF!</definedName>
    <definedName name="Z_1BB02CF7_D326_11D3_9812_00A0C9DF29C4_.wvu.PrintArea" hidden="1">#REF!</definedName>
    <definedName name="Z_1BB02CF8_D326_11D3_9812_00A0C9DF29C4_.wvu.PrintArea" hidden="1">#REF!</definedName>
    <definedName name="Z_1BB02CFA_D326_11D3_9812_00A0C9DF29C4_.wvu.PrintArea" hidden="1">#REF!</definedName>
    <definedName name="Z_1BB02CFB_D326_11D3_9812_00A0C9DF29C4_.wvu.PrintArea" hidden="1">#REF!</definedName>
    <definedName name="Z_1BB02CFC_D326_11D3_9812_00A0C9DF29C4_.wvu.PrintArea" hidden="1">#REF!</definedName>
    <definedName name="Z_1BB02CFD_D326_11D3_9812_00A0C9DF29C4_.wvu.PrintArea" hidden="1">#REF!</definedName>
    <definedName name="Z_1BB02CFF_D326_11D3_9812_00A0C9DF29C4_.wvu.PrintArea" hidden="1">#REF!</definedName>
    <definedName name="Z_1BB02D00_D326_11D3_9812_00A0C9DF29C4_.wvu.PrintArea" hidden="1">#REF!</definedName>
    <definedName name="Z_1BB02D02_D326_11D3_9812_00A0C9DF29C4_.wvu.PrintArea" hidden="1">#REF!</definedName>
    <definedName name="Z_1BB02D03_D326_11D3_9812_00A0C9DF29C4_.wvu.PrintArea" hidden="1">#REF!</definedName>
    <definedName name="Z_1BB02D05_D326_11D3_9812_00A0C9DF29C4_.wvu.PrintArea" hidden="1">#REF!</definedName>
    <definedName name="Z_1BB02D06_D326_11D3_9812_00A0C9DF29C4_.wvu.PrintArea" hidden="1">#REF!</definedName>
    <definedName name="Z_1BB02D07_D326_11D3_9812_00A0C9DF29C4_.wvu.PrintArea" hidden="1">#REF!</definedName>
    <definedName name="Z_1BB02D08_D326_11D3_9812_00A0C9DF29C4_.wvu.PrintArea" hidden="1">#REF!</definedName>
    <definedName name="Z_1BB02D0A_D326_11D3_9812_00A0C9DF29C4_.wvu.PrintArea" hidden="1">#REF!</definedName>
    <definedName name="Z_1BB02D0B_D326_11D3_9812_00A0C9DF29C4_.wvu.PrintArea" hidden="1">#REF!</definedName>
    <definedName name="Z_1BB02D0C_D326_11D3_9812_00A0C9DF29C4_.wvu.PrintArea" hidden="1">#REF!</definedName>
    <definedName name="Z_1BB02D0D_D326_11D3_9812_00A0C9DF29C4_.wvu.PrintArea" hidden="1">#REF!</definedName>
    <definedName name="Z_1BB02D0F_D326_11D3_9812_00A0C9DF29C4_.wvu.PrintArea" hidden="1">#REF!</definedName>
    <definedName name="Z_1BB02D10_D326_11D3_9812_00A0C9DF29C4_.wvu.PrintArea" hidden="1">#REF!</definedName>
    <definedName name="Z_1D18DB46_65F5_11D3_9DAB_00A0C9DF29FD_.wvu.PrintArea" hidden="1">#REF!</definedName>
    <definedName name="Z_1D18DB47_65F5_11D3_9DAB_00A0C9DF29FD_.wvu.PrintArea" hidden="1">#REF!</definedName>
    <definedName name="Z_1D18DB49_65F5_11D3_9DAB_00A0C9DF29FD_.wvu.PrintArea" hidden="1">#REF!</definedName>
    <definedName name="Z_1D18DB4A_65F5_11D3_9DAB_00A0C9DF29FD_.wvu.PrintArea" hidden="1">#REF!</definedName>
    <definedName name="Z_1D18DB4B_65F5_11D3_9DAB_00A0C9DF29FD_.wvu.PrintArea" hidden="1">#REF!</definedName>
    <definedName name="Z_1D18DB4C_65F5_11D3_9DAB_00A0C9DF29FD_.wvu.PrintArea" hidden="1">#REF!</definedName>
    <definedName name="Z_1D18DB4E_65F5_11D3_9DAB_00A0C9DF29FD_.wvu.PrintArea" hidden="1">#REF!</definedName>
    <definedName name="Z_1D18DB4F_65F5_11D3_9DAB_00A0C9DF29FD_.wvu.PrintArea" hidden="1">#REF!</definedName>
    <definedName name="Z_1D18DB50_65F5_11D3_9DAB_00A0C9DF29FD_.wvu.PrintArea" hidden="1">#REF!</definedName>
    <definedName name="Z_1D18DB51_65F5_11D3_9DAB_00A0C9DF29FD_.wvu.PrintArea" hidden="1">#REF!</definedName>
    <definedName name="Z_1D18DB53_65F5_11D3_9DAB_00A0C9DF29FD_.wvu.PrintArea" hidden="1">#REF!</definedName>
    <definedName name="Z_1D18DB54_65F5_11D3_9DAB_00A0C9DF29FD_.wvu.PrintArea" hidden="1">#REF!</definedName>
    <definedName name="Z_1D18DB56_65F5_11D3_9DAB_00A0C9DF29FD_.wvu.PrintArea" hidden="1">#REF!</definedName>
    <definedName name="Z_1D18DB57_65F5_11D3_9DAB_00A0C9DF29FD_.wvu.PrintArea" hidden="1">#REF!</definedName>
    <definedName name="Z_1D18DB59_65F5_11D3_9DAB_00A0C9DF29FD_.wvu.PrintArea" hidden="1">#REF!</definedName>
    <definedName name="Z_1D18DB5A_65F5_11D3_9DAB_00A0C9DF29FD_.wvu.PrintArea" hidden="1">#REF!</definedName>
    <definedName name="Z_1D18DB5B_65F5_11D3_9DAB_00A0C9DF29FD_.wvu.PrintArea" hidden="1">#REF!</definedName>
    <definedName name="Z_1D18DB5C_65F5_11D3_9DAB_00A0C9DF29FD_.wvu.PrintArea" hidden="1">#REF!</definedName>
    <definedName name="Z_1D18DB5E_65F5_11D3_9DAB_00A0C9DF29FD_.wvu.PrintArea" hidden="1">#REF!</definedName>
    <definedName name="Z_1D18DB5F_65F5_11D3_9DAB_00A0C9DF29FD_.wvu.PrintArea" hidden="1">#REF!</definedName>
    <definedName name="Z_1D18DB60_65F5_11D3_9DAB_00A0C9DF29FD_.wvu.PrintArea" hidden="1">#REF!</definedName>
    <definedName name="Z_1D18DB61_65F5_11D3_9DAB_00A0C9DF29FD_.wvu.PrintArea" hidden="1">#REF!</definedName>
    <definedName name="Z_1D18DB63_65F5_11D3_9DAB_00A0C9DF29FD_.wvu.PrintArea" hidden="1">#REF!</definedName>
    <definedName name="Z_1D18DB64_65F5_11D3_9DAB_00A0C9DF29FD_.wvu.PrintArea" hidden="1">#REF!</definedName>
    <definedName name="Z_1EE9C873_3396_11D3_97FD_00A0C9DF29C4_.wvu.PrintArea" hidden="1">#REF!</definedName>
    <definedName name="Z_1EE9C874_3396_11D3_97FD_00A0C9DF29C4_.wvu.PrintArea" hidden="1">#REF!</definedName>
    <definedName name="Z_1EE9C876_3396_11D3_97FD_00A0C9DF29C4_.wvu.PrintArea" hidden="1">#REF!</definedName>
    <definedName name="Z_1EE9C877_3396_11D3_97FD_00A0C9DF29C4_.wvu.PrintArea" hidden="1">#REF!</definedName>
    <definedName name="Z_1EE9C878_3396_11D3_97FD_00A0C9DF29C4_.wvu.PrintArea" hidden="1">#REF!</definedName>
    <definedName name="Z_1EE9C879_3396_11D3_97FD_00A0C9DF29C4_.wvu.PrintArea" hidden="1">#REF!</definedName>
    <definedName name="Z_1EE9C87B_3396_11D3_97FD_00A0C9DF29C4_.wvu.PrintArea" hidden="1">#REF!</definedName>
    <definedName name="Z_1EE9C87C_3396_11D3_97FD_00A0C9DF29C4_.wvu.PrintArea" hidden="1">#REF!</definedName>
    <definedName name="Z_1EE9C87D_3396_11D3_97FD_00A0C9DF29C4_.wvu.PrintArea" hidden="1">#REF!</definedName>
    <definedName name="Z_1EE9C87E_3396_11D3_97FD_00A0C9DF29C4_.wvu.PrintArea" hidden="1">#REF!</definedName>
    <definedName name="Z_1EE9C880_3396_11D3_97FD_00A0C9DF29C4_.wvu.PrintArea" hidden="1">#REF!</definedName>
    <definedName name="Z_1EE9C881_3396_11D3_97FD_00A0C9DF29C4_.wvu.PrintArea" hidden="1">#REF!</definedName>
    <definedName name="Z_1EE9C883_3396_11D3_97FD_00A0C9DF29C4_.wvu.PrintArea" hidden="1">#REF!</definedName>
    <definedName name="Z_1EE9C884_3396_11D3_97FD_00A0C9DF29C4_.wvu.PrintArea" hidden="1">#REF!</definedName>
    <definedName name="Z_1EE9C886_3396_11D3_97FD_00A0C9DF29C4_.wvu.PrintArea" hidden="1">#REF!</definedName>
    <definedName name="Z_1EE9C887_3396_11D3_97FD_00A0C9DF29C4_.wvu.PrintArea" hidden="1">#REF!</definedName>
    <definedName name="Z_1EE9C888_3396_11D3_97FD_00A0C9DF29C4_.wvu.PrintArea" hidden="1">#REF!</definedName>
    <definedName name="Z_1EE9C889_3396_11D3_97FD_00A0C9DF29C4_.wvu.PrintArea" hidden="1">#REF!</definedName>
    <definedName name="Z_1EE9C88B_3396_11D3_97FD_00A0C9DF29C4_.wvu.PrintArea" hidden="1">#REF!</definedName>
    <definedName name="Z_1EE9C88C_3396_11D3_97FD_00A0C9DF29C4_.wvu.PrintArea" hidden="1">#REF!</definedName>
    <definedName name="Z_1EE9C88D_3396_11D3_97FD_00A0C9DF29C4_.wvu.PrintArea" hidden="1">#REF!</definedName>
    <definedName name="Z_1EE9C88E_3396_11D3_97FD_00A0C9DF29C4_.wvu.PrintArea" hidden="1">#REF!</definedName>
    <definedName name="Z_1EE9C890_3396_11D3_97FD_00A0C9DF29C4_.wvu.PrintArea" hidden="1">#REF!</definedName>
    <definedName name="Z_1EE9C891_3396_11D3_97FD_00A0C9DF29C4_.wvu.PrintArea" hidden="1">#REF!</definedName>
    <definedName name="Z_23F18827_7997_11D6_8750_00508BD3B3BA_.wvu.Cols" hidden="1">#REF!,#REF!</definedName>
    <definedName name="Z_23F18827_7997_11D6_8750_00508BD3B3BA_.wvu.PrintArea" hidden="1">#REF!</definedName>
    <definedName name="Z_254F9381_AE38_11D3_9DB4_00A0C9DF29FD_.wvu.PrintArea" hidden="1">#REF!</definedName>
    <definedName name="Z_254F9382_AE38_11D3_9DB4_00A0C9DF29FD_.wvu.PrintArea" hidden="1">#REF!</definedName>
    <definedName name="Z_254F9384_AE38_11D3_9DB4_00A0C9DF29FD_.wvu.PrintArea" hidden="1">#REF!</definedName>
    <definedName name="Z_254F9385_AE38_11D3_9DB4_00A0C9DF29FD_.wvu.PrintArea" hidden="1">#REF!</definedName>
    <definedName name="Z_254F9386_AE38_11D3_9DB4_00A0C9DF29FD_.wvu.PrintArea" hidden="1">#REF!</definedName>
    <definedName name="Z_254F9387_AE38_11D3_9DB4_00A0C9DF29FD_.wvu.PrintArea" hidden="1">#REF!</definedName>
    <definedName name="Z_254F9389_AE38_11D3_9DB4_00A0C9DF29FD_.wvu.PrintArea" hidden="1">#REF!</definedName>
    <definedName name="Z_254F938A_AE38_11D3_9DB4_00A0C9DF29FD_.wvu.PrintArea" hidden="1">#REF!</definedName>
    <definedName name="Z_254F938B_AE38_11D3_9DB4_00A0C9DF29FD_.wvu.PrintArea" hidden="1">#REF!</definedName>
    <definedName name="Z_254F938C_AE38_11D3_9DB4_00A0C9DF29FD_.wvu.PrintArea" hidden="1">#REF!</definedName>
    <definedName name="Z_254F938E_AE38_11D3_9DB4_00A0C9DF29FD_.wvu.PrintArea" hidden="1">#REF!</definedName>
    <definedName name="Z_254F938F_AE38_11D3_9DB4_00A0C9DF29FD_.wvu.PrintArea" hidden="1">#REF!</definedName>
    <definedName name="Z_254F9391_AE38_11D3_9DB4_00A0C9DF29FD_.wvu.PrintArea" hidden="1">#REF!</definedName>
    <definedName name="Z_254F9392_AE38_11D3_9DB4_00A0C9DF29FD_.wvu.PrintArea" hidden="1">#REF!</definedName>
    <definedName name="Z_254F9394_AE38_11D3_9DB4_00A0C9DF29FD_.wvu.PrintArea" hidden="1">#REF!</definedName>
    <definedName name="Z_254F9395_AE38_11D3_9DB4_00A0C9DF29FD_.wvu.PrintArea" hidden="1">#REF!</definedName>
    <definedName name="Z_254F9396_AE38_11D3_9DB4_00A0C9DF29FD_.wvu.PrintArea" hidden="1">#REF!</definedName>
    <definedName name="Z_254F9397_AE38_11D3_9DB4_00A0C9DF29FD_.wvu.PrintArea" hidden="1">#REF!</definedName>
    <definedName name="Z_254F9399_AE38_11D3_9DB4_00A0C9DF29FD_.wvu.PrintArea" hidden="1">#REF!</definedName>
    <definedName name="Z_254F939A_AE38_11D3_9DB4_00A0C9DF29FD_.wvu.PrintArea" hidden="1">#REF!</definedName>
    <definedName name="Z_254F939B_AE38_11D3_9DB4_00A0C9DF29FD_.wvu.PrintArea" hidden="1">#REF!</definedName>
    <definedName name="Z_254F939C_AE38_11D3_9DB4_00A0C9DF29FD_.wvu.PrintArea" hidden="1">#REF!</definedName>
    <definedName name="Z_254F939E_AE38_11D3_9DB4_00A0C9DF29FD_.wvu.PrintArea" hidden="1">#REF!</definedName>
    <definedName name="Z_254F939F_AE38_11D3_9DB4_00A0C9DF29FD_.wvu.PrintArea" hidden="1">#REF!</definedName>
    <definedName name="Z_273BF518_8099_11D3_9808_00A0C9DF29C4_.wvu.PrintArea" hidden="1">#REF!</definedName>
    <definedName name="Z_273BF519_8099_11D3_9808_00A0C9DF29C4_.wvu.PrintArea" hidden="1">#REF!</definedName>
    <definedName name="Z_273BF51B_8099_11D3_9808_00A0C9DF29C4_.wvu.PrintArea" hidden="1">#REF!</definedName>
    <definedName name="Z_273BF51C_8099_11D3_9808_00A0C9DF29C4_.wvu.PrintArea" hidden="1">#REF!</definedName>
    <definedName name="Z_273BF51D_8099_11D3_9808_00A0C9DF29C4_.wvu.PrintArea" hidden="1">#REF!</definedName>
    <definedName name="Z_273BF51E_8099_11D3_9808_00A0C9DF29C4_.wvu.PrintArea" hidden="1">#REF!</definedName>
    <definedName name="Z_273BF520_8099_11D3_9808_00A0C9DF29C4_.wvu.PrintArea" hidden="1">#REF!</definedName>
    <definedName name="Z_273BF521_8099_11D3_9808_00A0C9DF29C4_.wvu.PrintArea" hidden="1">#REF!</definedName>
    <definedName name="Z_273BF522_8099_11D3_9808_00A0C9DF29C4_.wvu.PrintArea" hidden="1">#REF!</definedName>
    <definedName name="Z_273BF523_8099_11D3_9808_00A0C9DF29C4_.wvu.PrintArea" hidden="1">#REF!</definedName>
    <definedName name="Z_273BF525_8099_11D3_9808_00A0C9DF29C4_.wvu.PrintArea" hidden="1">#REF!</definedName>
    <definedName name="Z_273BF526_8099_11D3_9808_00A0C9DF29C4_.wvu.PrintArea" hidden="1">#REF!</definedName>
    <definedName name="Z_273BF528_8099_11D3_9808_00A0C9DF29C4_.wvu.PrintArea" hidden="1">#REF!</definedName>
    <definedName name="Z_273BF529_8099_11D3_9808_00A0C9DF29C4_.wvu.PrintArea" hidden="1">#REF!</definedName>
    <definedName name="Z_273BF52B_8099_11D3_9808_00A0C9DF29C4_.wvu.PrintArea" hidden="1">#REF!</definedName>
    <definedName name="Z_273BF52C_8099_11D3_9808_00A0C9DF29C4_.wvu.PrintArea" hidden="1">#REF!</definedName>
    <definedName name="Z_273BF52D_8099_11D3_9808_00A0C9DF29C4_.wvu.PrintArea" hidden="1">#REF!</definedName>
    <definedName name="Z_273BF52E_8099_11D3_9808_00A0C9DF29C4_.wvu.PrintArea" hidden="1">#REF!</definedName>
    <definedName name="Z_273BF530_8099_11D3_9808_00A0C9DF29C4_.wvu.PrintArea" hidden="1">#REF!</definedName>
    <definedName name="Z_273BF531_8099_11D3_9808_00A0C9DF29C4_.wvu.PrintArea" hidden="1">#REF!</definedName>
    <definedName name="Z_273BF532_8099_11D3_9808_00A0C9DF29C4_.wvu.PrintArea" hidden="1">#REF!</definedName>
    <definedName name="Z_273BF533_8099_11D3_9808_00A0C9DF29C4_.wvu.PrintArea" hidden="1">#REF!</definedName>
    <definedName name="Z_273BF535_8099_11D3_9808_00A0C9DF29C4_.wvu.PrintArea" hidden="1">#REF!</definedName>
    <definedName name="Z_273BF536_8099_11D3_9808_00A0C9DF29C4_.wvu.PrintArea" hidden="1">#REF!</definedName>
    <definedName name="Z_2A4AFF2A_09F9_11D3_88AD_0080C84A5D47_.wvu.PrintArea" hidden="1">#REF!</definedName>
    <definedName name="Z_2A4AFF2B_09F9_11D3_88AD_0080C84A5D47_.wvu.PrintArea" hidden="1">#REF!</definedName>
    <definedName name="Z_2A4AFF2D_09F9_11D3_88AD_0080C84A5D47_.wvu.PrintArea" hidden="1">#REF!</definedName>
    <definedName name="Z_2A4AFF2E_09F9_11D3_88AD_0080C84A5D47_.wvu.PrintArea" hidden="1">#REF!</definedName>
    <definedName name="Z_2A4AFF2F_09F9_11D3_88AD_0080C84A5D47_.wvu.PrintArea" hidden="1">#REF!</definedName>
    <definedName name="Z_2A4AFF30_09F9_11D3_88AD_0080C84A5D47_.wvu.PrintArea" hidden="1">#REF!</definedName>
    <definedName name="Z_2A4AFF32_09F9_11D3_88AD_0080C84A5D47_.wvu.PrintArea" hidden="1">#REF!</definedName>
    <definedName name="Z_2A4AFF33_09F9_11D3_88AD_0080C84A5D47_.wvu.PrintArea" hidden="1">#REF!</definedName>
    <definedName name="Z_2A4AFF34_09F9_11D3_88AD_0080C84A5D47_.wvu.PrintArea" hidden="1">#REF!</definedName>
    <definedName name="Z_2A4AFF35_09F9_11D3_88AD_0080C84A5D47_.wvu.PrintArea" hidden="1">#REF!</definedName>
    <definedName name="Z_2A4AFF37_09F9_11D3_88AD_0080C84A5D47_.wvu.PrintArea" hidden="1">#REF!</definedName>
    <definedName name="Z_2A4AFF38_09F9_11D3_88AD_0080C84A5D47_.wvu.PrintArea" hidden="1">#REF!</definedName>
    <definedName name="Z_2A4AFF3A_09F9_11D3_88AD_0080C84A5D47_.wvu.PrintArea" hidden="1">#REF!</definedName>
    <definedName name="Z_2A4AFF3B_09F9_11D3_88AD_0080C84A5D47_.wvu.PrintArea" hidden="1">#REF!</definedName>
    <definedName name="Z_2A4AFF3D_09F9_11D3_88AD_0080C84A5D47_.wvu.PrintArea" hidden="1">#REF!</definedName>
    <definedName name="Z_2A4AFF3E_09F9_11D3_88AD_0080C84A5D47_.wvu.PrintArea" hidden="1">#REF!</definedName>
    <definedName name="Z_2A4AFF3F_09F9_11D3_88AD_0080C84A5D47_.wvu.PrintArea" hidden="1">#REF!</definedName>
    <definedName name="Z_2A4AFF40_09F9_11D3_88AD_0080C84A5D47_.wvu.PrintArea" hidden="1">#REF!</definedName>
    <definedName name="Z_2A4AFF42_09F9_11D3_88AD_0080C84A5D47_.wvu.PrintArea" hidden="1">#REF!</definedName>
    <definedName name="Z_2A4AFF43_09F9_11D3_88AD_0080C84A5D47_.wvu.PrintArea" hidden="1">#REF!</definedName>
    <definedName name="Z_2A4AFF44_09F9_11D3_88AD_0080C84A5D47_.wvu.PrintArea" hidden="1">#REF!</definedName>
    <definedName name="Z_2A4AFF45_09F9_11D3_88AD_0080C84A5D47_.wvu.PrintArea" hidden="1">#REF!</definedName>
    <definedName name="Z_2A4AFF47_09F9_11D3_88AD_0080C84A5D47_.wvu.PrintArea" hidden="1">#REF!</definedName>
    <definedName name="Z_2A4AFF48_09F9_11D3_88AD_0080C84A5D47_.wvu.PrintArea" hidden="1">#REF!</definedName>
    <definedName name="Z_2B885854_9DB4_11D3_8584_00A0C9DF1035_.wvu.PrintArea" hidden="1">#REF!</definedName>
    <definedName name="Z_2B885855_9DB4_11D3_8584_00A0C9DF1035_.wvu.PrintArea" hidden="1">#REF!</definedName>
    <definedName name="Z_2B885857_9DB4_11D3_8584_00A0C9DF1035_.wvu.PrintArea" hidden="1">#REF!</definedName>
    <definedName name="Z_2B885858_9DB4_11D3_8584_00A0C9DF1035_.wvu.PrintArea" hidden="1">#REF!</definedName>
    <definedName name="Z_2B885859_9DB4_11D3_8584_00A0C9DF1035_.wvu.PrintArea" hidden="1">#REF!</definedName>
    <definedName name="Z_2B88585A_9DB4_11D3_8584_00A0C9DF1035_.wvu.PrintArea" hidden="1">#REF!</definedName>
    <definedName name="Z_2B88585C_9DB4_11D3_8584_00A0C9DF1035_.wvu.PrintArea" hidden="1">#REF!</definedName>
    <definedName name="Z_2B88585D_9DB4_11D3_8584_00A0C9DF1035_.wvu.PrintArea" hidden="1">#REF!</definedName>
    <definedName name="Z_2B88585E_9DB4_11D3_8584_00A0C9DF1035_.wvu.PrintArea" hidden="1">#REF!</definedName>
    <definedName name="Z_2B88585F_9DB4_11D3_8584_00A0C9DF1035_.wvu.PrintArea" hidden="1">#REF!</definedName>
    <definedName name="Z_2B885861_9DB4_11D3_8584_00A0C9DF1035_.wvu.PrintArea" hidden="1">#REF!</definedName>
    <definedName name="Z_2B885862_9DB4_11D3_8584_00A0C9DF1035_.wvu.PrintArea" hidden="1">#REF!</definedName>
    <definedName name="Z_2B885864_9DB4_11D3_8584_00A0C9DF1035_.wvu.PrintArea" hidden="1">#REF!</definedName>
    <definedName name="Z_2B885865_9DB4_11D3_8584_00A0C9DF1035_.wvu.PrintArea" hidden="1">#REF!</definedName>
    <definedName name="Z_2B885867_9DB4_11D3_8584_00A0C9DF1035_.wvu.PrintArea" hidden="1">#REF!</definedName>
    <definedName name="Z_2B885868_9DB4_11D3_8584_00A0C9DF1035_.wvu.PrintArea" hidden="1">#REF!</definedName>
    <definedName name="Z_2B885869_9DB4_11D3_8584_00A0C9DF1035_.wvu.PrintArea" hidden="1">#REF!</definedName>
    <definedName name="Z_2B88586A_9DB4_11D3_8584_00A0C9DF1035_.wvu.PrintArea" hidden="1">#REF!</definedName>
    <definedName name="Z_2B88586C_9DB4_11D3_8584_00A0C9DF1035_.wvu.PrintArea" hidden="1">#REF!</definedName>
    <definedName name="Z_2B88586D_9DB4_11D3_8584_00A0C9DF1035_.wvu.PrintArea" hidden="1">#REF!</definedName>
    <definedName name="Z_2B88586E_9DB4_11D3_8584_00A0C9DF1035_.wvu.PrintArea" hidden="1">#REF!</definedName>
    <definedName name="Z_2B88586F_9DB4_11D3_8584_00A0C9DF1035_.wvu.PrintArea" hidden="1">#REF!</definedName>
    <definedName name="Z_2B885871_9DB4_11D3_8584_00A0C9DF1035_.wvu.PrintArea" hidden="1">#REF!</definedName>
    <definedName name="Z_2B885872_9DB4_11D3_8584_00A0C9DF1035_.wvu.PrintArea" hidden="1">#REF!</definedName>
    <definedName name="Z_2C11EDF9_5561_11D3_9DA5_00A0C9DF29FD_.wvu.PrintArea" hidden="1">#REF!</definedName>
    <definedName name="Z_2C11EDFA_5561_11D3_9DA5_00A0C9DF29FD_.wvu.PrintArea" hidden="1">#REF!</definedName>
    <definedName name="Z_2C11EDFC_5561_11D3_9DA5_00A0C9DF29FD_.wvu.PrintArea" hidden="1">#REF!</definedName>
    <definedName name="Z_2C11EDFD_5561_11D3_9DA5_00A0C9DF29FD_.wvu.PrintArea" hidden="1">#REF!</definedName>
    <definedName name="Z_2C11EDFE_5561_11D3_9DA5_00A0C9DF29FD_.wvu.PrintArea" hidden="1">#REF!</definedName>
    <definedName name="Z_2C11EDFF_5561_11D3_9DA5_00A0C9DF29FD_.wvu.PrintArea" hidden="1">#REF!</definedName>
    <definedName name="Z_2C11EE01_5561_11D3_9DA5_00A0C9DF29FD_.wvu.PrintArea" hidden="1">#REF!</definedName>
    <definedName name="Z_2C11EE02_5561_11D3_9DA5_00A0C9DF29FD_.wvu.PrintArea" hidden="1">#REF!</definedName>
    <definedName name="Z_2C11EE03_5561_11D3_9DA5_00A0C9DF29FD_.wvu.PrintArea" hidden="1">#REF!</definedName>
    <definedName name="Z_2C11EE04_5561_11D3_9DA5_00A0C9DF29FD_.wvu.PrintArea" hidden="1">#REF!</definedName>
    <definedName name="Z_2C11EE06_5561_11D3_9DA5_00A0C9DF29FD_.wvu.PrintArea" hidden="1">#REF!</definedName>
    <definedName name="Z_2C11EE07_5561_11D3_9DA5_00A0C9DF29FD_.wvu.PrintArea" hidden="1">#REF!</definedName>
    <definedName name="Z_2C11EE09_5561_11D3_9DA5_00A0C9DF29FD_.wvu.PrintArea" hidden="1">#REF!</definedName>
    <definedName name="Z_2C11EE0A_5561_11D3_9DA5_00A0C9DF29FD_.wvu.PrintArea" hidden="1">#REF!</definedName>
    <definedName name="Z_2C11EE0C_5561_11D3_9DA5_00A0C9DF29FD_.wvu.PrintArea" hidden="1">#REF!</definedName>
    <definedName name="Z_2C11EE0D_5561_11D3_9DA5_00A0C9DF29FD_.wvu.PrintArea" hidden="1">#REF!</definedName>
    <definedName name="Z_2C11EE0E_5561_11D3_9DA5_00A0C9DF29FD_.wvu.PrintArea" hidden="1">#REF!</definedName>
    <definedName name="Z_2C11EE0F_5561_11D3_9DA5_00A0C9DF29FD_.wvu.PrintArea" hidden="1">#REF!</definedName>
    <definedName name="Z_2C11EE11_5561_11D3_9DA5_00A0C9DF29FD_.wvu.PrintArea" hidden="1">#REF!</definedName>
    <definedName name="Z_2C11EE12_5561_11D3_9DA5_00A0C9DF29FD_.wvu.PrintArea" hidden="1">#REF!</definedName>
    <definedName name="Z_2C11EE13_5561_11D3_9DA5_00A0C9DF29FD_.wvu.PrintArea" hidden="1">#REF!</definedName>
    <definedName name="Z_2C11EE14_5561_11D3_9DA5_00A0C9DF29FD_.wvu.PrintArea" hidden="1">#REF!</definedName>
    <definedName name="Z_2C11EE16_5561_11D3_9DA5_00A0C9DF29FD_.wvu.PrintArea" hidden="1">#REF!</definedName>
    <definedName name="Z_2C11EE17_5561_11D3_9DA5_00A0C9DF29FD_.wvu.PrintArea" hidden="1">#REF!</definedName>
    <definedName name="Z_321AEF13_A729_11D3_980D_00A0C9DF29C4_.wvu.PrintArea" hidden="1">#REF!</definedName>
    <definedName name="Z_321AEF14_A729_11D3_980D_00A0C9DF29C4_.wvu.PrintArea" hidden="1">#REF!</definedName>
    <definedName name="Z_321AEF16_A729_11D3_980D_00A0C9DF29C4_.wvu.PrintArea" hidden="1">#REF!</definedName>
    <definedName name="Z_321AEF17_A729_11D3_980D_00A0C9DF29C4_.wvu.PrintArea" hidden="1">#REF!</definedName>
    <definedName name="Z_321AEF18_A729_11D3_980D_00A0C9DF29C4_.wvu.PrintArea" hidden="1">#REF!</definedName>
    <definedName name="Z_321AEF19_A729_11D3_980D_00A0C9DF29C4_.wvu.PrintArea" hidden="1">#REF!</definedName>
    <definedName name="Z_321AEF1B_A729_11D3_980D_00A0C9DF29C4_.wvu.PrintArea" hidden="1">#REF!</definedName>
    <definedName name="Z_321AEF1C_A729_11D3_980D_00A0C9DF29C4_.wvu.PrintArea" hidden="1">#REF!</definedName>
    <definedName name="Z_321AEF1D_A729_11D3_980D_00A0C9DF29C4_.wvu.PrintArea" hidden="1">#REF!</definedName>
    <definedName name="Z_321AEF1E_A729_11D3_980D_00A0C9DF29C4_.wvu.PrintArea" hidden="1">#REF!</definedName>
    <definedName name="Z_321AEF20_A729_11D3_980D_00A0C9DF29C4_.wvu.PrintArea" hidden="1">#REF!</definedName>
    <definedName name="Z_321AEF21_A729_11D3_980D_00A0C9DF29C4_.wvu.PrintArea" hidden="1">#REF!</definedName>
    <definedName name="Z_321AEF23_A729_11D3_980D_00A0C9DF29C4_.wvu.PrintArea" hidden="1">#REF!</definedName>
    <definedName name="Z_321AEF24_A729_11D3_980D_00A0C9DF29C4_.wvu.PrintArea" hidden="1">#REF!</definedName>
    <definedName name="Z_321AEF26_A729_11D3_980D_00A0C9DF29C4_.wvu.PrintArea" hidden="1">#REF!</definedName>
    <definedName name="Z_321AEF27_A729_11D3_980D_00A0C9DF29C4_.wvu.PrintArea" hidden="1">#REF!</definedName>
    <definedName name="Z_321AEF28_A729_11D3_980D_00A0C9DF29C4_.wvu.PrintArea" hidden="1">#REF!</definedName>
    <definedName name="Z_321AEF29_A729_11D3_980D_00A0C9DF29C4_.wvu.PrintArea" hidden="1">#REF!</definedName>
    <definedName name="Z_321AEF2B_A729_11D3_980D_00A0C9DF29C4_.wvu.PrintArea" hidden="1">#REF!</definedName>
    <definedName name="Z_321AEF2C_A729_11D3_980D_00A0C9DF29C4_.wvu.PrintArea" hidden="1">#REF!</definedName>
    <definedName name="Z_321AEF2D_A729_11D3_980D_00A0C9DF29C4_.wvu.PrintArea" hidden="1">#REF!</definedName>
    <definedName name="Z_321AEF2E_A729_11D3_980D_00A0C9DF29C4_.wvu.PrintArea" hidden="1">#REF!</definedName>
    <definedName name="Z_321AEF30_A729_11D3_980D_00A0C9DF29C4_.wvu.PrintArea" hidden="1">#REF!</definedName>
    <definedName name="Z_321AEF31_A729_11D3_980D_00A0C9DF29C4_.wvu.PrintArea" hidden="1">#REF!</definedName>
    <definedName name="Z_321AEFBD_A729_11D3_980D_00A0C9DF29C4_.wvu.PrintArea" hidden="1">#REF!</definedName>
    <definedName name="Z_321AEFBE_A729_11D3_980D_00A0C9DF29C4_.wvu.PrintArea" hidden="1">#REF!</definedName>
    <definedName name="Z_321AEFC0_A729_11D3_980D_00A0C9DF29C4_.wvu.PrintArea" hidden="1">#REF!</definedName>
    <definedName name="Z_321AEFC1_A729_11D3_980D_00A0C9DF29C4_.wvu.PrintArea" hidden="1">#REF!</definedName>
    <definedName name="Z_321AEFC2_A729_11D3_980D_00A0C9DF29C4_.wvu.PrintArea" hidden="1">#REF!</definedName>
    <definedName name="Z_321AEFC3_A729_11D3_980D_00A0C9DF29C4_.wvu.PrintArea" hidden="1">#REF!</definedName>
    <definedName name="Z_321AEFC5_A729_11D3_980D_00A0C9DF29C4_.wvu.PrintArea" hidden="1">#REF!</definedName>
    <definedName name="Z_321AEFC6_A729_11D3_980D_00A0C9DF29C4_.wvu.PrintArea" hidden="1">#REF!</definedName>
    <definedName name="Z_321AEFC7_A729_11D3_980D_00A0C9DF29C4_.wvu.PrintArea" hidden="1">#REF!</definedName>
    <definedName name="Z_321AEFC8_A729_11D3_980D_00A0C9DF29C4_.wvu.PrintArea" hidden="1">#REF!</definedName>
    <definedName name="Z_321AEFCA_A729_11D3_980D_00A0C9DF29C4_.wvu.PrintArea" hidden="1">#REF!</definedName>
    <definedName name="Z_321AEFCB_A729_11D3_980D_00A0C9DF29C4_.wvu.PrintArea" hidden="1">#REF!</definedName>
    <definedName name="Z_321AEFCD_A729_11D3_980D_00A0C9DF29C4_.wvu.PrintArea" hidden="1">#REF!</definedName>
    <definedName name="Z_321AEFCE_A729_11D3_980D_00A0C9DF29C4_.wvu.PrintArea" hidden="1">#REF!</definedName>
    <definedName name="Z_321AEFD0_A729_11D3_980D_00A0C9DF29C4_.wvu.PrintArea" hidden="1">#REF!</definedName>
    <definedName name="Z_321AEFD1_A729_11D3_980D_00A0C9DF29C4_.wvu.PrintArea" hidden="1">#REF!</definedName>
    <definedName name="Z_321AEFD2_A729_11D3_980D_00A0C9DF29C4_.wvu.PrintArea" hidden="1">#REF!</definedName>
    <definedName name="Z_321AEFD3_A729_11D3_980D_00A0C9DF29C4_.wvu.PrintArea" hidden="1">#REF!</definedName>
    <definedName name="Z_321AEFD5_A729_11D3_980D_00A0C9DF29C4_.wvu.PrintArea" hidden="1">#REF!</definedName>
    <definedName name="Z_321AEFD6_A729_11D3_980D_00A0C9DF29C4_.wvu.PrintArea" hidden="1">#REF!</definedName>
    <definedName name="Z_321AEFD7_A729_11D3_980D_00A0C9DF29C4_.wvu.PrintArea" hidden="1">#REF!</definedName>
    <definedName name="Z_321AEFD8_A729_11D3_980D_00A0C9DF29C4_.wvu.PrintArea" hidden="1">#REF!</definedName>
    <definedName name="Z_321AEFDA_A729_11D3_980D_00A0C9DF29C4_.wvu.PrintArea" hidden="1">#REF!</definedName>
    <definedName name="Z_321AEFDB_A729_11D3_980D_00A0C9DF29C4_.wvu.PrintArea" hidden="1">#REF!</definedName>
    <definedName name="Z_39BD05C5_DE27_11D3_9813_00A0C9DF29C4_.wvu.PrintArea" hidden="1">#REF!</definedName>
    <definedName name="Z_39BD05C6_DE27_11D3_9813_00A0C9DF29C4_.wvu.PrintArea" hidden="1">#REF!</definedName>
    <definedName name="Z_39BD05C8_DE27_11D3_9813_00A0C9DF29C4_.wvu.PrintArea" hidden="1">#REF!</definedName>
    <definedName name="Z_39BD05C9_DE27_11D3_9813_00A0C9DF29C4_.wvu.PrintArea" hidden="1">#REF!</definedName>
    <definedName name="Z_39BD05CA_DE27_11D3_9813_00A0C9DF29C4_.wvu.PrintArea" hidden="1">#REF!</definedName>
    <definedName name="Z_39BD05CB_DE27_11D3_9813_00A0C9DF29C4_.wvu.PrintArea" hidden="1">#REF!</definedName>
    <definedName name="Z_39BD05CD_DE27_11D3_9813_00A0C9DF29C4_.wvu.PrintArea" hidden="1">#REF!</definedName>
    <definedName name="Z_39BD05CE_DE27_11D3_9813_00A0C9DF29C4_.wvu.PrintArea" hidden="1">#REF!</definedName>
    <definedName name="Z_39BD05CF_DE27_11D3_9813_00A0C9DF29C4_.wvu.PrintArea" hidden="1">#REF!</definedName>
    <definedName name="Z_39BD05D0_DE27_11D3_9813_00A0C9DF29C4_.wvu.PrintArea" hidden="1">#REF!</definedName>
    <definedName name="Z_39BD05D2_DE27_11D3_9813_00A0C9DF29C4_.wvu.PrintArea" hidden="1">#REF!</definedName>
    <definedName name="Z_39BD05D3_DE27_11D3_9813_00A0C9DF29C4_.wvu.PrintArea" hidden="1">#REF!</definedName>
    <definedName name="Z_39BD05D5_DE27_11D3_9813_00A0C9DF29C4_.wvu.PrintArea" hidden="1">#REF!</definedName>
    <definedName name="Z_39BD05D6_DE27_11D3_9813_00A0C9DF29C4_.wvu.PrintArea" hidden="1">#REF!</definedName>
    <definedName name="Z_39BD05D8_DE27_11D3_9813_00A0C9DF29C4_.wvu.PrintArea" hidden="1">#REF!</definedName>
    <definedName name="Z_39BD05D9_DE27_11D3_9813_00A0C9DF29C4_.wvu.PrintArea" hidden="1">#REF!</definedName>
    <definedName name="Z_39BD05DA_DE27_11D3_9813_00A0C9DF29C4_.wvu.PrintArea" hidden="1">#REF!</definedName>
    <definedName name="Z_39BD05DB_DE27_11D3_9813_00A0C9DF29C4_.wvu.PrintArea" hidden="1">#REF!</definedName>
    <definedName name="Z_39BD05DD_DE27_11D3_9813_00A0C9DF29C4_.wvu.PrintArea" hidden="1">#REF!</definedName>
    <definedName name="Z_39BD05DE_DE27_11D3_9813_00A0C9DF29C4_.wvu.PrintArea" hidden="1">#REF!</definedName>
    <definedName name="Z_39BD05DF_DE27_11D3_9813_00A0C9DF29C4_.wvu.PrintArea" hidden="1">#REF!</definedName>
    <definedName name="Z_39BD05E0_DE27_11D3_9813_00A0C9DF29C4_.wvu.PrintArea" hidden="1">#REF!</definedName>
    <definedName name="Z_39BD05E2_DE27_11D3_9813_00A0C9DF29C4_.wvu.PrintArea" hidden="1">#REF!</definedName>
    <definedName name="Z_39BD05E3_DE27_11D3_9813_00A0C9DF29C4_.wvu.PrintArea" hidden="1">#REF!</definedName>
    <definedName name="Z_4369C1C2_0865_11D3_88AD_0080C84A5D47_.wvu.PrintArea" hidden="1">#REF!</definedName>
    <definedName name="Z_4369C1C3_0865_11D3_88AD_0080C84A5D47_.wvu.PrintArea" hidden="1">#REF!</definedName>
    <definedName name="Z_4369C1C5_0865_11D3_88AD_0080C84A5D47_.wvu.PrintArea" hidden="1">#REF!</definedName>
    <definedName name="Z_4369C1C6_0865_11D3_88AD_0080C84A5D47_.wvu.PrintArea" hidden="1">#REF!</definedName>
    <definedName name="Z_4369C1C7_0865_11D3_88AD_0080C84A5D47_.wvu.PrintArea" hidden="1">#REF!</definedName>
    <definedName name="Z_4369C1C8_0865_11D3_88AD_0080C84A5D47_.wvu.PrintArea" hidden="1">#REF!</definedName>
    <definedName name="Z_4369C1CA_0865_11D3_88AD_0080C84A5D47_.wvu.PrintArea" hidden="1">#REF!</definedName>
    <definedName name="Z_4369C1CB_0865_11D3_88AD_0080C84A5D47_.wvu.PrintArea" hidden="1">#REF!</definedName>
    <definedName name="Z_4369C1CC_0865_11D3_88AD_0080C84A5D47_.wvu.PrintArea" hidden="1">#REF!</definedName>
    <definedName name="Z_4369C1CD_0865_11D3_88AD_0080C84A5D47_.wvu.PrintArea" hidden="1">#REF!</definedName>
    <definedName name="Z_4369C1CF_0865_11D3_88AD_0080C84A5D47_.wvu.PrintArea" hidden="1">#REF!</definedName>
    <definedName name="Z_4369C1D0_0865_11D3_88AD_0080C84A5D47_.wvu.PrintArea" hidden="1">#REF!</definedName>
    <definedName name="Z_4369C1D2_0865_11D3_88AD_0080C84A5D47_.wvu.PrintArea" hidden="1">#REF!</definedName>
    <definedName name="Z_4369C1D3_0865_11D3_88AD_0080C84A5D47_.wvu.PrintArea" hidden="1">#REF!</definedName>
    <definedName name="Z_4369C1D5_0865_11D3_88AD_0080C84A5D47_.wvu.PrintArea" hidden="1">#REF!</definedName>
    <definedName name="Z_4369C1D6_0865_11D3_88AD_0080C84A5D47_.wvu.PrintArea" hidden="1">#REF!</definedName>
    <definedName name="Z_4369C1D7_0865_11D3_88AD_0080C84A5D47_.wvu.PrintArea" hidden="1">#REF!</definedName>
    <definedName name="Z_4369C1D8_0865_11D3_88AD_0080C84A5D47_.wvu.PrintArea" hidden="1">#REF!</definedName>
    <definedName name="Z_4369C1DA_0865_11D3_88AD_0080C84A5D47_.wvu.PrintArea" hidden="1">#REF!</definedName>
    <definedName name="Z_4369C1DB_0865_11D3_88AD_0080C84A5D47_.wvu.PrintArea" hidden="1">#REF!</definedName>
    <definedName name="Z_4369C1DC_0865_11D3_88AD_0080C84A5D47_.wvu.PrintArea" hidden="1">#REF!</definedName>
    <definedName name="Z_4369C1DD_0865_11D3_88AD_0080C84A5D47_.wvu.PrintArea" hidden="1">#REF!</definedName>
    <definedName name="Z_4369C1DF_0865_11D3_88AD_0080C84A5D47_.wvu.PrintArea" hidden="1">#REF!</definedName>
    <definedName name="Z_4369C1E0_0865_11D3_88AD_0080C84A5D47_.wvu.PrintArea" hidden="1">#REF!</definedName>
    <definedName name="Z_4369C1FD_0865_11D3_88AD_0080C84A5D47_.wvu.PrintArea" hidden="1">#REF!</definedName>
    <definedName name="Z_4369C1FE_0865_11D3_88AD_0080C84A5D47_.wvu.PrintArea" hidden="1">#REF!</definedName>
    <definedName name="Z_4369C200_0865_11D3_88AD_0080C84A5D47_.wvu.PrintArea" hidden="1">#REF!</definedName>
    <definedName name="Z_4369C201_0865_11D3_88AD_0080C84A5D47_.wvu.PrintArea" hidden="1">#REF!</definedName>
    <definedName name="Z_4369C202_0865_11D3_88AD_0080C84A5D47_.wvu.PrintArea" hidden="1">#REF!</definedName>
    <definedName name="Z_4369C203_0865_11D3_88AD_0080C84A5D47_.wvu.PrintArea" hidden="1">#REF!</definedName>
    <definedName name="Z_4369C205_0865_11D3_88AD_0080C84A5D47_.wvu.PrintArea" hidden="1">#REF!</definedName>
    <definedName name="Z_4369C206_0865_11D3_88AD_0080C84A5D47_.wvu.PrintArea" hidden="1">#REF!</definedName>
    <definedName name="Z_4369C207_0865_11D3_88AD_0080C84A5D47_.wvu.PrintArea" hidden="1">#REF!</definedName>
    <definedName name="Z_4369C208_0865_11D3_88AD_0080C84A5D47_.wvu.PrintArea" hidden="1">#REF!</definedName>
    <definedName name="Z_4369C20A_0865_11D3_88AD_0080C84A5D47_.wvu.PrintArea" hidden="1">#REF!</definedName>
    <definedName name="Z_4369C20B_0865_11D3_88AD_0080C84A5D47_.wvu.PrintArea" hidden="1">#REF!</definedName>
    <definedName name="Z_4369C20D_0865_11D3_88AD_0080C84A5D47_.wvu.PrintArea" hidden="1">#REF!</definedName>
    <definedName name="Z_4369C20E_0865_11D3_88AD_0080C84A5D47_.wvu.PrintArea" hidden="1">#REF!</definedName>
    <definedName name="Z_4369C210_0865_11D3_88AD_0080C84A5D47_.wvu.PrintArea" hidden="1">#REF!</definedName>
    <definedName name="Z_4369C211_0865_11D3_88AD_0080C84A5D47_.wvu.PrintArea" hidden="1">#REF!</definedName>
    <definedName name="Z_4369C212_0865_11D3_88AD_0080C84A5D47_.wvu.PrintArea" hidden="1">#REF!</definedName>
    <definedName name="Z_4369C213_0865_11D3_88AD_0080C84A5D47_.wvu.PrintArea" hidden="1">#REF!</definedName>
    <definedName name="Z_4369C215_0865_11D3_88AD_0080C84A5D47_.wvu.PrintArea" hidden="1">#REF!</definedName>
    <definedName name="Z_4369C216_0865_11D3_88AD_0080C84A5D47_.wvu.PrintArea" hidden="1">#REF!</definedName>
    <definedName name="Z_4369C217_0865_11D3_88AD_0080C84A5D47_.wvu.PrintArea" hidden="1">#REF!</definedName>
    <definedName name="Z_4369C218_0865_11D3_88AD_0080C84A5D47_.wvu.PrintArea" hidden="1">#REF!</definedName>
    <definedName name="Z_4369C21A_0865_11D3_88AD_0080C84A5D47_.wvu.PrintArea" hidden="1">#REF!</definedName>
    <definedName name="Z_4369C21B_0865_11D3_88AD_0080C84A5D47_.wvu.PrintArea" hidden="1">#REF!</definedName>
    <definedName name="Z_473C207F_0F72_11D3_97F6_00A0C9DF29C4_.wvu.PrintArea" hidden="1">#REF!</definedName>
    <definedName name="Z_473C2080_0F72_11D3_97F6_00A0C9DF29C4_.wvu.PrintArea" hidden="1">#REF!</definedName>
    <definedName name="Z_473C2082_0F72_11D3_97F6_00A0C9DF29C4_.wvu.PrintArea" hidden="1">#REF!</definedName>
    <definedName name="Z_473C2083_0F72_11D3_97F6_00A0C9DF29C4_.wvu.PrintArea" hidden="1">#REF!</definedName>
    <definedName name="Z_473C2084_0F72_11D3_97F6_00A0C9DF29C4_.wvu.PrintArea" hidden="1">#REF!</definedName>
    <definedName name="Z_473C2085_0F72_11D3_97F6_00A0C9DF29C4_.wvu.PrintArea" hidden="1">#REF!</definedName>
    <definedName name="Z_473C2087_0F72_11D3_97F6_00A0C9DF29C4_.wvu.PrintArea" hidden="1">#REF!</definedName>
    <definedName name="Z_473C2088_0F72_11D3_97F6_00A0C9DF29C4_.wvu.PrintArea" hidden="1">#REF!</definedName>
    <definedName name="Z_473C2089_0F72_11D3_97F6_00A0C9DF29C4_.wvu.PrintArea" hidden="1">#REF!</definedName>
    <definedName name="Z_473C208A_0F72_11D3_97F6_00A0C9DF29C4_.wvu.PrintArea" hidden="1">#REF!</definedName>
    <definedName name="Z_473C208C_0F72_11D3_97F6_00A0C9DF29C4_.wvu.PrintArea" hidden="1">#REF!</definedName>
    <definedName name="Z_473C208D_0F72_11D3_97F6_00A0C9DF29C4_.wvu.PrintArea" hidden="1">#REF!</definedName>
    <definedName name="Z_473C208F_0F72_11D3_97F6_00A0C9DF29C4_.wvu.PrintArea" hidden="1">#REF!</definedName>
    <definedName name="Z_473C2090_0F72_11D3_97F6_00A0C9DF29C4_.wvu.PrintArea" hidden="1">#REF!</definedName>
    <definedName name="Z_473C2092_0F72_11D3_97F6_00A0C9DF29C4_.wvu.PrintArea" hidden="1">#REF!</definedName>
    <definedName name="Z_473C2093_0F72_11D3_97F6_00A0C9DF29C4_.wvu.PrintArea" hidden="1">#REF!</definedName>
    <definedName name="Z_473C2094_0F72_11D3_97F6_00A0C9DF29C4_.wvu.PrintArea" hidden="1">#REF!</definedName>
    <definedName name="Z_473C2095_0F72_11D3_97F6_00A0C9DF29C4_.wvu.PrintArea" hidden="1">#REF!</definedName>
    <definedName name="Z_473C2097_0F72_11D3_97F6_00A0C9DF29C4_.wvu.PrintArea" hidden="1">#REF!</definedName>
    <definedName name="Z_473C2098_0F72_11D3_97F6_00A0C9DF29C4_.wvu.PrintArea" hidden="1">#REF!</definedName>
    <definedName name="Z_473C2099_0F72_11D3_97F6_00A0C9DF29C4_.wvu.PrintArea" hidden="1">#REF!</definedName>
    <definedName name="Z_473C209A_0F72_11D3_97F6_00A0C9DF29C4_.wvu.PrintArea" hidden="1">#REF!</definedName>
    <definedName name="Z_473C209C_0F72_11D3_97F6_00A0C9DF29C4_.wvu.PrintArea" hidden="1">#REF!</definedName>
    <definedName name="Z_473C209D_0F72_11D3_97F6_00A0C9DF29C4_.wvu.PrintArea" hidden="1">#REF!</definedName>
    <definedName name="Z_4DD326A3_87AA_11D3_ABF4_00A0C9DF1063_.wvu.PrintArea" hidden="1">#REF!</definedName>
    <definedName name="Z_4DD326A4_87AA_11D3_ABF4_00A0C9DF1063_.wvu.PrintArea" hidden="1">#REF!</definedName>
    <definedName name="Z_4DD326A6_87AA_11D3_ABF4_00A0C9DF1063_.wvu.PrintArea" hidden="1">#REF!</definedName>
    <definedName name="Z_4DD326A7_87AA_11D3_ABF4_00A0C9DF1063_.wvu.PrintArea" hidden="1">#REF!</definedName>
    <definedName name="Z_4DD326A8_87AA_11D3_ABF4_00A0C9DF1063_.wvu.PrintArea" hidden="1">#REF!</definedName>
    <definedName name="Z_4DD326A9_87AA_11D3_ABF4_00A0C9DF1063_.wvu.PrintArea" hidden="1">#REF!</definedName>
    <definedName name="Z_4DD326AB_87AA_11D3_ABF4_00A0C9DF1063_.wvu.PrintArea" hidden="1">#REF!</definedName>
    <definedName name="Z_4DD326AC_87AA_11D3_ABF4_00A0C9DF1063_.wvu.PrintArea" hidden="1">#REF!</definedName>
    <definedName name="Z_4DD326AD_87AA_11D3_ABF4_00A0C9DF1063_.wvu.PrintArea" hidden="1">#REF!</definedName>
    <definedName name="Z_4DD326AE_87AA_11D3_ABF4_00A0C9DF1063_.wvu.PrintArea" hidden="1">#REF!</definedName>
    <definedName name="Z_4DD326B0_87AA_11D3_ABF4_00A0C9DF1063_.wvu.PrintArea" hidden="1">#REF!</definedName>
    <definedName name="Z_4DD326B1_87AA_11D3_ABF4_00A0C9DF1063_.wvu.PrintArea" hidden="1">#REF!</definedName>
    <definedName name="Z_4DD326B3_87AA_11D3_ABF4_00A0C9DF1063_.wvu.PrintArea" hidden="1">#REF!</definedName>
    <definedName name="Z_4DD326B4_87AA_11D3_ABF4_00A0C9DF1063_.wvu.PrintArea" hidden="1">#REF!</definedName>
    <definedName name="Z_4DD326B6_87AA_11D3_ABF4_00A0C9DF1063_.wvu.PrintArea" hidden="1">#REF!</definedName>
    <definedName name="Z_4DD326B7_87AA_11D3_ABF4_00A0C9DF1063_.wvu.PrintArea" hidden="1">#REF!</definedName>
    <definedName name="Z_4DD326B8_87AA_11D3_ABF4_00A0C9DF1063_.wvu.PrintArea" hidden="1">#REF!</definedName>
    <definedName name="Z_4DD326B9_87AA_11D3_ABF4_00A0C9DF1063_.wvu.PrintArea" hidden="1">#REF!</definedName>
    <definedName name="Z_4DD326BB_87AA_11D3_ABF4_00A0C9DF1063_.wvu.PrintArea" hidden="1">#REF!</definedName>
    <definedName name="Z_4DD326BC_87AA_11D3_ABF4_00A0C9DF1063_.wvu.PrintArea" hidden="1">#REF!</definedName>
    <definedName name="Z_4DD326BD_87AA_11D3_ABF4_00A0C9DF1063_.wvu.PrintArea" hidden="1">#REF!</definedName>
    <definedName name="Z_4DD326BE_87AA_11D3_ABF4_00A0C9DF1063_.wvu.PrintArea" hidden="1">#REF!</definedName>
    <definedName name="Z_4DD326C0_87AA_11D3_ABF4_00A0C9DF1063_.wvu.PrintArea" hidden="1">#REF!</definedName>
    <definedName name="Z_4DD326C1_87AA_11D3_ABF4_00A0C9DF1063_.wvu.PrintArea" hidden="1">#REF!</definedName>
    <definedName name="Z_554BC936_C826_11D3_ABFC_00A0C9DF1063_.wvu.PrintArea" hidden="1">#REF!</definedName>
    <definedName name="Z_554BC937_C826_11D3_ABFC_00A0C9DF1063_.wvu.PrintArea" hidden="1">#REF!</definedName>
    <definedName name="Z_554BC939_C826_11D3_ABFC_00A0C9DF1063_.wvu.PrintArea" hidden="1">#REF!</definedName>
    <definedName name="Z_554BC93A_C826_11D3_ABFC_00A0C9DF1063_.wvu.PrintArea" hidden="1">#REF!</definedName>
    <definedName name="Z_554BC93B_C826_11D3_ABFC_00A0C9DF1063_.wvu.PrintArea" hidden="1">#REF!</definedName>
    <definedName name="Z_554BC93C_C826_11D3_ABFC_00A0C9DF1063_.wvu.PrintArea" hidden="1">#REF!</definedName>
    <definedName name="Z_554BC93E_C826_11D3_ABFC_00A0C9DF1063_.wvu.PrintArea" hidden="1">#REF!</definedName>
    <definedName name="Z_554BC93F_C826_11D3_ABFC_00A0C9DF1063_.wvu.PrintArea" hidden="1">#REF!</definedName>
    <definedName name="Z_554BC940_C826_11D3_ABFC_00A0C9DF1063_.wvu.PrintArea" hidden="1">#REF!</definedName>
    <definedName name="Z_554BC941_C826_11D3_ABFC_00A0C9DF1063_.wvu.PrintArea" hidden="1">#REF!</definedName>
    <definedName name="Z_554BC943_C826_11D3_ABFC_00A0C9DF1063_.wvu.PrintArea" hidden="1">#REF!</definedName>
    <definedName name="Z_554BC944_C826_11D3_ABFC_00A0C9DF1063_.wvu.PrintArea" hidden="1">#REF!</definedName>
    <definedName name="Z_554BC946_C826_11D3_ABFC_00A0C9DF1063_.wvu.PrintArea" hidden="1">#REF!</definedName>
    <definedName name="Z_554BC947_C826_11D3_ABFC_00A0C9DF1063_.wvu.PrintArea" hidden="1">#REF!</definedName>
    <definedName name="Z_554BC949_C826_11D3_ABFC_00A0C9DF1063_.wvu.PrintArea" hidden="1">#REF!</definedName>
    <definedName name="Z_554BC94A_C826_11D3_ABFC_00A0C9DF1063_.wvu.PrintArea" hidden="1">#REF!</definedName>
    <definedName name="Z_554BC94B_C826_11D3_ABFC_00A0C9DF1063_.wvu.PrintArea" hidden="1">#REF!</definedName>
    <definedName name="Z_554BC94C_C826_11D3_ABFC_00A0C9DF1063_.wvu.PrintArea" hidden="1">#REF!</definedName>
    <definedName name="Z_554BC94E_C826_11D3_ABFC_00A0C9DF1063_.wvu.PrintArea" hidden="1">#REF!</definedName>
    <definedName name="Z_554BC94F_C826_11D3_ABFC_00A0C9DF1063_.wvu.PrintArea" hidden="1">#REF!</definedName>
    <definedName name="Z_554BC950_C826_11D3_ABFC_00A0C9DF1063_.wvu.PrintArea" hidden="1">#REF!</definedName>
    <definedName name="Z_554BC951_C826_11D3_ABFC_00A0C9DF1063_.wvu.PrintArea" hidden="1">#REF!</definedName>
    <definedName name="Z_554BC953_C826_11D3_ABFC_00A0C9DF1063_.wvu.PrintArea" hidden="1">#REF!</definedName>
    <definedName name="Z_554BC954_C826_11D3_ABFC_00A0C9DF1063_.wvu.PrintArea" hidden="1">#REF!</definedName>
    <definedName name="Z_554BC95E_C826_11D3_ABFC_00A0C9DF1063_.wvu.PrintArea" hidden="1">#REF!</definedName>
    <definedName name="Z_554BC95F_C826_11D3_ABFC_00A0C9DF1063_.wvu.PrintArea" hidden="1">#REF!</definedName>
    <definedName name="Z_554BC961_C826_11D3_ABFC_00A0C9DF1063_.wvu.PrintArea" hidden="1">#REF!</definedName>
    <definedName name="Z_554BC962_C826_11D3_ABFC_00A0C9DF1063_.wvu.PrintArea" hidden="1">#REF!</definedName>
    <definedName name="Z_554BC963_C826_11D3_ABFC_00A0C9DF1063_.wvu.PrintArea" hidden="1">#REF!</definedName>
    <definedName name="Z_554BC964_C826_11D3_ABFC_00A0C9DF1063_.wvu.PrintArea" hidden="1">#REF!</definedName>
    <definedName name="Z_554BC966_C826_11D3_ABFC_00A0C9DF1063_.wvu.PrintArea" hidden="1">#REF!</definedName>
    <definedName name="Z_554BC967_C826_11D3_ABFC_00A0C9DF1063_.wvu.PrintArea" hidden="1">#REF!</definedName>
    <definedName name="Z_554BC968_C826_11D3_ABFC_00A0C9DF1063_.wvu.PrintArea" hidden="1">#REF!</definedName>
    <definedName name="Z_554BC969_C826_11D3_ABFC_00A0C9DF1063_.wvu.PrintArea" hidden="1">#REF!</definedName>
    <definedName name="Z_554BC96B_C826_11D3_ABFC_00A0C9DF1063_.wvu.PrintArea" hidden="1">#REF!</definedName>
    <definedName name="Z_554BC96C_C826_11D3_ABFC_00A0C9DF1063_.wvu.PrintArea" hidden="1">#REF!</definedName>
    <definedName name="Z_554BC96E_C826_11D3_ABFC_00A0C9DF1063_.wvu.PrintArea" hidden="1">#REF!</definedName>
    <definedName name="Z_554BC96F_C826_11D3_ABFC_00A0C9DF1063_.wvu.PrintArea" hidden="1">#REF!</definedName>
    <definedName name="Z_554BC971_C826_11D3_ABFC_00A0C9DF1063_.wvu.PrintArea" hidden="1">#REF!</definedName>
    <definedName name="Z_554BC972_C826_11D3_ABFC_00A0C9DF1063_.wvu.PrintArea" hidden="1">#REF!</definedName>
    <definedName name="Z_554BC973_C826_11D3_ABFC_00A0C9DF1063_.wvu.PrintArea" hidden="1">#REF!</definedName>
    <definedName name="Z_554BC974_C826_11D3_ABFC_00A0C9DF1063_.wvu.PrintArea" hidden="1">#REF!</definedName>
    <definedName name="Z_554BC976_C826_11D3_ABFC_00A0C9DF1063_.wvu.PrintArea" hidden="1">#REF!</definedName>
    <definedName name="Z_554BC977_C826_11D3_ABFC_00A0C9DF1063_.wvu.PrintArea" hidden="1">#REF!</definedName>
    <definedName name="Z_554BC978_C826_11D3_ABFC_00A0C9DF1063_.wvu.PrintArea" hidden="1">#REF!</definedName>
    <definedName name="Z_554BC979_C826_11D3_ABFC_00A0C9DF1063_.wvu.PrintArea" hidden="1">#REF!</definedName>
    <definedName name="Z_554BC97B_C826_11D3_ABFC_00A0C9DF1063_.wvu.PrintArea" hidden="1">#REF!</definedName>
    <definedName name="Z_554BC97C_C826_11D3_ABFC_00A0C9DF1063_.wvu.PrintArea" hidden="1">#REF!</definedName>
    <definedName name="Z_67BC4B83_092D_11D3_88AD_0080C84A5D47_.wvu.PrintArea" hidden="1">#REF!</definedName>
    <definedName name="Z_67BC4B84_092D_11D3_88AD_0080C84A5D47_.wvu.PrintArea" hidden="1">#REF!</definedName>
    <definedName name="Z_67BC4B86_092D_11D3_88AD_0080C84A5D47_.wvu.PrintArea" hidden="1">#REF!</definedName>
    <definedName name="Z_67BC4B87_092D_11D3_88AD_0080C84A5D47_.wvu.PrintArea" hidden="1">#REF!</definedName>
    <definedName name="Z_67BC4B88_092D_11D3_88AD_0080C84A5D47_.wvu.PrintArea" hidden="1">#REF!</definedName>
    <definedName name="Z_67BC4B89_092D_11D3_88AD_0080C84A5D47_.wvu.PrintArea" hidden="1">#REF!</definedName>
    <definedName name="Z_67BC4B8B_092D_11D3_88AD_0080C84A5D47_.wvu.PrintArea" hidden="1">#REF!</definedName>
    <definedName name="Z_67BC4B8C_092D_11D3_88AD_0080C84A5D47_.wvu.PrintArea" hidden="1">#REF!</definedName>
    <definedName name="Z_67BC4B8D_092D_11D3_88AD_0080C84A5D47_.wvu.PrintArea" hidden="1">#REF!</definedName>
    <definedName name="Z_67BC4B8E_092D_11D3_88AD_0080C84A5D47_.wvu.PrintArea" hidden="1">#REF!</definedName>
    <definedName name="Z_67BC4B90_092D_11D3_88AD_0080C84A5D47_.wvu.PrintArea" hidden="1">#REF!</definedName>
    <definedName name="Z_67BC4B91_092D_11D3_88AD_0080C84A5D47_.wvu.PrintArea" hidden="1">#REF!</definedName>
    <definedName name="Z_67BC4B93_092D_11D3_88AD_0080C84A5D47_.wvu.PrintArea" hidden="1">#REF!</definedName>
    <definedName name="Z_67BC4B94_092D_11D3_88AD_0080C84A5D47_.wvu.PrintArea" hidden="1">#REF!</definedName>
    <definedName name="Z_67BC4B96_092D_11D3_88AD_0080C84A5D47_.wvu.PrintArea" hidden="1">#REF!</definedName>
    <definedName name="Z_67BC4B97_092D_11D3_88AD_0080C84A5D47_.wvu.PrintArea" hidden="1">#REF!</definedName>
    <definedName name="Z_67BC4B98_092D_11D3_88AD_0080C84A5D47_.wvu.PrintArea" hidden="1">#REF!</definedName>
    <definedName name="Z_67BC4B99_092D_11D3_88AD_0080C84A5D47_.wvu.PrintArea" hidden="1">#REF!</definedName>
    <definedName name="Z_67BC4B9B_092D_11D3_88AD_0080C84A5D47_.wvu.PrintArea" hidden="1">#REF!</definedName>
    <definedName name="Z_67BC4B9C_092D_11D3_88AD_0080C84A5D47_.wvu.PrintArea" hidden="1">#REF!</definedName>
    <definedName name="Z_67BC4B9D_092D_11D3_88AD_0080C84A5D47_.wvu.PrintArea" hidden="1">#REF!</definedName>
    <definedName name="Z_67BC4B9E_092D_11D3_88AD_0080C84A5D47_.wvu.PrintArea" hidden="1">#REF!</definedName>
    <definedName name="Z_67BC4BA0_092D_11D3_88AD_0080C84A5D47_.wvu.PrintArea" hidden="1">#REF!</definedName>
    <definedName name="Z_67BC4BA1_092D_11D3_88AD_0080C84A5D47_.wvu.PrintArea" hidden="1">#REF!</definedName>
    <definedName name="Z_67BC4BAF_092D_11D3_88AD_0080C84A5D47_.wvu.PrintArea" hidden="1">#REF!</definedName>
    <definedName name="Z_67BC4BB0_092D_11D3_88AD_0080C84A5D47_.wvu.PrintArea" hidden="1">#REF!</definedName>
    <definedName name="Z_67BC4BB2_092D_11D3_88AD_0080C84A5D47_.wvu.PrintArea" hidden="1">#REF!</definedName>
    <definedName name="Z_67BC4BB3_092D_11D3_88AD_0080C84A5D47_.wvu.PrintArea" hidden="1">#REF!</definedName>
    <definedName name="Z_67BC4BB4_092D_11D3_88AD_0080C84A5D47_.wvu.PrintArea" hidden="1">#REF!</definedName>
    <definedName name="Z_67BC4BB5_092D_11D3_88AD_0080C84A5D47_.wvu.PrintArea" hidden="1">#REF!</definedName>
    <definedName name="Z_67BC4BB7_092D_11D3_88AD_0080C84A5D47_.wvu.PrintArea" hidden="1">#REF!</definedName>
    <definedName name="Z_67BC4BB8_092D_11D3_88AD_0080C84A5D47_.wvu.PrintArea" hidden="1">#REF!</definedName>
    <definedName name="Z_67BC4BB9_092D_11D3_88AD_0080C84A5D47_.wvu.PrintArea" hidden="1">#REF!</definedName>
    <definedName name="Z_67BC4BBA_092D_11D3_88AD_0080C84A5D47_.wvu.PrintArea" hidden="1">#REF!</definedName>
    <definedName name="Z_67BC4BBC_092D_11D3_88AD_0080C84A5D47_.wvu.PrintArea" hidden="1">#REF!</definedName>
    <definedName name="Z_67BC4BBD_092D_11D3_88AD_0080C84A5D47_.wvu.PrintArea" hidden="1">#REF!</definedName>
    <definedName name="Z_67BC4BBF_092D_11D3_88AD_0080C84A5D47_.wvu.PrintArea" hidden="1">#REF!</definedName>
    <definedName name="Z_67BC4BC0_092D_11D3_88AD_0080C84A5D47_.wvu.PrintArea" hidden="1">#REF!</definedName>
    <definedName name="Z_67BC4BC2_092D_11D3_88AD_0080C84A5D47_.wvu.PrintArea" hidden="1">#REF!</definedName>
    <definedName name="Z_67BC4BC3_092D_11D3_88AD_0080C84A5D47_.wvu.PrintArea" hidden="1">#REF!</definedName>
    <definedName name="Z_67BC4BC4_092D_11D3_88AD_0080C84A5D47_.wvu.PrintArea" hidden="1">#REF!</definedName>
    <definedName name="Z_67BC4BC5_092D_11D3_88AD_0080C84A5D47_.wvu.PrintArea" hidden="1">#REF!</definedName>
    <definedName name="Z_67BC4BC7_092D_11D3_88AD_0080C84A5D47_.wvu.PrintArea" hidden="1">#REF!</definedName>
    <definedName name="Z_67BC4BC8_092D_11D3_88AD_0080C84A5D47_.wvu.PrintArea" hidden="1">#REF!</definedName>
    <definedName name="Z_67BC4BC9_092D_11D3_88AD_0080C84A5D47_.wvu.PrintArea" hidden="1">#REF!</definedName>
    <definedName name="Z_67BC4BCA_092D_11D3_88AD_0080C84A5D47_.wvu.PrintArea" hidden="1">#REF!</definedName>
    <definedName name="Z_67BC4BCC_092D_11D3_88AD_0080C84A5D47_.wvu.PrintArea" hidden="1">#REF!</definedName>
    <definedName name="Z_67BC4BCD_092D_11D3_88AD_0080C84A5D47_.wvu.PrintArea" hidden="1">#REF!</definedName>
    <definedName name="Z_71977450_6063_11D3_9DA6_00A0C9DF29FD_.wvu.PrintArea" hidden="1">#REF!</definedName>
    <definedName name="Z_71977451_6063_11D3_9DA6_00A0C9DF29FD_.wvu.PrintArea" hidden="1">#REF!</definedName>
    <definedName name="Z_71977453_6063_11D3_9DA6_00A0C9DF29FD_.wvu.PrintArea" hidden="1">#REF!</definedName>
    <definedName name="Z_71977454_6063_11D3_9DA6_00A0C9DF29FD_.wvu.PrintArea" hidden="1">#REF!</definedName>
    <definedName name="Z_71977455_6063_11D3_9DA6_00A0C9DF29FD_.wvu.PrintArea" hidden="1">#REF!</definedName>
    <definedName name="Z_71977456_6063_11D3_9DA6_00A0C9DF29FD_.wvu.PrintArea" hidden="1">#REF!</definedName>
    <definedName name="Z_71977458_6063_11D3_9DA6_00A0C9DF29FD_.wvu.PrintArea" hidden="1">#REF!</definedName>
    <definedName name="Z_71977459_6063_11D3_9DA6_00A0C9DF29FD_.wvu.PrintArea" hidden="1">#REF!</definedName>
    <definedName name="Z_7197745A_6063_11D3_9DA6_00A0C9DF29FD_.wvu.PrintArea" hidden="1">#REF!</definedName>
    <definedName name="Z_7197745B_6063_11D3_9DA6_00A0C9DF29FD_.wvu.PrintArea" hidden="1">#REF!</definedName>
    <definedName name="Z_7197745D_6063_11D3_9DA6_00A0C9DF29FD_.wvu.PrintArea" hidden="1">#REF!</definedName>
    <definedName name="Z_7197745E_6063_11D3_9DA6_00A0C9DF29FD_.wvu.PrintArea" hidden="1">#REF!</definedName>
    <definedName name="Z_71977460_6063_11D3_9DA6_00A0C9DF29FD_.wvu.PrintArea" hidden="1">#REF!</definedName>
    <definedName name="Z_71977461_6063_11D3_9DA6_00A0C9DF29FD_.wvu.PrintArea" hidden="1">#REF!</definedName>
    <definedName name="Z_71977463_6063_11D3_9DA6_00A0C9DF29FD_.wvu.PrintArea" hidden="1">#REF!</definedName>
    <definedName name="Z_71977464_6063_11D3_9DA6_00A0C9DF29FD_.wvu.PrintArea" hidden="1">#REF!</definedName>
    <definedName name="Z_71977465_6063_11D3_9DA6_00A0C9DF29FD_.wvu.PrintArea" hidden="1">#REF!</definedName>
    <definedName name="Z_71977466_6063_11D3_9DA6_00A0C9DF29FD_.wvu.PrintArea" hidden="1">#REF!</definedName>
    <definedName name="Z_71977468_6063_11D3_9DA6_00A0C9DF29FD_.wvu.PrintArea" hidden="1">#REF!</definedName>
    <definedName name="Z_71977469_6063_11D3_9DA6_00A0C9DF29FD_.wvu.PrintArea" hidden="1">#REF!</definedName>
    <definedName name="Z_7197746A_6063_11D3_9DA6_00A0C9DF29FD_.wvu.PrintArea" hidden="1">#REF!</definedName>
    <definedName name="Z_7197746B_6063_11D3_9DA6_00A0C9DF29FD_.wvu.PrintArea" hidden="1">#REF!</definedName>
    <definedName name="Z_7197746D_6063_11D3_9DA6_00A0C9DF29FD_.wvu.PrintArea" hidden="1">#REF!</definedName>
    <definedName name="Z_7197746E_6063_11D3_9DA6_00A0C9DF29FD_.wvu.PrintArea" hidden="1">#REF!</definedName>
    <definedName name="Z_76AA5B36_8615_11D3_ABF3_00A0C9DF1063_.wvu.PrintArea" hidden="1">#REF!</definedName>
    <definedName name="Z_76AA5B37_8615_11D3_ABF3_00A0C9DF1063_.wvu.PrintArea" hidden="1">#REF!</definedName>
    <definedName name="Z_76AA5B39_8615_11D3_ABF3_00A0C9DF1063_.wvu.PrintArea" hidden="1">#REF!</definedName>
    <definedName name="Z_76AA5B3A_8615_11D3_ABF3_00A0C9DF1063_.wvu.PrintArea" hidden="1">#REF!</definedName>
    <definedName name="Z_76AA5B3B_8615_11D3_ABF3_00A0C9DF1063_.wvu.PrintArea" hidden="1">#REF!</definedName>
    <definedName name="Z_76AA5B3C_8615_11D3_ABF3_00A0C9DF1063_.wvu.PrintArea" hidden="1">#REF!</definedName>
    <definedName name="Z_76AA5B3E_8615_11D3_ABF3_00A0C9DF1063_.wvu.PrintArea" hidden="1">#REF!</definedName>
    <definedName name="Z_76AA5B3F_8615_11D3_ABF3_00A0C9DF1063_.wvu.PrintArea" hidden="1">#REF!</definedName>
    <definedName name="Z_76AA5B40_8615_11D3_ABF3_00A0C9DF1063_.wvu.PrintArea" hidden="1">#REF!</definedName>
    <definedName name="Z_76AA5B41_8615_11D3_ABF3_00A0C9DF1063_.wvu.PrintArea" hidden="1">#REF!</definedName>
    <definedName name="Z_76AA5B43_8615_11D3_ABF3_00A0C9DF1063_.wvu.PrintArea" hidden="1">#REF!</definedName>
    <definedName name="Z_76AA5B44_8615_11D3_ABF3_00A0C9DF1063_.wvu.PrintArea" hidden="1">#REF!</definedName>
    <definedName name="Z_76AA5B46_8615_11D3_ABF3_00A0C9DF1063_.wvu.PrintArea" hidden="1">#REF!</definedName>
    <definedName name="Z_76AA5B47_8615_11D3_ABF3_00A0C9DF1063_.wvu.PrintArea" hidden="1">#REF!</definedName>
    <definedName name="Z_76AA5B49_8615_11D3_ABF3_00A0C9DF1063_.wvu.PrintArea" hidden="1">#REF!</definedName>
    <definedName name="Z_76AA5B4A_8615_11D3_ABF3_00A0C9DF1063_.wvu.PrintArea" hidden="1">#REF!</definedName>
    <definedName name="Z_76AA5B4B_8615_11D3_ABF3_00A0C9DF1063_.wvu.PrintArea" hidden="1">#REF!</definedName>
    <definedName name="Z_76AA5B4C_8615_11D3_ABF3_00A0C9DF1063_.wvu.PrintArea" hidden="1">#REF!</definedName>
    <definedName name="Z_76AA5B4E_8615_11D3_ABF3_00A0C9DF1063_.wvu.PrintArea" hidden="1">#REF!</definedName>
    <definedName name="Z_76AA5B4F_8615_11D3_ABF3_00A0C9DF1063_.wvu.PrintArea" hidden="1">#REF!</definedName>
    <definedName name="Z_76AA5B50_8615_11D3_ABF3_00A0C9DF1063_.wvu.PrintArea" hidden="1">#REF!</definedName>
    <definedName name="Z_76AA5B51_8615_11D3_ABF3_00A0C9DF1063_.wvu.PrintArea" hidden="1">#REF!</definedName>
    <definedName name="Z_76AA5B53_8615_11D3_ABF3_00A0C9DF1063_.wvu.PrintArea" hidden="1">#REF!</definedName>
    <definedName name="Z_76AA5B54_8615_11D3_ABF3_00A0C9DF1063_.wvu.PrintArea" hidden="1">#REF!</definedName>
    <definedName name="Z_78F39282_0DE2_11D3_97F6_00A0C9DF29C4_.wvu.PrintArea" hidden="1">#REF!</definedName>
    <definedName name="Z_78F39283_0DE2_11D3_97F6_00A0C9DF29C4_.wvu.PrintArea" hidden="1">#REF!</definedName>
    <definedName name="Z_78F39285_0DE2_11D3_97F6_00A0C9DF29C4_.wvu.PrintArea" hidden="1">#REF!</definedName>
    <definedName name="Z_78F39286_0DE2_11D3_97F6_00A0C9DF29C4_.wvu.PrintArea" hidden="1">#REF!</definedName>
    <definedName name="Z_78F39287_0DE2_11D3_97F6_00A0C9DF29C4_.wvu.PrintArea" hidden="1">#REF!</definedName>
    <definedName name="Z_78F39288_0DE2_11D3_97F6_00A0C9DF29C4_.wvu.PrintArea" hidden="1">#REF!</definedName>
    <definedName name="Z_78F3928A_0DE2_11D3_97F6_00A0C9DF29C4_.wvu.PrintArea" hidden="1">#REF!</definedName>
    <definedName name="Z_78F3928B_0DE2_11D3_97F6_00A0C9DF29C4_.wvu.PrintArea" hidden="1">#REF!</definedName>
    <definedName name="Z_78F3928C_0DE2_11D3_97F6_00A0C9DF29C4_.wvu.PrintArea" hidden="1">#REF!</definedName>
    <definedName name="Z_78F3928D_0DE2_11D3_97F6_00A0C9DF29C4_.wvu.PrintArea" hidden="1">#REF!</definedName>
    <definedName name="Z_78F3928F_0DE2_11D3_97F6_00A0C9DF29C4_.wvu.PrintArea" hidden="1">#REF!</definedName>
    <definedName name="Z_78F39290_0DE2_11D3_97F6_00A0C9DF29C4_.wvu.PrintArea" hidden="1">#REF!</definedName>
    <definedName name="Z_78F39292_0DE2_11D3_97F6_00A0C9DF29C4_.wvu.PrintArea" hidden="1">#REF!</definedName>
    <definedName name="Z_78F39293_0DE2_11D3_97F6_00A0C9DF29C4_.wvu.PrintArea" hidden="1">#REF!</definedName>
    <definedName name="Z_78F39295_0DE2_11D3_97F6_00A0C9DF29C4_.wvu.PrintArea" hidden="1">#REF!</definedName>
    <definedName name="Z_78F39296_0DE2_11D3_97F6_00A0C9DF29C4_.wvu.PrintArea" hidden="1">#REF!</definedName>
    <definedName name="Z_78F39297_0DE2_11D3_97F6_00A0C9DF29C4_.wvu.PrintArea" hidden="1">#REF!</definedName>
    <definedName name="Z_78F39298_0DE2_11D3_97F6_00A0C9DF29C4_.wvu.PrintArea" hidden="1">#REF!</definedName>
    <definedName name="Z_78F3929A_0DE2_11D3_97F6_00A0C9DF29C4_.wvu.PrintArea" hidden="1">#REF!</definedName>
    <definedName name="Z_78F3929B_0DE2_11D3_97F6_00A0C9DF29C4_.wvu.PrintArea" hidden="1">#REF!</definedName>
    <definedName name="Z_78F3929C_0DE2_11D3_97F6_00A0C9DF29C4_.wvu.PrintArea" hidden="1">#REF!</definedName>
    <definedName name="Z_78F3929D_0DE2_11D3_97F6_00A0C9DF29C4_.wvu.PrintArea" hidden="1">#REF!</definedName>
    <definedName name="Z_78F3929F_0DE2_11D3_97F6_00A0C9DF29C4_.wvu.PrintArea" hidden="1">#REF!</definedName>
    <definedName name="Z_78F392A0_0DE2_11D3_97F6_00A0C9DF29C4_.wvu.PrintArea" hidden="1">#REF!</definedName>
    <definedName name="Z_797E0CC1_6F4E_11D3_ABEF_00A0C9DF1063_.wvu.PrintArea" hidden="1">#REF!</definedName>
    <definedName name="Z_797E0CC2_6F4E_11D3_ABEF_00A0C9DF1063_.wvu.PrintArea" hidden="1">#REF!</definedName>
    <definedName name="Z_797E0CC4_6F4E_11D3_ABEF_00A0C9DF1063_.wvu.PrintArea" hidden="1">#REF!</definedName>
    <definedName name="Z_797E0CC5_6F4E_11D3_ABEF_00A0C9DF1063_.wvu.PrintArea" hidden="1">#REF!</definedName>
    <definedName name="Z_797E0CC6_6F4E_11D3_ABEF_00A0C9DF1063_.wvu.PrintArea" hidden="1">#REF!</definedName>
    <definedName name="Z_797E0CC7_6F4E_11D3_ABEF_00A0C9DF1063_.wvu.PrintArea" hidden="1">#REF!</definedName>
    <definedName name="Z_797E0CC9_6F4E_11D3_ABEF_00A0C9DF1063_.wvu.PrintArea" hidden="1">#REF!</definedName>
    <definedName name="Z_797E0CCA_6F4E_11D3_ABEF_00A0C9DF1063_.wvu.PrintArea" hidden="1">#REF!</definedName>
    <definedName name="Z_797E0CCB_6F4E_11D3_ABEF_00A0C9DF1063_.wvu.PrintArea" hidden="1">#REF!</definedName>
    <definedName name="Z_797E0CCC_6F4E_11D3_ABEF_00A0C9DF1063_.wvu.PrintArea" hidden="1">#REF!</definedName>
    <definedName name="Z_797E0CCE_6F4E_11D3_ABEF_00A0C9DF1063_.wvu.PrintArea" hidden="1">#REF!</definedName>
    <definedName name="Z_797E0CCF_6F4E_11D3_ABEF_00A0C9DF1063_.wvu.PrintArea" hidden="1">#REF!</definedName>
    <definedName name="Z_797E0CD1_6F4E_11D3_ABEF_00A0C9DF1063_.wvu.PrintArea" hidden="1">#REF!</definedName>
    <definedName name="Z_797E0CD2_6F4E_11D3_ABEF_00A0C9DF1063_.wvu.PrintArea" hidden="1">#REF!</definedName>
    <definedName name="Z_797E0CD4_6F4E_11D3_ABEF_00A0C9DF1063_.wvu.PrintArea" hidden="1">#REF!</definedName>
    <definedName name="Z_797E0CD5_6F4E_11D3_ABEF_00A0C9DF1063_.wvu.PrintArea" hidden="1">#REF!</definedName>
    <definedName name="Z_797E0CD6_6F4E_11D3_ABEF_00A0C9DF1063_.wvu.PrintArea" hidden="1">#REF!</definedName>
    <definedName name="Z_797E0CD7_6F4E_11D3_ABEF_00A0C9DF1063_.wvu.PrintArea" hidden="1">#REF!</definedName>
    <definedName name="Z_797E0CD9_6F4E_11D3_ABEF_00A0C9DF1063_.wvu.PrintArea" hidden="1">#REF!</definedName>
    <definedName name="Z_797E0CDA_6F4E_11D3_ABEF_00A0C9DF1063_.wvu.PrintArea" hidden="1">#REF!</definedName>
    <definedName name="Z_797E0CDB_6F4E_11D3_ABEF_00A0C9DF1063_.wvu.PrintArea" hidden="1">#REF!</definedName>
    <definedName name="Z_797E0CDC_6F4E_11D3_ABEF_00A0C9DF1063_.wvu.PrintArea" hidden="1">#REF!</definedName>
    <definedName name="Z_797E0CDE_6F4E_11D3_ABEF_00A0C9DF1063_.wvu.PrintArea" hidden="1">#REF!</definedName>
    <definedName name="Z_797E0CDF_6F4E_11D3_ABEF_00A0C9DF1063_.wvu.PrintArea" hidden="1">#REF!</definedName>
    <definedName name="Z_7B604A82_0D1B_11D3_ABDC_00A0C9DF1063_.wvu.PrintArea" hidden="1">#REF!</definedName>
    <definedName name="Z_7B604A83_0D1B_11D3_ABDC_00A0C9DF1063_.wvu.PrintArea" hidden="1">#REF!</definedName>
    <definedName name="Z_7B604A85_0D1B_11D3_ABDC_00A0C9DF1063_.wvu.PrintArea" hidden="1">#REF!</definedName>
    <definedName name="Z_7B604A86_0D1B_11D3_ABDC_00A0C9DF1063_.wvu.PrintArea" hidden="1">#REF!</definedName>
    <definedName name="Z_7B604A87_0D1B_11D3_ABDC_00A0C9DF1063_.wvu.PrintArea" hidden="1">#REF!</definedName>
    <definedName name="Z_7B604A88_0D1B_11D3_ABDC_00A0C9DF1063_.wvu.PrintArea" hidden="1">#REF!</definedName>
    <definedName name="Z_7B604A8A_0D1B_11D3_ABDC_00A0C9DF1063_.wvu.PrintArea" hidden="1">#REF!</definedName>
    <definedName name="Z_7B604A8B_0D1B_11D3_ABDC_00A0C9DF1063_.wvu.PrintArea" hidden="1">#REF!</definedName>
    <definedName name="Z_7B604A8C_0D1B_11D3_ABDC_00A0C9DF1063_.wvu.PrintArea" hidden="1">#REF!</definedName>
    <definedName name="Z_7B604A8D_0D1B_11D3_ABDC_00A0C9DF1063_.wvu.PrintArea" hidden="1">#REF!</definedName>
    <definedName name="Z_7B604A8F_0D1B_11D3_ABDC_00A0C9DF1063_.wvu.PrintArea" hidden="1">#REF!</definedName>
    <definedName name="Z_7B604A90_0D1B_11D3_ABDC_00A0C9DF1063_.wvu.PrintArea" hidden="1">#REF!</definedName>
    <definedName name="Z_7B604A92_0D1B_11D3_ABDC_00A0C9DF1063_.wvu.PrintArea" hidden="1">#REF!</definedName>
    <definedName name="Z_7B604A93_0D1B_11D3_ABDC_00A0C9DF1063_.wvu.PrintArea" hidden="1">#REF!</definedName>
    <definedName name="Z_7B604A95_0D1B_11D3_ABDC_00A0C9DF1063_.wvu.PrintArea" hidden="1">#REF!</definedName>
    <definedName name="Z_7B604A96_0D1B_11D3_ABDC_00A0C9DF1063_.wvu.PrintArea" hidden="1">#REF!</definedName>
    <definedName name="Z_7B604A97_0D1B_11D3_ABDC_00A0C9DF1063_.wvu.PrintArea" hidden="1">#REF!</definedName>
    <definedName name="Z_7B604A98_0D1B_11D3_ABDC_00A0C9DF1063_.wvu.PrintArea" hidden="1">#REF!</definedName>
    <definedName name="Z_7B604A9A_0D1B_11D3_ABDC_00A0C9DF1063_.wvu.PrintArea" hidden="1">#REF!</definedName>
    <definedName name="Z_7B604A9B_0D1B_11D3_ABDC_00A0C9DF1063_.wvu.PrintArea" hidden="1">#REF!</definedName>
    <definedName name="Z_7B604A9C_0D1B_11D3_ABDC_00A0C9DF1063_.wvu.PrintArea" hidden="1">#REF!</definedName>
    <definedName name="Z_7B604A9D_0D1B_11D3_ABDC_00A0C9DF1063_.wvu.PrintArea" hidden="1">#REF!</definedName>
    <definedName name="Z_7B604A9F_0D1B_11D3_ABDC_00A0C9DF1063_.wvu.PrintArea" hidden="1">#REF!</definedName>
    <definedName name="Z_7B604AA0_0D1B_11D3_ABDC_00A0C9DF1063_.wvu.PrintArea" hidden="1">#REF!</definedName>
    <definedName name="Z_7B604AAB_0D1B_11D3_ABDC_00A0C9DF1063_.wvu.PrintArea" hidden="1">#REF!</definedName>
    <definedName name="Z_7B604AAC_0D1B_11D3_ABDC_00A0C9DF1063_.wvu.PrintArea" hidden="1">#REF!</definedName>
    <definedName name="Z_7B604AAE_0D1B_11D3_ABDC_00A0C9DF1063_.wvu.PrintArea" hidden="1">#REF!</definedName>
    <definedName name="Z_7B604AAF_0D1B_11D3_ABDC_00A0C9DF1063_.wvu.PrintArea" hidden="1">#REF!</definedName>
    <definedName name="Z_7B604AB0_0D1B_11D3_ABDC_00A0C9DF1063_.wvu.PrintArea" hidden="1">#REF!</definedName>
    <definedName name="Z_7B604AB1_0D1B_11D3_ABDC_00A0C9DF1063_.wvu.PrintArea" hidden="1">#REF!</definedName>
    <definedName name="Z_7B604AB3_0D1B_11D3_ABDC_00A0C9DF1063_.wvu.PrintArea" hidden="1">#REF!</definedName>
    <definedName name="Z_7B604AB4_0D1B_11D3_ABDC_00A0C9DF1063_.wvu.PrintArea" hidden="1">#REF!</definedName>
    <definedName name="Z_7B604AB5_0D1B_11D3_ABDC_00A0C9DF1063_.wvu.PrintArea" hidden="1">#REF!</definedName>
    <definedName name="Z_7B604AB6_0D1B_11D3_ABDC_00A0C9DF1063_.wvu.PrintArea" hidden="1">#REF!</definedName>
    <definedName name="Z_7B604AB8_0D1B_11D3_ABDC_00A0C9DF1063_.wvu.PrintArea" hidden="1">#REF!</definedName>
    <definedName name="Z_7B604AB9_0D1B_11D3_ABDC_00A0C9DF1063_.wvu.PrintArea" hidden="1">#REF!</definedName>
    <definedName name="Z_7B604ABB_0D1B_11D3_ABDC_00A0C9DF1063_.wvu.PrintArea" hidden="1">#REF!</definedName>
    <definedName name="Z_7B604ABC_0D1B_11D3_ABDC_00A0C9DF1063_.wvu.PrintArea" hidden="1">#REF!</definedName>
    <definedName name="Z_7B604ABE_0D1B_11D3_ABDC_00A0C9DF1063_.wvu.PrintArea" hidden="1">#REF!</definedName>
    <definedName name="Z_7B604ABF_0D1B_11D3_ABDC_00A0C9DF1063_.wvu.PrintArea" hidden="1">#REF!</definedName>
    <definedName name="Z_7B604AC0_0D1B_11D3_ABDC_00A0C9DF1063_.wvu.PrintArea" hidden="1">#REF!</definedName>
    <definedName name="Z_7B604AC1_0D1B_11D3_ABDC_00A0C9DF1063_.wvu.PrintArea" hidden="1">#REF!</definedName>
    <definedName name="Z_7B604AC3_0D1B_11D3_ABDC_00A0C9DF1063_.wvu.PrintArea" hidden="1">#REF!</definedName>
    <definedName name="Z_7B604AC4_0D1B_11D3_ABDC_00A0C9DF1063_.wvu.PrintArea" hidden="1">#REF!</definedName>
    <definedName name="Z_7B604AC5_0D1B_11D3_ABDC_00A0C9DF1063_.wvu.PrintArea" hidden="1">#REF!</definedName>
    <definedName name="Z_7B604AC6_0D1B_11D3_ABDC_00A0C9DF1063_.wvu.PrintArea" hidden="1">#REF!</definedName>
    <definedName name="Z_7B604AC8_0D1B_11D3_ABDC_00A0C9DF1063_.wvu.PrintArea" hidden="1">#REF!</definedName>
    <definedName name="Z_7B604AC9_0D1B_11D3_ABDC_00A0C9DF1063_.wvu.PrintArea" hidden="1">#REF!</definedName>
    <definedName name="Z_7B604AD6_0D1B_11D3_ABDC_00A0C9DF1063_.wvu.PrintArea" hidden="1">#REF!</definedName>
    <definedName name="Z_7B604AD7_0D1B_11D3_ABDC_00A0C9DF1063_.wvu.PrintArea" hidden="1">#REF!</definedName>
    <definedName name="Z_7B604AD9_0D1B_11D3_ABDC_00A0C9DF1063_.wvu.PrintArea" hidden="1">#REF!</definedName>
    <definedName name="Z_7B604ADA_0D1B_11D3_ABDC_00A0C9DF1063_.wvu.PrintArea" hidden="1">#REF!</definedName>
    <definedName name="Z_7B604ADB_0D1B_11D3_ABDC_00A0C9DF1063_.wvu.PrintArea" hidden="1">#REF!</definedName>
    <definedName name="Z_7B604ADC_0D1B_11D3_ABDC_00A0C9DF1063_.wvu.PrintArea" hidden="1">#REF!</definedName>
    <definedName name="Z_7B604ADE_0D1B_11D3_ABDC_00A0C9DF1063_.wvu.PrintArea" hidden="1">#REF!</definedName>
    <definedName name="Z_7B604ADF_0D1B_11D3_ABDC_00A0C9DF1063_.wvu.PrintArea" hidden="1">#REF!</definedName>
    <definedName name="Z_7B604AE0_0D1B_11D3_ABDC_00A0C9DF1063_.wvu.PrintArea" hidden="1">#REF!</definedName>
    <definedName name="Z_7B604AE1_0D1B_11D3_ABDC_00A0C9DF1063_.wvu.PrintArea" hidden="1">#REF!</definedName>
    <definedName name="Z_7B604AE3_0D1B_11D3_ABDC_00A0C9DF1063_.wvu.PrintArea" hidden="1">#REF!</definedName>
    <definedName name="Z_7B604AE4_0D1B_11D3_ABDC_00A0C9DF1063_.wvu.PrintArea" hidden="1">#REF!</definedName>
    <definedName name="Z_7B604AE6_0D1B_11D3_ABDC_00A0C9DF1063_.wvu.PrintArea" hidden="1">#REF!</definedName>
    <definedName name="Z_7B604AE7_0D1B_11D3_ABDC_00A0C9DF1063_.wvu.PrintArea" hidden="1">#REF!</definedName>
    <definedName name="Z_7B604AE9_0D1B_11D3_ABDC_00A0C9DF1063_.wvu.PrintArea" hidden="1">#REF!</definedName>
    <definedName name="Z_7B604AEA_0D1B_11D3_ABDC_00A0C9DF1063_.wvu.PrintArea" hidden="1">#REF!</definedName>
    <definedName name="Z_7B604AEB_0D1B_11D3_ABDC_00A0C9DF1063_.wvu.PrintArea" hidden="1">#REF!</definedName>
    <definedName name="Z_7B604AEC_0D1B_11D3_ABDC_00A0C9DF1063_.wvu.PrintArea" hidden="1">#REF!</definedName>
    <definedName name="Z_7B604AEE_0D1B_11D3_ABDC_00A0C9DF1063_.wvu.PrintArea" hidden="1">#REF!</definedName>
    <definedName name="Z_7B604AEF_0D1B_11D3_ABDC_00A0C9DF1063_.wvu.PrintArea" hidden="1">#REF!</definedName>
    <definedName name="Z_7B604AF0_0D1B_11D3_ABDC_00A0C9DF1063_.wvu.PrintArea" hidden="1">#REF!</definedName>
    <definedName name="Z_7B604AF1_0D1B_11D3_ABDC_00A0C9DF1063_.wvu.PrintArea" hidden="1">#REF!</definedName>
    <definedName name="Z_7B604AF3_0D1B_11D3_ABDC_00A0C9DF1063_.wvu.PrintArea" hidden="1">#REF!</definedName>
    <definedName name="Z_7B604AF4_0D1B_11D3_ABDC_00A0C9DF1063_.wvu.PrintArea" hidden="1">#REF!</definedName>
    <definedName name="Z_7D5CD582_AF03_11D3_9DB4_00A0C9DF29FD_.wvu.PrintArea" hidden="1">#REF!</definedName>
    <definedName name="Z_7D5CD583_AF03_11D3_9DB4_00A0C9DF29FD_.wvu.PrintArea" hidden="1">#REF!</definedName>
    <definedName name="Z_7D5CD585_AF03_11D3_9DB4_00A0C9DF29FD_.wvu.PrintArea" hidden="1">#REF!</definedName>
    <definedName name="Z_7D5CD586_AF03_11D3_9DB4_00A0C9DF29FD_.wvu.PrintArea" hidden="1">#REF!</definedName>
    <definedName name="Z_7D5CD587_AF03_11D3_9DB4_00A0C9DF29FD_.wvu.PrintArea" hidden="1">#REF!</definedName>
    <definedName name="Z_7D5CD588_AF03_11D3_9DB4_00A0C9DF29FD_.wvu.PrintArea" hidden="1">#REF!</definedName>
    <definedName name="Z_7D5CD58A_AF03_11D3_9DB4_00A0C9DF29FD_.wvu.PrintArea" hidden="1">#REF!</definedName>
    <definedName name="Z_7D5CD58B_AF03_11D3_9DB4_00A0C9DF29FD_.wvu.PrintArea" hidden="1">#REF!</definedName>
    <definedName name="Z_7D5CD58C_AF03_11D3_9DB4_00A0C9DF29FD_.wvu.PrintArea" hidden="1">#REF!</definedName>
    <definedName name="Z_7D5CD58D_AF03_11D3_9DB4_00A0C9DF29FD_.wvu.PrintArea" hidden="1">#REF!</definedName>
    <definedName name="Z_7D5CD58F_AF03_11D3_9DB4_00A0C9DF29FD_.wvu.PrintArea" hidden="1">#REF!</definedName>
    <definedName name="Z_7D5CD590_AF03_11D3_9DB4_00A0C9DF29FD_.wvu.PrintArea" hidden="1">#REF!</definedName>
    <definedName name="Z_7D5CD592_AF03_11D3_9DB4_00A0C9DF29FD_.wvu.PrintArea" hidden="1">#REF!</definedName>
    <definedName name="Z_7D5CD593_AF03_11D3_9DB4_00A0C9DF29FD_.wvu.PrintArea" hidden="1">#REF!</definedName>
    <definedName name="Z_7D5CD595_AF03_11D3_9DB4_00A0C9DF29FD_.wvu.PrintArea" hidden="1">#REF!</definedName>
    <definedName name="Z_7D5CD596_AF03_11D3_9DB4_00A0C9DF29FD_.wvu.PrintArea" hidden="1">#REF!</definedName>
    <definedName name="Z_7D5CD597_AF03_11D3_9DB4_00A0C9DF29FD_.wvu.PrintArea" hidden="1">#REF!</definedName>
    <definedName name="Z_7D5CD598_AF03_11D3_9DB4_00A0C9DF29FD_.wvu.PrintArea" hidden="1">#REF!</definedName>
    <definedName name="Z_7D5CD59A_AF03_11D3_9DB4_00A0C9DF29FD_.wvu.PrintArea" hidden="1">#REF!</definedName>
    <definedName name="Z_7D5CD59B_AF03_11D3_9DB4_00A0C9DF29FD_.wvu.PrintArea" hidden="1">#REF!</definedName>
    <definedName name="Z_7D5CD59C_AF03_11D3_9DB4_00A0C9DF29FD_.wvu.PrintArea" hidden="1">#REF!</definedName>
    <definedName name="Z_7D5CD59D_AF03_11D3_9DB4_00A0C9DF29FD_.wvu.PrintArea" hidden="1">#REF!</definedName>
    <definedName name="Z_7D5CD59F_AF03_11D3_9DB4_00A0C9DF29FD_.wvu.PrintArea" hidden="1">#REF!</definedName>
    <definedName name="Z_7D5CD5A0_AF03_11D3_9DB4_00A0C9DF29FD_.wvu.PrintArea" hidden="1">#REF!</definedName>
    <definedName name="Z_81A955A2_B15B_11D3_8587_00A0C9DF1035_.wvu.PrintArea" hidden="1">#REF!</definedName>
    <definedName name="Z_81A955A3_B15B_11D3_8587_00A0C9DF1035_.wvu.PrintArea" hidden="1">#REF!</definedName>
    <definedName name="Z_81A955A5_B15B_11D3_8587_00A0C9DF1035_.wvu.PrintArea" hidden="1">#REF!</definedName>
    <definedName name="Z_81A955A6_B15B_11D3_8587_00A0C9DF1035_.wvu.PrintArea" hidden="1">#REF!</definedName>
    <definedName name="Z_81A955A7_B15B_11D3_8587_00A0C9DF1035_.wvu.PrintArea" hidden="1">#REF!</definedName>
    <definedName name="Z_81A955A8_B15B_11D3_8587_00A0C9DF1035_.wvu.PrintArea" hidden="1">#REF!</definedName>
    <definedName name="Z_81A955AA_B15B_11D3_8587_00A0C9DF1035_.wvu.PrintArea" hidden="1">#REF!</definedName>
    <definedName name="Z_81A955AB_B15B_11D3_8587_00A0C9DF1035_.wvu.PrintArea" hidden="1">#REF!</definedName>
    <definedName name="Z_81A955AC_B15B_11D3_8587_00A0C9DF1035_.wvu.PrintArea" hidden="1">#REF!</definedName>
    <definedName name="Z_81A955AD_B15B_11D3_8587_00A0C9DF1035_.wvu.PrintArea" hidden="1">#REF!</definedName>
    <definedName name="Z_81A955AF_B15B_11D3_8587_00A0C9DF1035_.wvu.PrintArea" hidden="1">#REF!</definedName>
    <definedName name="Z_81A955B0_B15B_11D3_8587_00A0C9DF1035_.wvu.PrintArea" hidden="1">#REF!</definedName>
    <definedName name="Z_81A955B2_B15B_11D3_8587_00A0C9DF1035_.wvu.PrintArea" hidden="1">#REF!</definedName>
    <definedName name="Z_81A955B3_B15B_11D3_8587_00A0C9DF1035_.wvu.PrintArea" hidden="1">#REF!</definedName>
    <definedName name="Z_81A955B5_B15B_11D3_8587_00A0C9DF1035_.wvu.PrintArea" hidden="1">#REF!</definedName>
    <definedName name="Z_81A955B6_B15B_11D3_8587_00A0C9DF1035_.wvu.PrintArea" hidden="1">#REF!</definedName>
    <definedName name="Z_81A955B7_B15B_11D3_8587_00A0C9DF1035_.wvu.PrintArea" hidden="1">#REF!</definedName>
    <definedName name="Z_81A955B8_B15B_11D3_8587_00A0C9DF1035_.wvu.PrintArea" hidden="1">#REF!</definedName>
    <definedName name="Z_81A955BA_B15B_11D3_8587_00A0C9DF1035_.wvu.PrintArea" hidden="1">#REF!</definedName>
    <definedName name="Z_81A955BB_B15B_11D3_8587_00A0C9DF1035_.wvu.PrintArea" hidden="1">#REF!</definedName>
    <definedName name="Z_81A955BC_B15B_11D3_8587_00A0C9DF1035_.wvu.PrintArea" hidden="1">#REF!</definedName>
    <definedName name="Z_81A955BD_B15B_11D3_8587_00A0C9DF1035_.wvu.PrintArea" hidden="1">#REF!</definedName>
    <definedName name="Z_81A955BF_B15B_11D3_8587_00A0C9DF1035_.wvu.PrintArea" hidden="1">#REF!</definedName>
    <definedName name="Z_81A955C0_B15B_11D3_8587_00A0C9DF1035_.wvu.PrintArea" hidden="1">#REF!</definedName>
    <definedName name="Z_85019DFF_A33B_11D3_9DB2_00A0C9DF29FD_.wvu.PrintArea" hidden="1">#REF!</definedName>
    <definedName name="Z_85019E00_A33B_11D3_9DB2_00A0C9DF29FD_.wvu.PrintArea" hidden="1">#REF!</definedName>
    <definedName name="Z_85019E02_A33B_11D3_9DB2_00A0C9DF29FD_.wvu.PrintArea" hidden="1">#REF!</definedName>
    <definedName name="Z_85019E03_A33B_11D3_9DB2_00A0C9DF29FD_.wvu.PrintArea" hidden="1">#REF!</definedName>
    <definedName name="Z_85019E04_A33B_11D3_9DB2_00A0C9DF29FD_.wvu.PrintArea" hidden="1">#REF!</definedName>
    <definedName name="Z_85019E05_A33B_11D3_9DB2_00A0C9DF29FD_.wvu.PrintArea" hidden="1">#REF!</definedName>
    <definedName name="Z_85019E07_A33B_11D3_9DB2_00A0C9DF29FD_.wvu.PrintArea" hidden="1">#REF!</definedName>
    <definedName name="Z_85019E08_A33B_11D3_9DB2_00A0C9DF29FD_.wvu.PrintArea" hidden="1">#REF!</definedName>
    <definedName name="Z_85019E09_A33B_11D3_9DB2_00A0C9DF29FD_.wvu.PrintArea" hidden="1">#REF!</definedName>
    <definedName name="Z_85019E0A_A33B_11D3_9DB2_00A0C9DF29FD_.wvu.PrintArea" hidden="1">#REF!</definedName>
    <definedName name="Z_85019E0C_A33B_11D3_9DB2_00A0C9DF29FD_.wvu.PrintArea" hidden="1">#REF!</definedName>
    <definedName name="Z_85019E0D_A33B_11D3_9DB2_00A0C9DF29FD_.wvu.PrintArea" hidden="1">#REF!</definedName>
    <definedName name="Z_85019E0F_A33B_11D3_9DB2_00A0C9DF29FD_.wvu.PrintArea" hidden="1">#REF!</definedName>
    <definedName name="Z_85019E10_A33B_11D3_9DB2_00A0C9DF29FD_.wvu.PrintArea" hidden="1">#REF!</definedName>
    <definedName name="Z_85019E12_A33B_11D3_9DB2_00A0C9DF29FD_.wvu.PrintArea" hidden="1">#REF!</definedName>
    <definedName name="Z_85019E13_A33B_11D3_9DB2_00A0C9DF29FD_.wvu.PrintArea" hidden="1">#REF!</definedName>
    <definedName name="Z_85019E14_A33B_11D3_9DB2_00A0C9DF29FD_.wvu.PrintArea" hidden="1">#REF!</definedName>
    <definedName name="Z_85019E15_A33B_11D3_9DB2_00A0C9DF29FD_.wvu.PrintArea" hidden="1">#REF!</definedName>
    <definedName name="Z_85019E17_A33B_11D3_9DB2_00A0C9DF29FD_.wvu.PrintArea" hidden="1">#REF!</definedName>
    <definedName name="Z_85019E18_A33B_11D3_9DB2_00A0C9DF29FD_.wvu.PrintArea" hidden="1">#REF!</definedName>
    <definedName name="Z_85019E19_A33B_11D3_9DB2_00A0C9DF29FD_.wvu.PrintArea" hidden="1">#REF!</definedName>
    <definedName name="Z_85019E1A_A33B_11D3_9DB2_00A0C9DF29FD_.wvu.PrintArea" hidden="1">#REF!</definedName>
    <definedName name="Z_85019E1C_A33B_11D3_9DB2_00A0C9DF29FD_.wvu.PrintArea" hidden="1">#REF!</definedName>
    <definedName name="Z_85019E1D_A33B_11D3_9DB2_00A0C9DF29FD_.wvu.PrintArea" hidden="1">#REF!</definedName>
    <definedName name="Z_895A36AF_C501_11D3_9810_00A0C9DF29C4_.wvu.PrintArea" hidden="1">#REF!</definedName>
    <definedName name="Z_895A36B0_C501_11D3_9810_00A0C9DF29C4_.wvu.PrintArea" hidden="1">#REF!</definedName>
    <definedName name="Z_895A36B2_C501_11D3_9810_00A0C9DF29C4_.wvu.PrintArea" hidden="1">#REF!</definedName>
    <definedName name="Z_895A36B3_C501_11D3_9810_00A0C9DF29C4_.wvu.PrintArea" hidden="1">#REF!</definedName>
    <definedName name="Z_895A36B4_C501_11D3_9810_00A0C9DF29C4_.wvu.PrintArea" hidden="1">#REF!</definedName>
    <definedName name="Z_895A36B5_C501_11D3_9810_00A0C9DF29C4_.wvu.PrintArea" hidden="1">#REF!</definedName>
    <definedName name="Z_895A36B7_C501_11D3_9810_00A0C9DF29C4_.wvu.PrintArea" hidden="1">#REF!</definedName>
    <definedName name="Z_895A36B8_C501_11D3_9810_00A0C9DF29C4_.wvu.PrintArea" hidden="1">#REF!</definedName>
    <definedName name="Z_895A36B9_C501_11D3_9810_00A0C9DF29C4_.wvu.PrintArea" hidden="1">#REF!</definedName>
    <definedName name="Z_895A36BA_C501_11D3_9810_00A0C9DF29C4_.wvu.PrintArea" hidden="1">#REF!</definedName>
    <definedName name="Z_895A36BC_C501_11D3_9810_00A0C9DF29C4_.wvu.PrintArea" hidden="1">#REF!</definedName>
    <definedName name="Z_895A36BD_C501_11D3_9810_00A0C9DF29C4_.wvu.PrintArea" hidden="1">#REF!</definedName>
    <definedName name="Z_895A36BF_C501_11D3_9810_00A0C9DF29C4_.wvu.PrintArea" hidden="1">#REF!</definedName>
    <definedName name="Z_895A36C0_C501_11D3_9810_00A0C9DF29C4_.wvu.PrintArea" hidden="1">#REF!</definedName>
    <definedName name="Z_895A36C2_C501_11D3_9810_00A0C9DF29C4_.wvu.PrintArea" hidden="1">#REF!</definedName>
    <definedName name="Z_895A36C3_C501_11D3_9810_00A0C9DF29C4_.wvu.PrintArea" hidden="1">#REF!</definedName>
    <definedName name="Z_895A36C4_C501_11D3_9810_00A0C9DF29C4_.wvu.PrintArea" hidden="1">#REF!</definedName>
    <definedName name="Z_895A36C5_C501_11D3_9810_00A0C9DF29C4_.wvu.PrintArea" hidden="1">#REF!</definedName>
    <definedName name="Z_895A36C7_C501_11D3_9810_00A0C9DF29C4_.wvu.PrintArea" hidden="1">#REF!</definedName>
    <definedName name="Z_895A36C8_C501_11D3_9810_00A0C9DF29C4_.wvu.PrintArea" hidden="1">#REF!</definedName>
    <definedName name="Z_895A36C9_C501_11D3_9810_00A0C9DF29C4_.wvu.PrintArea" hidden="1">#REF!</definedName>
    <definedName name="Z_895A36CA_C501_11D3_9810_00A0C9DF29C4_.wvu.PrintArea" hidden="1">#REF!</definedName>
    <definedName name="Z_895A36CC_C501_11D3_9810_00A0C9DF29C4_.wvu.PrintArea" hidden="1">#REF!</definedName>
    <definedName name="Z_895A36CD_C501_11D3_9810_00A0C9DF29C4_.wvu.PrintArea" hidden="1">#REF!</definedName>
    <definedName name="Z_8EBA90B0_77F8_11D3_9805_00A0C9DF29C4_.wvu.PrintArea" hidden="1">#REF!</definedName>
    <definedName name="Z_8EBA90B1_77F8_11D3_9805_00A0C9DF29C4_.wvu.PrintArea" hidden="1">#REF!</definedName>
    <definedName name="Z_8EBA90B3_77F8_11D3_9805_00A0C9DF29C4_.wvu.PrintArea" hidden="1">#REF!</definedName>
    <definedName name="Z_8EBA90B4_77F8_11D3_9805_00A0C9DF29C4_.wvu.PrintArea" hidden="1">#REF!</definedName>
    <definedName name="Z_8EBA90B5_77F8_11D3_9805_00A0C9DF29C4_.wvu.PrintArea" hidden="1">#REF!</definedName>
    <definedName name="Z_8EBA90B6_77F8_11D3_9805_00A0C9DF29C4_.wvu.PrintArea" hidden="1">#REF!</definedName>
    <definedName name="Z_8EBA90B8_77F8_11D3_9805_00A0C9DF29C4_.wvu.PrintArea" hidden="1">#REF!</definedName>
    <definedName name="Z_8EBA90B9_77F8_11D3_9805_00A0C9DF29C4_.wvu.PrintArea" hidden="1">#REF!</definedName>
    <definedName name="Z_8EBA90BA_77F8_11D3_9805_00A0C9DF29C4_.wvu.PrintArea" hidden="1">#REF!</definedName>
    <definedName name="Z_8EBA90BB_77F8_11D3_9805_00A0C9DF29C4_.wvu.PrintArea" hidden="1">#REF!</definedName>
    <definedName name="Z_8EBA90BD_77F8_11D3_9805_00A0C9DF29C4_.wvu.PrintArea" hidden="1">#REF!</definedName>
    <definedName name="Z_8EBA90BE_77F8_11D3_9805_00A0C9DF29C4_.wvu.PrintArea" hidden="1">#REF!</definedName>
    <definedName name="Z_8EBA90C0_77F8_11D3_9805_00A0C9DF29C4_.wvu.PrintArea" hidden="1">#REF!</definedName>
    <definedName name="Z_8EBA90C1_77F8_11D3_9805_00A0C9DF29C4_.wvu.PrintArea" hidden="1">#REF!</definedName>
    <definedName name="Z_8EBA90C3_77F8_11D3_9805_00A0C9DF29C4_.wvu.PrintArea" hidden="1">#REF!</definedName>
    <definedName name="Z_8EBA90C4_77F8_11D3_9805_00A0C9DF29C4_.wvu.PrintArea" hidden="1">#REF!</definedName>
    <definedName name="Z_8EBA90C5_77F8_11D3_9805_00A0C9DF29C4_.wvu.PrintArea" hidden="1">#REF!</definedName>
    <definedName name="Z_8EBA90C6_77F8_11D3_9805_00A0C9DF29C4_.wvu.PrintArea" hidden="1">#REF!</definedName>
    <definedName name="Z_8EBA90C8_77F8_11D3_9805_00A0C9DF29C4_.wvu.PrintArea" hidden="1">#REF!</definedName>
    <definedName name="Z_8EBA90C9_77F8_11D3_9805_00A0C9DF29C4_.wvu.PrintArea" hidden="1">#REF!</definedName>
    <definedName name="Z_8EBA90CA_77F8_11D3_9805_00A0C9DF29C4_.wvu.PrintArea" hidden="1">#REF!</definedName>
    <definedName name="Z_8EBA90CB_77F8_11D3_9805_00A0C9DF29C4_.wvu.PrintArea" hidden="1">#REF!</definedName>
    <definedName name="Z_8EBA90CD_77F8_11D3_9805_00A0C9DF29C4_.wvu.PrintArea" hidden="1">#REF!</definedName>
    <definedName name="Z_8EBA90CE_77F8_11D3_9805_00A0C9DF29C4_.wvu.PrintArea" hidden="1">#REF!</definedName>
    <definedName name="Z_8FDBA68C_7273_11D3_9DAC_00A0C9DF29FD_.wvu.PrintArea" hidden="1">#REF!</definedName>
    <definedName name="Z_8FDBA68D_7273_11D3_9DAC_00A0C9DF29FD_.wvu.PrintArea" hidden="1">#REF!</definedName>
    <definedName name="Z_8FDBA68F_7273_11D3_9DAC_00A0C9DF29FD_.wvu.PrintArea" hidden="1">#REF!</definedName>
    <definedName name="Z_8FDBA690_7273_11D3_9DAC_00A0C9DF29FD_.wvu.PrintArea" hidden="1">#REF!</definedName>
    <definedName name="Z_8FDBA691_7273_11D3_9DAC_00A0C9DF29FD_.wvu.PrintArea" hidden="1">#REF!</definedName>
    <definedName name="Z_8FDBA692_7273_11D3_9DAC_00A0C9DF29FD_.wvu.PrintArea" hidden="1">#REF!</definedName>
    <definedName name="Z_8FDBA694_7273_11D3_9DAC_00A0C9DF29FD_.wvu.PrintArea" hidden="1">#REF!</definedName>
    <definedName name="Z_8FDBA695_7273_11D3_9DAC_00A0C9DF29FD_.wvu.PrintArea" hidden="1">#REF!</definedName>
    <definedName name="Z_8FDBA696_7273_11D3_9DAC_00A0C9DF29FD_.wvu.PrintArea" hidden="1">#REF!</definedName>
    <definedName name="Z_8FDBA697_7273_11D3_9DAC_00A0C9DF29FD_.wvu.PrintArea" hidden="1">#REF!</definedName>
    <definedName name="Z_8FDBA699_7273_11D3_9DAC_00A0C9DF29FD_.wvu.PrintArea" hidden="1">#REF!</definedName>
    <definedName name="Z_8FDBA69A_7273_11D3_9DAC_00A0C9DF29FD_.wvu.PrintArea" hidden="1">#REF!</definedName>
    <definedName name="Z_8FDBA69C_7273_11D3_9DAC_00A0C9DF29FD_.wvu.PrintArea" hidden="1">#REF!</definedName>
    <definedName name="Z_8FDBA69D_7273_11D3_9DAC_00A0C9DF29FD_.wvu.PrintArea" hidden="1">#REF!</definedName>
    <definedName name="Z_8FDBA69F_7273_11D3_9DAC_00A0C9DF29FD_.wvu.PrintArea" hidden="1">#REF!</definedName>
    <definedName name="Z_8FDBA6A0_7273_11D3_9DAC_00A0C9DF29FD_.wvu.PrintArea" hidden="1">#REF!</definedName>
    <definedName name="Z_8FDBA6A1_7273_11D3_9DAC_00A0C9DF29FD_.wvu.PrintArea" hidden="1">#REF!</definedName>
    <definedName name="Z_8FDBA6A2_7273_11D3_9DAC_00A0C9DF29FD_.wvu.PrintArea" hidden="1">#REF!</definedName>
    <definedName name="Z_8FDBA6A4_7273_11D3_9DAC_00A0C9DF29FD_.wvu.PrintArea" hidden="1">#REF!</definedName>
    <definedName name="Z_8FDBA6A5_7273_11D3_9DAC_00A0C9DF29FD_.wvu.PrintArea" hidden="1">#REF!</definedName>
    <definedName name="Z_8FDBA6A6_7273_11D3_9DAC_00A0C9DF29FD_.wvu.PrintArea" hidden="1">#REF!</definedName>
    <definedName name="Z_8FDBA6A7_7273_11D3_9DAC_00A0C9DF29FD_.wvu.PrintArea" hidden="1">#REF!</definedName>
    <definedName name="Z_8FDBA6A9_7273_11D3_9DAC_00A0C9DF29FD_.wvu.PrintArea" hidden="1">#REF!</definedName>
    <definedName name="Z_8FDBA6AA_7273_11D3_9DAC_00A0C9DF29FD_.wvu.PrintArea" hidden="1">#REF!</definedName>
    <definedName name="Z_9A6F73DA_66AB_11D3_857C_00A0C9DF1035_.wvu.PrintArea" hidden="1">#REF!</definedName>
    <definedName name="Z_9A6F73DB_66AB_11D3_857C_00A0C9DF1035_.wvu.PrintArea" hidden="1">#REF!</definedName>
    <definedName name="Z_9A6F73DD_66AB_11D3_857C_00A0C9DF1035_.wvu.PrintArea" hidden="1">#REF!</definedName>
    <definedName name="Z_9A6F73DE_66AB_11D3_857C_00A0C9DF1035_.wvu.PrintArea" hidden="1">#REF!</definedName>
    <definedName name="Z_9A6F73DF_66AB_11D3_857C_00A0C9DF1035_.wvu.PrintArea" hidden="1">#REF!</definedName>
    <definedName name="Z_9A6F73E0_66AB_11D3_857C_00A0C9DF1035_.wvu.PrintArea" hidden="1">#REF!</definedName>
    <definedName name="Z_9A6F73E2_66AB_11D3_857C_00A0C9DF1035_.wvu.PrintArea" hidden="1">#REF!</definedName>
    <definedName name="Z_9A6F73E3_66AB_11D3_857C_00A0C9DF1035_.wvu.PrintArea" hidden="1">#REF!</definedName>
    <definedName name="Z_9A6F73E4_66AB_11D3_857C_00A0C9DF1035_.wvu.PrintArea" hidden="1">#REF!</definedName>
    <definedName name="Z_9A6F73E5_66AB_11D3_857C_00A0C9DF1035_.wvu.PrintArea" hidden="1">#REF!</definedName>
    <definedName name="Z_9A6F73E7_66AB_11D3_857C_00A0C9DF1035_.wvu.PrintArea" hidden="1">#REF!</definedName>
    <definedName name="Z_9A6F73E8_66AB_11D3_857C_00A0C9DF1035_.wvu.PrintArea" hidden="1">#REF!</definedName>
    <definedName name="Z_9A6F73EA_66AB_11D3_857C_00A0C9DF1035_.wvu.PrintArea" hidden="1">#REF!</definedName>
    <definedName name="Z_9A6F73EB_66AB_11D3_857C_00A0C9DF1035_.wvu.PrintArea" hidden="1">#REF!</definedName>
    <definedName name="Z_9A6F73ED_66AB_11D3_857C_00A0C9DF1035_.wvu.PrintArea" hidden="1">#REF!</definedName>
    <definedName name="Z_9A6F73EE_66AB_11D3_857C_00A0C9DF1035_.wvu.PrintArea" hidden="1">#REF!</definedName>
    <definedName name="Z_9A6F73EF_66AB_11D3_857C_00A0C9DF1035_.wvu.PrintArea" hidden="1">#REF!</definedName>
    <definedName name="Z_9A6F73F0_66AB_11D3_857C_00A0C9DF1035_.wvu.PrintArea" hidden="1">#REF!</definedName>
    <definedName name="Z_9A6F73F2_66AB_11D3_857C_00A0C9DF1035_.wvu.PrintArea" hidden="1">#REF!</definedName>
    <definedName name="Z_9A6F73F3_66AB_11D3_857C_00A0C9DF1035_.wvu.PrintArea" hidden="1">#REF!</definedName>
    <definedName name="Z_9A6F73F4_66AB_11D3_857C_00A0C9DF1035_.wvu.PrintArea" hidden="1">#REF!</definedName>
    <definedName name="Z_9A6F73F5_66AB_11D3_857C_00A0C9DF1035_.wvu.PrintArea" hidden="1">#REF!</definedName>
    <definedName name="Z_9A6F73F7_66AB_11D3_857C_00A0C9DF1035_.wvu.PrintArea" hidden="1">#REF!</definedName>
    <definedName name="Z_9A6F73F8_66AB_11D3_857C_00A0C9DF1035_.wvu.PrintArea" hidden="1">#REF!</definedName>
    <definedName name="Z_9F520CC2_86F7_11D3_9808_00A0C9DF29C4_.wvu.PrintArea" hidden="1">#REF!</definedName>
    <definedName name="Z_9F520CC3_86F7_11D3_9808_00A0C9DF29C4_.wvu.PrintArea" hidden="1">#REF!</definedName>
    <definedName name="Z_9F520CC5_86F7_11D3_9808_00A0C9DF29C4_.wvu.PrintArea" hidden="1">#REF!</definedName>
    <definedName name="Z_9F520CC6_86F7_11D3_9808_00A0C9DF29C4_.wvu.PrintArea" hidden="1">#REF!</definedName>
    <definedName name="Z_9F520CC7_86F7_11D3_9808_00A0C9DF29C4_.wvu.PrintArea" hidden="1">#REF!</definedName>
    <definedName name="Z_9F520CC8_86F7_11D3_9808_00A0C9DF29C4_.wvu.PrintArea" hidden="1">#REF!</definedName>
    <definedName name="Z_9F520CCA_86F7_11D3_9808_00A0C9DF29C4_.wvu.PrintArea" hidden="1">#REF!</definedName>
    <definedName name="Z_9F520CCB_86F7_11D3_9808_00A0C9DF29C4_.wvu.PrintArea" hidden="1">#REF!</definedName>
    <definedName name="Z_9F520CCC_86F7_11D3_9808_00A0C9DF29C4_.wvu.PrintArea" hidden="1">#REF!</definedName>
    <definedName name="Z_9F520CCD_86F7_11D3_9808_00A0C9DF29C4_.wvu.PrintArea" hidden="1">#REF!</definedName>
    <definedName name="Z_9F520CCF_86F7_11D3_9808_00A0C9DF29C4_.wvu.PrintArea" hidden="1">#REF!</definedName>
    <definedName name="Z_9F520CD0_86F7_11D3_9808_00A0C9DF29C4_.wvu.PrintArea" hidden="1">#REF!</definedName>
    <definedName name="Z_9F520CD2_86F7_11D3_9808_00A0C9DF29C4_.wvu.PrintArea" hidden="1">#REF!</definedName>
    <definedName name="Z_9F520CD3_86F7_11D3_9808_00A0C9DF29C4_.wvu.PrintArea" hidden="1">#REF!</definedName>
    <definedName name="Z_9F520CD5_86F7_11D3_9808_00A0C9DF29C4_.wvu.PrintArea" hidden="1">#REF!</definedName>
    <definedName name="Z_9F520CD6_86F7_11D3_9808_00A0C9DF29C4_.wvu.PrintArea" hidden="1">#REF!</definedName>
    <definedName name="Z_9F520CD7_86F7_11D3_9808_00A0C9DF29C4_.wvu.PrintArea" hidden="1">#REF!</definedName>
    <definedName name="Z_9F520CD8_86F7_11D3_9808_00A0C9DF29C4_.wvu.PrintArea" hidden="1">#REF!</definedName>
    <definedName name="Z_9F520CDA_86F7_11D3_9808_00A0C9DF29C4_.wvu.PrintArea" hidden="1">#REF!</definedName>
    <definedName name="Z_9F520CDB_86F7_11D3_9808_00A0C9DF29C4_.wvu.PrintArea" hidden="1">#REF!</definedName>
    <definedName name="Z_9F520CDC_86F7_11D3_9808_00A0C9DF29C4_.wvu.PrintArea" hidden="1">#REF!</definedName>
    <definedName name="Z_9F520CDD_86F7_11D3_9808_00A0C9DF29C4_.wvu.PrintArea" hidden="1">#REF!</definedName>
    <definedName name="Z_9F520CDF_86F7_11D3_9808_00A0C9DF29C4_.wvu.PrintArea" hidden="1">#REF!</definedName>
    <definedName name="Z_9F520CE0_86F7_11D3_9808_00A0C9DF29C4_.wvu.PrintArea" hidden="1">#REF!</definedName>
    <definedName name="Z_A1F52E4A_03D7_11D3_88AD_0080C84A5D47_.wvu.PrintArea" hidden="1">#REF!</definedName>
    <definedName name="Z_A1F52E4C_03D7_11D3_88AD_0080C84A5D47_.wvu.PrintArea" hidden="1">#REF!</definedName>
    <definedName name="Z_A1F52E4D_03D7_11D3_88AD_0080C84A5D47_.wvu.PrintArea" hidden="1">#REF!</definedName>
    <definedName name="Z_A1F52E4E_03D7_11D3_88AD_0080C84A5D47_.wvu.PrintArea" hidden="1">#REF!</definedName>
    <definedName name="Z_A1F52E50_03D7_11D3_88AD_0080C84A5D47_.wvu.PrintArea" hidden="1">#REF!</definedName>
    <definedName name="Z_A1F52E51_03D7_11D3_88AD_0080C84A5D47_.wvu.PrintArea" hidden="1">#REF!</definedName>
    <definedName name="Z_A1F52E52_03D7_11D3_88AD_0080C84A5D47_.wvu.PrintArea" hidden="1">#REF!</definedName>
    <definedName name="Z_A1F52E54_03D7_11D3_88AD_0080C84A5D47_.wvu.PrintArea" hidden="1">#REF!</definedName>
    <definedName name="Z_A1F52E55_03D7_11D3_88AD_0080C84A5D47_.wvu.PrintArea" hidden="1">#REF!</definedName>
    <definedName name="Z_A1F52E57_03D7_11D3_88AD_0080C84A5D47_.wvu.PrintArea" hidden="1">#REF!</definedName>
    <definedName name="Z_A1F52E59_03D7_11D3_88AD_0080C84A5D47_.wvu.PrintArea" hidden="1">#REF!</definedName>
    <definedName name="Z_A1F52E5A_03D7_11D3_88AD_0080C84A5D47_.wvu.PrintArea" hidden="1">#REF!</definedName>
    <definedName name="Z_A1F52E5B_03D7_11D3_88AD_0080C84A5D47_.wvu.PrintArea" hidden="1">#REF!</definedName>
    <definedName name="Z_A1F52E5D_03D7_11D3_88AD_0080C84A5D47_.wvu.PrintArea" hidden="1">#REF!</definedName>
    <definedName name="Z_A1F52E5E_03D7_11D3_88AD_0080C84A5D47_.wvu.PrintArea" hidden="1">#REF!</definedName>
    <definedName name="Z_A1F52E5F_03D7_11D3_88AD_0080C84A5D47_.wvu.PrintArea" hidden="1">#REF!</definedName>
    <definedName name="Z_A1F52E61_03D7_11D3_88AD_0080C84A5D47_.wvu.PrintArea" hidden="1">#REF!</definedName>
    <definedName name="Z_A1F52E62_03D7_11D3_88AD_0080C84A5D47_.wvu.PrintArea" hidden="1">#REF!</definedName>
    <definedName name="Z_AF0B9184_56F4_11D3_97FE_00A0C9DF29C4_.wvu.PrintArea" hidden="1">#REF!</definedName>
    <definedName name="Z_AF0B9185_56F4_11D3_97FE_00A0C9DF29C4_.wvu.PrintArea" hidden="1">#REF!</definedName>
    <definedName name="Z_AF0B9187_56F4_11D3_97FE_00A0C9DF29C4_.wvu.PrintArea" hidden="1">#REF!</definedName>
    <definedName name="Z_AF0B9188_56F4_11D3_97FE_00A0C9DF29C4_.wvu.PrintArea" hidden="1">#REF!</definedName>
    <definedName name="Z_AF0B9189_56F4_11D3_97FE_00A0C9DF29C4_.wvu.PrintArea" hidden="1">#REF!</definedName>
    <definedName name="Z_AF0B918A_56F4_11D3_97FE_00A0C9DF29C4_.wvu.PrintArea" hidden="1">#REF!</definedName>
    <definedName name="Z_AF0B918C_56F4_11D3_97FE_00A0C9DF29C4_.wvu.PrintArea" hidden="1">#REF!</definedName>
    <definedName name="Z_AF0B918D_56F4_11D3_97FE_00A0C9DF29C4_.wvu.PrintArea" hidden="1">#REF!</definedName>
    <definedName name="Z_AF0B918E_56F4_11D3_97FE_00A0C9DF29C4_.wvu.PrintArea" hidden="1">#REF!</definedName>
    <definedName name="Z_AF0B918F_56F4_11D3_97FE_00A0C9DF29C4_.wvu.PrintArea" hidden="1">#REF!</definedName>
    <definedName name="Z_AF0B9191_56F4_11D3_97FE_00A0C9DF29C4_.wvu.PrintArea" hidden="1">#REF!</definedName>
    <definedName name="Z_AF0B9192_56F4_11D3_97FE_00A0C9DF29C4_.wvu.PrintArea" hidden="1">#REF!</definedName>
    <definedName name="Z_AF0B9194_56F4_11D3_97FE_00A0C9DF29C4_.wvu.PrintArea" hidden="1">#REF!</definedName>
    <definedName name="Z_AF0B9195_56F4_11D3_97FE_00A0C9DF29C4_.wvu.PrintArea" hidden="1">#REF!</definedName>
    <definedName name="Z_AF0B9197_56F4_11D3_97FE_00A0C9DF29C4_.wvu.PrintArea" hidden="1">#REF!</definedName>
    <definedName name="Z_AF0B9198_56F4_11D3_97FE_00A0C9DF29C4_.wvu.PrintArea" hidden="1">#REF!</definedName>
    <definedName name="Z_AF0B9199_56F4_11D3_97FE_00A0C9DF29C4_.wvu.PrintArea" hidden="1">#REF!</definedName>
    <definedName name="Z_AF0B919A_56F4_11D3_97FE_00A0C9DF29C4_.wvu.PrintArea" hidden="1">#REF!</definedName>
    <definedName name="Z_AF0B919C_56F4_11D3_97FE_00A0C9DF29C4_.wvu.PrintArea" hidden="1">#REF!</definedName>
    <definedName name="Z_AF0B919D_56F4_11D3_97FE_00A0C9DF29C4_.wvu.PrintArea" hidden="1">#REF!</definedName>
    <definedName name="Z_AF0B919E_56F4_11D3_97FE_00A0C9DF29C4_.wvu.PrintArea" hidden="1">#REF!</definedName>
    <definedName name="Z_AF0B919F_56F4_11D3_97FE_00A0C9DF29C4_.wvu.PrintArea" hidden="1">#REF!</definedName>
    <definedName name="Z_AF0B91A1_56F4_11D3_97FE_00A0C9DF29C4_.wvu.PrintArea" hidden="1">#REF!</definedName>
    <definedName name="Z_AF0B91A2_56F4_11D3_97FE_00A0C9DF29C4_.wvu.PrintArea" hidden="1">#REF!</definedName>
    <definedName name="Z_B7259815_225C_11D3_8571_00A0C9DF1035_.wvu.PrintArea" hidden="1">#REF!</definedName>
    <definedName name="Z_B7259816_225C_11D3_8571_00A0C9DF1035_.wvu.PrintArea" hidden="1">#REF!</definedName>
    <definedName name="Z_B7259818_225C_11D3_8571_00A0C9DF1035_.wvu.PrintArea" hidden="1">#REF!</definedName>
    <definedName name="Z_B7259819_225C_11D3_8571_00A0C9DF1035_.wvu.PrintArea" hidden="1">#REF!</definedName>
    <definedName name="Z_B725981A_225C_11D3_8571_00A0C9DF1035_.wvu.PrintArea" hidden="1">#REF!</definedName>
    <definedName name="Z_B725981B_225C_11D3_8571_00A0C9DF1035_.wvu.PrintArea" hidden="1">#REF!</definedName>
    <definedName name="Z_B725981D_225C_11D3_8571_00A0C9DF1035_.wvu.PrintArea" hidden="1">#REF!</definedName>
    <definedName name="Z_B725981E_225C_11D3_8571_00A0C9DF1035_.wvu.PrintArea" hidden="1">#REF!</definedName>
    <definedName name="Z_B725981F_225C_11D3_8571_00A0C9DF1035_.wvu.PrintArea" hidden="1">#REF!</definedName>
    <definedName name="Z_B7259820_225C_11D3_8571_00A0C9DF1035_.wvu.PrintArea" hidden="1">#REF!</definedName>
    <definedName name="Z_B7259822_225C_11D3_8571_00A0C9DF1035_.wvu.PrintArea" hidden="1">#REF!</definedName>
    <definedName name="Z_B7259823_225C_11D3_8571_00A0C9DF1035_.wvu.PrintArea" hidden="1">#REF!</definedName>
    <definedName name="Z_B7259825_225C_11D3_8571_00A0C9DF1035_.wvu.PrintArea" hidden="1">#REF!</definedName>
    <definedName name="Z_B7259826_225C_11D3_8571_00A0C9DF1035_.wvu.PrintArea" hidden="1">#REF!</definedName>
    <definedName name="Z_B7259828_225C_11D3_8571_00A0C9DF1035_.wvu.PrintArea" hidden="1">#REF!</definedName>
    <definedName name="Z_B7259829_225C_11D3_8571_00A0C9DF1035_.wvu.PrintArea" hidden="1">#REF!</definedName>
    <definedName name="Z_B725982A_225C_11D3_8571_00A0C9DF1035_.wvu.PrintArea" hidden="1">#REF!</definedName>
    <definedName name="Z_B725982B_225C_11D3_8571_00A0C9DF1035_.wvu.PrintArea" hidden="1">#REF!</definedName>
    <definedName name="Z_B725982D_225C_11D3_8571_00A0C9DF1035_.wvu.PrintArea" hidden="1">#REF!</definedName>
    <definedName name="Z_B725982E_225C_11D3_8571_00A0C9DF1035_.wvu.PrintArea" hidden="1">#REF!</definedName>
    <definedName name="Z_B725982F_225C_11D3_8571_00A0C9DF1035_.wvu.PrintArea" hidden="1">#REF!</definedName>
    <definedName name="Z_B7259830_225C_11D3_8571_00A0C9DF1035_.wvu.PrintArea" hidden="1">#REF!</definedName>
    <definedName name="Z_B7259832_225C_11D3_8571_00A0C9DF1035_.wvu.PrintArea" hidden="1">#REF!</definedName>
    <definedName name="Z_B7259833_225C_11D3_8571_00A0C9DF1035_.wvu.PrintArea" hidden="1">#REF!</definedName>
    <definedName name="Z_B7F9DAA5_441F_11D3_8575_00A0C9DF1035_.wvu.PrintArea" hidden="1">#REF!</definedName>
    <definedName name="Z_B7F9DAA6_441F_11D3_8575_00A0C9DF1035_.wvu.PrintArea" hidden="1">#REF!</definedName>
    <definedName name="Z_B7F9DAA8_441F_11D3_8575_00A0C9DF1035_.wvu.PrintArea" hidden="1">#REF!</definedName>
    <definedName name="Z_B7F9DAA9_441F_11D3_8575_00A0C9DF1035_.wvu.PrintArea" hidden="1">#REF!</definedName>
    <definedName name="Z_B7F9DAAA_441F_11D3_8575_00A0C9DF1035_.wvu.PrintArea" hidden="1">#REF!</definedName>
    <definedName name="Z_B7F9DAAB_441F_11D3_8575_00A0C9DF1035_.wvu.PrintArea" hidden="1">#REF!</definedName>
    <definedName name="Z_B7F9DAAD_441F_11D3_8575_00A0C9DF1035_.wvu.PrintArea" hidden="1">#REF!</definedName>
    <definedName name="Z_B7F9DAAE_441F_11D3_8575_00A0C9DF1035_.wvu.PrintArea" hidden="1">#REF!</definedName>
    <definedName name="Z_B7F9DAAF_441F_11D3_8575_00A0C9DF1035_.wvu.PrintArea" hidden="1">#REF!</definedName>
    <definedName name="Z_B7F9DAB0_441F_11D3_8575_00A0C9DF1035_.wvu.PrintArea" hidden="1">#REF!</definedName>
    <definedName name="Z_B7F9DAB2_441F_11D3_8575_00A0C9DF1035_.wvu.PrintArea" hidden="1">#REF!</definedName>
    <definedName name="Z_B7F9DAB3_441F_11D3_8575_00A0C9DF1035_.wvu.PrintArea" hidden="1">#REF!</definedName>
    <definedName name="Z_B7F9DAB5_441F_11D3_8575_00A0C9DF1035_.wvu.PrintArea" hidden="1">#REF!</definedName>
    <definedName name="Z_B7F9DAB6_441F_11D3_8575_00A0C9DF1035_.wvu.PrintArea" hidden="1">#REF!</definedName>
    <definedName name="Z_B7F9DAB8_441F_11D3_8575_00A0C9DF1035_.wvu.PrintArea" hidden="1">#REF!</definedName>
    <definedName name="Z_B7F9DAB9_441F_11D3_8575_00A0C9DF1035_.wvu.PrintArea" hidden="1">#REF!</definedName>
    <definedName name="Z_B7F9DABA_441F_11D3_8575_00A0C9DF1035_.wvu.PrintArea" hidden="1">#REF!</definedName>
    <definedName name="Z_B7F9DABB_441F_11D3_8575_00A0C9DF1035_.wvu.PrintArea" hidden="1">#REF!</definedName>
    <definedName name="Z_B7F9DABD_441F_11D3_8575_00A0C9DF1035_.wvu.PrintArea" hidden="1">#REF!</definedName>
    <definedName name="Z_B7F9DABE_441F_11D3_8575_00A0C9DF1035_.wvu.PrintArea" hidden="1">#REF!</definedName>
    <definedName name="Z_B7F9DABF_441F_11D3_8575_00A0C9DF1035_.wvu.PrintArea" hidden="1">#REF!</definedName>
    <definedName name="Z_B7F9DAC0_441F_11D3_8575_00A0C9DF1035_.wvu.PrintArea" hidden="1">#REF!</definedName>
    <definedName name="Z_B7F9DAC2_441F_11D3_8575_00A0C9DF1035_.wvu.PrintArea" hidden="1">#REF!</definedName>
    <definedName name="Z_B7F9DAC3_441F_11D3_8575_00A0C9DF1035_.wvu.PrintArea" hidden="1">#REF!</definedName>
    <definedName name="Z_BE87EB26_C75B_11D3_9810_00A0C9DF29C4_.wvu.PrintArea" hidden="1">#REF!</definedName>
    <definedName name="Z_BE87EB27_C75B_11D3_9810_00A0C9DF29C4_.wvu.PrintArea" hidden="1">#REF!</definedName>
    <definedName name="Z_BE87EB29_C75B_11D3_9810_00A0C9DF29C4_.wvu.PrintArea" hidden="1">#REF!</definedName>
    <definedName name="Z_BE87EB2A_C75B_11D3_9810_00A0C9DF29C4_.wvu.PrintArea" hidden="1">#REF!</definedName>
    <definedName name="Z_BE87EB2B_C75B_11D3_9810_00A0C9DF29C4_.wvu.PrintArea" hidden="1">#REF!</definedName>
    <definedName name="Z_BE87EB2C_C75B_11D3_9810_00A0C9DF29C4_.wvu.PrintArea" hidden="1">#REF!</definedName>
    <definedName name="Z_BE87EB2E_C75B_11D3_9810_00A0C9DF29C4_.wvu.PrintArea" hidden="1">#REF!</definedName>
    <definedName name="Z_BE87EB2F_C75B_11D3_9810_00A0C9DF29C4_.wvu.PrintArea" hidden="1">#REF!</definedName>
    <definedName name="Z_BE87EB30_C75B_11D3_9810_00A0C9DF29C4_.wvu.PrintArea" hidden="1">#REF!</definedName>
    <definedName name="Z_BE87EB31_C75B_11D3_9810_00A0C9DF29C4_.wvu.PrintArea" hidden="1">#REF!</definedName>
    <definedName name="Z_BE87EB33_C75B_11D3_9810_00A0C9DF29C4_.wvu.PrintArea" hidden="1">#REF!</definedName>
    <definedName name="Z_BE87EB34_C75B_11D3_9810_00A0C9DF29C4_.wvu.PrintArea" hidden="1">#REF!</definedName>
    <definedName name="Z_BE87EB36_C75B_11D3_9810_00A0C9DF29C4_.wvu.PrintArea" hidden="1">#REF!</definedName>
    <definedName name="Z_BE87EB37_C75B_11D3_9810_00A0C9DF29C4_.wvu.PrintArea" hidden="1">#REF!</definedName>
    <definedName name="Z_BE87EB39_C75B_11D3_9810_00A0C9DF29C4_.wvu.PrintArea" hidden="1">#REF!</definedName>
    <definedName name="Z_BE87EB3A_C75B_11D3_9810_00A0C9DF29C4_.wvu.PrintArea" hidden="1">#REF!</definedName>
    <definedName name="Z_BE87EB3B_C75B_11D3_9810_00A0C9DF29C4_.wvu.PrintArea" hidden="1">#REF!</definedName>
    <definedName name="Z_BE87EB3C_C75B_11D3_9810_00A0C9DF29C4_.wvu.PrintArea" hidden="1">#REF!</definedName>
    <definedName name="Z_BE87EB3E_C75B_11D3_9810_00A0C9DF29C4_.wvu.PrintArea" hidden="1">#REF!</definedName>
    <definedName name="Z_BE87EB3F_C75B_11D3_9810_00A0C9DF29C4_.wvu.PrintArea" hidden="1">#REF!</definedName>
    <definedName name="Z_BE87EB40_C75B_11D3_9810_00A0C9DF29C4_.wvu.PrintArea" hidden="1">#REF!</definedName>
    <definedName name="Z_BE87EB41_C75B_11D3_9810_00A0C9DF29C4_.wvu.PrintArea" hidden="1">#REF!</definedName>
    <definedName name="Z_BE87EB43_C75B_11D3_9810_00A0C9DF29C4_.wvu.PrintArea" hidden="1">#REF!</definedName>
    <definedName name="Z_BE87EB44_C75B_11D3_9810_00A0C9DF29C4_.wvu.PrintArea" hidden="1">#REF!</definedName>
    <definedName name="Z_C20A3D4D_6B6B_11D3_ABEF_00A0C9DF1063_.wvu.PrintArea" hidden="1">#REF!</definedName>
    <definedName name="Z_C20A3D4E_6B6B_11D3_ABEF_00A0C9DF1063_.wvu.PrintArea" hidden="1">#REF!</definedName>
    <definedName name="Z_C20A3D50_6B6B_11D3_ABEF_00A0C9DF1063_.wvu.PrintArea" hidden="1">#REF!</definedName>
    <definedName name="Z_C20A3D51_6B6B_11D3_ABEF_00A0C9DF1063_.wvu.PrintArea" hidden="1">#REF!</definedName>
    <definedName name="Z_C20A3D52_6B6B_11D3_ABEF_00A0C9DF1063_.wvu.PrintArea" hidden="1">#REF!</definedName>
    <definedName name="Z_C20A3D53_6B6B_11D3_ABEF_00A0C9DF1063_.wvu.PrintArea" hidden="1">#REF!</definedName>
    <definedName name="Z_C20A3D55_6B6B_11D3_ABEF_00A0C9DF1063_.wvu.PrintArea" hidden="1">#REF!</definedName>
    <definedName name="Z_C20A3D56_6B6B_11D3_ABEF_00A0C9DF1063_.wvu.PrintArea" hidden="1">#REF!</definedName>
    <definedName name="Z_C20A3D57_6B6B_11D3_ABEF_00A0C9DF1063_.wvu.PrintArea" hidden="1">#REF!</definedName>
    <definedName name="Z_C20A3D58_6B6B_11D3_ABEF_00A0C9DF1063_.wvu.PrintArea" hidden="1">#REF!</definedName>
    <definedName name="Z_C20A3D5A_6B6B_11D3_ABEF_00A0C9DF1063_.wvu.PrintArea" hidden="1">#REF!</definedName>
    <definedName name="Z_C20A3D5B_6B6B_11D3_ABEF_00A0C9DF1063_.wvu.PrintArea" hidden="1">#REF!</definedName>
    <definedName name="Z_C20A3D5D_6B6B_11D3_ABEF_00A0C9DF1063_.wvu.PrintArea" hidden="1">#REF!</definedName>
    <definedName name="Z_C20A3D5E_6B6B_11D3_ABEF_00A0C9DF1063_.wvu.PrintArea" hidden="1">#REF!</definedName>
    <definedName name="Z_C20A3D60_6B6B_11D3_ABEF_00A0C9DF1063_.wvu.PrintArea" hidden="1">#REF!</definedName>
    <definedName name="Z_C20A3D61_6B6B_11D3_ABEF_00A0C9DF1063_.wvu.PrintArea" hidden="1">#REF!</definedName>
    <definedName name="Z_C20A3D62_6B6B_11D3_ABEF_00A0C9DF1063_.wvu.PrintArea" hidden="1">#REF!</definedName>
    <definedName name="Z_C20A3D63_6B6B_11D3_ABEF_00A0C9DF1063_.wvu.PrintArea" hidden="1">#REF!</definedName>
    <definedName name="Z_C20A3D65_6B6B_11D3_ABEF_00A0C9DF1063_.wvu.PrintArea" hidden="1">#REF!</definedName>
    <definedName name="Z_C20A3D66_6B6B_11D3_ABEF_00A0C9DF1063_.wvu.PrintArea" hidden="1">#REF!</definedName>
    <definedName name="Z_C20A3D67_6B6B_11D3_ABEF_00A0C9DF1063_.wvu.PrintArea" hidden="1">#REF!</definedName>
    <definedName name="Z_C20A3D68_6B6B_11D3_ABEF_00A0C9DF1063_.wvu.PrintArea" hidden="1">#REF!</definedName>
    <definedName name="Z_C20A3D6A_6B6B_11D3_ABEF_00A0C9DF1063_.wvu.PrintArea" hidden="1">#REF!</definedName>
    <definedName name="Z_C20A3D6B_6B6B_11D3_ABEF_00A0C9DF1063_.wvu.PrintArea" hidden="1">#REF!</definedName>
    <definedName name="Z_C20A3DDF_6B6B_11D3_ABEF_00A0C9DF1063_.wvu.PrintArea" hidden="1">#REF!</definedName>
    <definedName name="Z_C20A3DE0_6B6B_11D3_ABEF_00A0C9DF1063_.wvu.PrintArea" hidden="1">#REF!</definedName>
    <definedName name="Z_C20A3DE2_6B6B_11D3_ABEF_00A0C9DF1063_.wvu.PrintArea" hidden="1">#REF!</definedName>
    <definedName name="Z_C20A3DE3_6B6B_11D3_ABEF_00A0C9DF1063_.wvu.PrintArea" hidden="1">#REF!</definedName>
    <definedName name="Z_C20A3DE4_6B6B_11D3_ABEF_00A0C9DF1063_.wvu.PrintArea" hidden="1">#REF!</definedName>
    <definedName name="Z_C20A3DE5_6B6B_11D3_ABEF_00A0C9DF1063_.wvu.PrintArea" hidden="1">#REF!</definedName>
    <definedName name="Z_C20A3DE7_6B6B_11D3_ABEF_00A0C9DF1063_.wvu.PrintArea" hidden="1">#REF!</definedName>
    <definedName name="Z_C20A3DE8_6B6B_11D3_ABEF_00A0C9DF1063_.wvu.PrintArea" hidden="1">#REF!</definedName>
    <definedName name="Z_C20A3DE9_6B6B_11D3_ABEF_00A0C9DF1063_.wvu.PrintArea" hidden="1">#REF!</definedName>
    <definedName name="Z_C20A3DEA_6B6B_11D3_ABEF_00A0C9DF1063_.wvu.PrintArea" hidden="1">#REF!</definedName>
    <definedName name="Z_C20A3DEC_6B6B_11D3_ABEF_00A0C9DF1063_.wvu.PrintArea" hidden="1">#REF!</definedName>
    <definedName name="Z_C20A3DED_6B6B_11D3_ABEF_00A0C9DF1063_.wvu.PrintArea" hidden="1">#REF!</definedName>
    <definedName name="Z_C20A3DEF_6B6B_11D3_ABEF_00A0C9DF1063_.wvu.PrintArea" hidden="1">#REF!</definedName>
    <definedName name="Z_C20A3DF0_6B6B_11D3_ABEF_00A0C9DF1063_.wvu.PrintArea" hidden="1">#REF!</definedName>
    <definedName name="Z_C20A3DF2_6B6B_11D3_ABEF_00A0C9DF1063_.wvu.PrintArea" hidden="1">#REF!</definedName>
    <definedName name="Z_C20A3DF3_6B6B_11D3_ABEF_00A0C9DF1063_.wvu.PrintArea" hidden="1">#REF!</definedName>
    <definedName name="Z_C20A3DF4_6B6B_11D3_ABEF_00A0C9DF1063_.wvu.PrintArea" hidden="1">#REF!</definedName>
    <definedName name="Z_C20A3DF5_6B6B_11D3_ABEF_00A0C9DF1063_.wvu.PrintArea" hidden="1">#REF!</definedName>
    <definedName name="Z_C20A3DF7_6B6B_11D3_ABEF_00A0C9DF1063_.wvu.PrintArea" hidden="1">#REF!</definedName>
    <definedName name="Z_C20A3DF8_6B6B_11D3_ABEF_00A0C9DF1063_.wvu.PrintArea" hidden="1">#REF!</definedName>
    <definedName name="Z_C20A3DF9_6B6B_11D3_ABEF_00A0C9DF1063_.wvu.PrintArea" hidden="1">#REF!</definedName>
    <definedName name="Z_C20A3DFA_6B6B_11D3_ABEF_00A0C9DF1063_.wvu.PrintArea" hidden="1">#REF!</definedName>
    <definedName name="Z_C20A3DFC_6B6B_11D3_ABEF_00A0C9DF1063_.wvu.PrintArea" hidden="1">#REF!</definedName>
    <definedName name="Z_C20A3DFD_6B6B_11D3_ABEF_00A0C9DF1063_.wvu.PrintArea" hidden="1">#REF!</definedName>
    <definedName name="Z_C453FA0A_6CF6_11D3_ABEF_00A0C9DF1063_.wvu.PrintArea" hidden="1">#REF!</definedName>
    <definedName name="Z_C453FA0B_6CF6_11D3_ABEF_00A0C9DF1063_.wvu.PrintArea" hidden="1">#REF!</definedName>
    <definedName name="Z_C453FA0D_6CF6_11D3_ABEF_00A0C9DF1063_.wvu.PrintArea" hidden="1">#REF!</definedName>
    <definedName name="Z_C453FA0E_6CF6_11D3_ABEF_00A0C9DF1063_.wvu.PrintArea" hidden="1">#REF!</definedName>
    <definedName name="Z_C453FA0F_6CF6_11D3_ABEF_00A0C9DF1063_.wvu.PrintArea" hidden="1">#REF!</definedName>
    <definedName name="Z_C453FA10_6CF6_11D3_ABEF_00A0C9DF1063_.wvu.PrintArea" hidden="1">#REF!</definedName>
    <definedName name="Z_C453FA12_6CF6_11D3_ABEF_00A0C9DF1063_.wvu.PrintArea" hidden="1">#REF!</definedName>
    <definedName name="Z_C453FA13_6CF6_11D3_ABEF_00A0C9DF1063_.wvu.PrintArea" hidden="1">#REF!</definedName>
    <definedName name="Z_C453FA14_6CF6_11D3_ABEF_00A0C9DF1063_.wvu.PrintArea" hidden="1">#REF!</definedName>
    <definedName name="Z_C453FA15_6CF6_11D3_ABEF_00A0C9DF1063_.wvu.PrintArea" hidden="1">#REF!</definedName>
    <definedName name="Z_C453FA17_6CF6_11D3_ABEF_00A0C9DF1063_.wvu.PrintArea" hidden="1">#REF!</definedName>
    <definedName name="Z_C453FA18_6CF6_11D3_ABEF_00A0C9DF1063_.wvu.PrintArea" hidden="1">#REF!</definedName>
    <definedName name="Z_C453FA1A_6CF6_11D3_ABEF_00A0C9DF1063_.wvu.PrintArea" hidden="1">#REF!</definedName>
    <definedName name="Z_C453FA1B_6CF6_11D3_ABEF_00A0C9DF1063_.wvu.PrintArea" hidden="1">#REF!</definedName>
    <definedName name="Z_C453FA1D_6CF6_11D3_ABEF_00A0C9DF1063_.wvu.PrintArea" hidden="1">#REF!</definedName>
    <definedName name="Z_C453FA1E_6CF6_11D3_ABEF_00A0C9DF1063_.wvu.PrintArea" hidden="1">#REF!</definedName>
    <definedName name="Z_C453FA1F_6CF6_11D3_ABEF_00A0C9DF1063_.wvu.PrintArea" hidden="1">#REF!</definedName>
    <definedName name="Z_C453FA20_6CF6_11D3_ABEF_00A0C9DF1063_.wvu.PrintArea" hidden="1">#REF!</definedName>
    <definedName name="Z_C453FA22_6CF6_11D3_ABEF_00A0C9DF1063_.wvu.PrintArea" hidden="1">#REF!</definedName>
    <definedName name="Z_C453FA23_6CF6_11D3_ABEF_00A0C9DF1063_.wvu.PrintArea" hidden="1">#REF!</definedName>
    <definedName name="Z_C453FA24_6CF6_11D3_ABEF_00A0C9DF1063_.wvu.PrintArea" hidden="1">#REF!</definedName>
    <definedName name="Z_C453FA25_6CF6_11D3_ABEF_00A0C9DF1063_.wvu.PrintArea" hidden="1">#REF!</definedName>
    <definedName name="Z_C453FA27_6CF6_11D3_ABEF_00A0C9DF1063_.wvu.PrintArea" hidden="1">#REF!</definedName>
    <definedName name="Z_C453FA28_6CF6_11D3_ABEF_00A0C9DF1063_.wvu.PrintArea" hidden="1">#REF!</definedName>
    <definedName name="Z_D59CE115_23E5_11D3_97FA_00A0C9DF29C4_.wvu.PrintArea" hidden="1">#REF!</definedName>
    <definedName name="Z_D59CE116_23E5_11D3_97FA_00A0C9DF29C4_.wvu.PrintArea" hidden="1">#REF!</definedName>
    <definedName name="Z_D59CE118_23E5_11D3_97FA_00A0C9DF29C4_.wvu.PrintArea" hidden="1">#REF!</definedName>
    <definedName name="Z_D59CE119_23E5_11D3_97FA_00A0C9DF29C4_.wvu.PrintArea" hidden="1">#REF!</definedName>
    <definedName name="Z_D59CE11A_23E5_11D3_97FA_00A0C9DF29C4_.wvu.PrintArea" hidden="1">#REF!</definedName>
    <definedName name="Z_D59CE11B_23E5_11D3_97FA_00A0C9DF29C4_.wvu.PrintArea" hidden="1">#REF!</definedName>
    <definedName name="Z_D59CE11D_23E5_11D3_97FA_00A0C9DF29C4_.wvu.PrintArea" hidden="1">#REF!</definedName>
    <definedName name="Z_D59CE11E_23E5_11D3_97FA_00A0C9DF29C4_.wvu.PrintArea" hidden="1">#REF!</definedName>
    <definedName name="Z_D59CE11F_23E5_11D3_97FA_00A0C9DF29C4_.wvu.PrintArea" hidden="1">#REF!</definedName>
    <definedName name="Z_D59CE120_23E5_11D3_97FA_00A0C9DF29C4_.wvu.PrintArea" hidden="1">#REF!</definedName>
    <definedName name="Z_D59CE122_23E5_11D3_97FA_00A0C9DF29C4_.wvu.PrintArea" hidden="1">#REF!</definedName>
    <definedName name="Z_D59CE123_23E5_11D3_97FA_00A0C9DF29C4_.wvu.PrintArea" hidden="1">#REF!</definedName>
    <definedName name="Z_D59CE125_23E5_11D3_97FA_00A0C9DF29C4_.wvu.PrintArea" hidden="1">#REF!</definedName>
    <definedName name="Z_D59CE126_23E5_11D3_97FA_00A0C9DF29C4_.wvu.PrintArea" hidden="1">#REF!</definedName>
    <definedName name="Z_D59CE128_23E5_11D3_97FA_00A0C9DF29C4_.wvu.PrintArea" hidden="1">#REF!</definedName>
    <definedName name="Z_D59CE129_23E5_11D3_97FA_00A0C9DF29C4_.wvu.PrintArea" hidden="1">#REF!</definedName>
    <definedName name="Z_D59CE12A_23E5_11D3_97FA_00A0C9DF29C4_.wvu.PrintArea" hidden="1">#REF!</definedName>
    <definedName name="Z_D59CE12B_23E5_11D3_97FA_00A0C9DF29C4_.wvu.PrintArea" hidden="1">#REF!</definedName>
    <definedName name="Z_D59CE12D_23E5_11D3_97FA_00A0C9DF29C4_.wvu.PrintArea" hidden="1">#REF!</definedName>
    <definedName name="Z_D59CE12E_23E5_11D3_97FA_00A0C9DF29C4_.wvu.PrintArea" hidden="1">#REF!</definedName>
    <definedName name="Z_D59CE12F_23E5_11D3_97FA_00A0C9DF29C4_.wvu.PrintArea" hidden="1">#REF!</definedName>
    <definedName name="Z_D59CE130_23E5_11D3_97FA_00A0C9DF29C4_.wvu.PrintArea" hidden="1">#REF!</definedName>
    <definedName name="Z_D59CE132_23E5_11D3_97FA_00A0C9DF29C4_.wvu.PrintArea" hidden="1">#REF!</definedName>
    <definedName name="Z_D59CE133_23E5_11D3_97FA_00A0C9DF29C4_.wvu.PrintArea" hidden="1">#REF!</definedName>
    <definedName name="Z_D7AAD4B4_562F_11D3_97FE_00A0C9DF29C4_.wvu.PrintArea" hidden="1">#REF!</definedName>
    <definedName name="Z_D7AAD4B5_562F_11D3_97FE_00A0C9DF29C4_.wvu.PrintArea" hidden="1">#REF!</definedName>
    <definedName name="Z_D7AAD4B7_562F_11D3_97FE_00A0C9DF29C4_.wvu.PrintArea" hidden="1">#REF!</definedName>
    <definedName name="Z_D7AAD4B8_562F_11D3_97FE_00A0C9DF29C4_.wvu.PrintArea" hidden="1">#REF!</definedName>
    <definedName name="Z_D7AAD4B9_562F_11D3_97FE_00A0C9DF29C4_.wvu.PrintArea" hidden="1">#REF!</definedName>
    <definedName name="Z_D7AAD4BA_562F_11D3_97FE_00A0C9DF29C4_.wvu.PrintArea" hidden="1">#REF!</definedName>
    <definedName name="Z_D7AAD4BC_562F_11D3_97FE_00A0C9DF29C4_.wvu.PrintArea" hidden="1">#REF!</definedName>
    <definedName name="Z_D7AAD4BD_562F_11D3_97FE_00A0C9DF29C4_.wvu.PrintArea" hidden="1">#REF!</definedName>
    <definedName name="Z_D7AAD4BE_562F_11D3_97FE_00A0C9DF29C4_.wvu.PrintArea" hidden="1">#REF!</definedName>
    <definedName name="Z_D7AAD4BF_562F_11D3_97FE_00A0C9DF29C4_.wvu.PrintArea" hidden="1">#REF!</definedName>
    <definedName name="Z_D7AAD4C1_562F_11D3_97FE_00A0C9DF29C4_.wvu.PrintArea" hidden="1">#REF!</definedName>
    <definedName name="Z_D7AAD4C2_562F_11D3_97FE_00A0C9DF29C4_.wvu.PrintArea" hidden="1">#REF!</definedName>
    <definedName name="Z_D7AAD4C4_562F_11D3_97FE_00A0C9DF29C4_.wvu.PrintArea" hidden="1">#REF!</definedName>
    <definedName name="Z_D7AAD4C5_562F_11D3_97FE_00A0C9DF29C4_.wvu.PrintArea" hidden="1">#REF!</definedName>
    <definedName name="Z_D7AAD4C7_562F_11D3_97FE_00A0C9DF29C4_.wvu.PrintArea" hidden="1">#REF!</definedName>
    <definedName name="Z_D7AAD4C8_562F_11D3_97FE_00A0C9DF29C4_.wvu.PrintArea" hidden="1">#REF!</definedName>
    <definedName name="Z_D7AAD4C9_562F_11D3_97FE_00A0C9DF29C4_.wvu.PrintArea" hidden="1">#REF!</definedName>
    <definedName name="Z_D7AAD4CA_562F_11D3_97FE_00A0C9DF29C4_.wvu.PrintArea" hidden="1">#REF!</definedName>
    <definedName name="Z_D7AAD4CC_562F_11D3_97FE_00A0C9DF29C4_.wvu.PrintArea" hidden="1">#REF!</definedName>
    <definedName name="Z_D7AAD4CD_562F_11D3_97FE_00A0C9DF29C4_.wvu.PrintArea" hidden="1">#REF!</definedName>
    <definedName name="Z_D7AAD4CE_562F_11D3_97FE_00A0C9DF29C4_.wvu.PrintArea" hidden="1">#REF!</definedName>
    <definedName name="Z_D7AAD4CF_562F_11D3_97FE_00A0C9DF29C4_.wvu.PrintArea" hidden="1">#REF!</definedName>
    <definedName name="Z_D7AAD4D1_562F_11D3_97FE_00A0C9DF29C4_.wvu.PrintArea" hidden="1">#REF!</definedName>
    <definedName name="Z_D7AAD4D2_562F_11D3_97FE_00A0C9DF29C4_.wvu.PrintArea" hidden="1">#REF!</definedName>
    <definedName name="Z_DC61789C_03B0_11D3_88AD_0080C84A5D47_.wvu.PrintArea" hidden="1">#REF!</definedName>
    <definedName name="Z_DC61789E_03B0_11D3_88AD_0080C84A5D47_.wvu.PrintArea" hidden="1">#REF!</definedName>
    <definedName name="Z_DC61789F_03B0_11D3_88AD_0080C84A5D47_.wvu.PrintArea" hidden="1">#REF!</definedName>
    <definedName name="Z_DC6178A0_03B0_11D3_88AD_0080C84A5D47_.wvu.PrintArea" hidden="1">#REF!</definedName>
    <definedName name="Z_DC6178A2_03B0_11D3_88AD_0080C84A5D47_.wvu.PrintArea" hidden="1">#REF!</definedName>
    <definedName name="Z_DC6178A3_03B0_11D3_88AD_0080C84A5D47_.wvu.PrintArea" hidden="1">#REF!</definedName>
    <definedName name="Z_DC6178A4_03B0_11D3_88AD_0080C84A5D47_.wvu.PrintArea" hidden="1">#REF!</definedName>
    <definedName name="Z_DC6178A6_03B0_11D3_88AD_0080C84A5D47_.wvu.PrintArea" hidden="1">#REF!</definedName>
    <definedName name="Z_DC6178A7_03B0_11D3_88AD_0080C84A5D47_.wvu.PrintArea" hidden="1">#REF!</definedName>
    <definedName name="Z_DC6178A9_03B0_11D3_88AD_0080C84A5D47_.wvu.PrintArea" hidden="1">#REF!</definedName>
    <definedName name="Z_DC6178AB_03B0_11D3_88AD_0080C84A5D47_.wvu.PrintArea" hidden="1">#REF!</definedName>
    <definedName name="Z_DC6178AC_03B0_11D3_88AD_0080C84A5D47_.wvu.PrintArea" hidden="1">#REF!</definedName>
    <definedName name="Z_DC6178AD_03B0_11D3_88AD_0080C84A5D47_.wvu.PrintArea" hidden="1">#REF!</definedName>
    <definedName name="Z_DC6178AF_03B0_11D3_88AD_0080C84A5D47_.wvu.PrintArea" hidden="1">#REF!</definedName>
    <definedName name="Z_DC6178B0_03B0_11D3_88AD_0080C84A5D47_.wvu.PrintArea" hidden="1">#REF!</definedName>
    <definedName name="Z_DC6178B1_03B0_11D3_88AD_0080C84A5D47_.wvu.PrintArea" hidden="1">#REF!</definedName>
    <definedName name="Z_DC6178B3_03B0_11D3_88AD_0080C84A5D47_.wvu.PrintArea" hidden="1">#REF!</definedName>
    <definedName name="Z_DC6178B4_03B0_11D3_88AD_0080C84A5D47_.wvu.PrintArea" hidden="1">#REF!</definedName>
    <definedName name="Z_DDB19300_2316_11D3_9DA0_00A0C9DF29FD_.wvu.PrintArea" hidden="1">#REF!</definedName>
    <definedName name="Z_DDB19301_2316_11D3_9DA0_00A0C9DF29FD_.wvu.PrintArea" hidden="1">#REF!</definedName>
    <definedName name="Z_DDB19303_2316_11D3_9DA0_00A0C9DF29FD_.wvu.PrintArea" hidden="1">#REF!</definedName>
    <definedName name="Z_DDB19304_2316_11D3_9DA0_00A0C9DF29FD_.wvu.PrintArea" hidden="1">#REF!</definedName>
    <definedName name="Z_DDB19305_2316_11D3_9DA0_00A0C9DF29FD_.wvu.PrintArea" hidden="1">#REF!</definedName>
    <definedName name="Z_DDB19306_2316_11D3_9DA0_00A0C9DF29FD_.wvu.PrintArea" hidden="1">#REF!</definedName>
    <definedName name="Z_DDB19308_2316_11D3_9DA0_00A0C9DF29FD_.wvu.PrintArea" hidden="1">#REF!</definedName>
    <definedName name="Z_DDB19309_2316_11D3_9DA0_00A0C9DF29FD_.wvu.PrintArea" hidden="1">#REF!</definedName>
    <definedName name="Z_DDB1930A_2316_11D3_9DA0_00A0C9DF29FD_.wvu.PrintArea" hidden="1">#REF!</definedName>
    <definedName name="Z_DDB1930B_2316_11D3_9DA0_00A0C9DF29FD_.wvu.PrintArea" hidden="1">#REF!</definedName>
    <definedName name="Z_DDB1930D_2316_11D3_9DA0_00A0C9DF29FD_.wvu.PrintArea" hidden="1">#REF!</definedName>
    <definedName name="Z_DDB1930E_2316_11D3_9DA0_00A0C9DF29FD_.wvu.PrintArea" hidden="1">#REF!</definedName>
    <definedName name="Z_DDB19310_2316_11D3_9DA0_00A0C9DF29FD_.wvu.PrintArea" hidden="1">#REF!</definedName>
    <definedName name="Z_DDB19311_2316_11D3_9DA0_00A0C9DF29FD_.wvu.PrintArea" hidden="1">#REF!</definedName>
    <definedName name="Z_DDB19313_2316_11D3_9DA0_00A0C9DF29FD_.wvu.PrintArea" hidden="1">#REF!</definedName>
    <definedName name="Z_DDB19314_2316_11D3_9DA0_00A0C9DF29FD_.wvu.PrintArea" hidden="1">#REF!</definedName>
    <definedName name="Z_DDB19315_2316_11D3_9DA0_00A0C9DF29FD_.wvu.PrintArea" hidden="1">#REF!</definedName>
    <definedName name="Z_DDB19316_2316_11D3_9DA0_00A0C9DF29FD_.wvu.PrintArea" hidden="1">#REF!</definedName>
    <definedName name="Z_DDB19318_2316_11D3_9DA0_00A0C9DF29FD_.wvu.PrintArea" hidden="1">#REF!</definedName>
    <definedName name="Z_DDB19319_2316_11D3_9DA0_00A0C9DF29FD_.wvu.PrintArea" hidden="1">#REF!</definedName>
    <definedName name="Z_DDB1931A_2316_11D3_9DA0_00A0C9DF29FD_.wvu.PrintArea" hidden="1">#REF!</definedName>
    <definedName name="Z_DDB1931B_2316_11D3_9DA0_00A0C9DF29FD_.wvu.PrintArea" hidden="1">#REF!</definedName>
    <definedName name="Z_DDB1931D_2316_11D3_9DA0_00A0C9DF29FD_.wvu.PrintArea" hidden="1">#REF!</definedName>
    <definedName name="Z_DDB1931E_2316_11D3_9DA0_00A0C9DF29FD_.wvu.PrintArea" hidden="1">#REF!</definedName>
    <definedName name="Z_DDB1932D_2316_11D3_9DA0_00A0C9DF29FD_.wvu.PrintArea" hidden="1">#REF!</definedName>
    <definedName name="Z_DDB1932E_2316_11D3_9DA0_00A0C9DF29FD_.wvu.PrintArea" hidden="1">#REF!</definedName>
    <definedName name="Z_DDB19330_2316_11D3_9DA0_00A0C9DF29FD_.wvu.PrintArea" hidden="1">#REF!</definedName>
    <definedName name="Z_DDB19331_2316_11D3_9DA0_00A0C9DF29FD_.wvu.PrintArea" hidden="1">#REF!</definedName>
    <definedName name="Z_DDB19332_2316_11D3_9DA0_00A0C9DF29FD_.wvu.PrintArea" hidden="1">#REF!</definedName>
    <definedName name="Z_DDB19333_2316_11D3_9DA0_00A0C9DF29FD_.wvu.PrintArea" hidden="1">#REF!</definedName>
    <definedName name="Z_DDB19335_2316_11D3_9DA0_00A0C9DF29FD_.wvu.PrintArea" hidden="1">#REF!</definedName>
    <definedName name="Z_DDB19336_2316_11D3_9DA0_00A0C9DF29FD_.wvu.PrintArea" hidden="1">#REF!</definedName>
    <definedName name="Z_DDB19337_2316_11D3_9DA0_00A0C9DF29FD_.wvu.PrintArea" hidden="1">#REF!</definedName>
    <definedName name="Z_DDB19338_2316_11D3_9DA0_00A0C9DF29FD_.wvu.PrintArea" hidden="1">#REF!</definedName>
    <definedName name="Z_DDB1933A_2316_11D3_9DA0_00A0C9DF29FD_.wvu.PrintArea" hidden="1">#REF!</definedName>
    <definedName name="Z_DDB1933B_2316_11D3_9DA0_00A0C9DF29FD_.wvu.PrintArea" hidden="1">#REF!</definedName>
    <definedName name="Z_DDB1933D_2316_11D3_9DA0_00A0C9DF29FD_.wvu.PrintArea" hidden="1">#REF!</definedName>
    <definedName name="Z_DDB1933E_2316_11D3_9DA0_00A0C9DF29FD_.wvu.PrintArea" hidden="1">#REF!</definedName>
    <definedName name="Z_DDB19340_2316_11D3_9DA0_00A0C9DF29FD_.wvu.PrintArea" hidden="1">#REF!</definedName>
    <definedName name="Z_DDB19341_2316_11D3_9DA0_00A0C9DF29FD_.wvu.PrintArea" hidden="1">#REF!</definedName>
    <definedName name="Z_DDB19342_2316_11D3_9DA0_00A0C9DF29FD_.wvu.PrintArea" hidden="1">#REF!</definedName>
    <definedName name="Z_DDB19343_2316_11D3_9DA0_00A0C9DF29FD_.wvu.PrintArea" hidden="1">#REF!</definedName>
    <definedName name="Z_DDB19345_2316_11D3_9DA0_00A0C9DF29FD_.wvu.PrintArea" hidden="1">#REF!</definedName>
    <definedName name="Z_DDB19346_2316_11D3_9DA0_00A0C9DF29FD_.wvu.PrintArea" hidden="1">#REF!</definedName>
    <definedName name="Z_DDB19347_2316_11D3_9DA0_00A0C9DF29FD_.wvu.PrintArea" hidden="1">#REF!</definedName>
    <definedName name="Z_DDB19348_2316_11D3_9DA0_00A0C9DF29FD_.wvu.PrintArea" hidden="1">#REF!</definedName>
    <definedName name="Z_DDB1934A_2316_11D3_9DA0_00A0C9DF29FD_.wvu.PrintArea" hidden="1">#REF!</definedName>
    <definedName name="Z_DDB1934B_2316_11D3_9DA0_00A0C9DF29FD_.wvu.PrintArea" hidden="1">#REF!</definedName>
    <definedName name="Z_DDB19355_2316_11D3_9DA0_00A0C9DF29FD_.wvu.PrintArea" hidden="1">#REF!</definedName>
    <definedName name="Z_DDB19356_2316_11D3_9DA0_00A0C9DF29FD_.wvu.PrintArea" hidden="1">#REF!</definedName>
    <definedName name="Z_DDB19358_2316_11D3_9DA0_00A0C9DF29FD_.wvu.PrintArea" hidden="1">#REF!</definedName>
    <definedName name="Z_DDB19359_2316_11D3_9DA0_00A0C9DF29FD_.wvu.PrintArea" hidden="1">#REF!</definedName>
    <definedName name="Z_DDB1935A_2316_11D3_9DA0_00A0C9DF29FD_.wvu.PrintArea" hidden="1">#REF!</definedName>
    <definedName name="Z_DDB1935B_2316_11D3_9DA0_00A0C9DF29FD_.wvu.PrintArea" hidden="1">#REF!</definedName>
    <definedName name="Z_DDB1935D_2316_11D3_9DA0_00A0C9DF29FD_.wvu.PrintArea" hidden="1">#REF!</definedName>
    <definedName name="Z_DDB1935E_2316_11D3_9DA0_00A0C9DF29FD_.wvu.PrintArea" hidden="1">#REF!</definedName>
    <definedName name="Z_DDB1935F_2316_11D3_9DA0_00A0C9DF29FD_.wvu.PrintArea" hidden="1">#REF!</definedName>
    <definedName name="Z_DDB19360_2316_11D3_9DA0_00A0C9DF29FD_.wvu.PrintArea" hidden="1">#REF!</definedName>
    <definedName name="Z_DDB19362_2316_11D3_9DA0_00A0C9DF29FD_.wvu.PrintArea" hidden="1">#REF!</definedName>
    <definedName name="Z_DDB19363_2316_11D3_9DA0_00A0C9DF29FD_.wvu.PrintArea" hidden="1">#REF!</definedName>
    <definedName name="Z_DDB19365_2316_11D3_9DA0_00A0C9DF29FD_.wvu.PrintArea" hidden="1">#REF!</definedName>
    <definedName name="Z_DDB19366_2316_11D3_9DA0_00A0C9DF29FD_.wvu.PrintArea" hidden="1">#REF!</definedName>
    <definedName name="Z_DDB19368_2316_11D3_9DA0_00A0C9DF29FD_.wvu.PrintArea" hidden="1">#REF!</definedName>
    <definedName name="Z_DDB19369_2316_11D3_9DA0_00A0C9DF29FD_.wvu.PrintArea" hidden="1">#REF!</definedName>
    <definedName name="Z_DDB1936A_2316_11D3_9DA0_00A0C9DF29FD_.wvu.PrintArea" hidden="1">#REF!</definedName>
    <definedName name="Z_DDB1936B_2316_11D3_9DA0_00A0C9DF29FD_.wvu.PrintArea" hidden="1">#REF!</definedName>
    <definedName name="Z_DDB1936D_2316_11D3_9DA0_00A0C9DF29FD_.wvu.PrintArea" hidden="1">#REF!</definedName>
    <definedName name="Z_DDB1936E_2316_11D3_9DA0_00A0C9DF29FD_.wvu.PrintArea" hidden="1">#REF!</definedName>
    <definedName name="Z_DDB1936F_2316_11D3_9DA0_00A0C9DF29FD_.wvu.PrintArea" hidden="1">#REF!</definedName>
    <definedName name="Z_DDB19370_2316_11D3_9DA0_00A0C9DF29FD_.wvu.PrintArea" hidden="1">#REF!</definedName>
    <definedName name="Z_DDB19372_2316_11D3_9DA0_00A0C9DF29FD_.wvu.PrintArea" hidden="1">#REF!</definedName>
    <definedName name="Z_DDB19373_2316_11D3_9DA0_00A0C9DF29FD_.wvu.PrintArea" hidden="1">#REF!</definedName>
    <definedName name="Z_DF4E112B_079B_11D3_88AD_0080C84A5D47_.wvu.PrintArea" hidden="1">#REF!</definedName>
    <definedName name="Z_DF4E112C_079B_11D3_88AD_0080C84A5D47_.wvu.PrintArea" hidden="1">#REF!</definedName>
    <definedName name="Z_DF4E112E_079B_11D3_88AD_0080C84A5D47_.wvu.PrintArea" hidden="1">#REF!</definedName>
    <definedName name="Z_DF4E112F_079B_11D3_88AD_0080C84A5D47_.wvu.PrintArea" hidden="1">#REF!</definedName>
    <definedName name="Z_DF4E1130_079B_11D3_88AD_0080C84A5D47_.wvu.PrintArea" hidden="1">#REF!</definedName>
    <definedName name="Z_DF4E1131_079B_11D3_88AD_0080C84A5D47_.wvu.PrintArea" hidden="1">#REF!</definedName>
    <definedName name="Z_DF4E1133_079B_11D3_88AD_0080C84A5D47_.wvu.PrintArea" hidden="1">#REF!</definedName>
    <definedName name="Z_DF4E1134_079B_11D3_88AD_0080C84A5D47_.wvu.PrintArea" hidden="1">#REF!</definedName>
    <definedName name="Z_DF4E1135_079B_11D3_88AD_0080C84A5D47_.wvu.PrintArea" hidden="1">#REF!</definedName>
    <definedName name="Z_DF4E1136_079B_11D3_88AD_0080C84A5D47_.wvu.PrintArea" hidden="1">#REF!</definedName>
    <definedName name="Z_DF4E1138_079B_11D3_88AD_0080C84A5D47_.wvu.PrintArea" hidden="1">#REF!</definedName>
    <definedName name="Z_DF4E1139_079B_11D3_88AD_0080C84A5D47_.wvu.PrintArea" hidden="1">#REF!</definedName>
    <definedName name="Z_DF4E113B_079B_11D3_88AD_0080C84A5D47_.wvu.PrintArea" hidden="1">#REF!</definedName>
    <definedName name="Z_DF4E113C_079B_11D3_88AD_0080C84A5D47_.wvu.PrintArea" hidden="1">#REF!</definedName>
    <definedName name="Z_DF4E113E_079B_11D3_88AD_0080C84A5D47_.wvu.PrintArea" hidden="1">#REF!</definedName>
    <definedName name="Z_DF4E113F_079B_11D3_88AD_0080C84A5D47_.wvu.PrintArea" hidden="1">#REF!</definedName>
    <definedName name="Z_DF4E1140_079B_11D3_88AD_0080C84A5D47_.wvu.PrintArea" hidden="1">#REF!</definedName>
    <definedName name="Z_DF4E1141_079B_11D3_88AD_0080C84A5D47_.wvu.PrintArea" hidden="1">#REF!</definedName>
    <definedName name="Z_DF4E1143_079B_11D3_88AD_0080C84A5D47_.wvu.PrintArea" hidden="1">#REF!</definedName>
    <definedName name="Z_DF4E1144_079B_11D3_88AD_0080C84A5D47_.wvu.PrintArea" hidden="1">#REF!</definedName>
    <definedName name="Z_DF4E1145_079B_11D3_88AD_0080C84A5D47_.wvu.PrintArea" hidden="1">#REF!</definedName>
    <definedName name="Z_DF4E1146_079B_11D3_88AD_0080C84A5D47_.wvu.PrintArea" hidden="1">#REF!</definedName>
    <definedName name="Z_DF4E1148_079B_11D3_88AD_0080C84A5D47_.wvu.PrintArea" hidden="1">#REF!</definedName>
    <definedName name="Z_DF4E1149_079B_11D3_88AD_0080C84A5D47_.wvu.PrintArea" hidden="1">#REF!</definedName>
    <definedName name="Z_E0C0E4FB_6A98_11D3_857C_00A0C9DF1035_.wvu.PrintArea" hidden="1">#REF!</definedName>
    <definedName name="Z_E0C0E4FC_6A98_11D3_857C_00A0C9DF1035_.wvu.PrintArea" hidden="1">#REF!</definedName>
    <definedName name="Z_E0C0E4FE_6A98_11D3_857C_00A0C9DF1035_.wvu.PrintArea" hidden="1">#REF!</definedName>
    <definedName name="Z_E0C0E4FF_6A98_11D3_857C_00A0C9DF1035_.wvu.PrintArea" hidden="1">#REF!</definedName>
    <definedName name="Z_E0C0E500_6A98_11D3_857C_00A0C9DF1035_.wvu.PrintArea" hidden="1">#REF!</definedName>
    <definedName name="Z_E0C0E501_6A98_11D3_857C_00A0C9DF1035_.wvu.PrintArea" hidden="1">#REF!</definedName>
    <definedName name="Z_E0C0E503_6A98_11D3_857C_00A0C9DF1035_.wvu.PrintArea" hidden="1">#REF!</definedName>
    <definedName name="Z_E0C0E504_6A98_11D3_857C_00A0C9DF1035_.wvu.PrintArea" hidden="1">#REF!</definedName>
    <definedName name="Z_E0C0E505_6A98_11D3_857C_00A0C9DF1035_.wvu.PrintArea" hidden="1">#REF!</definedName>
    <definedName name="Z_E0C0E506_6A98_11D3_857C_00A0C9DF1035_.wvu.PrintArea" hidden="1">#REF!</definedName>
    <definedName name="Z_E0C0E508_6A98_11D3_857C_00A0C9DF1035_.wvu.PrintArea" hidden="1">#REF!</definedName>
    <definedName name="Z_E0C0E509_6A98_11D3_857C_00A0C9DF1035_.wvu.PrintArea" hidden="1">#REF!</definedName>
    <definedName name="Z_E0C0E50B_6A98_11D3_857C_00A0C9DF1035_.wvu.PrintArea" hidden="1">#REF!</definedName>
    <definedName name="Z_E0C0E50C_6A98_11D3_857C_00A0C9DF1035_.wvu.PrintArea" hidden="1">#REF!</definedName>
    <definedName name="Z_E0C0E50E_6A98_11D3_857C_00A0C9DF1035_.wvu.PrintArea" hidden="1">#REF!</definedName>
    <definedName name="Z_E0C0E50F_6A98_11D3_857C_00A0C9DF1035_.wvu.PrintArea" hidden="1">#REF!</definedName>
    <definedName name="Z_E0C0E510_6A98_11D3_857C_00A0C9DF1035_.wvu.PrintArea" hidden="1">#REF!</definedName>
    <definedName name="Z_E0C0E511_6A98_11D3_857C_00A0C9DF1035_.wvu.PrintArea" hidden="1">#REF!</definedName>
    <definedName name="Z_E0C0E513_6A98_11D3_857C_00A0C9DF1035_.wvu.PrintArea" hidden="1">#REF!</definedName>
    <definedName name="Z_E0C0E514_6A98_11D3_857C_00A0C9DF1035_.wvu.PrintArea" hidden="1">#REF!</definedName>
    <definedName name="Z_E0C0E515_6A98_11D3_857C_00A0C9DF1035_.wvu.PrintArea" hidden="1">#REF!</definedName>
    <definedName name="Z_E0C0E516_6A98_11D3_857C_00A0C9DF1035_.wvu.PrintArea" hidden="1">#REF!</definedName>
    <definedName name="Z_E0C0E518_6A98_11D3_857C_00A0C9DF1035_.wvu.PrintArea" hidden="1">#REF!</definedName>
    <definedName name="Z_E0C0E519_6A98_11D3_857C_00A0C9DF1035_.wvu.PrintArea" hidden="1">#REF!</definedName>
    <definedName name="Z_E3339D5D_3855_11D3_8575_00A0C9DF1035_.wvu.PrintArea" hidden="1">#REF!</definedName>
    <definedName name="Z_E3339D5E_3855_11D3_8575_00A0C9DF1035_.wvu.PrintArea" hidden="1">#REF!</definedName>
    <definedName name="Z_E3339D60_3855_11D3_8575_00A0C9DF1035_.wvu.PrintArea" hidden="1">#REF!</definedName>
    <definedName name="Z_E3339D61_3855_11D3_8575_00A0C9DF1035_.wvu.PrintArea" hidden="1">#REF!</definedName>
    <definedName name="Z_E3339D62_3855_11D3_8575_00A0C9DF1035_.wvu.PrintArea" hidden="1">#REF!</definedName>
    <definedName name="Z_E3339D63_3855_11D3_8575_00A0C9DF1035_.wvu.PrintArea" hidden="1">#REF!</definedName>
    <definedName name="Z_E3339D65_3855_11D3_8575_00A0C9DF1035_.wvu.PrintArea" hidden="1">#REF!</definedName>
    <definedName name="Z_E3339D66_3855_11D3_8575_00A0C9DF1035_.wvu.PrintArea" hidden="1">#REF!</definedName>
    <definedName name="Z_E3339D67_3855_11D3_8575_00A0C9DF1035_.wvu.PrintArea" hidden="1">#REF!</definedName>
    <definedName name="Z_E3339D68_3855_11D3_8575_00A0C9DF1035_.wvu.PrintArea" hidden="1">#REF!</definedName>
    <definedName name="Z_E3339D6A_3855_11D3_8575_00A0C9DF1035_.wvu.PrintArea" hidden="1">#REF!</definedName>
    <definedName name="Z_E3339D6B_3855_11D3_8575_00A0C9DF1035_.wvu.PrintArea" hidden="1">#REF!</definedName>
    <definedName name="Z_E3339D6D_3855_11D3_8575_00A0C9DF1035_.wvu.PrintArea" hidden="1">#REF!</definedName>
    <definedName name="Z_E3339D6E_3855_11D3_8575_00A0C9DF1035_.wvu.PrintArea" hidden="1">#REF!</definedName>
    <definedName name="Z_E3339D70_3855_11D3_8575_00A0C9DF1035_.wvu.PrintArea" hidden="1">#REF!</definedName>
    <definedName name="Z_E3339D71_3855_11D3_8575_00A0C9DF1035_.wvu.PrintArea" hidden="1">#REF!</definedName>
    <definedName name="Z_E3339D72_3855_11D3_8575_00A0C9DF1035_.wvu.PrintArea" hidden="1">#REF!</definedName>
    <definedName name="Z_E3339D73_3855_11D3_8575_00A0C9DF1035_.wvu.PrintArea" hidden="1">#REF!</definedName>
    <definedName name="Z_E3339D75_3855_11D3_8575_00A0C9DF1035_.wvu.PrintArea" hidden="1">#REF!</definedName>
    <definedName name="Z_E3339D76_3855_11D3_8575_00A0C9DF1035_.wvu.PrintArea" hidden="1">#REF!</definedName>
    <definedName name="Z_E3339D77_3855_11D3_8575_00A0C9DF1035_.wvu.PrintArea" hidden="1">#REF!</definedName>
    <definedName name="Z_E3339D78_3855_11D3_8575_00A0C9DF1035_.wvu.PrintArea" hidden="1">#REF!</definedName>
    <definedName name="Z_E3339D7A_3855_11D3_8575_00A0C9DF1035_.wvu.PrintArea" hidden="1">#REF!</definedName>
    <definedName name="Z_E3339D7B_3855_11D3_8575_00A0C9DF1035_.wvu.PrintArea" hidden="1">#REF!</definedName>
    <definedName name="Z_E3381B9F_39E1_11D3_97FE_00A0C9DF29C4_.wvu.PrintArea" hidden="1">#REF!</definedName>
    <definedName name="Z_E3381BA0_39E1_11D3_97FE_00A0C9DF29C4_.wvu.PrintArea" hidden="1">#REF!</definedName>
    <definedName name="Z_E3381BA2_39E1_11D3_97FE_00A0C9DF29C4_.wvu.PrintArea" hidden="1">#REF!</definedName>
    <definedName name="Z_E3381BA3_39E1_11D3_97FE_00A0C9DF29C4_.wvu.PrintArea" hidden="1">#REF!</definedName>
    <definedName name="Z_E3381BA4_39E1_11D3_97FE_00A0C9DF29C4_.wvu.PrintArea" hidden="1">#REF!</definedName>
    <definedName name="Z_E3381BA5_39E1_11D3_97FE_00A0C9DF29C4_.wvu.PrintArea" hidden="1">#REF!</definedName>
    <definedName name="Z_E3381BA7_39E1_11D3_97FE_00A0C9DF29C4_.wvu.PrintArea" hidden="1">#REF!</definedName>
    <definedName name="Z_E3381BA8_39E1_11D3_97FE_00A0C9DF29C4_.wvu.PrintArea" hidden="1">#REF!</definedName>
    <definedName name="Z_E3381BA9_39E1_11D3_97FE_00A0C9DF29C4_.wvu.PrintArea" hidden="1">#REF!</definedName>
    <definedName name="Z_E3381BAA_39E1_11D3_97FE_00A0C9DF29C4_.wvu.PrintArea" hidden="1">#REF!</definedName>
    <definedName name="Z_E3381BAC_39E1_11D3_97FE_00A0C9DF29C4_.wvu.PrintArea" hidden="1">#REF!</definedName>
    <definedName name="Z_E3381BAD_39E1_11D3_97FE_00A0C9DF29C4_.wvu.PrintArea" hidden="1">#REF!</definedName>
    <definedName name="Z_E3381BAF_39E1_11D3_97FE_00A0C9DF29C4_.wvu.PrintArea" hidden="1">#REF!</definedName>
    <definedName name="Z_E3381BB0_39E1_11D3_97FE_00A0C9DF29C4_.wvu.PrintArea" hidden="1">#REF!</definedName>
    <definedName name="Z_E3381BB2_39E1_11D3_97FE_00A0C9DF29C4_.wvu.PrintArea" hidden="1">#REF!</definedName>
    <definedName name="Z_E3381BB3_39E1_11D3_97FE_00A0C9DF29C4_.wvu.PrintArea" hidden="1">#REF!</definedName>
    <definedName name="Z_E3381BB4_39E1_11D3_97FE_00A0C9DF29C4_.wvu.PrintArea" hidden="1">#REF!</definedName>
    <definedName name="Z_E3381BB5_39E1_11D3_97FE_00A0C9DF29C4_.wvu.PrintArea" hidden="1">#REF!</definedName>
    <definedName name="Z_E3381BB7_39E1_11D3_97FE_00A0C9DF29C4_.wvu.PrintArea" hidden="1">#REF!</definedName>
    <definedName name="Z_E3381BB8_39E1_11D3_97FE_00A0C9DF29C4_.wvu.PrintArea" hidden="1">#REF!</definedName>
    <definedName name="Z_E3381BB9_39E1_11D3_97FE_00A0C9DF29C4_.wvu.PrintArea" hidden="1">#REF!</definedName>
    <definedName name="Z_E3381BBA_39E1_11D3_97FE_00A0C9DF29C4_.wvu.PrintArea" hidden="1">#REF!</definedName>
    <definedName name="Z_E3381BBC_39E1_11D3_97FE_00A0C9DF29C4_.wvu.PrintArea" hidden="1">#REF!</definedName>
    <definedName name="Z_E3381BBD_39E1_11D3_97FE_00A0C9DF29C4_.wvu.PrintArea" hidden="1">#REF!</definedName>
    <definedName name="Z_E359ABDC_4366_11D3_8575_00A0C9DF1035_.wvu.PrintArea" hidden="1">#REF!</definedName>
    <definedName name="Z_E359ABDD_4366_11D3_8575_00A0C9DF1035_.wvu.PrintArea" hidden="1">#REF!</definedName>
    <definedName name="Z_E359ABDF_4366_11D3_8575_00A0C9DF1035_.wvu.PrintArea" hidden="1">#REF!</definedName>
    <definedName name="Z_E359ABE0_4366_11D3_8575_00A0C9DF1035_.wvu.PrintArea" hidden="1">#REF!</definedName>
    <definedName name="Z_E359ABE1_4366_11D3_8575_00A0C9DF1035_.wvu.PrintArea" hidden="1">#REF!</definedName>
    <definedName name="Z_E359ABE2_4366_11D3_8575_00A0C9DF1035_.wvu.PrintArea" hidden="1">#REF!</definedName>
    <definedName name="Z_E359ABE4_4366_11D3_8575_00A0C9DF1035_.wvu.PrintArea" hidden="1">#REF!</definedName>
    <definedName name="Z_E359ABE5_4366_11D3_8575_00A0C9DF1035_.wvu.PrintArea" hidden="1">#REF!</definedName>
    <definedName name="Z_E359ABE6_4366_11D3_8575_00A0C9DF1035_.wvu.PrintArea" hidden="1">#REF!</definedName>
    <definedName name="Z_E359ABE7_4366_11D3_8575_00A0C9DF1035_.wvu.PrintArea" hidden="1">#REF!</definedName>
    <definedName name="Z_E359ABE9_4366_11D3_8575_00A0C9DF1035_.wvu.PrintArea" hidden="1">#REF!</definedName>
    <definedName name="Z_E359ABEA_4366_11D3_8575_00A0C9DF1035_.wvu.PrintArea" hidden="1">#REF!</definedName>
    <definedName name="Z_E359ABEC_4366_11D3_8575_00A0C9DF1035_.wvu.PrintArea" hidden="1">#REF!</definedName>
    <definedName name="Z_E359ABED_4366_11D3_8575_00A0C9DF1035_.wvu.PrintArea" hidden="1">#REF!</definedName>
    <definedName name="Z_E359ABEF_4366_11D3_8575_00A0C9DF1035_.wvu.PrintArea" hidden="1">#REF!</definedName>
    <definedName name="Z_E359ABF0_4366_11D3_8575_00A0C9DF1035_.wvu.PrintArea" hidden="1">#REF!</definedName>
    <definedName name="Z_E359ABF1_4366_11D3_8575_00A0C9DF1035_.wvu.PrintArea" hidden="1">#REF!</definedName>
    <definedName name="Z_E359ABF2_4366_11D3_8575_00A0C9DF1035_.wvu.PrintArea" hidden="1">#REF!</definedName>
    <definedName name="Z_E359ABF4_4366_11D3_8575_00A0C9DF1035_.wvu.PrintArea" hidden="1">#REF!</definedName>
    <definedName name="Z_E359ABF5_4366_11D3_8575_00A0C9DF1035_.wvu.PrintArea" hidden="1">#REF!</definedName>
    <definedName name="Z_E359ABF6_4366_11D3_8575_00A0C9DF1035_.wvu.PrintArea" hidden="1">#REF!</definedName>
    <definedName name="Z_E359ABF7_4366_11D3_8575_00A0C9DF1035_.wvu.PrintArea" hidden="1">#REF!</definedName>
    <definedName name="Z_E359ABF9_4366_11D3_8575_00A0C9DF1035_.wvu.PrintArea" hidden="1">#REF!</definedName>
    <definedName name="Z_E359ABFA_4366_11D3_8575_00A0C9DF1035_.wvu.PrintArea" hidden="1">#REF!</definedName>
    <definedName name="Z_E84C5E09_352A_11D3_97FE_00A0C9DF29C4_.wvu.PrintArea" hidden="1">#REF!</definedName>
    <definedName name="Z_E84C5E0A_352A_11D3_97FE_00A0C9DF29C4_.wvu.PrintArea" hidden="1">#REF!</definedName>
    <definedName name="Z_E84C5E0C_352A_11D3_97FE_00A0C9DF29C4_.wvu.PrintArea" hidden="1">#REF!</definedName>
    <definedName name="Z_E84C5E0D_352A_11D3_97FE_00A0C9DF29C4_.wvu.PrintArea" hidden="1">#REF!</definedName>
    <definedName name="Z_E84C5E0E_352A_11D3_97FE_00A0C9DF29C4_.wvu.PrintArea" hidden="1">#REF!</definedName>
    <definedName name="Z_E84C5E0F_352A_11D3_97FE_00A0C9DF29C4_.wvu.PrintArea" hidden="1">#REF!</definedName>
    <definedName name="Z_E84C5E11_352A_11D3_97FE_00A0C9DF29C4_.wvu.PrintArea" hidden="1">#REF!</definedName>
    <definedName name="Z_E84C5E12_352A_11D3_97FE_00A0C9DF29C4_.wvu.PrintArea" hidden="1">#REF!</definedName>
    <definedName name="Z_E84C5E13_352A_11D3_97FE_00A0C9DF29C4_.wvu.PrintArea" hidden="1">#REF!</definedName>
    <definedName name="Z_E84C5E14_352A_11D3_97FE_00A0C9DF29C4_.wvu.PrintArea" hidden="1">#REF!</definedName>
    <definedName name="Z_E84C5E16_352A_11D3_97FE_00A0C9DF29C4_.wvu.PrintArea" hidden="1">#REF!</definedName>
    <definedName name="Z_E84C5E17_352A_11D3_97FE_00A0C9DF29C4_.wvu.PrintArea" hidden="1">#REF!</definedName>
    <definedName name="Z_E84C5E19_352A_11D3_97FE_00A0C9DF29C4_.wvu.PrintArea" hidden="1">#REF!</definedName>
    <definedName name="Z_E84C5E1A_352A_11D3_97FE_00A0C9DF29C4_.wvu.PrintArea" hidden="1">#REF!</definedName>
    <definedName name="Z_E84C5E1C_352A_11D3_97FE_00A0C9DF29C4_.wvu.PrintArea" hidden="1">#REF!</definedName>
    <definedName name="Z_E84C5E1D_352A_11D3_97FE_00A0C9DF29C4_.wvu.PrintArea" hidden="1">#REF!</definedName>
    <definedName name="Z_E84C5E1E_352A_11D3_97FE_00A0C9DF29C4_.wvu.PrintArea" hidden="1">#REF!</definedName>
    <definedName name="Z_E84C5E1F_352A_11D3_97FE_00A0C9DF29C4_.wvu.PrintArea" hidden="1">#REF!</definedName>
    <definedName name="Z_E84C5E21_352A_11D3_97FE_00A0C9DF29C4_.wvu.PrintArea" hidden="1">#REF!</definedName>
    <definedName name="Z_E84C5E22_352A_11D3_97FE_00A0C9DF29C4_.wvu.PrintArea" hidden="1">#REF!</definedName>
    <definedName name="Z_E84C5E23_352A_11D3_97FE_00A0C9DF29C4_.wvu.PrintArea" hidden="1">#REF!</definedName>
    <definedName name="Z_E84C5E24_352A_11D3_97FE_00A0C9DF29C4_.wvu.PrintArea" hidden="1">#REF!</definedName>
    <definedName name="Z_E84C5E26_352A_11D3_97FE_00A0C9DF29C4_.wvu.PrintArea" hidden="1">#REF!</definedName>
    <definedName name="Z_E84C5E27_352A_11D3_97FE_00A0C9DF29C4_.wvu.PrintArea" hidden="1">#REF!</definedName>
    <definedName name="Z_EF3BA654_A7EF_11D3_980D_00A0C9DF29C4_.wvu.PrintArea" hidden="1">#REF!</definedName>
    <definedName name="Z_EF3BA655_A7EF_11D3_980D_00A0C9DF29C4_.wvu.PrintArea" hidden="1">#REF!</definedName>
    <definedName name="Z_EF3BA657_A7EF_11D3_980D_00A0C9DF29C4_.wvu.PrintArea" hidden="1">#REF!</definedName>
    <definedName name="Z_EF3BA658_A7EF_11D3_980D_00A0C9DF29C4_.wvu.PrintArea" hidden="1">#REF!</definedName>
    <definedName name="Z_EF3BA659_A7EF_11D3_980D_00A0C9DF29C4_.wvu.PrintArea" hidden="1">#REF!</definedName>
    <definedName name="Z_EF3BA65A_A7EF_11D3_980D_00A0C9DF29C4_.wvu.PrintArea" hidden="1">#REF!</definedName>
    <definedName name="Z_EF3BA65C_A7EF_11D3_980D_00A0C9DF29C4_.wvu.PrintArea" hidden="1">#REF!</definedName>
    <definedName name="Z_EF3BA65D_A7EF_11D3_980D_00A0C9DF29C4_.wvu.PrintArea" hidden="1">#REF!</definedName>
    <definedName name="Z_EF3BA65E_A7EF_11D3_980D_00A0C9DF29C4_.wvu.PrintArea" hidden="1">#REF!</definedName>
    <definedName name="Z_EF3BA65F_A7EF_11D3_980D_00A0C9DF29C4_.wvu.PrintArea" hidden="1">#REF!</definedName>
    <definedName name="Z_EF3BA661_A7EF_11D3_980D_00A0C9DF29C4_.wvu.PrintArea" hidden="1">#REF!</definedName>
    <definedName name="Z_EF3BA662_A7EF_11D3_980D_00A0C9DF29C4_.wvu.PrintArea" hidden="1">#REF!</definedName>
    <definedName name="Z_EF3BA664_A7EF_11D3_980D_00A0C9DF29C4_.wvu.PrintArea" hidden="1">#REF!</definedName>
    <definedName name="Z_EF3BA665_A7EF_11D3_980D_00A0C9DF29C4_.wvu.PrintArea" hidden="1">#REF!</definedName>
    <definedName name="Z_EF3BA667_A7EF_11D3_980D_00A0C9DF29C4_.wvu.PrintArea" hidden="1">#REF!</definedName>
    <definedName name="Z_EF3BA668_A7EF_11D3_980D_00A0C9DF29C4_.wvu.PrintArea" hidden="1">#REF!</definedName>
    <definedName name="Z_EF3BA669_A7EF_11D3_980D_00A0C9DF29C4_.wvu.PrintArea" hidden="1">#REF!</definedName>
    <definedName name="Z_EF3BA66A_A7EF_11D3_980D_00A0C9DF29C4_.wvu.PrintArea" hidden="1">#REF!</definedName>
    <definedName name="Z_EF3BA66C_A7EF_11D3_980D_00A0C9DF29C4_.wvu.PrintArea" hidden="1">#REF!</definedName>
    <definedName name="Z_EF3BA66D_A7EF_11D3_980D_00A0C9DF29C4_.wvu.PrintArea" hidden="1">#REF!</definedName>
    <definedName name="Z_EF3BA66E_A7EF_11D3_980D_00A0C9DF29C4_.wvu.PrintArea" hidden="1">#REF!</definedName>
    <definedName name="Z_EF3BA66F_A7EF_11D3_980D_00A0C9DF29C4_.wvu.PrintArea" hidden="1">#REF!</definedName>
    <definedName name="Z_EF3BA671_A7EF_11D3_980D_00A0C9DF29C4_.wvu.PrintArea" hidden="1">#REF!</definedName>
    <definedName name="Z_EF3BA672_A7EF_11D3_980D_00A0C9DF29C4_.wvu.PrintArea" hidden="1">#REF!</definedName>
    <definedName name="Z_F56C154B_3AB1_11D3_ABE7_00A0C9DF1063_.wvu.PrintArea" hidden="1">#REF!</definedName>
    <definedName name="Z_F56C154C_3AB1_11D3_ABE7_00A0C9DF1063_.wvu.PrintArea" hidden="1">#REF!</definedName>
    <definedName name="Z_F56C154E_3AB1_11D3_ABE7_00A0C9DF1063_.wvu.PrintArea" hidden="1">#REF!</definedName>
    <definedName name="Z_F56C154F_3AB1_11D3_ABE7_00A0C9DF1063_.wvu.PrintArea" hidden="1">#REF!</definedName>
    <definedName name="Z_F56C1550_3AB1_11D3_ABE7_00A0C9DF1063_.wvu.PrintArea" hidden="1">#REF!</definedName>
    <definedName name="Z_F56C1551_3AB1_11D3_ABE7_00A0C9DF1063_.wvu.PrintArea" hidden="1">#REF!</definedName>
    <definedName name="Z_F56C1553_3AB1_11D3_ABE7_00A0C9DF1063_.wvu.PrintArea" hidden="1">#REF!</definedName>
    <definedName name="Z_F56C1554_3AB1_11D3_ABE7_00A0C9DF1063_.wvu.PrintArea" hidden="1">#REF!</definedName>
    <definedName name="Z_F56C1555_3AB1_11D3_ABE7_00A0C9DF1063_.wvu.PrintArea" hidden="1">#REF!</definedName>
    <definedName name="Z_F56C1556_3AB1_11D3_ABE7_00A0C9DF1063_.wvu.PrintArea" hidden="1">#REF!</definedName>
    <definedName name="Z_F56C1558_3AB1_11D3_ABE7_00A0C9DF1063_.wvu.PrintArea" hidden="1">#REF!</definedName>
    <definedName name="Z_F56C1559_3AB1_11D3_ABE7_00A0C9DF1063_.wvu.PrintArea" hidden="1">#REF!</definedName>
    <definedName name="Z_F56C155B_3AB1_11D3_ABE7_00A0C9DF1063_.wvu.PrintArea" hidden="1">#REF!</definedName>
    <definedName name="Z_F56C155C_3AB1_11D3_ABE7_00A0C9DF1063_.wvu.PrintArea" hidden="1">#REF!</definedName>
    <definedName name="Z_F56C155E_3AB1_11D3_ABE7_00A0C9DF1063_.wvu.PrintArea" hidden="1">#REF!</definedName>
    <definedName name="Z_F56C155F_3AB1_11D3_ABE7_00A0C9DF1063_.wvu.PrintArea" hidden="1">#REF!</definedName>
    <definedName name="Z_F56C1560_3AB1_11D3_ABE7_00A0C9DF1063_.wvu.PrintArea" hidden="1">#REF!</definedName>
    <definedName name="Z_F56C1561_3AB1_11D3_ABE7_00A0C9DF1063_.wvu.PrintArea" hidden="1">#REF!</definedName>
    <definedName name="Z_F56C1563_3AB1_11D3_ABE7_00A0C9DF1063_.wvu.PrintArea" hidden="1">#REF!</definedName>
    <definedName name="Z_F56C1564_3AB1_11D3_ABE7_00A0C9DF1063_.wvu.PrintArea" hidden="1">#REF!</definedName>
    <definedName name="Z_F56C1565_3AB1_11D3_ABE7_00A0C9DF1063_.wvu.PrintArea" hidden="1">#REF!</definedName>
    <definedName name="Z_F56C1566_3AB1_11D3_ABE7_00A0C9DF1063_.wvu.PrintArea" hidden="1">#REF!</definedName>
    <definedName name="Z_F56C1568_3AB1_11D3_ABE7_00A0C9DF1063_.wvu.PrintArea" hidden="1">#REF!</definedName>
    <definedName name="Z_F56C1569_3AB1_11D3_ABE7_00A0C9DF1063_.wvu.PrintArea" hidden="1">#REF!</definedName>
    <definedName name="Z_F854DE9C_9E82_11D3_9DB2_00A0C9DF29FD_.wvu.PrintArea" hidden="1">#REF!</definedName>
    <definedName name="Z_F854DE9D_9E82_11D3_9DB2_00A0C9DF29FD_.wvu.PrintArea" hidden="1">#REF!</definedName>
    <definedName name="Z_F854DE9F_9E82_11D3_9DB2_00A0C9DF29FD_.wvu.PrintArea" hidden="1">#REF!</definedName>
    <definedName name="Z_F854DEA0_9E82_11D3_9DB2_00A0C9DF29FD_.wvu.PrintArea" hidden="1">#REF!</definedName>
    <definedName name="Z_F854DEA1_9E82_11D3_9DB2_00A0C9DF29FD_.wvu.PrintArea" hidden="1">#REF!</definedName>
    <definedName name="Z_F854DEA2_9E82_11D3_9DB2_00A0C9DF29FD_.wvu.PrintArea" hidden="1">#REF!</definedName>
    <definedName name="Z_F854DEA4_9E82_11D3_9DB2_00A0C9DF29FD_.wvu.PrintArea" hidden="1">#REF!</definedName>
    <definedName name="Z_F854DEA5_9E82_11D3_9DB2_00A0C9DF29FD_.wvu.PrintArea" hidden="1">#REF!</definedName>
    <definedName name="Z_F854DEA6_9E82_11D3_9DB2_00A0C9DF29FD_.wvu.PrintArea" hidden="1">#REF!</definedName>
    <definedName name="Z_F854DEA7_9E82_11D3_9DB2_00A0C9DF29FD_.wvu.PrintArea" hidden="1">#REF!</definedName>
    <definedName name="Z_F854DEA9_9E82_11D3_9DB2_00A0C9DF29FD_.wvu.PrintArea" hidden="1">#REF!</definedName>
    <definedName name="Z_F854DEAA_9E82_11D3_9DB2_00A0C9DF29FD_.wvu.PrintArea" hidden="1">#REF!</definedName>
    <definedName name="Z_F854DEAC_9E82_11D3_9DB2_00A0C9DF29FD_.wvu.PrintArea" hidden="1">#REF!</definedName>
    <definedName name="Z_F854DEAD_9E82_11D3_9DB2_00A0C9DF29FD_.wvu.PrintArea" hidden="1">#REF!</definedName>
    <definedName name="Z_F854DEAF_9E82_11D3_9DB2_00A0C9DF29FD_.wvu.PrintArea" hidden="1">#REF!</definedName>
    <definedName name="Z_F854DEB0_9E82_11D3_9DB2_00A0C9DF29FD_.wvu.PrintArea" hidden="1">#REF!</definedName>
    <definedName name="Z_F854DEB1_9E82_11D3_9DB2_00A0C9DF29FD_.wvu.PrintArea" hidden="1">#REF!</definedName>
    <definedName name="Z_F854DEB2_9E82_11D3_9DB2_00A0C9DF29FD_.wvu.PrintArea" hidden="1">#REF!</definedName>
    <definedName name="Z_F854DEB4_9E82_11D3_9DB2_00A0C9DF29FD_.wvu.PrintArea" hidden="1">#REF!</definedName>
    <definedName name="Z_F854DEB5_9E82_11D3_9DB2_00A0C9DF29FD_.wvu.PrintArea" hidden="1">#REF!</definedName>
    <definedName name="Z_F854DEB6_9E82_11D3_9DB2_00A0C9DF29FD_.wvu.PrintArea" hidden="1">#REF!</definedName>
    <definedName name="Z_F854DEB7_9E82_11D3_9DB2_00A0C9DF29FD_.wvu.PrintArea" hidden="1">#REF!</definedName>
    <definedName name="Z_F854DEB9_9E82_11D3_9DB2_00A0C9DF29FD_.wvu.PrintArea" hidden="1">#REF!</definedName>
    <definedName name="Z_F854DEBA_9E82_11D3_9DB2_00A0C9DF29FD_.wvu.PrintArea" hidden="1">#REF!</definedName>
    <definedName name="Z_FACAB6C6_C9E7_11D3_9DB9_00A0C9DF29FD_.wvu.PrintArea" hidden="1">#REF!</definedName>
    <definedName name="Z_FACAB6C7_C9E7_11D3_9DB9_00A0C9DF29FD_.wvu.PrintArea" hidden="1">#REF!</definedName>
    <definedName name="Z_FACAB6C9_C9E7_11D3_9DB9_00A0C9DF29FD_.wvu.PrintArea" hidden="1">#REF!</definedName>
    <definedName name="Z_FACAB6CA_C9E7_11D3_9DB9_00A0C9DF29FD_.wvu.PrintArea" hidden="1">#REF!</definedName>
    <definedName name="Z_FACAB6CB_C9E7_11D3_9DB9_00A0C9DF29FD_.wvu.PrintArea" hidden="1">#REF!</definedName>
    <definedName name="Z_FACAB6CC_C9E7_11D3_9DB9_00A0C9DF29FD_.wvu.PrintArea" hidden="1">#REF!</definedName>
    <definedName name="Z_FACAB6CE_C9E7_11D3_9DB9_00A0C9DF29FD_.wvu.PrintArea" hidden="1">#REF!</definedName>
    <definedName name="Z_FACAB6CF_C9E7_11D3_9DB9_00A0C9DF29FD_.wvu.PrintArea" hidden="1">#REF!</definedName>
    <definedName name="Z_FACAB6D0_C9E7_11D3_9DB9_00A0C9DF29FD_.wvu.PrintArea" hidden="1">#REF!</definedName>
    <definedName name="Z_FACAB6D1_C9E7_11D3_9DB9_00A0C9DF29FD_.wvu.PrintArea" hidden="1">#REF!</definedName>
    <definedName name="Z_FACAB6D3_C9E7_11D3_9DB9_00A0C9DF29FD_.wvu.PrintArea" hidden="1">#REF!</definedName>
    <definedName name="Z_FACAB6D4_C9E7_11D3_9DB9_00A0C9DF29FD_.wvu.PrintArea" hidden="1">#REF!</definedName>
    <definedName name="Z_FACAB6D6_C9E7_11D3_9DB9_00A0C9DF29FD_.wvu.PrintArea" hidden="1">#REF!</definedName>
    <definedName name="Z_FACAB6D7_C9E7_11D3_9DB9_00A0C9DF29FD_.wvu.PrintArea" hidden="1">#REF!</definedName>
    <definedName name="Z_FACAB6D9_C9E7_11D3_9DB9_00A0C9DF29FD_.wvu.PrintArea" hidden="1">#REF!</definedName>
    <definedName name="Z_FACAB6DA_C9E7_11D3_9DB9_00A0C9DF29FD_.wvu.PrintArea" hidden="1">#REF!</definedName>
    <definedName name="Z_FACAB6DB_C9E7_11D3_9DB9_00A0C9DF29FD_.wvu.PrintArea" hidden="1">#REF!</definedName>
    <definedName name="Z_FACAB6DC_C9E7_11D3_9DB9_00A0C9DF29FD_.wvu.PrintArea" hidden="1">#REF!</definedName>
    <definedName name="Z_FACAB6DE_C9E7_11D3_9DB9_00A0C9DF29FD_.wvu.PrintArea" hidden="1">#REF!</definedName>
    <definedName name="Z_FACAB6DF_C9E7_11D3_9DB9_00A0C9DF29FD_.wvu.PrintArea" hidden="1">#REF!</definedName>
    <definedName name="Z_FACAB6E0_C9E7_11D3_9DB9_00A0C9DF29FD_.wvu.PrintArea" hidden="1">#REF!</definedName>
    <definedName name="Z_FACAB6E1_C9E7_11D3_9DB9_00A0C9DF29FD_.wvu.PrintArea" hidden="1">#REF!</definedName>
    <definedName name="Z_FACAB6E3_C9E7_11D3_9DB9_00A0C9DF29FD_.wvu.PrintArea" hidden="1">#REF!</definedName>
    <definedName name="Z_FACAB6E4_C9E7_11D3_9DB9_00A0C9DF29FD_.wvu.PrintArea" hidden="1">#REF!</definedName>
    <definedName name="zzzzzzzzzzzzzzzzzzzz">#REF!</definedName>
  </definedNames>
  <calcPr calcId="191029"/>
  <pivotCaches>
    <pivotCache cacheId="1" r:id="rId2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812" i="1" l="1"/>
  <c r="S816" i="1" l="1"/>
  <c r="U816" i="1" s="1"/>
  <c r="S854" i="1"/>
  <c r="X71" i="97" l="1"/>
  <c r="X72" i="97"/>
  <c r="X78" i="97"/>
  <c r="X69" i="97"/>
  <c r="W71" i="97"/>
  <c r="W72" i="97"/>
  <c r="W78" i="97"/>
  <c r="W69" i="97"/>
  <c r="V71" i="97"/>
  <c r="V72" i="97"/>
  <c r="V78" i="97"/>
  <c r="V69" i="97"/>
  <c r="S10" i="97"/>
  <c r="S11" i="97"/>
  <c r="S12" i="97"/>
  <c r="S13" i="97"/>
  <c r="S14" i="97"/>
  <c r="S15" i="97"/>
  <c r="S16" i="97"/>
  <c r="S17" i="97"/>
  <c r="S18" i="97"/>
  <c r="S19" i="97"/>
  <c r="S20" i="97"/>
  <c r="S21" i="97"/>
  <c r="S22" i="97"/>
  <c r="S23" i="97"/>
  <c r="S24" i="97"/>
  <c r="S25" i="97"/>
  <c r="S26" i="97"/>
  <c r="S27" i="97"/>
  <c r="S28" i="97"/>
  <c r="S29" i="97"/>
  <c r="S30" i="97"/>
  <c r="S31" i="97"/>
  <c r="S32" i="97"/>
  <c r="S33" i="97"/>
  <c r="S34" i="97"/>
  <c r="S35" i="97"/>
  <c r="S36" i="97"/>
  <c r="S37" i="97"/>
  <c r="S38" i="97"/>
  <c r="S39" i="97"/>
  <c r="S40" i="97"/>
  <c r="S41" i="97"/>
  <c r="S42" i="97"/>
  <c r="S43" i="97"/>
  <c r="S44" i="97"/>
  <c r="S45" i="97"/>
  <c r="S46" i="97"/>
  <c r="S47" i="97"/>
  <c r="S48" i="97"/>
  <c r="S49" i="97"/>
  <c r="S50" i="97"/>
  <c r="S51" i="97"/>
  <c r="S52" i="97"/>
  <c r="S53" i="97"/>
  <c r="S54" i="97"/>
  <c r="S55" i="97"/>
  <c r="S56" i="97"/>
  <c r="S57" i="97"/>
  <c r="S58" i="97"/>
  <c r="S59" i="97"/>
  <c r="S60" i="97"/>
  <c r="S61" i="97"/>
  <c r="S62" i="97"/>
  <c r="S63" i="97"/>
  <c r="S64" i="97"/>
  <c r="S65" i="97"/>
  <c r="S66" i="97"/>
  <c r="S67" i="97"/>
  <c r="S68" i="97"/>
  <c r="S69" i="97"/>
  <c r="B69" i="97" s="1"/>
  <c r="S70" i="97"/>
  <c r="S71" i="97"/>
  <c r="B71" i="97" s="1"/>
  <c r="S72" i="97"/>
  <c r="B72" i="97" s="1"/>
  <c r="C72" i="97" s="1"/>
  <c r="S73" i="97"/>
  <c r="S74" i="97"/>
  <c r="S75" i="97"/>
  <c r="S76" i="97"/>
  <c r="S77" i="97"/>
  <c r="S78" i="97"/>
  <c r="B78" i="97" s="1"/>
  <c r="C78" i="97" s="1"/>
  <c r="S79" i="97"/>
  <c r="S80" i="97"/>
  <c r="S7" i="97"/>
  <c r="S8" i="97"/>
  <c r="S9" i="97"/>
  <c r="S6" i="97"/>
  <c r="S82" i="97" s="1"/>
  <c r="E10" i="78"/>
  <c r="B82" i="97" l="1"/>
  <c r="B84" i="97" s="1"/>
  <c r="D69" i="97"/>
  <c r="S84" i="97"/>
  <c r="S83" i="97"/>
  <c r="D72" i="97"/>
  <c r="D71" i="97"/>
  <c r="C69" i="97"/>
  <c r="C82" i="97" s="1"/>
  <c r="E69" i="97"/>
  <c r="E78" i="97"/>
  <c r="E72" i="97"/>
  <c r="C71" i="97"/>
  <c r="E71" i="97"/>
  <c r="F71" i="97" s="1"/>
  <c r="D78" i="97"/>
  <c r="E82" i="97"/>
  <c r="D82" i="97"/>
  <c r="F78" i="97"/>
  <c r="F72" i="97"/>
  <c r="W805" i="1"/>
  <c r="AK96" i="93"/>
  <c r="F69" i="97" l="1"/>
  <c r="F82" i="97"/>
  <c r="C58" i="33"/>
  <c r="C49" i="33"/>
  <c r="C48" i="33"/>
  <c r="C47" i="33"/>
  <c r="C46" i="33"/>
  <c r="C36" i="33"/>
  <c r="C35" i="33"/>
  <c r="C34" i="33"/>
  <c r="S813" i="1" l="1"/>
  <c r="S815" i="1"/>
  <c r="AK14" i="93" l="1"/>
  <c r="AK113" i="93"/>
  <c r="AK111" i="93"/>
  <c r="AK109" i="93"/>
  <c r="AK39" i="93"/>
  <c r="U1164" i="1" l="1"/>
  <c r="U1151" i="1"/>
  <c r="U1131" i="1" l="1"/>
  <c r="V1330" i="1" l="1"/>
  <c r="S1296" i="1"/>
  <c r="S1295" i="1"/>
  <c r="S1294" i="1"/>
  <c r="S1293" i="1"/>
  <c r="U1282" i="1"/>
  <c r="V1259" i="1"/>
  <c r="V1258" i="1"/>
  <c r="S1256" i="1"/>
  <c r="S1251" i="1"/>
  <c r="S1248" i="1"/>
  <c r="S1247" i="1"/>
  <c r="S1242" i="1"/>
  <c r="U1242" i="1" s="1"/>
  <c r="S1241" i="1"/>
  <c r="S1210" i="1"/>
  <c r="S1199" i="1"/>
  <c r="X1197" i="1"/>
  <c r="W1197" i="1"/>
  <c r="V1197" i="1"/>
  <c r="U1173" i="1"/>
  <c r="U1157" i="1"/>
  <c r="S1131" i="1"/>
  <c r="S1130" i="1"/>
  <c r="S1127" i="1"/>
  <c r="S1125" i="1"/>
  <c r="S1124" i="1"/>
  <c r="S1008" i="1"/>
  <c r="S1007" i="1"/>
  <c r="S999" i="1"/>
  <c r="S1000" i="1" s="1"/>
  <c r="U524" i="1"/>
  <c r="U516" i="1"/>
  <c r="U515" i="1"/>
  <c r="U514" i="1"/>
  <c r="U513" i="1"/>
  <c r="U512" i="1"/>
  <c r="U511" i="1"/>
  <c r="U510" i="1"/>
  <c r="U507" i="1"/>
  <c r="U239" i="1"/>
  <c r="U237" i="1"/>
  <c r="U236" i="1"/>
  <c r="U234" i="1"/>
  <c r="U232" i="1"/>
  <c r="U231" i="1"/>
  <c r="S914" i="1"/>
  <c r="S922" i="1"/>
  <c r="V940" i="1"/>
  <c r="S1292" i="1" l="1"/>
  <c r="F1307" i="1"/>
  <c r="AK38" i="93" l="1"/>
  <c r="AK37" i="93"/>
  <c r="AK36" i="93"/>
  <c r="E12" i="45" l="1"/>
  <c r="E16" i="45" s="1"/>
  <c r="E57" i="79" l="1"/>
  <c r="G57" i="79"/>
  <c r="I57" i="79"/>
  <c r="K57" i="79"/>
  <c r="Q57" i="79"/>
  <c r="S57" i="79"/>
  <c r="W57" i="79"/>
  <c r="E14" i="79"/>
  <c r="G14" i="79"/>
  <c r="I14" i="79"/>
  <c r="K14" i="79"/>
  <c r="Q14" i="79"/>
  <c r="S14" i="79"/>
  <c r="W14" i="79"/>
  <c r="O33" i="82"/>
  <c r="O29" i="82"/>
  <c r="O28" i="82"/>
  <c r="O27" i="82"/>
  <c r="O26" i="82"/>
  <c r="O25" i="82"/>
  <c r="O24" i="82"/>
  <c r="O19" i="82"/>
  <c r="O15" i="82"/>
  <c r="O11" i="82"/>
  <c r="O10" i="82"/>
  <c r="K33" i="82"/>
  <c r="I33" i="82"/>
  <c r="G33" i="82"/>
  <c r="G25" i="82"/>
  <c r="I25" i="82"/>
  <c r="K25" i="82"/>
  <c r="G26" i="82"/>
  <c r="I26" i="82"/>
  <c r="K26" i="82"/>
  <c r="G27" i="82"/>
  <c r="I27" i="82"/>
  <c r="K27" i="82"/>
  <c r="G28" i="82"/>
  <c r="I28" i="82"/>
  <c r="K28" i="82"/>
  <c r="G29" i="82"/>
  <c r="I29" i="82"/>
  <c r="K29" i="82"/>
  <c r="K24" i="82"/>
  <c r="I24" i="82"/>
  <c r="G24" i="82"/>
  <c r="K19" i="82"/>
  <c r="I19" i="82"/>
  <c r="G19" i="82"/>
  <c r="K15" i="82"/>
  <c r="I15" i="82"/>
  <c r="G15" i="82"/>
  <c r="K11" i="82"/>
  <c r="I11" i="82"/>
  <c r="G11" i="82"/>
  <c r="K10" i="82"/>
  <c r="I10" i="82"/>
  <c r="G10" i="82"/>
  <c r="E10" i="82"/>
  <c r="E33" i="82"/>
  <c r="E29" i="82"/>
  <c r="E28" i="82"/>
  <c r="E27" i="82"/>
  <c r="E26" i="82"/>
  <c r="E25" i="82"/>
  <c r="E24" i="82"/>
  <c r="E19" i="82"/>
  <c r="E15" i="82"/>
  <c r="E11" i="82"/>
  <c r="U57" i="79" l="1"/>
  <c r="Y14" i="79"/>
  <c r="Y57" i="79"/>
  <c r="M14" i="79"/>
  <c r="O14" i="79" s="1"/>
  <c r="U14" i="79"/>
  <c r="M57" i="79"/>
  <c r="O57" i="79" s="1"/>
  <c r="AK40" i="93"/>
  <c r="V1131" i="1" l="1"/>
  <c r="V1130" i="1"/>
  <c r="V1120" i="1"/>
  <c r="V1119" i="1"/>
  <c r="V1118" i="1"/>
  <c r="S1118" i="1" s="1"/>
  <c r="U1118" i="1" s="1"/>
  <c r="V1117" i="1"/>
  <c r="V1112" i="1"/>
  <c r="S1112" i="1" s="1"/>
  <c r="U1112" i="1" s="1"/>
  <c r="V1111" i="1"/>
  <c r="S1111" i="1" s="1"/>
  <c r="U1111" i="1" s="1"/>
  <c r="V1110" i="1"/>
  <c r="S1110" i="1" s="1"/>
  <c r="U1110" i="1" s="1"/>
  <c r="V1109" i="1"/>
  <c r="V1108" i="1"/>
  <c r="S1108" i="1" s="1"/>
  <c r="U1108" i="1" s="1"/>
  <c r="V1107" i="1"/>
  <c r="S1107" i="1" s="1"/>
  <c r="U1107" i="1" s="1"/>
  <c r="V1103" i="1"/>
  <c r="V1097" i="1" l="1"/>
  <c r="V1096" i="1"/>
  <c r="V1095" i="1"/>
  <c r="V1094" i="1"/>
  <c r="V1090" i="1"/>
  <c r="S1090" i="1" s="1"/>
  <c r="U1090" i="1" s="1"/>
  <c r="V1089" i="1"/>
  <c r="S1089" i="1" s="1"/>
  <c r="U1089" i="1" s="1"/>
  <c r="V1088" i="1"/>
  <c r="S1088" i="1" s="1"/>
  <c r="U1088" i="1" s="1"/>
  <c r="V1087" i="1"/>
  <c r="V1083" i="1"/>
  <c r="V1082" i="1"/>
  <c r="V1081" i="1"/>
  <c r="S1081" i="1" s="1"/>
  <c r="U1081" i="1" s="1"/>
  <c r="V1080" i="1"/>
  <c r="V1079" i="1"/>
  <c r="S1068" i="1"/>
  <c r="S1063" i="1"/>
  <c r="V1070" i="1"/>
  <c r="S1070" i="1" s="1"/>
  <c r="U1070" i="1" s="1"/>
  <c r="V1069" i="1"/>
  <c r="S1069" i="1" s="1"/>
  <c r="U1069" i="1" s="1"/>
  <c r="V1068" i="1"/>
  <c r="V1067" i="1"/>
  <c r="S1067" i="1" s="1"/>
  <c r="U1067" i="1" s="1"/>
  <c r="V1066" i="1"/>
  <c r="S1066" i="1" s="1"/>
  <c r="U1066" i="1" s="1"/>
  <c r="V1065" i="1"/>
  <c r="S1065" i="1" s="1"/>
  <c r="U1065" i="1" s="1"/>
  <c r="V1064" i="1"/>
  <c r="V1063" i="1"/>
  <c r="V1062" i="1"/>
  <c r="S1062" i="1" s="1"/>
  <c r="U1062" i="1" s="1"/>
  <c r="V1060" i="1"/>
  <c r="V1059" i="1"/>
  <c r="V1058" i="1"/>
  <c r="V1057" i="1"/>
  <c r="S1057" i="1" s="1"/>
  <c r="U1057" i="1" s="1"/>
  <c r="V1056" i="1"/>
  <c r="V1055" i="1"/>
  <c r="V1054" i="1"/>
  <c r="S1054" i="1" s="1"/>
  <c r="U1054" i="1" s="1"/>
  <c r="V1053" i="1"/>
  <c r="V1052" i="1"/>
  <c r="V1051" i="1"/>
  <c r="S1051" i="1" s="1"/>
  <c r="U1051" i="1" s="1"/>
  <c r="V1040" i="1"/>
  <c r="V1039" i="1"/>
  <c r="V1038" i="1"/>
  <c r="V1037" i="1"/>
  <c r="S1037" i="1" s="1"/>
  <c r="U1037" i="1" s="1"/>
  <c r="V1036" i="1"/>
  <c r="V1035" i="1"/>
  <c r="V1034" i="1"/>
  <c r="V1025" i="1"/>
  <c r="V1026" i="1"/>
  <c r="V1027" i="1"/>
  <c r="V1028" i="1"/>
  <c r="V1029" i="1"/>
  <c r="V1030" i="1"/>
  <c r="V1031" i="1"/>
  <c r="V1032" i="1"/>
  <c r="V1024" i="1"/>
  <c r="V991" i="1"/>
  <c r="S991" i="1" s="1"/>
  <c r="U991" i="1" s="1"/>
  <c r="V990" i="1"/>
  <c r="S990" i="1" s="1"/>
  <c r="U990" i="1" s="1"/>
  <c r="V989" i="1"/>
  <c r="S989" i="1" s="1"/>
  <c r="U989" i="1" s="1"/>
  <c r="V988" i="1"/>
  <c r="S988" i="1" s="1"/>
  <c r="U988" i="1" s="1"/>
  <c r="V986" i="1"/>
  <c r="S986" i="1" s="1"/>
  <c r="U986" i="1" s="1"/>
  <c r="V985" i="1"/>
  <c r="S985" i="1" s="1"/>
  <c r="U985" i="1" s="1"/>
  <c r="V984" i="1"/>
  <c r="S984" i="1" s="1"/>
  <c r="U984" i="1" s="1"/>
  <c r="V983" i="1"/>
  <c r="S983" i="1" s="1"/>
  <c r="U983" i="1" s="1"/>
  <c r="V982" i="1"/>
  <c r="S982" i="1" s="1"/>
  <c r="V976" i="1"/>
  <c r="V975" i="1"/>
  <c r="V974" i="1"/>
  <c r="V973" i="1"/>
  <c r="V972" i="1"/>
  <c r="V966" i="1"/>
  <c r="V967" i="1"/>
  <c r="V968" i="1"/>
  <c r="V969" i="1"/>
  <c r="V970" i="1"/>
  <c r="V965" i="1"/>
  <c r="V959" i="1"/>
  <c r="S959" i="1" s="1"/>
  <c r="U959" i="1" s="1"/>
  <c r="V958" i="1"/>
  <c r="S958" i="1" s="1"/>
  <c r="U958" i="1" s="1"/>
  <c r="V957" i="1"/>
  <c r="S957" i="1" s="1"/>
  <c r="U957" i="1" s="1"/>
  <c r="V956" i="1"/>
  <c r="S956" i="1" s="1"/>
  <c r="U956" i="1" s="1"/>
  <c r="V955" i="1"/>
  <c r="S955" i="1" s="1"/>
  <c r="V947" i="1"/>
  <c r="V948" i="1"/>
  <c r="V949" i="1"/>
  <c r="V950" i="1"/>
  <c r="V951" i="1"/>
  <c r="V952" i="1"/>
  <c r="V953" i="1"/>
  <c r="V946" i="1"/>
  <c r="S1117" i="1"/>
  <c r="U1117" i="1" s="1"/>
  <c r="S1120" i="1"/>
  <c r="U1120" i="1" s="1"/>
  <c r="S1119" i="1"/>
  <c r="U1119" i="1" s="1"/>
  <c r="S1109" i="1"/>
  <c r="U1109" i="1" s="1"/>
  <c r="S1103" i="1"/>
  <c r="U1103" i="1" s="1"/>
  <c r="S1097" i="1"/>
  <c r="U1097" i="1" s="1"/>
  <c r="S1096" i="1"/>
  <c r="U1096" i="1" s="1"/>
  <c r="S1095" i="1"/>
  <c r="S1094" i="1"/>
  <c r="S1087" i="1"/>
  <c r="S1083" i="1"/>
  <c r="U1083" i="1" s="1"/>
  <c r="S1082" i="1"/>
  <c r="U1082" i="1" s="1"/>
  <c r="S1080" i="1"/>
  <c r="U1080" i="1" s="1"/>
  <c r="S1079" i="1"/>
  <c r="S1064" i="1"/>
  <c r="U1064" i="1" s="1"/>
  <c r="S1060" i="1"/>
  <c r="S1059" i="1"/>
  <c r="U1059" i="1" s="1"/>
  <c r="S1058" i="1"/>
  <c r="S1056" i="1"/>
  <c r="S1055" i="1"/>
  <c r="U1055" i="1" s="1"/>
  <c r="S1053" i="1"/>
  <c r="U1053" i="1" s="1"/>
  <c r="S1052" i="1"/>
  <c r="U1052" i="1" s="1"/>
  <c r="S1040" i="1"/>
  <c r="S1039" i="1"/>
  <c r="S1038" i="1"/>
  <c r="S1036" i="1"/>
  <c r="S1035" i="1"/>
  <c r="S1034" i="1"/>
  <c r="S1032" i="1"/>
  <c r="S1031" i="1"/>
  <c r="S1030" i="1"/>
  <c r="S1029" i="1"/>
  <c r="U1029" i="1" s="1"/>
  <c r="S1028" i="1"/>
  <c r="S1027" i="1"/>
  <c r="S1026" i="1"/>
  <c r="S1025" i="1"/>
  <c r="S1024" i="1"/>
  <c r="S1004" i="1"/>
  <c r="S1003" i="1"/>
  <c r="S976" i="1"/>
  <c r="S975" i="1"/>
  <c r="S974" i="1"/>
  <c r="U974" i="1" s="1"/>
  <c r="S973" i="1"/>
  <c r="S972" i="1"/>
  <c r="S970" i="1"/>
  <c r="S969" i="1"/>
  <c r="U969" i="1" s="1"/>
  <c r="S968" i="1"/>
  <c r="S967" i="1"/>
  <c r="S966" i="1"/>
  <c r="S965" i="1"/>
  <c r="S947" i="1"/>
  <c r="S948" i="1"/>
  <c r="S949" i="1"/>
  <c r="S950" i="1"/>
  <c r="S951" i="1"/>
  <c r="S952" i="1"/>
  <c r="S953" i="1"/>
  <c r="S946" i="1"/>
  <c r="V1469" i="1"/>
  <c r="U1469" i="1"/>
  <c r="S1471" i="1"/>
  <c r="S1470" i="1"/>
  <c r="S1468" i="1"/>
  <c r="S1467" i="1"/>
  <c r="S1466" i="1"/>
  <c r="S1465" i="1"/>
  <c r="S1464" i="1"/>
  <c r="S1463" i="1"/>
  <c r="S1462" i="1"/>
  <c r="S1461" i="1"/>
  <c r="S1460" i="1"/>
  <c r="S1453" i="1"/>
  <c r="S1452" i="1"/>
  <c r="S1451" i="1"/>
  <c r="S1450" i="1"/>
  <c r="S1449" i="1"/>
  <c r="S1448" i="1"/>
  <c r="S1447" i="1"/>
  <c r="S1442" i="1"/>
  <c r="S1441" i="1"/>
  <c r="S1440" i="1"/>
  <c r="S1439" i="1"/>
  <c r="S1438" i="1"/>
  <c r="S1352" i="1"/>
  <c r="S1351" i="1"/>
  <c r="S1350" i="1"/>
  <c r="S1349" i="1"/>
  <c r="S1348" i="1"/>
  <c r="S1384" i="1"/>
  <c r="S1383" i="1"/>
  <c r="S1382" i="1"/>
  <c r="S1381" i="1"/>
  <c r="S1380" i="1"/>
  <c r="S1379" i="1"/>
  <c r="S1378" i="1"/>
  <c r="S1377" i="1"/>
  <c r="S1376" i="1"/>
  <c r="S1375" i="1"/>
  <c r="S1374" i="1"/>
  <c r="S1373" i="1"/>
  <c r="S1372" i="1"/>
  <c r="S1371" i="1"/>
  <c r="S1370" i="1"/>
  <c r="S1369" i="1"/>
  <c r="S1368" i="1"/>
  <c r="S1367" i="1"/>
  <c r="S1366" i="1"/>
  <c r="S1365" i="1"/>
  <c r="S1364" i="1"/>
  <c r="S1363" i="1"/>
  <c r="S1362" i="1"/>
  <c r="S1361" i="1"/>
  <c r="S1360" i="1"/>
  <c r="S1359" i="1"/>
  <c r="S1358" i="1"/>
  <c r="S1357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Q82" i="97"/>
  <c r="P82" i="97"/>
  <c r="O82" i="97"/>
  <c r="N82" i="97"/>
  <c r="M82" i="97"/>
  <c r="L82" i="97"/>
  <c r="K82" i="97"/>
  <c r="J82" i="97"/>
  <c r="I82" i="97"/>
  <c r="H82" i="97"/>
  <c r="G82" i="97"/>
  <c r="U970" i="1" l="1"/>
  <c r="U965" i="1"/>
  <c r="U947" i="1"/>
  <c r="U1027" i="1"/>
  <c r="U1094" i="1"/>
  <c r="U948" i="1"/>
  <c r="U1079" i="1"/>
  <c r="U1024" i="1"/>
  <c r="U1025" i="1"/>
  <c r="U953" i="1"/>
  <c r="U967" i="1"/>
  <c r="U1068" i="1"/>
  <c r="U976" i="1"/>
  <c r="U1039" i="1"/>
  <c r="U1026" i="1"/>
  <c r="U946" i="1"/>
  <c r="U1058" i="1"/>
  <c r="U1095" i="1"/>
  <c r="U968" i="1"/>
  <c r="U1040" i="1"/>
  <c r="U950" i="1"/>
  <c r="U1032" i="1"/>
  <c r="U973" i="1"/>
  <c r="U1056" i="1"/>
  <c r="U966" i="1"/>
  <c r="U975" i="1"/>
  <c r="U1028" i="1"/>
  <c r="U1038" i="1"/>
  <c r="U1034" i="1"/>
  <c r="U1060" i="1"/>
  <c r="U1036" i="1"/>
  <c r="U1030" i="1"/>
  <c r="U972" i="1"/>
  <c r="U1035" i="1"/>
  <c r="U1087" i="1"/>
  <c r="U951" i="1"/>
  <c r="U1031" i="1"/>
  <c r="U949" i="1"/>
  <c r="U952" i="1"/>
  <c r="U1063" i="1"/>
  <c r="U955" i="1"/>
  <c r="V961" i="1"/>
  <c r="U982" i="1"/>
  <c r="V993" i="1"/>
  <c r="K86" i="97"/>
  <c r="O86" i="97"/>
  <c r="L86" i="97"/>
  <c r="N86" i="97"/>
  <c r="G86" i="97"/>
  <c r="H86" i="97"/>
  <c r="P86" i="97"/>
  <c r="S1469" i="1"/>
  <c r="M86" i="97"/>
  <c r="I86" i="97"/>
  <c r="Q86" i="97"/>
  <c r="C29" i="33" s="1"/>
  <c r="J86" i="97"/>
  <c r="C110" i="78"/>
  <c r="W40" i="78" l="1"/>
  <c r="W39" i="78"/>
  <c r="W37" i="78"/>
  <c r="W36" i="78"/>
  <c r="W35" i="78"/>
  <c r="W33" i="78"/>
  <c r="W28" i="78"/>
  <c r="W25" i="78"/>
  <c r="W24" i="78"/>
  <c r="W23" i="78"/>
  <c r="W22" i="78"/>
  <c r="W21" i="78"/>
  <c r="W20" i="78"/>
  <c r="W19" i="78"/>
  <c r="W18" i="78"/>
  <c r="W17" i="78"/>
  <c r="W16" i="78"/>
  <c r="W15" i="78"/>
  <c r="W14" i="78"/>
  <c r="W11" i="78"/>
  <c r="W10" i="78"/>
  <c r="AK169" i="93"/>
  <c r="AK168" i="93"/>
  <c r="AK167" i="93"/>
  <c r="AK166" i="93"/>
  <c r="W54" i="78" s="1"/>
  <c r="AK165" i="93"/>
  <c r="AK164" i="93"/>
  <c r="W47" i="78" s="1"/>
  <c r="AF291" i="89"/>
  <c r="AF290" i="89"/>
  <c r="AF289" i="89"/>
  <c r="AF288" i="89"/>
  <c r="AF287" i="89"/>
  <c r="AF286" i="89"/>
  <c r="AF285" i="89"/>
  <c r="AF284" i="89"/>
  <c r="AF283" i="89"/>
  <c r="AF282" i="89"/>
  <c r="AF281" i="89"/>
  <c r="AF280" i="89"/>
  <c r="AF279" i="89"/>
  <c r="AF278" i="89"/>
  <c r="AF277" i="89"/>
  <c r="AF276" i="89"/>
  <c r="AF275" i="89"/>
  <c r="AF274" i="89"/>
  <c r="AF273" i="89"/>
  <c r="AF272" i="89"/>
  <c r="AF271" i="89"/>
  <c r="AF270" i="89"/>
  <c r="AF269" i="89"/>
  <c r="AF268" i="89"/>
  <c r="AF267" i="89"/>
  <c r="AF266" i="89"/>
  <c r="AF265" i="89"/>
  <c r="AF264" i="89"/>
  <c r="AF263" i="89"/>
  <c r="AF262" i="89"/>
  <c r="AF261" i="89"/>
  <c r="AF260" i="89"/>
  <c r="AF259" i="89"/>
  <c r="AF258" i="89"/>
  <c r="AF257" i="89"/>
  <c r="AF256" i="89"/>
  <c r="AF255" i="89"/>
  <c r="AF254" i="89"/>
  <c r="AF253" i="89"/>
  <c r="AF252" i="89"/>
  <c r="AF251" i="89"/>
  <c r="AF250" i="89"/>
  <c r="AF249" i="89"/>
  <c r="AF248" i="89"/>
  <c r="AF247" i="89"/>
  <c r="AF246" i="89"/>
  <c r="AF245" i="89"/>
  <c r="AF244" i="89"/>
  <c r="AF243" i="89"/>
  <c r="AF242" i="89"/>
  <c r="AF241" i="89"/>
  <c r="AF240" i="89"/>
  <c r="AF239" i="89"/>
  <c r="AF238" i="89"/>
  <c r="AF237" i="89"/>
  <c r="AF236" i="89"/>
  <c r="AF235" i="89"/>
  <c r="AF234" i="89"/>
  <c r="AF233" i="89"/>
  <c r="AF232" i="89"/>
  <c r="AF231" i="89"/>
  <c r="AF230" i="89"/>
  <c r="AF229" i="89"/>
  <c r="AF228" i="89"/>
  <c r="AF227" i="89"/>
  <c r="AF226" i="89"/>
  <c r="AF225" i="89"/>
  <c r="AF224" i="89"/>
  <c r="AF223" i="89"/>
  <c r="AF222" i="89"/>
  <c r="AF221" i="89"/>
  <c r="AF220" i="89"/>
  <c r="AF219" i="89"/>
  <c r="AF218" i="89"/>
  <c r="AF217" i="89"/>
  <c r="AF216" i="89"/>
  <c r="AF215" i="89"/>
  <c r="AF214" i="89"/>
  <c r="AF213" i="89"/>
  <c r="AF212" i="89"/>
  <c r="AF211" i="89"/>
  <c r="AF210" i="89"/>
  <c r="AF209" i="89"/>
  <c r="AF208" i="89"/>
  <c r="AF207" i="89"/>
  <c r="AF206" i="89"/>
  <c r="AF205" i="89"/>
  <c r="AF204" i="89"/>
  <c r="AF203" i="89"/>
  <c r="AF202" i="89"/>
  <c r="AF201" i="89"/>
  <c r="AF200" i="89"/>
  <c r="AF199" i="89"/>
  <c r="AF198" i="89"/>
  <c r="AF197" i="89"/>
  <c r="AF196" i="89"/>
  <c r="AF195" i="89"/>
  <c r="AF194" i="89"/>
  <c r="AF193" i="89"/>
  <c r="AF192" i="89"/>
  <c r="AF191" i="89"/>
  <c r="AF190" i="89"/>
  <c r="AF189" i="89"/>
  <c r="AF188" i="89"/>
  <c r="AF187" i="89"/>
  <c r="AF186" i="89"/>
  <c r="AF185" i="89"/>
  <c r="AF184" i="89"/>
  <c r="AF183" i="89"/>
  <c r="AF182" i="89"/>
  <c r="AF181" i="89"/>
  <c r="AF180" i="89"/>
  <c r="AF179" i="89"/>
  <c r="AF178" i="89"/>
  <c r="AF177" i="89"/>
  <c r="AF176" i="89"/>
  <c r="AF175" i="89"/>
  <c r="AF174" i="89"/>
  <c r="AF173" i="89"/>
  <c r="AF172" i="89"/>
  <c r="AF171" i="89"/>
  <c r="AF170" i="89"/>
  <c r="AF169" i="89"/>
  <c r="AF168" i="89"/>
  <c r="AF167" i="89"/>
  <c r="AF166" i="89"/>
  <c r="AF165" i="89"/>
  <c r="AF164" i="89"/>
  <c r="AF163" i="89"/>
  <c r="AF162" i="89"/>
  <c r="AF161" i="89"/>
  <c r="AF160" i="89"/>
  <c r="AF159" i="89"/>
  <c r="AF158" i="89"/>
  <c r="AF157" i="89"/>
  <c r="AF156" i="89"/>
  <c r="AF155" i="89"/>
  <c r="AF154" i="89"/>
  <c r="AF153" i="89"/>
  <c r="AF152" i="89"/>
  <c r="AF151" i="89"/>
  <c r="AF150" i="89"/>
  <c r="AF149" i="89"/>
  <c r="AF148" i="89"/>
  <c r="AF147" i="89"/>
  <c r="AF146" i="89"/>
  <c r="AF145" i="89"/>
  <c r="AF144" i="89"/>
  <c r="AF143" i="89"/>
  <c r="AF142" i="89"/>
  <c r="AF141" i="89"/>
  <c r="AF140" i="89"/>
  <c r="AF139" i="89"/>
  <c r="AF138" i="89"/>
  <c r="AF137" i="89"/>
  <c r="AF136" i="89"/>
  <c r="AF135" i="89"/>
  <c r="AF134" i="89"/>
  <c r="AF133" i="89"/>
  <c r="AF132" i="89"/>
  <c r="AF131" i="89"/>
  <c r="AF130" i="89"/>
  <c r="AF129" i="89"/>
  <c r="AF128" i="89"/>
  <c r="AF127" i="89"/>
  <c r="AF126" i="89"/>
  <c r="AF125" i="89"/>
  <c r="AF124" i="89"/>
  <c r="AF123" i="89"/>
  <c r="AF122" i="89"/>
  <c r="AF121" i="89"/>
  <c r="AF120" i="89"/>
  <c r="AF119" i="89"/>
  <c r="AF118" i="89"/>
  <c r="AF117" i="89"/>
  <c r="AF116" i="89"/>
  <c r="AF115" i="89"/>
  <c r="AF114" i="89"/>
  <c r="AF113" i="89"/>
  <c r="AF112" i="89"/>
  <c r="AF111" i="89"/>
  <c r="AF110" i="89"/>
  <c r="AF109" i="89"/>
  <c r="AF108" i="89"/>
  <c r="AF107" i="89"/>
  <c r="AF106" i="89"/>
  <c r="AF105" i="89"/>
  <c r="AF104" i="89"/>
  <c r="AF103" i="89"/>
  <c r="AF102" i="89"/>
  <c r="AF101" i="89"/>
  <c r="AF100" i="89"/>
  <c r="AF99" i="89"/>
  <c r="AF98" i="89"/>
  <c r="AF97" i="89"/>
  <c r="AF96" i="89"/>
  <c r="AF95" i="89"/>
  <c r="AF94" i="89"/>
  <c r="AF93" i="89"/>
  <c r="AF92" i="89"/>
  <c r="AF91" i="89"/>
  <c r="AF90" i="89"/>
  <c r="AF89" i="89"/>
  <c r="AF88" i="89"/>
  <c r="AF87" i="89"/>
  <c r="AF86" i="89"/>
  <c r="AF85" i="89"/>
  <c r="AF84" i="89"/>
  <c r="AF83" i="89"/>
  <c r="AF82" i="89"/>
  <c r="AF81" i="89"/>
  <c r="AF80" i="89"/>
  <c r="AF79" i="89"/>
  <c r="AF78" i="89"/>
  <c r="AF77" i="89"/>
  <c r="AF76" i="89"/>
  <c r="AF75" i="89"/>
  <c r="AF74" i="89"/>
  <c r="AF73" i="89"/>
  <c r="AF72" i="89"/>
  <c r="AF71" i="89"/>
  <c r="AF70" i="89"/>
  <c r="AF69" i="89"/>
  <c r="AF68" i="89"/>
  <c r="AF67" i="89"/>
  <c r="AF66" i="89"/>
  <c r="AF65" i="89"/>
  <c r="AF64" i="89"/>
  <c r="AF63" i="89"/>
  <c r="AF62" i="89"/>
  <c r="AF61" i="89"/>
  <c r="AF60" i="89"/>
  <c r="AF59" i="89"/>
  <c r="AF58" i="89"/>
  <c r="AF57" i="89"/>
  <c r="AF56" i="89"/>
  <c r="AF55" i="89"/>
  <c r="AF54" i="89"/>
  <c r="AF53" i="89"/>
  <c r="AF52" i="89"/>
  <c r="AF51" i="89"/>
  <c r="AF50" i="89"/>
  <c r="AF49" i="89"/>
  <c r="AF48" i="89"/>
  <c r="AF47" i="89"/>
  <c r="AF46" i="89"/>
  <c r="AF45" i="89"/>
  <c r="AF44" i="89"/>
  <c r="AF43" i="89"/>
  <c r="AF42" i="89"/>
  <c r="AF41" i="89"/>
  <c r="AF40" i="89"/>
  <c r="AF39" i="89"/>
  <c r="AF38" i="89"/>
  <c r="AF37" i="89"/>
  <c r="AF36" i="89"/>
  <c r="AF35" i="89"/>
  <c r="AF34" i="89"/>
  <c r="AF33" i="89"/>
  <c r="AF32" i="89"/>
  <c r="AF31" i="89"/>
  <c r="AF30" i="89"/>
  <c r="AF29" i="89"/>
  <c r="AF28" i="89"/>
  <c r="AF27" i="89"/>
  <c r="AF26" i="89"/>
  <c r="AF25" i="89"/>
  <c r="AF24" i="89"/>
  <c r="AF23" i="89"/>
  <c r="AF22" i="89"/>
  <c r="AF21" i="89"/>
  <c r="AF20" i="89"/>
  <c r="AF19" i="89"/>
  <c r="AF18" i="89"/>
  <c r="AF17" i="89"/>
  <c r="AF16" i="89"/>
  <c r="AF15" i="89"/>
  <c r="AF14" i="89"/>
  <c r="AF13" i="89"/>
  <c r="AF12" i="89"/>
  <c r="AF11" i="89"/>
  <c r="AF10" i="89"/>
  <c r="AF9" i="89"/>
  <c r="AF8" i="89"/>
  <c r="AF7" i="89"/>
  <c r="AF6" i="89"/>
  <c r="AF5" i="89"/>
  <c r="AF4" i="89"/>
  <c r="AF3" i="89"/>
  <c r="W64" i="79"/>
  <c r="W63" i="79"/>
  <c r="W62" i="79"/>
  <c r="W58" i="79"/>
  <c r="W56" i="79"/>
  <c r="W51" i="79"/>
  <c r="W47" i="79"/>
  <c r="W46" i="79"/>
  <c r="W45" i="79"/>
  <c r="W44" i="79"/>
  <c r="W43" i="79"/>
  <c r="W42" i="79"/>
  <c r="W41" i="79"/>
  <c r="W40" i="79"/>
  <c r="W39" i="79"/>
  <c r="W38" i="79"/>
  <c r="W37" i="79"/>
  <c r="W36" i="79"/>
  <c r="W35" i="79"/>
  <c r="W34" i="79"/>
  <c r="W33" i="79"/>
  <c r="W32" i="79"/>
  <c r="W31" i="79"/>
  <c r="W30" i="79"/>
  <c r="W28" i="79"/>
  <c r="W22" i="79"/>
  <c r="W23" i="79"/>
  <c r="W20" i="79"/>
  <c r="W17" i="79"/>
  <c r="W12" i="79"/>
  <c r="W11" i="79"/>
  <c r="W10" i="79"/>
  <c r="W71" i="78"/>
  <c r="W70" i="78"/>
  <c r="W69" i="78"/>
  <c r="W68" i="78"/>
  <c r="W67" i="78"/>
  <c r="W66" i="78"/>
  <c r="W65" i="78"/>
  <c r="W64" i="78"/>
  <c r="W63" i="78"/>
  <c r="W62" i="78"/>
  <c r="W61" i="78"/>
  <c r="W60" i="78"/>
  <c r="W58" i="78"/>
  <c r="W57" i="78"/>
  <c r="W56" i="78"/>
  <c r="W55" i="78"/>
  <c r="W53" i="78"/>
  <c r="W52" i="78"/>
  <c r="W51" i="78"/>
  <c r="W50" i="78"/>
  <c r="W49" i="78"/>
  <c r="W48" i="78"/>
  <c r="W46" i="78"/>
  <c r="W225" i="78"/>
  <c r="W224" i="78"/>
  <c r="W223" i="78"/>
  <c r="W222" i="78"/>
  <c r="W221" i="78"/>
  <c r="W220" i="78"/>
  <c r="W219" i="78"/>
  <c r="W218" i="78"/>
  <c r="W217" i="78"/>
  <c r="W216" i="78"/>
  <c r="W215" i="78"/>
  <c r="W214" i="78"/>
  <c r="W213" i="78"/>
  <c r="W212" i="78"/>
  <c r="W211" i="78"/>
  <c r="W210" i="78"/>
  <c r="W209" i="78"/>
  <c r="W205" i="78"/>
  <c r="W204" i="78"/>
  <c r="W203" i="78"/>
  <c r="W202" i="78"/>
  <c r="W199" i="78"/>
  <c r="W198" i="78"/>
  <c r="W197" i="78"/>
  <c r="W195" i="78"/>
  <c r="W193" i="78"/>
  <c r="W192" i="78"/>
  <c r="W191" i="78"/>
  <c r="W190" i="78"/>
  <c r="W189" i="78"/>
  <c r="W188" i="78"/>
  <c r="W186" i="78"/>
  <c r="W185" i="78"/>
  <c r="W181" i="78"/>
  <c r="W180" i="78"/>
  <c r="W178" i="78"/>
  <c r="W177" i="78"/>
  <c r="W176" i="78"/>
  <c r="W175" i="78"/>
  <c r="W174" i="78"/>
  <c r="W173" i="78"/>
  <c r="W172" i="78"/>
  <c r="W171" i="78"/>
  <c r="W169" i="78"/>
  <c r="W167" i="78"/>
  <c r="W165" i="78"/>
  <c r="W163" i="78"/>
  <c r="W159" i="78"/>
  <c r="W158" i="78"/>
  <c r="W157" i="78"/>
  <c r="W156" i="78"/>
  <c r="W155" i="78"/>
  <c r="W154" i="78"/>
  <c r="W153" i="78"/>
  <c r="W152" i="78"/>
  <c r="W151" i="78"/>
  <c r="W150" i="78"/>
  <c r="W149" i="78"/>
  <c r="W148" i="78"/>
  <c r="W147" i="78"/>
  <c r="W146" i="78"/>
  <c r="W145" i="78"/>
  <c r="W144" i="78"/>
  <c r="W140" i="78"/>
  <c r="W139" i="78"/>
  <c r="W138" i="78"/>
  <c r="W137" i="78"/>
  <c r="W136" i="78"/>
  <c r="W135" i="78"/>
  <c r="W134" i="78"/>
  <c r="W133" i="78"/>
  <c r="W132" i="78"/>
  <c r="W131" i="78"/>
  <c r="W130" i="78"/>
  <c r="W129" i="78"/>
  <c r="W128" i="78"/>
  <c r="W127" i="78"/>
  <c r="W126" i="78"/>
  <c r="W122" i="78"/>
  <c r="W120" i="78"/>
  <c r="W119" i="78"/>
  <c r="W118" i="78"/>
  <c r="W117" i="78"/>
  <c r="W116" i="78"/>
  <c r="W115" i="78"/>
  <c r="W114" i="78"/>
  <c r="W113" i="78"/>
  <c r="W109" i="78"/>
  <c r="W108" i="78"/>
  <c r="W105" i="78"/>
  <c r="W100" i="78"/>
  <c r="W99" i="78"/>
  <c r="W98" i="78"/>
  <c r="W97" i="78"/>
  <c r="W96" i="78"/>
  <c r="W93" i="78"/>
  <c r="W76" i="78"/>
  <c r="W77" i="78"/>
  <c r="W79" i="78"/>
  <c r="W80" i="78"/>
  <c r="W81" i="78"/>
  <c r="W82" i="78"/>
  <c r="W83" i="78"/>
  <c r="W84" i="78"/>
  <c r="W85" i="78"/>
  <c r="W86" i="78"/>
  <c r="W88" i="78"/>
  <c r="W89" i="78"/>
  <c r="W75" i="78"/>
  <c r="D27" i="96"/>
  <c r="E27" i="96"/>
  <c r="F27" i="96"/>
  <c r="G27" i="96"/>
  <c r="H27" i="96"/>
  <c r="I27" i="96"/>
  <c r="J27" i="96"/>
  <c r="K27" i="96"/>
  <c r="L27" i="96"/>
  <c r="M27" i="96"/>
  <c r="N27" i="96"/>
  <c r="O27" i="96"/>
  <c r="P27" i="96"/>
  <c r="D28" i="96"/>
  <c r="E28" i="96"/>
  <c r="F28" i="96"/>
  <c r="G28" i="96"/>
  <c r="H28" i="96"/>
  <c r="I28" i="96"/>
  <c r="J28" i="96"/>
  <c r="K28" i="96"/>
  <c r="L28" i="96"/>
  <c r="M28" i="96"/>
  <c r="N28" i="96"/>
  <c r="O28" i="96"/>
  <c r="P28" i="96"/>
  <c r="D29" i="96"/>
  <c r="E29" i="96"/>
  <c r="F29" i="96"/>
  <c r="G29" i="96"/>
  <c r="H29" i="96"/>
  <c r="I29" i="96"/>
  <c r="J29" i="96"/>
  <c r="K29" i="96"/>
  <c r="L29" i="96"/>
  <c r="M29" i="96"/>
  <c r="N29" i="96"/>
  <c r="O29" i="96"/>
  <c r="P29" i="96"/>
  <c r="D30" i="96"/>
  <c r="E30" i="96"/>
  <c r="F30" i="96"/>
  <c r="G30" i="96"/>
  <c r="H30" i="96"/>
  <c r="I30" i="96"/>
  <c r="J30" i="96"/>
  <c r="K30" i="96"/>
  <c r="L30" i="96"/>
  <c r="M30" i="96"/>
  <c r="N30" i="96"/>
  <c r="O30" i="96"/>
  <c r="P30" i="96"/>
  <c r="E26" i="96"/>
  <c r="F26" i="96"/>
  <c r="G26" i="96"/>
  <c r="H26" i="96"/>
  <c r="I26" i="96"/>
  <c r="J26" i="96"/>
  <c r="K26" i="96"/>
  <c r="L26" i="96"/>
  <c r="M26" i="96"/>
  <c r="N26" i="96"/>
  <c r="O26" i="96"/>
  <c r="P26" i="96"/>
  <c r="D26" i="96"/>
  <c r="D13" i="96"/>
  <c r="E13" i="96"/>
  <c r="F13" i="96"/>
  <c r="G13" i="96"/>
  <c r="H13" i="96"/>
  <c r="I13" i="96"/>
  <c r="J13" i="96"/>
  <c r="K13" i="96"/>
  <c r="L13" i="96"/>
  <c r="M13" i="96"/>
  <c r="N13" i="96"/>
  <c r="O13" i="96"/>
  <c r="P13" i="96"/>
  <c r="D14" i="96"/>
  <c r="E14" i="96"/>
  <c r="F14" i="96"/>
  <c r="G14" i="96"/>
  <c r="H14" i="96"/>
  <c r="I14" i="96"/>
  <c r="J14" i="96"/>
  <c r="K14" i="96"/>
  <c r="L14" i="96"/>
  <c r="M14" i="96"/>
  <c r="N14" i="96"/>
  <c r="O14" i="96"/>
  <c r="P14" i="96"/>
  <c r="D15" i="96"/>
  <c r="E15" i="96"/>
  <c r="F15" i="96"/>
  <c r="G15" i="96"/>
  <c r="H15" i="96"/>
  <c r="I15" i="96"/>
  <c r="J15" i="96"/>
  <c r="K15" i="96"/>
  <c r="L15" i="96"/>
  <c r="M15" i="96"/>
  <c r="N15" i="96"/>
  <c r="O15" i="96"/>
  <c r="P15" i="96"/>
  <c r="D16" i="96"/>
  <c r="E16" i="96"/>
  <c r="F16" i="96"/>
  <c r="G16" i="96"/>
  <c r="H16" i="96"/>
  <c r="I16" i="96"/>
  <c r="J16" i="96"/>
  <c r="K16" i="96"/>
  <c r="L16" i="96"/>
  <c r="M16" i="96"/>
  <c r="N16" i="96"/>
  <c r="O16" i="96"/>
  <c r="P16" i="96"/>
  <c r="D17" i="96"/>
  <c r="E17" i="96"/>
  <c r="F17" i="96"/>
  <c r="G17" i="96"/>
  <c r="H17" i="96"/>
  <c r="I17" i="96"/>
  <c r="J17" i="96"/>
  <c r="K17" i="96"/>
  <c r="L17" i="96"/>
  <c r="M17" i="96"/>
  <c r="N17" i="96"/>
  <c r="O17" i="96"/>
  <c r="P17" i="96"/>
  <c r="E12" i="96"/>
  <c r="F12" i="96"/>
  <c r="G12" i="96"/>
  <c r="H12" i="96"/>
  <c r="I12" i="96"/>
  <c r="J12" i="96"/>
  <c r="K12" i="96"/>
  <c r="L12" i="96"/>
  <c r="M12" i="96"/>
  <c r="N12" i="96"/>
  <c r="O12" i="96"/>
  <c r="P12" i="96"/>
  <c r="D12" i="96"/>
  <c r="E11" i="96"/>
  <c r="F11" i="96"/>
  <c r="G11" i="96"/>
  <c r="H11" i="96"/>
  <c r="I11" i="96"/>
  <c r="J11" i="96"/>
  <c r="K11" i="96"/>
  <c r="L11" i="96"/>
  <c r="M11" i="96"/>
  <c r="N11" i="96"/>
  <c r="O11" i="96"/>
  <c r="P11" i="96"/>
  <c r="D11" i="96"/>
  <c r="W59" i="78" l="1"/>
  <c r="D26" i="95"/>
  <c r="E26" i="95"/>
  <c r="F26" i="95"/>
  <c r="G26" i="95"/>
  <c r="H26" i="95"/>
  <c r="I26" i="95"/>
  <c r="J26" i="95"/>
  <c r="K26" i="95"/>
  <c r="L26" i="95"/>
  <c r="M26" i="95"/>
  <c r="N26" i="95"/>
  <c r="O26" i="95"/>
  <c r="P26" i="95"/>
  <c r="D27" i="95"/>
  <c r="E27" i="95"/>
  <c r="F27" i="95"/>
  <c r="G27" i="95"/>
  <c r="H27" i="95"/>
  <c r="I27" i="95"/>
  <c r="J27" i="95"/>
  <c r="K27" i="95"/>
  <c r="L27" i="95"/>
  <c r="M27" i="95"/>
  <c r="N27" i="95"/>
  <c r="O27" i="95"/>
  <c r="P27" i="95"/>
  <c r="D28" i="95"/>
  <c r="E28" i="95"/>
  <c r="F28" i="95"/>
  <c r="G28" i="95"/>
  <c r="H28" i="95"/>
  <c r="I28" i="95"/>
  <c r="J28" i="95"/>
  <c r="K28" i="95"/>
  <c r="L28" i="95"/>
  <c r="M28" i="95"/>
  <c r="N28" i="95"/>
  <c r="O28" i="95"/>
  <c r="P28" i="95"/>
  <c r="D29" i="95"/>
  <c r="E29" i="95"/>
  <c r="F29" i="95"/>
  <c r="G29" i="95"/>
  <c r="H29" i="95"/>
  <c r="I29" i="95"/>
  <c r="J29" i="95"/>
  <c r="K29" i="95"/>
  <c r="L29" i="95"/>
  <c r="M29" i="95"/>
  <c r="N29" i="95"/>
  <c r="O29" i="95"/>
  <c r="P29" i="95"/>
  <c r="E25" i="95"/>
  <c r="F25" i="95"/>
  <c r="G25" i="95"/>
  <c r="H25" i="95"/>
  <c r="I25" i="95"/>
  <c r="J25" i="95"/>
  <c r="K25" i="95"/>
  <c r="L25" i="95"/>
  <c r="M25" i="95"/>
  <c r="N25" i="95"/>
  <c r="O25" i="95"/>
  <c r="P25" i="95"/>
  <c r="D25" i="95"/>
  <c r="D14" i="95"/>
  <c r="E14" i="95"/>
  <c r="F14" i="95"/>
  <c r="G14" i="95"/>
  <c r="H14" i="95"/>
  <c r="I14" i="95"/>
  <c r="J14" i="95"/>
  <c r="K14" i="95"/>
  <c r="L14" i="95"/>
  <c r="M14" i="95"/>
  <c r="N14" i="95"/>
  <c r="O14" i="95"/>
  <c r="P14" i="95"/>
  <c r="D15" i="95"/>
  <c r="E15" i="95"/>
  <c r="F15" i="95"/>
  <c r="G15" i="95"/>
  <c r="H15" i="95"/>
  <c r="I15" i="95"/>
  <c r="J15" i="95"/>
  <c r="K15" i="95"/>
  <c r="L15" i="95"/>
  <c r="M15" i="95"/>
  <c r="N15" i="95"/>
  <c r="O15" i="95"/>
  <c r="P15" i="95"/>
  <c r="D16" i="95"/>
  <c r="E16" i="95"/>
  <c r="F16" i="95"/>
  <c r="G16" i="95"/>
  <c r="H16" i="95"/>
  <c r="I16" i="95"/>
  <c r="J16" i="95"/>
  <c r="K16" i="95"/>
  <c r="L16" i="95"/>
  <c r="M16" i="95"/>
  <c r="N16" i="95"/>
  <c r="O16" i="95"/>
  <c r="P16" i="95"/>
  <c r="E13" i="95"/>
  <c r="F13" i="95"/>
  <c r="G13" i="95"/>
  <c r="H13" i="95"/>
  <c r="I13" i="95"/>
  <c r="J13" i="95"/>
  <c r="K13" i="95"/>
  <c r="L13" i="95"/>
  <c r="M13" i="95"/>
  <c r="N13" i="95"/>
  <c r="O13" i="95"/>
  <c r="P13" i="95"/>
  <c r="D13" i="95"/>
  <c r="P12" i="95"/>
  <c r="O12" i="95"/>
  <c r="N12" i="95"/>
  <c r="M12" i="95"/>
  <c r="L12" i="95"/>
  <c r="K12" i="95"/>
  <c r="J12" i="95"/>
  <c r="I12" i="95"/>
  <c r="H12" i="95"/>
  <c r="G12" i="95"/>
  <c r="F12" i="95"/>
  <c r="E12" i="95"/>
  <c r="D12" i="95"/>
  <c r="F11" i="95"/>
  <c r="G11" i="95"/>
  <c r="H11" i="95"/>
  <c r="I11" i="95"/>
  <c r="J11" i="95"/>
  <c r="K11" i="95"/>
  <c r="L11" i="95"/>
  <c r="M11" i="95"/>
  <c r="N11" i="95"/>
  <c r="O11" i="95"/>
  <c r="P11" i="95"/>
  <c r="E11" i="95"/>
  <c r="D11" i="95"/>
  <c r="Q29" i="95" l="1"/>
  <c r="Q28" i="95"/>
  <c r="Q27" i="95"/>
  <c r="Q26" i="95"/>
  <c r="Q25" i="95"/>
  <c r="P23" i="95"/>
  <c r="O23" i="95"/>
  <c r="N23" i="95"/>
  <c r="M23" i="95"/>
  <c r="L23" i="95"/>
  <c r="K23" i="95"/>
  <c r="J23" i="95"/>
  <c r="I23" i="95"/>
  <c r="H23" i="95"/>
  <c r="G23" i="95"/>
  <c r="F23" i="95"/>
  <c r="E23" i="95"/>
  <c r="D23" i="95"/>
  <c r="Q16" i="95"/>
  <c r="Q15" i="95"/>
  <c r="Q14" i="95"/>
  <c r="Q13" i="95"/>
  <c r="Q12" i="95"/>
  <c r="Q11" i="95"/>
  <c r="Q30" i="96"/>
  <c r="Q29" i="96"/>
  <c r="Q28" i="96"/>
  <c r="Q27" i="96"/>
  <c r="Q26" i="96"/>
  <c r="P24" i="96"/>
  <c r="O24" i="96"/>
  <c r="N24" i="96"/>
  <c r="M24" i="96"/>
  <c r="L24" i="96"/>
  <c r="K24" i="96"/>
  <c r="J24" i="96"/>
  <c r="I24" i="96"/>
  <c r="H24" i="96"/>
  <c r="G24" i="96"/>
  <c r="F24" i="96"/>
  <c r="E24" i="96"/>
  <c r="D24" i="96"/>
  <c r="Q17" i="96"/>
  <c r="Q16" i="96"/>
  <c r="Q15" i="96"/>
  <c r="Q14" i="96"/>
  <c r="Q13" i="96"/>
  <c r="Q12" i="96"/>
  <c r="Q11" i="96"/>
  <c r="Q18" i="95" l="1"/>
  <c r="Q19" i="96"/>
  <c r="G47" i="33"/>
  <c r="G46" i="33"/>
  <c r="C56" i="29" l="1"/>
  <c r="Q31" i="95" l="1"/>
  <c r="Q32" i="96"/>
  <c r="Q30" i="95"/>
  <c r="Q31" i="96"/>
  <c r="C36" i="29"/>
  <c r="Q34" i="96" l="1"/>
  <c r="Q36" i="96" s="1"/>
  <c r="Q33" i="95"/>
  <c r="Q35" i="95" s="1"/>
  <c r="C35" i="29"/>
  <c r="C34" i="29" l="1"/>
  <c r="F20" i="45" l="1"/>
  <c r="F21" i="45"/>
  <c r="F22" i="45"/>
  <c r="F23" i="45"/>
  <c r="F24" i="45"/>
  <c r="F25" i="45"/>
  <c r="F1242" i="1" l="1"/>
  <c r="W799" i="1"/>
  <c r="W796" i="1"/>
  <c r="AK4" i="93"/>
  <c r="W794" i="1" s="1"/>
  <c r="AK5" i="93"/>
  <c r="AK6" i="93"/>
  <c r="AK7" i="93"/>
  <c r="AK8" i="93"/>
  <c r="AK9" i="93"/>
  <c r="W797" i="1" s="1"/>
  <c r="AK10" i="93"/>
  <c r="W798" i="1" s="1"/>
  <c r="AK11" i="93"/>
  <c r="AK12" i="93"/>
  <c r="AK13" i="93"/>
  <c r="AK15" i="93"/>
  <c r="AK16" i="93"/>
  <c r="AK17" i="93"/>
  <c r="AK18" i="93"/>
  <c r="AK19" i="93"/>
  <c r="AK20" i="93"/>
  <c r="AK21" i="93"/>
  <c r="AK22" i="93"/>
  <c r="AK23" i="93"/>
  <c r="AK24" i="93"/>
  <c r="AK25" i="93"/>
  <c r="AK26" i="93"/>
  <c r="AK27" i="93"/>
  <c r="AK28" i="93"/>
  <c r="AK29" i="93"/>
  <c r="AK30" i="93"/>
  <c r="AK31" i="93"/>
  <c r="AK32" i="93"/>
  <c r="AK33" i="93"/>
  <c r="AK34" i="93"/>
  <c r="AK35" i="93"/>
  <c r="AK41" i="93"/>
  <c r="AK42" i="93"/>
  <c r="AK43" i="93"/>
  <c r="AK44" i="93"/>
  <c r="AK45" i="93"/>
  <c r="AK46" i="93"/>
  <c r="AK47" i="93"/>
  <c r="AK48" i="93"/>
  <c r="AK49" i="93"/>
  <c r="AK50" i="93"/>
  <c r="AK51" i="93"/>
  <c r="AK52" i="93"/>
  <c r="AK53" i="93"/>
  <c r="AK54" i="93"/>
  <c r="AK55" i="93"/>
  <c r="AK56" i="93"/>
  <c r="AK57" i="93"/>
  <c r="AK58" i="93"/>
  <c r="AK59" i="93"/>
  <c r="AK60" i="93"/>
  <c r="AK61" i="93"/>
  <c r="AK62" i="93"/>
  <c r="AK63" i="93"/>
  <c r="AK64" i="93"/>
  <c r="AK65" i="93"/>
  <c r="AK66" i="93"/>
  <c r="AK67" i="93"/>
  <c r="AK68" i="93"/>
  <c r="AK69" i="93"/>
  <c r="AK70" i="93"/>
  <c r="AK71" i="93"/>
  <c r="AK72" i="93"/>
  <c r="AK73" i="93"/>
  <c r="AK74" i="93"/>
  <c r="AK75" i="93"/>
  <c r="AK76" i="93"/>
  <c r="AK77" i="93"/>
  <c r="AK78" i="93"/>
  <c r="AK79" i="93"/>
  <c r="AK80" i="93"/>
  <c r="AK81" i="93"/>
  <c r="AK82" i="93"/>
  <c r="AK83" i="93"/>
  <c r="AK84" i="93"/>
  <c r="AK85" i="93"/>
  <c r="AK86" i="93"/>
  <c r="AK87" i="93"/>
  <c r="AK88" i="93"/>
  <c r="AK89" i="93"/>
  <c r="AK90" i="93"/>
  <c r="AK91" i="93"/>
  <c r="AK92" i="93"/>
  <c r="AK93" i="93"/>
  <c r="AK94" i="93"/>
  <c r="AK95" i="93"/>
  <c r="AK97" i="93"/>
  <c r="AK98" i="93"/>
  <c r="AK99" i="93"/>
  <c r="AK100" i="93"/>
  <c r="AK101" i="93"/>
  <c r="AK102" i="93"/>
  <c r="AK103" i="93"/>
  <c r="AK104" i="93"/>
  <c r="AK105" i="93"/>
  <c r="AK106" i="93"/>
  <c r="AK107" i="93"/>
  <c r="AK108" i="93"/>
  <c r="AK110" i="93"/>
  <c r="AK112" i="93"/>
  <c r="AK114" i="93"/>
  <c r="W94" i="78" s="1"/>
  <c r="E25" i="71" s="1"/>
  <c r="AK115" i="93"/>
  <c r="W95" i="78" s="1"/>
  <c r="AK116" i="93"/>
  <c r="W164" i="78" s="1"/>
  <c r="AK117" i="93"/>
  <c r="AK118" i="93"/>
  <c r="AK119" i="93"/>
  <c r="AK120" i="93"/>
  <c r="AK121" i="93"/>
  <c r="W168" i="78" s="1"/>
  <c r="AK122" i="93"/>
  <c r="AK123" i="93"/>
  <c r="AK124" i="93"/>
  <c r="W179" i="78" s="1"/>
  <c r="AK125" i="93"/>
  <c r="W78" i="78" s="1"/>
  <c r="AK126" i="93"/>
  <c r="W87" i="78" s="1"/>
  <c r="AK127" i="93"/>
  <c r="AK128" i="93"/>
  <c r="AK129" i="93"/>
  <c r="W107" i="78" s="1"/>
  <c r="AK130" i="93"/>
  <c r="AK131" i="93"/>
  <c r="AK132" i="93"/>
  <c r="W111" i="78" s="1"/>
  <c r="AK133" i="93"/>
  <c r="W112" i="78" s="1"/>
  <c r="AK134" i="93"/>
  <c r="W121" i="78" s="1"/>
  <c r="AK135" i="93"/>
  <c r="W55" i="79" s="1"/>
  <c r="AK136" i="93"/>
  <c r="W187" i="78" s="1"/>
  <c r="AK137" i="93"/>
  <c r="W194" i="78" s="1"/>
  <c r="AK138" i="93"/>
  <c r="AK139" i="93"/>
  <c r="AK140" i="93"/>
  <c r="W59" i="79" s="1"/>
  <c r="AK141" i="93"/>
  <c r="W60" i="79" s="1"/>
  <c r="AK142" i="93"/>
  <c r="W200" i="78" s="1"/>
  <c r="AK143" i="93"/>
  <c r="W61" i="79" s="1"/>
  <c r="AK144" i="93"/>
  <c r="W201" i="78" s="1"/>
  <c r="AK145" i="93"/>
  <c r="W12" i="78" s="1"/>
  <c r="AK146" i="93"/>
  <c r="W13" i="78" s="1"/>
  <c r="AK147" i="93"/>
  <c r="W13" i="79" s="1"/>
  <c r="AK148" i="93"/>
  <c r="W26" i="78" s="1"/>
  <c r="AK149" i="93"/>
  <c r="W15" i="79" s="1"/>
  <c r="AK150" i="93"/>
  <c r="W27" i="78" s="1"/>
  <c r="AK151" i="93"/>
  <c r="W16" i="79" s="1"/>
  <c r="AK152" i="93"/>
  <c r="W29" i="78" s="1"/>
  <c r="AK153" i="93"/>
  <c r="W18" i="79" s="1"/>
  <c r="AK154" i="93"/>
  <c r="W30" i="78" s="1"/>
  <c r="AK155" i="93"/>
  <c r="W19" i="79" s="1"/>
  <c r="AK156" i="93"/>
  <c r="W31" i="78" s="1"/>
  <c r="AK157" i="93"/>
  <c r="AK158" i="93"/>
  <c r="W21" i="79" s="1"/>
  <c r="AK159" i="93"/>
  <c r="W38" i="78" s="1"/>
  <c r="AK160" i="93"/>
  <c r="W24" i="79" s="1"/>
  <c r="AK161" i="93"/>
  <c r="W44" i="78" s="1"/>
  <c r="AK162" i="93"/>
  <c r="W45" i="78" s="1"/>
  <c r="AK163" i="93"/>
  <c r="W29" i="79" s="1"/>
  <c r="W32" i="78" l="1"/>
  <c r="W34" i="78"/>
  <c r="W166" i="78"/>
  <c r="W106" i="78"/>
  <c r="V798" i="1"/>
  <c r="V800" i="1"/>
  <c r="S801" i="1" s="1"/>
  <c r="W196" i="78"/>
  <c r="W206" i="78" s="1"/>
  <c r="E15" i="71" s="1"/>
  <c r="W110" i="78"/>
  <c r="W170" i="78"/>
  <c r="V801" i="1"/>
  <c r="W803" i="1"/>
  <c r="U814" i="1" s="1"/>
  <c r="W795" i="1"/>
  <c r="S794" i="1" s="1"/>
  <c r="V797" i="1"/>
  <c r="V795" i="1"/>
  <c r="W801" i="1"/>
  <c r="S809" i="1" s="1"/>
  <c r="V799" i="1"/>
  <c r="S799" i="1" s="1"/>
  <c r="V803" i="1"/>
  <c r="V794" i="1"/>
  <c r="V796" i="1"/>
  <c r="V802" i="1"/>
  <c r="S806" i="1" s="1"/>
  <c r="S795" i="1"/>
  <c r="W65" i="79"/>
  <c r="E16" i="71" s="1"/>
  <c r="W25" i="79"/>
  <c r="E19" i="71" s="1"/>
  <c r="W52" i="79"/>
  <c r="W48" i="79"/>
  <c r="E22" i="71" s="1"/>
  <c r="W226" i="78"/>
  <c r="W160" i="78"/>
  <c r="W141" i="78"/>
  <c r="W72" i="78"/>
  <c r="E21" i="71" s="1"/>
  <c r="V805" i="1" l="1"/>
  <c r="W41" i="78"/>
  <c r="E18" i="71" s="1"/>
  <c r="W182" i="78"/>
  <c r="E9" i="71" s="1"/>
  <c r="W71" i="79"/>
  <c r="S807" i="1"/>
  <c r="S792" i="1"/>
  <c r="U792" i="1" s="1"/>
  <c r="M11" i="71"/>
  <c r="M15" i="71"/>
  <c r="L15" i="71"/>
  <c r="L11" i="71"/>
  <c r="M10" i="71"/>
  <c r="L10" i="71"/>
  <c r="N12" i="71"/>
  <c r="S1163" i="1" s="1"/>
  <c r="O21" i="71"/>
  <c r="O18" i="71"/>
  <c r="M9" i="71"/>
  <c r="L9" i="71"/>
  <c r="S758" i="1"/>
  <c r="P12" i="71" l="1"/>
  <c r="G15" i="71"/>
  <c r="F15" i="71"/>
  <c r="G11" i="71"/>
  <c r="G10" i="71"/>
  <c r="G9" i="71"/>
  <c r="F11" i="71"/>
  <c r="F10" i="71"/>
  <c r="F9" i="71"/>
  <c r="I21" i="71"/>
  <c r="S777" i="1" s="1"/>
  <c r="I18" i="71"/>
  <c r="S772" i="1" s="1"/>
  <c r="H12" i="71"/>
  <c r="S741" i="1" s="1"/>
  <c r="C46" i="78"/>
  <c r="W702" i="1"/>
  <c r="U702" i="1" s="1"/>
  <c r="W691" i="1"/>
  <c r="U691" i="1" s="1"/>
  <c r="W692" i="1"/>
  <c r="U692" i="1" s="1"/>
  <c r="W693" i="1"/>
  <c r="U693" i="1" s="1"/>
  <c r="W694" i="1"/>
  <c r="U694" i="1" s="1"/>
  <c r="W695" i="1"/>
  <c r="U695" i="1" s="1"/>
  <c r="W696" i="1"/>
  <c r="U696" i="1" s="1"/>
  <c r="W697" i="1"/>
  <c r="U697" i="1" s="1"/>
  <c r="W698" i="1"/>
  <c r="U698" i="1" s="1"/>
  <c r="W690" i="1"/>
  <c r="U690" i="1" s="1"/>
  <c r="S614" i="1"/>
  <c r="S613" i="1"/>
  <c r="U608" i="1"/>
  <c r="U606" i="1"/>
  <c r="U605" i="1"/>
  <c r="U604" i="1"/>
  <c r="U23" i="92"/>
  <c r="U24" i="92"/>
  <c r="U25" i="92"/>
  <c r="U607" i="1" s="1"/>
  <c r="U26" i="92"/>
  <c r="U27" i="92"/>
  <c r="U609" i="1" s="1"/>
  <c r="U28" i="92"/>
  <c r="U610" i="1" s="1"/>
  <c r="U29" i="92"/>
  <c r="U611" i="1" s="1"/>
  <c r="U22" i="92"/>
  <c r="U603" i="1" s="1"/>
  <c r="W703" i="1" l="1"/>
  <c r="S703" i="1" s="1"/>
  <c r="Y614" i="1"/>
  <c r="W568" i="1"/>
  <c r="C145" i="78"/>
  <c r="W687" i="1"/>
  <c r="W651" i="1"/>
  <c r="U651" i="1" s="1"/>
  <c r="W650" i="1"/>
  <c r="U650" i="1" s="1"/>
  <c r="W649" i="1"/>
  <c r="U649" i="1" s="1"/>
  <c r="W648" i="1"/>
  <c r="U648" i="1" s="1"/>
  <c r="W647" i="1"/>
  <c r="U647" i="1" s="1"/>
  <c r="W646" i="1"/>
  <c r="U646" i="1" s="1"/>
  <c r="W645" i="1"/>
  <c r="U645" i="1" s="1"/>
  <c r="W644" i="1"/>
  <c r="U644" i="1" s="1"/>
  <c r="W643" i="1"/>
  <c r="U643" i="1" s="1"/>
  <c r="W642" i="1"/>
  <c r="U642" i="1" s="1"/>
  <c r="W641" i="1"/>
  <c r="U641" i="1" s="1"/>
  <c r="W640" i="1"/>
  <c r="U640" i="1" s="1"/>
  <c r="W639" i="1"/>
  <c r="W590" i="1"/>
  <c r="W589" i="1"/>
  <c r="W588" i="1"/>
  <c r="W587" i="1"/>
  <c r="W586" i="1"/>
  <c r="W585" i="1"/>
  <c r="W584" i="1"/>
  <c r="W558" i="1"/>
  <c r="W557" i="1"/>
  <c r="W556" i="1"/>
  <c r="W555" i="1"/>
  <c r="W554" i="1"/>
  <c r="W553" i="1"/>
  <c r="W552" i="1"/>
  <c r="W545" i="1"/>
  <c r="W544" i="1"/>
  <c r="W543" i="1"/>
  <c r="W542" i="1"/>
  <c r="W541" i="1"/>
  <c r="W540" i="1"/>
  <c r="W535" i="1"/>
  <c r="W534" i="1"/>
  <c r="V544" i="1"/>
  <c r="W533" i="1"/>
  <c r="V590" i="1"/>
  <c r="V589" i="1"/>
  <c r="U589" i="1" s="1"/>
  <c r="V588" i="1"/>
  <c r="V587" i="1"/>
  <c r="V586" i="1"/>
  <c r="V585" i="1"/>
  <c r="U585" i="1" s="1"/>
  <c r="V584" i="1"/>
  <c r="V558" i="1"/>
  <c r="U558" i="1" s="1"/>
  <c r="V557" i="1"/>
  <c r="U557" i="1" s="1"/>
  <c r="V556" i="1"/>
  <c r="U556" i="1" s="1"/>
  <c r="V555" i="1"/>
  <c r="V554" i="1"/>
  <c r="V553" i="1"/>
  <c r="U553" i="1" s="1"/>
  <c r="V552" i="1"/>
  <c r="V545" i="1"/>
  <c r="V543" i="1"/>
  <c r="V542" i="1"/>
  <c r="V541" i="1"/>
  <c r="V540" i="1"/>
  <c r="V534" i="1"/>
  <c r="V535" i="1"/>
  <c r="U535" i="1" s="1"/>
  <c r="V533" i="1"/>
  <c r="U552" i="1" l="1"/>
  <c r="U584" i="1"/>
  <c r="U586" i="1"/>
  <c r="U590" i="1"/>
  <c r="U534" i="1"/>
  <c r="U554" i="1"/>
  <c r="U588" i="1"/>
  <c r="U587" i="1"/>
  <c r="U533" i="1"/>
  <c r="U639" i="1"/>
  <c r="W653" i="1"/>
  <c r="S653" i="1" s="1"/>
  <c r="U568" i="1"/>
  <c r="W570" i="1"/>
  <c r="S570" i="1" s="1"/>
  <c r="U555" i="1"/>
  <c r="W548" i="1"/>
  <c r="S548" i="1" s="1"/>
  <c r="U543" i="1"/>
  <c r="U540" i="1"/>
  <c r="U541" i="1"/>
  <c r="U542" i="1"/>
  <c r="V592" i="1"/>
  <c r="S592" i="1" s="1"/>
  <c r="U545" i="1"/>
  <c r="U544" i="1"/>
  <c r="W593" i="1"/>
  <c r="S593" i="1" s="1"/>
  <c r="W561" i="1"/>
  <c r="S561" i="1" s="1"/>
  <c r="V547" i="1"/>
  <c r="S547" i="1" s="1"/>
  <c r="V560" i="1"/>
  <c r="S560" i="1" s="1"/>
  <c r="O520" i="1" l="1"/>
  <c r="O498" i="1"/>
  <c r="O466" i="1"/>
  <c r="O465" i="1"/>
  <c r="O463" i="1"/>
  <c r="O462" i="1"/>
  <c r="O461" i="1"/>
  <c r="O460" i="1"/>
  <c r="O459" i="1"/>
  <c r="O458" i="1"/>
  <c r="O457" i="1"/>
  <c r="O456" i="1"/>
  <c r="O448" i="1"/>
  <c r="O447" i="1"/>
  <c r="O446" i="1"/>
  <c r="O443" i="1"/>
  <c r="O442" i="1"/>
  <c r="O441" i="1"/>
  <c r="O400" i="1"/>
  <c r="O399" i="1"/>
  <c r="O397" i="1"/>
  <c r="O379" i="1"/>
  <c r="O377" i="1"/>
  <c r="O371" i="1"/>
  <c r="O368" i="1"/>
  <c r="O365" i="1"/>
  <c r="O359" i="1"/>
  <c r="O347" i="1"/>
  <c r="O340" i="1"/>
  <c r="N340" i="1"/>
  <c r="O339" i="1"/>
  <c r="N339" i="1"/>
  <c r="O338" i="1"/>
  <c r="N338" i="1"/>
  <c r="H338" i="1"/>
  <c r="O337" i="1"/>
  <c r="N337" i="1"/>
  <c r="O336" i="1"/>
  <c r="N336" i="1"/>
  <c r="O335" i="1"/>
  <c r="N335" i="1"/>
  <c r="H335" i="1"/>
  <c r="O334" i="1"/>
  <c r="N334" i="1"/>
  <c r="O333" i="1"/>
  <c r="N333" i="1"/>
  <c r="O332" i="1"/>
  <c r="N332" i="1"/>
  <c r="O331" i="1"/>
  <c r="N331" i="1"/>
  <c r="H331" i="1"/>
  <c r="O330" i="1"/>
  <c r="N330" i="1"/>
  <c r="F330" i="1"/>
  <c r="O329" i="1"/>
  <c r="N329" i="1"/>
  <c r="F329" i="1"/>
  <c r="O328" i="1"/>
  <c r="N328" i="1"/>
  <c r="F328" i="1"/>
  <c r="O327" i="1"/>
  <c r="N327" i="1"/>
  <c r="F327" i="1"/>
  <c r="O323" i="1"/>
  <c r="N323" i="1"/>
  <c r="O322" i="1"/>
  <c r="N322" i="1"/>
  <c r="O321" i="1"/>
  <c r="N321" i="1"/>
  <c r="H321" i="1"/>
  <c r="O320" i="1"/>
  <c r="N320" i="1"/>
  <c r="H320" i="1"/>
  <c r="H319" i="1"/>
  <c r="O318" i="1"/>
  <c r="N318" i="1"/>
  <c r="H318" i="1"/>
  <c r="O312" i="1"/>
  <c r="N312" i="1"/>
  <c r="O306" i="1"/>
  <c r="N306" i="1"/>
  <c r="O305" i="1"/>
  <c r="N305" i="1"/>
  <c r="H305" i="1"/>
  <c r="O304" i="1"/>
  <c r="N304" i="1"/>
  <c r="F304" i="1"/>
  <c r="O303" i="1"/>
  <c r="N303" i="1"/>
  <c r="H303" i="1"/>
  <c r="F303" i="1"/>
  <c r="O302" i="1"/>
  <c r="N302" i="1"/>
  <c r="H302" i="1"/>
  <c r="O301" i="1"/>
  <c r="N301" i="1"/>
  <c r="O300" i="1"/>
  <c r="N300" i="1"/>
  <c r="O299" i="1"/>
  <c r="N299" i="1"/>
  <c r="O298" i="1"/>
  <c r="N298" i="1"/>
  <c r="O297" i="1"/>
  <c r="N297" i="1"/>
  <c r="O296" i="1"/>
  <c r="O295" i="1"/>
  <c r="N295" i="1"/>
  <c r="H295" i="1"/>
  <c r="F295" i="1"/>
  <c r="O294" i="1"/>
  <c r="N294" i="1"/>
  <c r="F294" i="1"/>
  <c r="O293" i="1"/>
  <c r="N293" i="1"/>
  <c r="F293" i="1"/>
  <c r="O292" i="1"/>
  <c r="N292" i="1"/>
  <c r="O291" i="1"/>
  <c r="N291" i="1"/>
  <c r="H291" i="1"/>
  <c r="O290" i="1"/>
  <c r="N290" i="1"/>
  <c r="H290" i="1"/>
  <c r="O289" i="1"/>
  <c r="N289" i="1"/>
  <c r="H289" i="1"/>
  <c r="O288" i="1"/>
  <c r="N288" i="1"/>
  <c r="H288" i="1"/>
  <c r="O287" i="1"/>
  <c r="N287" i="1"/>
  <c r="H287" i="1"/>
  <c r="O286" i="1"/>
  <c r="N286" i="1"/>
  <c r="H286" i="1"/>
  <c r="O285" i="1"/>
  <c r="N285" i="1"/>
  <c r="H285" i="1"/>
  <c r="O284" i="1"/>
  <c r="N284" i="1"/>
  <c r="H284" i="1"/>
  <c r="O283" i="1"/>
  <c r="N283" i="1"/>
  <c r="H283" i="1"/>
  <c r="O282" i="1"/>
  <c r="N282" i="1"/>
  <c r="F282" i="1"/>
  <c r="O281" i="1"/>
  <c r="N281" i="1"/>
  <c r="F281" i="1"/>
  <c r="O280" i="1"/>
  <c r="N280" i="1"/>
  <c r="F280" i="1"/>
  <c r="O279" i="1"/>
  <c r="N279" i="1"/>
  <c r="F279" i="1"/>
  <c r="O278" i="1"/>
  <c r="N278" i="1"/>
  <c r="O277" i="1"/>
  <c r="N277" i="1"/>
  <c r="F277" i="1"/>
  <c r="O276" i="1"/>
  <c r="N276" i="1"/>
  <c r="F276" i="1"/>
  <c r="O275" i="1"/>
  <c r="N275" i="1"/>
  <c r="F275" i="1"/>
  <c r="O274" i="1"/>
  <c r="N274" i="1"/>
  <c r="H274" i="1"/>
  <c r="O273" i="1"/>
  <c r="N273" i="1"/>
  <c r="H273" i="1"/>
  <c r="O272" i="1"/>
  <c r="N272" i="1"/>
  <c r="H272" i="1"/>
  <c r="O271" i="1"/>
  <c r="N271" i="1"/>
  <c r="H271" i="1"/>
  <c r="O270" i="1"/>
  <c r="N270" i="1"/>
  <c r="H270" i="1"/>
  <c r="O269" i="1"/>
  <c r="N269" i="1"/>
  <c r="H269" i="1"/>
  <c r="O268" i="1"/>
  <c r="H268" i="1"/>
  <c r="O267" i="1"/>
  <c r="H267" i="1"/>
  <c r="O266" i="1"/>
  <c r="H266" i="1"/>
  <c r="O263" i="1"/>
  <c r="N263" i="1"/>
  <c r="H263" i="1"/>
  <c r="F262" i="1"/>
  <c r="O261" i="1"/>
  <c r="N261" i="1"/>
  <c r="O260" i="1"/>
  <c r="N260" i="1"/>
  <c r="F260" i="1"/>
  <c r="H257" i="1"/>
  <c r="H256" i="1"/>
  <c r="F256" i="1"/>
  <c r="H255" i="1"/>
  <c r="O254" i="1"/>
  <c r="N254" i="1"/>
  <c r="F254" i="1"/>
  <c r="F253" i="1"/>
  <c r="O101" i="1"/>
  <c r="O100" i="1"/>
  <c r="O35" i="1"/>
  <c r="O33" i="1"/>
  <c r="O32" i="1"/>
  <c r="O31" i="1"/>
  <c r="O29" i="1"/>
  <c r="O38" i="1" s="1"/>
  <c r="S892" i="1" l="1"/>
  <c r="S889" i="1"/>
  <c r="S881" i="1"/>
  <c r="S895" i="1"/>
  <c r="S894" i="1"/>
  <c r="S890" i="1"/>
  <c r="S834" i="1"/>
  <c r="S829" i="1"/>
  <c r="S842" i="1"/>
  <c r="U825" i="1"/>
  <c r="S823" i="1"/>
  <c r="S826" i="1" l="1"/>
  <c r="S827" i="1"/>
  <c r="S825" i="1"/>
  <c r="S893" i="1"/>
  <c r="K34" i="82"/>
  <c r="I34" i="82"/>
  <c r="G34" i="82"/>
  <c r="E34" i="82"/>
  <c r="O20" i="82"/>
  <c r="K20" i="82"/>
  <c r="I20" i="82"/>
  <c r="E20" i="82"/>
  <c r="K16" i="82"/>
  <c r="I16" i="82"/>
  <c r="G16" i="82"/>
  <c r="E16" i="82"/>
  <c r="E17" i="81"/>
  <c r="G17" i="81"/>
  <c r="I17" i="81"/>
  <c r="K17" i="81"/>
  <c r="Q17" i="81"/>
  <c r="S17" i="81"/>
  <c r="E18" i="81"/>
  <c r="G18" i="81"/>
  <c r="I18" i="81"/>
  <c r="K18" i="81"/>
  <c r="Q18" i="81"/>
  <c r="S18" i="81"/>
  <c r="E19" i="81"/>
  <c r="G19" i="81"/>
  <c r="I19" i="81"/>
  <c r="K19" i="81"/>
  <c r="Q19" i="81"/>
  <c r="S19" i="81"/>
  <c r="E20" i="81"/>
  <c r="G20" i="81"/>
  <c r="I20" i="81"/>
  <c r="K20" i="81"/>
  <c r="Q20" i="81"/>
  <c r="S20" i="81"/>
  <c r="E21" i="81"/>
  <c r="G21" i="81"/>
  <c r="I21" i="81"/>
  <c r="K21" i="81"/>
  <c r="Q21" i="81"/>
  <c r="S21" i="81"/>
  <c r="E22" i="81"/>
  <c r="G22" i="81"/>
  <c r="I22" i="81"/>
  <c r="K22" i="81"/>
  <c r="Q22" i="81"/>
  <c r="S22" i="81"/>
  <c r="S16" i="81"/>
  <c r="Q16" i="81"/>
  <c r="K16" i="81"/>
  <c r="I16" i="81"/>
  <c r="G16" i="81"/>
  <c r="E16" i="81"/>
  <c r="E11" i="81"/>
  <c r="G11" i="81"/>
  <c r="I11" i="81"/>
  <c r="K11" i="81"/>
  <c r="Q11" i="81"/>
  <c r="S11" i="81"/>
  <c r="E12" i="81"/>
  <c r="G12" i="81"/>
  <c r="I12" i="81"/>
  <c r="K12" i="81"/>
  <c r="Q12" i="81"/>
  <c r="S12" i="81"/>
  <c r="S10" i="81"/>
  <c r="Q10" i="81"/>
  <c r="K10" i="81"/>
  <c r="I10" i="81"/>
  <c r="G10" i="81"/>
  <c r="E10" i="81"/>
  <c r="W25" i="81"/>
  <c r="W32" i="80"/>
  <c r="E27" i="80"/>
  <c r="G27" i="80"/>
  <c r="I27" i="80"/>
  <c r="K27" i="80"/>
  <c r="Q27" i="80"/>
  <c r="S27" i="80"/>
  <c r="E28" i="80"/>
  <c r="G28" i="80"/>
  <c r="I28" i="80"/>
  <c r="K28" i="80"/>
  <c r="Q28" i="80"/>
  <c r="S28" i="80"/>
  <c r="S26" i="80"/>
  <c r="Q26" i="80"/>
  <c r="K26" i="80"/>
  <c r="I26" i="80"/>
  <c r="G26" i="80"/>
  <c r="E26" i="80"/>
  <c r="E11" i="80"/>
  <c r="G11" i="80"/>
  <c r="I11" i="80"/>
  <c r="K11" i="80"/>
  <c r="Q11" i="80"/>
  <c r="S11" i="80"/>
  <c r="E12" i="80"/>
  <c r="G12" i="80"/>
  <c r="I12" i="80"/>
  <c r="K12" i="80"/>
  <c r="Q12" i="80"/>
  <c r="S12" i="80"/>
  <c r="E13" i="80"/>
  <c r="G13" i="80"/>
  <c r="I13" i="80"/>
  <c r="K13" i="80"/>
  <c r="Q13" i="80"/>
  <c r="S13" i="80"/>
  <c r="E14" i="80"/>
  <c r="G14" i="80"/>
  <c r="I14" i="80"/>
  <c r="K14" i="80"/>
  <c r="Q14" i="80"/>
  <c r="S14" i="80"/>
  <c r="E15" i="80"/>
  <c r="G15" i="80"/>
  <c r="I15" i="80"/>
  <c r="K15" i="80"/>
  <c r="Q15" i="80"/>
  <c r="S15" i="80"/>
  <c r="E16" i="80"/>
  <c r="G16" i="80"/>
  <c r="I16" i="80"/>
  <c r="K16" i="80"/>
  <c r="Q16" i="80"/>
  <c r="S16" i="80"/>
  <c r="E17" i="80"/>
  <c r="G17" i="80"/>
  <c r="I17" i="80"/>
  <c r="K17" i="80"/>
  <c r="Q17" i="80"/>
  <c r="S17" i="80"/>
  <c r="E18" i="80"/>
  <c r="G18" i="80"/>
  <c r="I18" i="80"/>
  <c r="K18" i="80"/>
  <c r="Q18" i="80"/>
  <c r="S18" i="80"/>
  <c r="E19" i="80"/>
  <c r="G19" i="80"/>
  <c r="I19" i="80"/>
  <c r="K19" i="80"/>
  <c r="Q19" i="80"/>
  <c r="S19" i="80"/>
  <c r="E20" i="80"/>
  <c r="G20" i="80"/>
  <c r="I20" i="80"/>
  <c r="K20" i="80"/>
  <c r="Q20" i="80"/>
  <c r="S20" i="80"/>
  <c r="E21" i="80"/>
  <c r="G21" i="80"/>
  <c r="I21" i="80"/>
  <c r="K21" i="80"/>
  <c r="Q21" i="80"/>
  <c r="S21" i="80"/>
  <c r="E22" i="80"/>
  <c r="G22" i="80"/>
  <c r="I22" i="80"/>
  <c r="K22" i="80"/>
  <c r="Q22" i="80"/>
  <c r="S22" i="80"/>
  <c r="S10" i="80"/>
  <c r="Q10" i="80"/>
  <c r="K10" i="80"/>
  <c r="I10" i="80"/>
  <c r="G10" i="80"/>
  <c r="E10" i="80"/>
  <c r="B23" i="80"/>
  <c r="B24" i="80"/>
  <c r="E56" i="79"/>
  <c r="G56" i="79"/>
  <c r="I56" i="79"/>
  <c r="K56" i="79"/>
  <c r="Q56" i="79"/>
  <c r="S56" i="79"/>
  <c r="E58" i="79"/>
  <c r="G58" i="79"/>
  <c r="I58" i="79"/>
  <c r="K58" i="79"/>
  <c r="E59" i="79"/>
  <c r="G59" i="79"/>
  <c r="I59" i="79"/>
  <c r="K59" i="79"/>
  <c r="E60" i="79"/>
  <c r="I60" i="79"/>
  <c r="K60" i="79"/>
  <c r="E61" i="79"/>
  <c r="I61" i="79"/>
  <c r="K61" i="79"/>
  <c r="E62" i="79"/>
  <c r="G62" i="79"/>
  <c r="I62" i="79"/>
  <c r="K62" i="79"/>
  <c r="E63" i="79"/>
  <c r="G63" i="79"/>
  <c r="I63" i="79"/>
  <c r="K63" i="79"/>
  <c r="Q63" i="79"/>
  <c r="S63" i="79"/>
  <c r="E64" i="79"/>
  <c r="G64" i="79"/>
  <c r="I64" i="79"/>
  <c r="K64" i="79"/>
  <c r="Q64" i="79"/>
  <c r="S64" i="79"/>
  <c r="K55" i="79"/>
  <c r="I55" i="79"/>
  <c r="E55" i="79"/>
  <c r="S51" i="79"/>
  <c r="S52" i="79" s="1"/>
  <c r="K51" i="79"/>
  <c r="K52" i="79" s="1"/>
  <c r="I51" i="79"/>
  <c r="I52" i="79" s="1"/>
  <c r="G51" i="79"/>
  <c r="G52" i="79" s="1"/>
  <c r="E51" i="79"/>
  <c r="E52" i="79" s="1"/>
  <c r="Q30" i="79"/>
  <c r="S30" i="79"/>
  <c r="Q32" i="79"/>
  <c r="S32" i="79"/>
  <c r="Q34" i="79"/>
  <c r="Q36" i="79"/>
  <c r="S36" i="79"/>
  <c r="Q38" i="79"/>
  <c r="S38" i="79"/>
  <c r="Q40" i="79"/>
  <c r="S40" i="79"/>
  <c r="Q41" i="79"/>
  <c r="S41" i="79"/>
  <c r="Q42" i="79"/>
  <c r="S42" i="79"/>
  <c r="Q43" i="79"/>
  <c r="S43" i="79"/>
  <c r="Q44" i="79"/>
  <c r="S44" i="79"/>
  <c r="Q45" i="79"/>
  <c r="S45" i="79"/>
  <c r="Q46" i="79"/>
  <c r="S46" i="79"/>
  <c r="Q47" i="79"/>
  <c r="S47" i="79"/>
  <c r="S28" i="79"/>
  <c r="K47" i="79"/>
  <c r="K46" i="79"/>
  <c r="K45" i="79"/>
  <c r="K44" i="79"/>
  <c r="K43" i="79"/>
  <c r="K42" i="79"/>
  <c r="K41" i="79"/>
  <c r="K40" i="79"/>
  <c r="K39" i="79"/>
  <c r="K38" i="79"/>
  <c r="K37" i="79"/>
  <c r="K36" i="79"/>
  <c r="K35" i="79"/>
  <c r="K34" i="79"/>
  <c r="K33" i="79"/>
  <c r="K32" i="79"/>
  <c r="K31" i="79"/>
  <c r="K30" i="79"/>
  <c r="K29" i="79"/>
  <c r="K28" i="79"/>
  <c r="I47" i="79"/>
  <c r="I46" i="79"/>
  <c r="I45" i="79"/>
  <c r="I44" i="79"/>
  <c r="I43" i="79"/>
  <c r="I42" i="79"/>
  <c r="I41" i="79"/>
  <c r="I40" i="79"/>
  <c r="I39" i="79"/>
  <c r="I38" i="79"/>
  <c r="I37" i="79"/>
  <c r="I36" i="79"/>
  <c r="I34" i="79"/>
  <c r="I33" i="79"/>
  <c r="I32" i="79"/>
  <c r="I31" i="79"/>
  <c r="I30" i="79"/>
  <c r="I29" i="79"/>
  <c r="I28" i="79"/>
  <c r="G47" i="79"/>
  <c r="G46" i="79"/>
  <c r="G45" i="79"/>
  <c r="G44" i="79"/>
  <c r="G43" i="79"/>
  <c r="G42" i="79"/>
  <c r="G41" i="79"/>
  <c r="G40" i="79"/>
  <c r="G39" i="79"/>
  <c r="G38" i="79"/>
  <c r="G37" i="79"/>
  <c r="G36" i="79"/>
  <c r="G34" i="79"/>
  <c r="G33" i="79"/>
  <c r="G32" i="79"/>
  <c r="G31" i="79"/>
  <c r="G30" i="79"/>
  <c r="G28" i="79"/>
  <c r="E47" i="79"/>
  <c r="E46" i="79"/>
  <c r="E45" i="79"/>
  <c r="E44" i="79"/>
  <c r="E43" i="79"/>
  <c r="E42" i="79"/>
  <c r="E41" i="79"/>
  <c r="E40" i="79"/>
  <c r="E39" i="79"/>
  <c r="E38" i="79"/>
  <c r="E37" i="79"/>
  <c r="E36" i="79"/>
  <c r="E35" i="79"/>
  <c r="E34" i="79"/>
  <c r="E33" i="79"/>
  <c r="E32" i="79"/>
  <c r="E31" i="79"/>
  <c r="E30" i="79"/>
  <c r="E29" i="79"/>
  <c r="E28" i="79"/>
  <c r="S11" i="79"/>
  <c r="S17" i="79"/>
  <c r="S22" i="79"/>
  <c r="S23" i="79"/>
  <c r="Q11" i="79"/>
  <c r="Q17" i="79"/>
  <c r="Q22" i="79"/>
  <c r="Q23" i="79"/>
  <c r="K11" i="79"/>
  <c r="K12" i="79"/>
  <c r="K13" i="79"/>
  <c r="K15" i="79"/>
  <c r="K16" i="79"/>
  <c r="K17" i="79"/>
  <c r="K18" i="79"/>
  <c r="K19" i="79"/>
  <c r="K20" i="79"/>
  <c r="K21" i="79"/>
  <c r="K22" i="79"/>
  <c r="K23" i="79"/>
  <c r="K24" i="79"/>
  <c r="K10" i="79"/>
  <c r="I11" i="79"/>
  <c r="I12" i="79"/>
  <c r="I13" i="79"/>
  <c r="I15" i="79"/>
  <c r="I16" i="79"/>
  <c r="I17" i="79"/>
  <c r="I18" i="79"/>
  <c r="I19" i="79"/>
  <c r="I20" i="79"/>
  <c r="I22" i="79"/>
  <c r="I23" i="79"/>
  <c r="I24" i="79"/>
  <c r="I10" i="79"/>
  <c r="G11" i="79"/>
  <c r="G12" i="79"/>
  <c r="G17" i="79"/>
  <c r="G20" i="79"/>
  <c r="G22" i="79"/>
  <c r="G23" i="79"/>
  <c r="G10" i="79"/>
  <c r="E11" i="79"/>
  <c r="E12" i="79"/>
  <c r="E13" i="79"/>
  <c r="E15" i="79"/>
  <c r="E16" i="79"/>
  <c r="E17" i="79"/>
  <c r="E18" i="79"/>
  <c r="E19" i="79"/>
  <c r="E20" i="79"/>
  <c r="E21" i="79"/>
  <c r="E22" i="79"/>
  <c r="E23" i="79"/>
  <c r="E24" i="79"/>
  <c r="E10" i="79"/>
  <c r="E210" i="78"/>
  <c r="G210" i="78"/>
  <c r="I210" i="78"/>
  <c r="K210" i="78"/>
  <c r="Q210" i="78"/>
  <c r="S210" i="78"/>
  <c r="E211" i="78"/>
  <c r="G211" i="78"/>
  <c r="I211" i="78"/>
  <c r="K211" i="78"/>
  <c r="Q211" i="78"/>
  <c r="S211" i="78"/>
  <c r="E212" i="78"/>
  <c r="G212" i="78"/>
  <c r="I212" i="78"/>
  <c r="K212" i="78"/>
  <c r="Q212" i="78"/>
  <c r="S212" i="78"/>
  <c r="E213" i="78"/>
  <c r="G213" i="78"/>
  <c r="I213" i="78"/>
  <c r="K213" i="78"/>
  <c r="Q213" i="78"/>
  <c r="S213" i="78"/>
  <c r="E214" i="78"/>
  <c r="G214" i="78"/>
  <c r="I214" i="78"/>
  <c r="K214" i="78"/>
  <c r="Q214" i="78"/>
  <c r="S214" i="78"/>
  <c r="E215" i="78"/>
  <c r="G215" i="78"/>
  <c r="I215" i="78"/>
  <c r="K215" i="78"/>
  <c r="Q215" i="78"/>
  <c r="S215" i="78"/>
  <c r="E216" i="78"/>
  <c r="G216" i="78"/>
  <c r="I216" i="78"/>
  <c r="K216" i="78"/>
  <c r="Q216" i="78"/>
  <c r="S216" i="78"/>
  <c r="E217" i="78"/>
  <c r="G217" i="78"/>
  <c r="I217" i="78"/>
  <c r="K217" i="78"/>
  <c r="Q217" i="78"/>
  <c r="S217" i="78"/>
  <c r="E218" i="78"/>
  <c r="G218" i="78"/>
  <c r="I218" i="78"/>
  <c r="K218" i="78"/>
  <c r="Q218" i="78"/>
  <c r="S218" i="78"/>
  <c r="E219" i="78"/>
  <c r="G219" i="78"/>
  <c r="I219" i="78"/>
  <c r="K219" i="78"/>
  <c r="Q219" i="78"/>
  <c r="S219" i="78"/>
  <c r="E220" i="78"/>
  <c r="G220" i="78"/>
  <c r="I220" i="78"/>
  <c r="K220" i="78"/>
  <c r="Q220" i="78"/>
  <c r="S220" i="78"/>
  <c r="E221" i="78"/>
  <c r="G221" i="78"/>
  <c r="I221" i="78"/>
  <c r="K221" i="78"/>
  <c r="Q221" i="78"/>
  <c r="S221" i="78"/>
  <c r="E222" i="78"/>
  <c r="G222" i="78"/>
  <c r="I222" i="78"/>
  <c r="K222" i="78"/>
  <c r="Q222" i="78"/>
  <c r="S222" i="78"/>
  <c r="E223" i="78"/>
  <c r="G223" i="78"/>
  <c r="I223" i="78"/>
  <c r="K223" i="78"/>
  <c r="Q223" i="78"/>
  <c r="S223" i="78"/>
  <c r="E224" i="78"/>
  <c r="G224" i="78"/>
  <c r="I224" i="78"/>
  <c r="K224" i="78"/>
  <c r="Q224" i="78"/>
  <c r="S224" i="78"/>
  <c r="E225" i="78"/>
  <c r="G225" i="78"/>
  <c r="I225" i="78"/>
  <c r="K225" i="78"/>
  <c r="Q225" i="78"/>
  <c r="S225" i="78"/>
  <c r="S205" i="78"/>
  <c r="S198" i="78"/>
  <c r="S197" i="78"/>
  <c r="S195" i="78"/>
  <c r="S193" i="78"/>
  <c r="S192" i="78"/>
  <c r="S191" i="78"/>
  <c r="S190" i="78"/>
  <c r="S189" i="78"/>
  <c r="S188" i="78"/>
  <c r="S186" i="78"/>
  <c r="Q205" i="78"/>
  <c r="Q198" i="78"/>
  <c r="Q197" i="78"/>
  <c r="Q195" i="78"/>
  <c r="Q193" i="78"/>
  <c r="Q192" i="78"/>
  <c r="Q191" i="78"/>
  <c r="Q190" i="78"/>
  <c r="Q189" i="78"/>
  <c r="Q188" i="78"/>
  <c r="Q186" i="78"/>
  <c r="K205" i="78"/>
  <c r="K198" i="78"/>
  <c r="K197" i="78"/>
  <c r="K195" i="78"/>
  <c r="K193" i="78"/>
  <c r="K192" i="78"/>
  <c r="K191" i="78"/>
  <c r="K190" i="78"/>
  <c r="K189" i="78"/>
  <c r="K188" i="78"/>
  <c r="K186" i="78"/>
  <c r="K185" i="78"/>
  <c r="I205" i="78"/>
  <c r="I198" i="78"/>
  <c r="I197" i="78"/>
  <c r="I195" i="78"/>
  <c r="I193" i="78"/>
  <c r="I192" i="78"/>
  <c r="I191" i="78"/>
  <c r="I190" i="78"/>
  <c r="I189" i="78"/>
  <c r="I188" i="78"/>
  <c r="I186" i="78"/>
  <c r="I185" i="78"/>
  <c r="G205" i="78"/>
  <c r="G198" i="78"/>
  <c r="G197" i="78"/>
  <c r="G195" i="78"/>
  <c r="G193" i="78"/>
  <c r="G192" i="78"/>
  <c r="G191" i="78"/>
  <c r="G190" i="78"/>
  <c r="G189" i="78"/>
  <c r="G188" i="78"/>
  <c r="G186" i="78"/>
  <c r="G185" i="78"/>
  <c r="E205" i="78"/>
  <c r="E198" i="78"/>
  <c r="E197" i="78"/>
  <c r="E195" i="78"/>
  <c r="E193" i="78"/>
  <c r="E192" i="78"/>
  <c r="E191" i="78"/>
  <c r="E190" i="78"/>
  <c r="E189" i="78"/>
  <c r="E188" i="78"/>
  <c r="E186" i="78"/>
  <c r="E185" i="78"/>
  <c r="C44" i="78"/>
  <c r="C45" i="78"/>
  <c r="C47" i="78"/>
  <c r="C51" i="78"/>
  <c r="C53" i="78"/>
  <c r="C54" i="78"/>
  <c r="C55" i="78"/>
  <c r="C56" i="78"/>
  <c r="I56" i="78" s="1"/>
  <c r="C59" i="78"/>
  <c r="E59" i="78" s="1"/>
  <c r="C66" i="78"/>
  <c r="I66" i="78" s="1"/>
  <c r="C68" i="78"/>
  <c r="C71" i="78"/>
  <c r="C75" i="78"/>
  <c r="C76" i="78"/>
  <c r="C77" i="78"/>
  <c r="C78" i="78"/>
  <c r="C79" i="78"/>
  <c r="C87" i="78"/>
  <c r="C88" i="78"/>
  <c r="C89" i="78"/>
  <c r="C93" i="78"/>
  <c r="S93" i="78" s="1"/>
  <c r="C94" i="78"/>
  <c r="C95" i="78"/>
  <c r="C98" i="78"/>
  <c r="I98" i="78" s="1"/>
  <c r="C104" i="78"/>
  <c r="I105" i="78"/>
  <c r="C106" i="78"/>
  <c r="C107" i="78"/>
  <c r="K110" i="78"/>
  <c r="C111" i="78"/>
  <c r="C112" i="78"/>
  <c r="I112" i="78" s="1"/>
  <c r="C121" i="78"/>
  <c r="K121" i="78" s="1"/>
  <c r="C122" i="78"/>
  <c r="E122" i="78" s="1"/>
  <c r="C126" i="78"/>
  <c r="Q126" i="78" s="1"/>
  <c r="C144" i="78"/>
  <c r="C163" i="78"/>
  <c r="C164" i="78"/>
  <c r="K164" i="78" s="1"/>
  <c r="C166" i="78"/>
  <c r="C168" i="78"/>
  <c r="K168" i="78" s="1"/>
  <c r="C170" i="78"/>
  <c r="E170" i="78" s="1"/>
  <c r="C179" i="78"/>
  <c r="K179" i="78" s="1"/>
  <c r="C180" i="78"/>
  <c r="E180" i="78" s="1"/>
  <c r="C187" i="78"/>
  <c r="E187" i="78" s="1"/>
  <c r="C194" i="78"/>
  <c r="E194" i="78" s="1"/>
  <c r="C196" i="78"/>
  <c r="K196" i="78" s="1"/>
  <c r="C199" i="78"/>
  <c r="I199" i="78" s="1"/>
  <c r="C200" i="78"/>
  <c r="E200" i="78" s="1"/>
  <c r="C201" i="78"/>
  <c r="E201" i="78" s="1"/>
  <c r="C202" i="78"/>
  <c r="I202" i="78" s="1"/>
  <c r="C203" i="78"/>
  <c r="G203" i="78" s="1"/>
  <c r="C204" i="78"/>
  <c r="K204" i="78" s="1"/>
  <c r="C209" i="78"/>
  <c r="G209" i="78" s="1"/>
  <c r="S181" i="78"/>
  <c r="S178" i="78"/>
  <c r="S177" i="78"/>
  <c r="S176" i="78"/>
  <c r="S175" i="78"/>
  <c r="S174" i="78"/>
  <c r="S173" i="78"/>
  <c r="S172" i="78"/>
  <c r="S171" i="78"/>
  <c r="S169" i="78"/>
  <c r="S167" i="78"/>
  <c r="S165" i="78"/>
  <c r="S163" i="78"/>
  <c r="Q181" i="78"/>
  <c r="Q178" i="78"/>
  <c r="Q177" i="78"/>
  <c r="Q176" i="78"/>
  <c r="Q175" i="78"/>
  <c r="Q174" i="78"/>
  <c r="Q173" i="78"/>
  <c r="Q172" i="78"/>
  <c r="Q171" i="78"/>
  <c r="Q169" i="78"/>
  <c r="Q167" i="78"/>
  <c r="Q165" i="78"/>
  <c r="K181" i="78"/>
  <c r="K178" i="78"/>
  <c r="K177" i="78"/>
  <c r="K176" i="78"/>
  <c r="K175" i="78"/>
  <c r="K174" i="78"/>
  <c r="K173" i="78"/>
  <c r="K172" i="78"/>
  <c r="K171" i="78"/>
  <c r="K170" i="78"/>
  <c r="K169" i="78"/>
  <c r="K167" i="78"/>
  <c r="K166" i="78"/>
  <c r="K165" i="78"/>
  <c r="K163" i="78"/>
  <c r="I181" i="78"/>
  <c r="I178" i="78"/>
  <c r="I177" i="78"/>
  <c r="I176" i="78"/>
  <c r="I175" i="78"/>
  <c r="I174" i="78"/>
  <c r="I173" i="78"/>
  <c r="I172" i="78"/>
  <c r="I171" i="78"/>
  <c r="I169" i="78"/>
  <c r="I167" i="78"/>
  <c r="I165" i="78"/>
  <c r="I163" i="78"/>
  <c r="G181" i="78"/>
  <c r="G178" i="78"/>
  <c r="G177" i="78"/>
  <c r="G176" i="78"/>
  <c r="G175" i="78"/>
  <c r="G174" i="78"/>
  <c r="G173" i="78"/>
  <c r="G172" i="78"/>
  <c r="G171" i="78"/>
  <c r="G169" i="78"/>
  <c r="G167" i="78"/>
  <c r="G165" i="78"/>
  <c r="G163" i="78"/>
  <c r="E181" i="78"/>
  <c r="E178" i="78"/>
  <c r="E177" i="78"/>
  <c r="E176" i="78"/>
  <c r="E175" i="78"/>
  <c r="E174" i="78"/>
  <c r="E173" i="78"/>
  <c r="E172" i="78"/>
  <c r="E171" i="78"/>
  <c r="E169" i="78"/>
  <c r="E168" i="78"/>
  <c r="E167" i="78"/>
  <c r="E166" i="78"/>
  <c r="E165" i="78"/>
  <c r="E163" i="78"/>
  <c r="S159" i="78"/>
  <c r="S158" i="78"/>
  <c r="S157" i="78"/>
  <c r="S156" i="78"/>
  <c r="S155" i="78"/>
  <c r="S154" i="78"/>
  <c r="S153" i="78"/>
  <c r="S152" i="78"/>
  <c r="S151" i="78"/>
  <c r="S150" i="78"/>
  <c r="S149" i="78"/>
  <c r="S148" i="78"/>
  <c r="S147" i="78"/>
  <c r="S146" i="78"/>
  <c r="Q159" i="78"/>
  <c r="Q158" i="78"/>
  <c r="Q157" i="78"/>
  <c r="Q156" i="78"/>
  <c r="Q155" i="78"/>
  <c r="Q154" i="78"/>
  <c r="Q153" i="78"/>
  <c r="Q152" i="78"/>
  <c r="Q151" i="78"/>
  <c r="Q150" i="78"/>
  <c r="Q149" i="78"/>
  <c r="Q148" i="78"/>
  <c r="Q147" i="78"/>
  <c r="Q146" i="78"/>
  <c r="K159" i="78"/>
  <c r="K158" i="78"/>
  <c r="K157" i="78"/>
  <c r="K156" i="78"/>
  <c r="K155" i="78"/>
  <c r="K154" i="78"/>
  <c r="K153" i="78"/>
  <c r="K152" i="78"/>
  <c r="K151" i="78"/>
  <c r="K150" i="78"/>
  <c r="K149" i="78"/>
  <c r="K148" i="78"/>
  <c r="K147" i="78"/>
  <c r="K146" i="78"/>
  <c r="K145" i="78"/>
  <c r="K144" i="78"/>
  <c r="I159" i="78"/>
  <c r="I158" i="78"/>
  <c r="I157" i="78"/>
  <c r="I156" i="78"/>
  <c r="I155" i="78"/>
  <c r="I154" i="78"/>
  <c r="I153" i="78"/>
  <c r="I152" i="78"/>
  <c r="I151" i="78"/>
  <c r="I150" i="78"/>
  <c r="I149" i="78"/>
  <c r="I148" i="78"/>
  <c r="I147" i="78"/>
  <c r="I146" i="78"/>
  <c r="I145" i="78"/>
  <c r="I144" i="78"/>
  <c r="G159" i="78"/>
  <c r="G158" i="78"/>
  <c r="M158" i="78" s="1"/>
  <c r="G157" i="78"/>
  <c r="G156" i="78"/>
  <c r="G155" i="78"/>
  <c r="M155" i="78" s="1"/>
  <c r="G154" i="78"/>
  <c r="G153" i="78"/>
  <c r="G152" i="78"/>
  <c r="G151" i="78"/>
  <c r="G150" i="78"/>
  <c r="G149" i="78"/>
  <c r="M149" i="78" s="1"/>
  <c r="G148" i="78"/>
  <c r="G147" i="78"/>
  <c r="M147" i="78" s="1"/>
  <c r="G146" i="78"/>
  <c r="E159" i="78"/>
  <c r="E158" i="78"/>
  <c r="E157" i="78"/>
  <c r="E156" i="78"/>
  <c r="E155" i="78"/>
  <c r="E154" i="78"/>
  <c r="E153" i="78"/>
  <c r="E152" i="78"/>
  <c r="E151" i="78"/>
  <c r="E150" i="78"/>
  <c r="E149" i="78"/>
  <c r="E148" i="78"/>
  <c r="E147" i="78"/>
  <c r="E146" i="78"/>
  <c r="E145" i="78"/>
  <c r="E144" i="78"/>
  <c r="S140" i="78"/>
  <c r="S139" i="78"/>
  <c r="S138" i="78"/>
  <c r="S137" i="78"/>
  <c r="S136" i="78"/>
  <c r="S135" i="78"/>
  <c r="S134" i="78"/>
  <c r="S133" i="78"/>
  <c r="S132" i="78"/>
  <c r="S131" i="78"/>
  <c r="S130" i="78"/>
  <c r="S129" i="78"/>
  <c r="S128" i="78"/>
  <c r="S127" i="78"/>
  <c r="Q140" i="78"/>
  <c r="Q139" i="78"/>
  <c r="Q138" i="78"/>
  <c r="Q137" i="78"/>
  <c r="Q136" i="78"/>
  <c r="Q135" i="78"/>
  <c r="Q134" i="78"/>
  <c r="Q133" i="78"/>
  <c r="Q132" i="78"/>
  <c r="Q131" i="78"/>
  <c r="Q130" i="78"/>
  <c r="Q129" i="78"/>
  <c r="Q128" i="78"/>
  <c r="Q127" i="78"/>
  <c r="K140" i="78"/>
  <c r="K139" i="78"/>
  <c r="K138" i="78"/>
  <c r="K137" i="78"/>
  <c r="K136" i="78"/>
  <c r="K135" i="78"/>
  <c r="K134" i="78"/>
  <c r="K133" i="78"/>
  <c r="K132" i="78"/>
  <c r="K131" i="78"/>
  <c r="K130" i="78"/>
  <c r="K129" i="78"/>
  <c r="K128" i="78"/>
  <c r="K127" i="78"/>
  <c r="I140" i="78"/>
  <c r="I139" i="78"/>
  <c r="I138" i="78"/>
  <c r="I137" i="78"/>
  <c r="I136" i="78"/>
  <c r="I135" i="78"/>
  <c r="I134" i="78"/>
  <c r="I133" i="78"/>
  <c r="I132" i="78"/>
  <c r="I131" i="78"/>
  <c r="I130" i="78"/>
  <c r="I129" i="78"/>
  <c r="I128" i="78"/>
  <c r="I127" i="78"/>
  <c r="G140" i="78"/>
  <c r="G139" i="78"/>
  <c r="G138" i="78"/>
  <c r="G137" i="78"/>
  <c r="G136" i="78"/>
  <c r="G135" i="78"/>
  <c r="G134" i="78"/>
  <c r="G133" i="78"/>
  <c r="G132" i="78"/>
  <c r="G131" i="78"/>
  <c r="G130" i="78"/>
  <c r="G129" i="78"/>
  <c r="G128" i="78"/>
  <c r="G127" i="78"/>
  <c r="E140" i="78"/>
  <c r="E139" i="78"/>
  <c r="E138" i="78"/>
  <c r="E137" i="78"/>
  <c r="E136" i="78"/>
  <c r="E135" i="78"/>
  <c r="E134" i="78"/>
  <c r="E133" i="78"/>
  <c r="E132" i="78"/>
  <c r="E131" i="78"/>
  <c r="E130" i="78"/>
  <c r="E129" i="78"/>
  <c r="E128" i="78"/>
  <c r="E127" i="78"/>
  <c r="K122" i="78"/>
  <c r="K120" i="78"/>
  <c r="K119" i="78"/>
  <c r="K118" i="78"/>
  <c r="K117" i="78"/>
  <c r="K116" i="78"/>
  <c r="K115" i="78"/>
  <c r="K114" i="78"/>
  <c r="K113" i="78"/>
  <c r="K112" i="78"/>
  <c r="K111" i="78"/>
  <c r="K109" i="78"/>
  <c r="K108" i="78"/>
  <c r="K107" i="78"/>
  <c r="K106" i="78"/>
  <c r="I122" i="78"/>
  <c r="I120" i="78"/>
  <c r="I119" i="78"/>
  <c r="I118" i="78"/>
  <c r="I117" i="78"/>
  <c r="I116" i="78"/>
  <c r="I115" i="78"/>
  <c r="I114" i="78"/>
  <c r="I113" i="78"/>
  <c r="I111" i="78"/>
  <c r="I109" i="78"/>
  <c r="I108" i="78"/>
  <c r="I107" i="78"/>
  <c r="I106" i="78"/>
  <c r="I100" i="78"/>
  <c r="I99" i="78"/>
  <c r="I97" i="78"/>
  <c r="I96" i="78"/>
  <c r="I95" i="78"/>
  <c r="I94" i="78"/>
  <c r="G120" i="78"/>
  <c r="G119" i="78"/>
  <c r="G118" i="78"/>
  <c r="G117" i="78"/>
  <c r="G116" i="78"/>
  <c r="G115" i="78"/>
  <c r="G114" i="78"/>
  <c r="G113" i="78"/>
  <c r="G111" i="78"/>
  <c r="G109" i="78"/>
  <c r="G108" i="78"/>
  <c r="G107" i="78"/>
  <c r="E120" i="78"/>
  <c r="E119" i="78"/>
  <c r="E118" i="78"/>
  <c r="E117" i="78"/>
  <c r="E116" i="78"/>
  <c r="E115" i="78"/>
  <c r="E114" i="78"/>
  <c r="E113" i="78"/>
  <c r="E111" i="78"/>
  <c r="E110" i="78"/>
  <c r="E109" i="78"/>
  <c r="E108" i="78"/>
  <c r="E107" i="78"/>
  <c r="E106" i="78"/>
  <c r="S120" i="78"/>
  <c r="S119" i="78"/>
  <c r="S118" i="78"/>
  <c r="S117" i="78"/>
  <c r="S116" i="78"/>
  <c r="S115" i="78"/>
  <c r="S114" i="78"/>
  <c r="S113" i="78"/>
  <c r="S109" i="78"/>
  <c r="S108" i="78"/>
  <c r="Q120" i="78"/>
  <c r="Q119" i="78"/>
  <c r="Q118" i="78"/>
  <c r="Q117" i="78"/>
  <c r="Q116" i="78"/>
  <c r="Q115" i="78"/>
  <c r="Q114" i="78"/>
  <c r="Q113" i="78"/>
  <c r="Q109" i="78"/>
  <c r="Q108" i="78"/>
  <c r="S100" i="78"/>
  <c r="S97" i="78"/>
  <c r="S96" i="78"/>
  <c r="Q100" i="78"/>
  <c r="Q99" i="78"/>
  <c r="Q98" i="78"/>
  <c r="Q97" i="78"/>
  <c r="Q96" i="78"/>
  <c r="Q95" i="78"/>
  <c r="K100" i="78"/>
  <c r="K99" i="78"/>
  <c r="K97" i="78"/>
  <c r="K96" i="78"/>
  <c r="K94" i="78"/>
  <c r="G100" i="78"/>
  <c r="G99" i="78"/>
  <c r="G97" i="78"/>
  <c r="G96" i="78"/>
  <c r="G95" i="78"/>
  <c r="G94" i="78"/>
  <c r="E100" i="78"/>
  <c r="E99" i="78"/>
  <c r="E97" i="78"/>
  <c r="E96" i="78"/>
  <c r="E95" i="78"/>
  <c r="E94" i="78"/>
  <c r="S86" i="78"/>
  <c r="S85" i="78"/>
  <c r="S84" i="78"/>
  <c r="S83" i="78"/>
  <c r="S82" i="78"/>
  <c r="S81" i="78"/>
  <c r="S80" i="78"/>
  <c r="Q86" i="78"/>
  <c r="Q85" i="78"/>
  <c r="Q84" i="78"/>
  <c r="Q83" i="78"/>
  <c r="Q82" i="78"/>
  <c r="Q81" i="78"/>
  <c r="Q80" i="78"/>
  <c r="K89" i="78"/>
  <c r="K88" i="78"/>
  <c r="K86" i="78"/>
  <c r="K85" i="78"/>
  <c r="K84" i="78"/>
  <c r="K83" i="78"/>
  <c r="K82" i="78"/>
  <c r="K81" i="78"/>
  <c r="K80" i="78"/>
  <c r="K77" i="78"/>
  <c r="K76" i="78"/>
  <c r="I89" i="78"/>
  <c r="I88" i="78"/>
  <c r="I86" i="78"/>
  <c r="I85" i="78"/>
  <c r="I84" i="78"/>
  <c r="I83" i="78"/>
  <c r="I82" i="78"/>
  <c r="I81" i="78"/>
  <c r="I80" i="78"/>
  <c r="I79" i="78"/>
  <c r="I77" i="78"/>
  <c r="I76" i="78"/>
  <c r="I75" i="78"/>
  <c r="G86" i="78"/>
  <c r="G85" i="78"/>
  <c r="G84" i="78"/>
  <c r="G83" i="78"/>
  <c r="G82" i="78"/>
  <c r="G81" i="78"/>
  <c r="G80" i="78"/>
  <c r="E89" i="78"/>
  <c r="E86" i="78"/>
  <c r="E85" i="78"/>
  <c r="E84" i="78"/>
  <c r="E83" i="78"/>
  <c r="E82" i="78"/>
  <c r="E81" i="78"/>
  <c r="E80" i="78"/>
  <c r="S70" i="78"/>
  <c r="S69" i="78"/>
  <c r="S67" i="78"/>
  <c r="S65" i="78"/>
  <c r="S64" i="78"/>
  <c r="S63" i="78"/>
  <c r="S62" i="78"/>
  <c r="S61" i="78"/>
  <c r="S60" i="78"/>
  <c r="S58" i="78"/>
  <c r="S57" i="78"/>
  <c r="S52" i="78"/>
  <c r="S50" i="78"/>
  <c r="S49" i="78"/>
  <c r="S48" i="78"/>
  <c r="Q63" i="78"/>
  <c r="Q70" i="78"/>
  <c r="Q69" i="78"/>
  <c r="Q67" i="78"/>
  <c r="Q65" i="78"/>
  <c r="Q64" i="78"/>
  <c r="Q62" i="78"/>
  <c r="Q61" i="78"/>
  <c r="Q60" i="78"/>
  <c r="Q58" i="78"/>
  <c r="Q57" i="78"/>
  <c r="Q52" i="78"/>
  <c r="Q50" i="78"/>
  <c r="Q49" i="78"/>
  <c r="Q48" i="78"/>
  <c r="K70" i="78"/>
  <c r="K69" i="78"/>
  <c r="K67" i="78"/>
  <c r="K65" i="78"/>
  <c r="K64" i="78"/>
  <c r="K63" i="78"/>
  <c r="K62" i="78"/>
  <c r="K61" i="78"/>
  <c r="K60" i="78"/>
  <c r="K58" i="78"/>
  <c r="K57" i="78"/>
  <c r="K52" i="78"/>
  <c r="K50" i="78"/>
  <c r="K49" i="78"/>
  <c r="K48" i="78"/>
  <c r="K46" i="78"/>
  <c r="I70" i="78"/>
  <c r="I69" i="78"/>
  <c r="I67" i="78"/>
  <c r="I65" i="78"/>
  <c r="I64" i="78"/>
  <c r="I63" i="78"/>
  <c r="I62" i="78"/>
  <c r="I61" i="78"/>
  <c r="I60" i="78"/>
  <c r="I58" i="78"/>
  <c r="I57" i="78"/>
  <c r="I52" i="78"/>
  <c r="I50" i="78"/>
  <c r="I49" i="78"/>
  <c r="I48" i="78"/>
  <c r="I46" i="78"/>
  <c r="G70" i="78"/>
  <c r="G69" i="78"/>
  <c r="G67" i="78"/>
  <c r="G65" i="78"/>
  <c r="G64" i="78"/>
  <c r="G63" i="78"/>
  <c r="G62" i="78"/>
  <c r="G61" i="78"/>
  <c r="G60" i="78"/>
  <c r="G58" i="78"/>
  <c r="G57" i="78"/>
  <c r="G52" i="78"/>
  <c r="G50" i="78"/>
  <c r="G49" i="78"/>
  <c r="G48" i="78"/>
  <c r="E46" i="78"/>
  <c r="E48" i="78"/>
  <c r="E49" i="78"/>
  <c r="E50" i="78"/>
  <c r="E51" i="78"/>
  <c r="E52" i="78"/>
  <c r="E57" i="78"/>
  <c r="E58" i="78"/>
  <c r="E60" i="78"/>
  <c r="E61" i="78"/>
  <c r="E62" i="78"/>
  <c r="E63" i="78"/>
  <c r="E64" i="78"/>
  <c r="E65" i="78"/>
  <c r="E67" i="78"/>
  <c r="E69" i="78"/>
  <c r="E70" i="78"/>
  <c r="S11" i="78"/>
  <c r="S15" i="78"/>
  <c r="S16" i="78"/>
  <c r="S17" i="78"/>
  <c r="S19" i="78"/>
  <c r="S21" i="78"/>
  <c r="S22" i="78"/>
  <c r="S23" i="78"/>
  <c r="S24" i="78"/>
  <c r="S25" i="78"/>
  <c r="S35" i="78"/>
  <c r="S37" i="78"/>
  <c r="S40" i="78"/>
  <c r="Q11" i="78"/>
  <c r="Q15" i="78"/>
  <c r="Q16" i="78"/>
  <c r="Q17" i="78"/>
  <c r="Q19" i="78"/>
  <c r="Q21" i="78"/>
  <c r="Q22" i="78"/>
  <c r="Q23" i="78"/>
  <c r="Q24" i="78"/>
  <c r="Q25" i="78"/>
  <c r="Q35" i="78"/>
  <c r="Q37" i="78"/>
  <c r="Q40" i="78"/>
  <c r="K11" i="78"/>
  <c r="K12" i="78"/>
  <c r="K13" i="78"/>
  <c r="K14" i="78"/>
  <c r="K15" i="78"/>
  <c r="K16" i="78"/>
  <c r="K17" i="78"/>
  <c r="K19" i="78"/>
  <c r="K21" i="78"/>
  <c r="K22" i="78"/>
  <c r="K23" i="78"/>
  <c r="K24" i="78"/>
  <c r="K25" i="78"/>
  <c r="K26" i="78"/>
  <c r="K27" i="78"/>
  <c r="K28" i="78"/>
  <c r="K29" i="78"/>
  <c r="K30" i="78"/>
  <c r="K31" i="78"/>
  <c r="K32" i="78"/>
  <c r="K33" i="78"/>
  <c r="K35" i="78"/>
  <c r="K36" i="78"/>
  <c r="K37" i="78"/>
  <c r="K38" i="78"/>
  <c r="K39" i="78"/>
  <c r="K40" i="78"/>
  <c r="K10" i="78"/>
  <c r="I11" i="78"/>
  <c r="I12" i="78"/>
  <c r="I15" i="78"/>
  <c r="I16" i="78"/>
  <c r="I17" i="78"/>
  <c r="I19" i="78"/>
  <c r="I21" i="78"/>
  <c r="I22" i="78"/>
  <c r="I23" i="78"/>
  <c r="I24" i="78"/>
  <c r="I25" i="78"/>
  <c r="I28" i="78"/>
  <c r="I31" i="78"/>
  <c r="I33" i="78"/>
  <c r="I35" i="78"/>
  <c r="I36" i="78"/>
  <c r="I37" i="78"/>
  <c r="I39" i="78"/>
  <c r="I40" i="78"/>
  <c r="I10" i="78"/>
  <c r="G15" i="78"/>
  <c r="G16" i="78"/>
  <c r="G17" i="78"/>
  <c r="G19" i="78"/>
  <c r="G21" i="78"/>
  <c r="G22" i="78"/>
  <c r="G23" i="78"/>
  <c r="G24" i="78"/>
  <c r="G25" i="78"/>
  <c r="G28" i="78"/>
  <c r="G33" i="78"/>
  <c r="G35" i="78"/>
  <c r="G37" i="78"/>
  <c r="G39" i="78"/>
  <c r="G40" i="78"/>
  <c r="G11" i="78"/>
  <c r="G10" i="78"/>
  <c r="E11" i="78"/>
  <c r="E12" i="78"/>
  <c r="E13" i="78"/>
  <c r="E14" i="78"/>
  <c r="E15" i="78"/>
  <c r="E16" i="78"/>
  <c r="E17" i="78"/>
  <c r="E19" i="78"/>
  <c r="E21" i="78"/>
  <c r="E22" i="78"/>
  <c r="E23" i="78"/>
  <c r="E24" i="78"/>
  <c r="E25" i="78"/>
  <c r="E26" i="78"/>
  <c r="E27" i="78"/>
  <c r="E28" i="78"/>
  <c r="E29" i="78"/>
  <c r="E30" i="78"/>
  <c r="E31" i="78"/>
  <c r="E32" i="78"/>
  <c r="E33" i="78"/>
  <c r="E35" i="78"/>
  <c r="E36" i="78"/>
  <c r="E37" i="78"/>
  <c r="E38" i="78"/>
  <c r="E39" i="78"/>
  <c r="E40" i="78"/>
  <c r="K18" i="78"/>
  <c r="D20" i="78"/>
  <c r="E20" i="78" s="1"/>
  <c r="D34" i="78"/>
  <c r="K34" i="78" s="1"/>
  <c r="G44" i="78"/>
  <c r="E54" i="78"/>
  <c r="I55" i="78"/>
  <c r="E68" i="78"/>
  <c r="E75" i="78"/>
  <c r="E76" i="78"/>
  <c r="E77" i="78"/>
  <c r="E78" i="78"/>
  <c r="E79" i="78"/>
  <c r="E88" i="78"/>
  <c r="G89" i="78"/>
  <c r="U58" i="78" l="1"/>
  <c r="U60" i="78"/>
  <c r="E104" i="78"/>
  <c r="W104" i="78"/>
  <c r="W123" i="78" s="1"/>
  <c r="E11" i="71" s="1"/>
  <c r="U62" i="78"/>
  <c r="K95" i="78"/>
  <c r="M95" i="78" s="1"/>
  <c r="O95" i="78" s="1"/>
  <c r="E112" i="78"/>
  <c r="E164" i="78"/>
  <c r="G104" i="78"/>
  <c r="E179" i="78"/>
  <c r="I87" i="78"/>
  <c r="G122" i="78"/>
  <c r="M122" i="78" s="1"/>
  <c r="O122" i="78" s="1"/>
  <c r="I104" i="78"/>
  <c r="K104" i="78"/>
  <c r="I179" i="78"/>
  <c r="K98" i="78"/>
  <c r="I78" i="78"/>
  <c r="K79" i="78"/>
  <c r="I93" i="78"/>
  <c r="I101" i="78" s="1"/>
  <c r="K75" i="78"/>
  <c r="U50" i="78"/>
  <c r="U52" i="78"/>
  <c r="F287" i="1"/>
  <c r="S579" i="1"/>
  <c r="S666" i="1"/>
  <c r="H104" i="1"/>
  <c r="H329" i="1" s="1"/>
  <c r="F290" i="1"/>
  <c r="F284" i="1"/>
  <c r="S575" i="1"/>
  <c r="F283" i="1"/>
  <c r="F289" i="1"/>
  <c r="F285" i="1"/>
  <c r="X535" i="1"/>
  <c r="S535" i="1" s="1"/>
  <c r="F291" i="1"/>
  <c r="F288" i="1"/>
  <c r="F286" i="1"/>
  <c r="M69" i="78"/>
  <c r="O69" i="78" s="1"/>
  <c r="E34" i="78"/>
  <c r="E196" i="78"/>
  <c r="E204" i="78"/>
  <c r="G204" i="78"/>
  <c r="I203" i="78"/>
  <c r="I209" i="78"/>
  <c r="I226" i="78" s="1"/>
  <c r="K78" i="78"/>
  <c r="I204" i="78"/>
  <c r="K199" i="78"/>
  <c r="K209" i="78"/>
  <c r="K226" i="78" s="1"/>
  <c r="I20" i="78"/>
  <c r="E93" i="78"/>
  <c r="G93" i="78"/>
  <c r="K93" i="78"/>
  <c r="I121" i="78"/>
  <c r="I194" i="78"/>
  <c r="K200" i="78"/>
  <c r="S98" i="78"/>
  <c r="U98" i="78" s="1"/>
  <c r="E121" i="78"/>
  <c r="I170" i="78"/>
  <c r="E199" i="78"/>
  <c r="K201" i="78"/>
  <c r="K194" i="78"/>
  <c r="K202" i="78"/>
  <c r="G199" i="78"/>
  <c r="K187" i="78"/>
  <c r="K203" i="78"/>
  <c r="E202" i="78"/>
  <c r="G202" i="78"/>
  <c r="E209" i="78"/>
  <c r="E226" i="78" s="1"/>
  <c r="E98" i="78"/>
  <c r="G98" i="78"/>
  <c r="I164" i="78"/>
  <c r="E203" i="78"/>
  <c r="M63" i="78"/>
  <c r="O63" i="78" s="1"/>
  <c r="M28" i="82"/>
  <c r="K30" i="82"/>
  <c r="O30" i="82"/>
  <c r="E30" i="82"/>
  <c r="G30" i="82"/>
  <c r="M27" i="82"/>
  <c r="M24" i="82"/>
  <c r="I30" i="82"/>
  <c r="M26" i="82"/>
  <c r="M29" i="82"/>
  <c r="M19" i="82"/>
  <c r="M20" i="82" s="1"/>
  <c r="M25" i="82"/>
  <c r="M33" i="82"/>
  <c r="M34" i="82" s="1"/>
  <c r="M15" i="82"/>
  <c r="M16" i="82" s="1"/>
  <c r="M11" i="82"/>
  <c r="K12" i="82"/>
  <c r="I12" i="82"/>
  <c r="E12" i="82"/>
  <c r="G20" i="82"/>
  <c r="G12" i="82"/>
  <c r="M10" i="82"/>
  <c r="U18" i="80"/>
  <c r="M16" i="80"/>
  <c r="O16" i="80" s="1"/>
  <c r="M12" i="80"/>
  <c r="O12" i="80" s="1"/>
  <c r="E29" i="80"/>
  <c r="M27" i="80"/>
  <c r="O27" i="80" s="1"/>
  <c r="M22" i="81"/>
  <c r="O22" i="81" s="1"/>
  <c r="M18" i="81"/>
  <c r="O18" i="81" s="1"/>
  <c r="M17" i="81"/>
  <c r="O17" i="81" s="1"/>
  <c r="U19" i="80"/>
  <c r="U11" i="80"/>
  <c r="U12" i="81"/>
  <c r="U21" i="81"/>
  <c r="U17" i="81"/>
  <c r="U20" i="80"/>
  <c r="U16" i="80"/>
  <c r="Q29" i="80"/>
  <c r="U17" i="80"/>
  <c r="M11" i="80"/>
  <c r="O11" i="80" s="1"/>
  <c r="U18" i="81"/>
  <c r="U20" i="81"/>
  <c r="U44" i="79"/>
  <c r="U40" i="79"/>
  <c r="M21" i="80"/>
  <c r="O21" i="80" s="1"/>
  <c r="M17" i="80"/>
  <c r="O17" i="80" s="1"/>
  <c r="I29" i="80"/>
  <c r="M22" i="80"/>
  <c r="O22" i="80" s="1"/>
  <c r="K29" i="80"/>
  <c r="I23" i="81"/>
  <c r="U22" i="81"/>
  <c r="G29" i="80"/>
  <c r="W27" i="80" s="1"/>
  <c r="Y27" i="80" s="1"/>
  <c r="S29" i="80"/>
  <c r="M20" i="80"/>
  <c r="O20" i="80" s="1"/>
  <c r="U21" i="80"/>
  <c r="U13" i="80"/>
  <c r="U28" i="80"/>
  <c r="U19" i="81"/>
  <c r="U63" i="79"/>
  <c r="U15" i="80"/>
  <c r="M14" i="80"/>
  <c r="O14" i="80" s="1"/>
  <c r="M28" i="80"/>
  <c r="O28" i="80" s="1"/>
  <c r="U10" i="81"/>
  <c r="M21" i="81"/>
  <c r="O21" i="81" s="1"/>
  <c r="S13" i="81"/>
  <c r="U10" i="80"/>
  <c r="M15" i="80"/>
  <c r="O15" i="80" s="1"/>
  <c r="U12" i="80"/>
  <c r="U26" i="80"/>
  <c r="U11" i="81"/>
  <c r="U27" i="80"/>
  <c r="U22" i="80"/>
  <c r="M18" i="80"/>
  <c r="O18" i="80" s="1"/>
  <c r="U14" i="80"/>
  <c r="Q23" i="80"/>
  <c r="M10" i="81"/>
  <c r="O10" i="81" s="1"/>
  <c r="M12" i="81"/>
  <c r="O12" i="81" s="1"/>
  <c r="M11" i="81"/>
  <c r="O11" i="81" s="1"/>
  <c r="M20" i="81"/>
  <c r="O20" i="81" s="1"/>
  <c r="M19" i="81"/>
  <c r="O19" i="81" s="1"/>
  <c r="S23" i="81"/>
  <c r="K23" i="81"/>
  <c r="E23" i="81"/>
  <c r="Q23" i="81"/>
  <c r="M16" i="81"/>
  <c r="G23" i="81"/>
  <c r="W20" i="81" s="1"/>
  <c r="Y20" i="81" s="1"/>
  <c r="U16" i="81"/>
  <c r="Q13" i="81"/>
  <c r="K13" i="81"/>
  <c r="I13" i="81"/>
  <c r="E13" i="81"/>
  <c r="G13" i="81"/>
  <c r="M26" i="80"/>
  <c r="M19" i="80"/>
  <c r="O19" i="80" s="1"/>
  <c r="M13" i="80"/>
  <c r="O13" i="80" s="1"/>
  <c r="K23" i="80"/>
  <c r="S23" i="80"/>
  <c r="I23" i="80"/>
  <c r="E23" i="80"/>
  <c r="G23" i="80"/>
  <c r="M11" i="79"/>
  <c r="O11" i="79" s="1"/>
  <c r="M23" i="79"/>
  <c r="O23" i="79" s="1"/>
  <c r="U32" i="79"/>
  <c r="E65" i="79"/>
  <c r="U38" i="79"/>
  <c r="M33" i="79"/>
  <c r="O33" i="79" s="1"/>
  <c r="M17" i="79"/>
  <c r="O17" i="79" s="1"/>
  <c r="U17" i="79"/>
  <c r="M36" i="79"/>
  <c r="O36" i="79" s="1"/>
  <c r="M12" i="79"/>
  <c r="O12" i="79" s="1"/>
  <c r="M40" i="79"/>
  <c r="O40" i="79" s="1"/>
  <c r="M28" i="79"/>
  <c r="O28" i="79" s="1"/>
  <c r="U47" i="79"/>
  <c r="M32" i="79"/>
  <c r="O32" i="79" s="1"/>
  <c r="M10" i="79"/>
  <c r="O10" i="79" s="1"/>
  <c r="M22" i="79"/>
  <c r="O22" i="79" s="1"/>
  <c r="U23" i="79"/>
  <c r="M42" i="79"/>
  <c r="O42" i="79" s="1"/>
  <c r="M39" i="79"/>
  <c r="O39" i="79" s="1"/>
  <c r="M20" i="79"/>
  <c r="O20" i="79" s="1"/>
  <c r="U22" i="79"/>
  <c r="M43" i="79"/>
  <c r="O43" i="79" s="1"/>
  <c r="U46" i="79"/>
  <c r="U42" i="79"/>
  <c r="U43" i="79"/>
  <c r="K48" i="79"/>
  <c r="I65" i="79"/>
  <c r="M62" i="79"/>
  <c r="O62" i="79" s="1"/>
  <c r="U11" i="79"/>
  <c r="M41" i="79"/>
  <c r="O41" i="79" s="1"/>
  <c r="M45" i="79"/>
  <c r="O45" i="79" s="1"/>
  <c r="U64" i="79"/>
  <c r="M38" i="79"/>
  <c r="O38" i="79" s="1"/>
  <c r="M46" i="79"/>
  <c r="O46" i="79" s="1"/>
  <c r="M34" i="79"/>
  <c r="O34" i="79" s="1"/>
  <c r="M30" i="79"/>
  <c r="O30" i="79" s="1"/>
  <c r="M47" i="79"/>
  <c r="O47" i="79" s="1"/>
  <c r="K65" i="79"/>
  <c r="K25" i="79"/>
  <c r="M64" i="79"/>
  <c r="O64" i="79" s="1"/>
  <c r="M37" i="79"/>
  <c r="O37" i="79" s="1"/>
  <c r="M31" i="79"/>
  <c r="O31" i="79" s="1"/>
  <c r="E48" i="79"/>
  <c r="U36" i="79"/>
  <c r="U30" i="79"/>
  <c r="M58" i="79"/>
  <c r="O58" i="79" s="1"/>
  <c r="M10" i="80"/>
  <c r="E25" i="79"/>
  <c r="U45" i="79"/>
  <c r="M44" i="79"/>
  <c r="O44" i="79" s="1"/>
  <c r="M56" i="79"/>
  <c r="O56" i="79" s="1"/>
  <c r="U41" i="79"/>
  <c r="M63" i="79"/>
  <c r="O63" i="79" s="1"/>
  <c r="M59" i="79"/>
  <c r="O59" i="79" s="1"/>
  <c r="U56" i="79"/>
  <c r="Y51" i="79"/>
  <c r="Y52" i="79" s="1"/>
  <c r="M51" i="79"/>
  <c r="M157" i="78"/>
  <c r="O157" i="78" s="1"/>
  <c r="M153" i="78"/>
  <c r="O153" i="78" s="1"/>
  <c r="M150" i="78"/>
  <c r="O150" i="78" s="1"/>
  <c r="U220" i="78"/>
  <c r="U189" i="78"/>
  <c r="U205" i="78"/>
  <c r="U210" i="78"/>
  <c r="U217" i="78"/>
  <c r="M221" i="78"/>
  <c r="O221" i="78" s="1"/>
  <c r="M220" i="78"/>
  <c r="O220" i="78" s="1"/>
  <c r="M216" i="78"/>
  <c r="O216" i="78" s="1"/>
  <c r="U216" i="78"/>
  <c r="M96" i="78"/>
  <c r="O96" i="78" s="1"/>
  <c r="U221" i="78"/>
  <c r="M185" i="78"/>
  <c r="O185" i="78" s="1"/>
  <c r="U225" i="78"/>
  <c r="M223" i="78"/>
  <c r="O223" i="78" s="1"/>
  <c r="M212" i="78"/>
  <c r="O212" i="78" s="1"/>
  <c r="U223" i="78"/>
  <c r="M210" i="78"/>
  <c r="O210" i="78" s="1"/>
  <c r="U222" i="78"/>
  <c r="M219" i="78"/>
  <c r="O219" i="78" s="1"/>
  <c r="U193" i="78"/>
  <c r="M225" i="78"/>
  <c r="O225" i="78" s="1"/>
  <c r="U213" i="78"/>
  <c r="U186" i="78"/>
  <c r="U197" i="78"/>
  <c r="U224" i="78"/>
  <c r="M222" i="78"/>
  <c r="O222" i="78" s="1"/>
  <c r="M217" i="78"/>
  <c r="O217" i="78" s="1"/>
  <c r="U214" i="78"/>
  <c r="U215" i="78"/>
  <c r="M213" i="78"/>
  <c r="O213" i="78" s="1"/>
  <c r="U150" i="78"/>
  <c r="M214" i="78"/>
  <c r="O214" i="78" s="1"/>
  <c r="M224" i="78"/>
  <c r="O224" i="78" s="1"/>
  <c r="U219" i="78"/>
  <c r="U218" i="78"/>
  <c r="M215" i="78"/>
  <c r="O215" i="78" s="1"/>
  <c r="U212" i="78"/>
  <c r="U211" i="78"/>
  <c r="U118" i="78"/>
  <c r="U147" i="78"/>
  <c r="U155" i="78"/>
  <c r="M177" i="78"/>
  <c r="O177" i="78" s="1"/>
  <c r="M218" i="78"/>
  <c r="O218" i="78" s="1"/>
  <c r="M211" i="78"/>
  <c r="O211" i="78" s="1"/>
  <c r="G226" i="78"/>
  <c r="U128" i="78"/>
  <c r="U136" i="78"/>
  <c r="U195" i="78"/>
  <c r="U165" i="78"/>
  <c r="M97" i="78"/>
  <c r="O97" i="78" s="1"/>
  <c r="M188" i="78"/>
  <c r="O188" i="78" s="1"/>
  <c r="O149" i="78"/>
  <c r="U151" i="78"/>
  <c r="U159" i="78"/>
  <c r="U175" i="78"/>
  <c r="U153" i="78"/>
  <c r="M175" i="78"/>
  <c r="O175" i="78" s="1"/>
  <c r="U171" i="78"/>
  <c r="U181" i="78"/>
  <c r="M85" i="78"/>
  <c r="O85" i="78" s="1"/>
  <c r="U192" i="78"/>
  <c r="U190" i="78"/>
  <c r="M94" i="78"/>
  <c r="O94" i="78" s="1"/>
  <c r="U96" i="78"/>
  <c r="U116" i="78"/>
  <c r="U167" i="78"/>
  <c r="U177" i="78"/>
  <c r="U188" i="78"/>
  <c r="U198" i="78"/>
  <c r="M169" i="78"/>
  <c r="O169" i="78" s="1"/>
  <c r="U173" i="78"/>
  <c r="U80" i="78"/>
  <c r="U117" i="78"/>
  <c r="U146" i="78"/>
  <c r="U154" i="78"/>
  <c r="U169" i="78"/>
  <c r="M195" i="78"/>
  <c r="O195" i="78" s="1"/>
  <c r="M167" i="78"/>
  <c r="O167" i="78" s="1"/>
  <c r="U148" i="78"/>
  <c r="U156" i="78"/>
  <c r="U172" i="78"/>
  <c r="U109" i="78"/>
  <c r="M107" i="78"/>
  <c r="O107" i="78" s="1"/>
  <c r="O147" i="78"/>
  <c r="O155" i="78"/>
  <c r="U149" i="78"/>
  <c r="U157" i="78"/>
  <c r="M198" i="78"/>
  <c r="O198" i="78" s="1"/>
  <c r="U127" i="78"/>
  <c r="M172" i="78"/>
  <c r="O172" i="78" s="1"/>
  <c r="U174" i="78"/>
  <c r="U191" i="78"/>
  <c r="M100" i="78"/>
  <c r="O100" i="78" s="1"/>
  <c r="U113" i="78"/>
  <c r="M131" i="78"/>
  <c r="O131" i="78" s="1"/>
  <c r="M139" i="78"/>
  <c r="O139" i="78" s="1"/>
  <c r="U131" i="78"/>
  <c r="O158" i="78"/>
  <c r="U152" i="78"/>
  <c r="M174" i="78"/>
  <c r="O174" i="78" s="1"/>
  <c r="U97" i="78"/>
  <c r="M113" i="78"/>
  <c r="O113" i="78" s="1"/>
  <c r="U130" i="78"/>
  <c r="U138" i="78"/>
  <c r="M189" i="78"/>
  <c r="O189" i="78" s="1"/>
  <c r="M197" i="78"/>
  <c r="O197" i="78" s="1"/>
  <c r="M205" i="78"/>
  <c r="O205" i="78" s="1"/>
  <c r="M67" i="78"/>
  <c r="O67" i="78" s="1"/>
  <c r="U139" i="78"/>
  <c r="M190" i="78"/>
  <c r="O190" i="78" s="1"/>
  <c r="U158" i="78"/>
  <c r="M115" i="78"/>
  <c r="O115" i="78" s="1"/>
  <c r="M134" i="78"/>
  <c r="O134" i="78" s="1"/>
  <c r="U132" i="78"/>
  <c r="U140" i="78"/>
  <c r="U176" i="78"/>
  <c r="M191" i="78"/>
  <c r="O191" i="78" s="1"/>
  <c r="M99" i="78"/>
  <c r="O99" i="78" s="1"/>
  <c r="M116" i="78"/>
  <c r="O116" i="78" s="1"/>
  <c r="M127" i="78"/>
  <c r="O127" i="78" s="1"/>
  <c r="M135" i="78"/>
  <c r="O135" i="78" s="1"/>
  <c r="U133" i="78"/>
  <c r="U135" i="78"/>
  <c r="M192" i="78"/>
  <c r="O192" i="78" s="1"/>
  <c r="M61" i="78"/>
  <c r="O61" i="78" s="1"/>
  <c r="M117" i="78"/>
  <c r="O117" i="78" s="1"/>
  <c r="M181" i="78"/>
  <c r="O181" i="78" s="1"/>
  <c r="U178" i="78"/>
  <c r="M193" i="78"/>
  <c r="O193" i="78" s="1"/>
  <c r="U86" i="78"/>
  <c r="U120" i="78"/>
  <c r="M108" i="78"/>
  <c r="O108" i="78" s="1"/>
  <c r="M118" i="78"/>
  <c r="O118" i="78" s="1"/>
  <c r="M165" i="78"/>
  <c r="O165" i="78" s="1"/>
  <c r="M173" i="78"/>
  <c r="O173" i="78" s="1"/>
  <c r="M186" i="78"/>
  <c r="O186" i="78" s="1"/>
  <c r="K160" i="78"/>
  <c r="E160" i="78"/>
  <c r="I160" i="78"/>
  <c r="M152" i="78"/>
  <c r="O152" i="78" s="1"/>
  <c r="U84" i="78"/>
  <c r="K105" i="78"/>
  <c r="M146" i="78"/>
  <c r="O146" i="78" s="1"/>
  <c r="M154" i="78"/>
  <c r="O154" i="78" s="1"/>
  <c r="K180" i="78"/>
  <c r="K182" i="78" s="1"/>
  <c r="K66" i="78"/>
  <c r="E87" i="78"/>
  <c r="E90" i="78" s="1"/>
  <c r="K87" i="78"/>
  <c r="U108" i="78"/>
  <c r="U119" i="78"/>
  <c r="M109" i="78"/>
  <c r="O109" i="78" s="1"/>
  <c r="M119" i="78"/>
  <c r="O119" i="78" s="1"/>
  <c r="M132" i="78"/>
  <c r="O132" i="78" s="1"/>
  <c r="M140" i="78"/>
  <c r="O140" i="78" s="1"/>
  <c r="K126" i="78"/>
  <c r="K141" i="78" s="1"/>
  <c r="M178" i="78"/>
  <c r="O178" i="78" s="1"/>
  <c r="G66" i="78"/>
  <c r="U100" i="78"/>
  <c r="E105" i="78"/>
  <c r="M111" i="78"/>
  <c r="O111" i="78" s="1"/>
  <c r="M120" i="78"/>
  <c r="O120" i="78" s="1"/>
  <c r="I126" i="78"/>
  <c r="I141" i="78" s="1"/>
  <c r="M148" i="78"/>
  <c r="O148" i="78" s="1"/>
  <c r="M156" i="78"/>
  <c r="O156" i="78" s="1"/>
  <c r="G180" i="78"/>
  <c r="M163" i="78"/>
  <c r="O163" i="78" s="1"/>
  <c r="M171" i="78"/>
  <c r="O171" i="78" s="1"/>
  <c r="G126" i="78"/>
  <c r="G141" i="78" s="1"/>
  <c r="S126" i="78"/>
  <c r="U126" i="78" s="1"/>
  <c r="U134" i="78"/>
  <c r="U114" i="78"/>
  <c r="M114" i="78"/>
  <c r="O114" i="78" s="1"/>
  <c r="E126" i="78"/>
  <c r="U115" i="78"/>
  <c r="G105" i="78"/>
  <c r="M151" i="78"/>
  <c r="O151" i="78" s="1"/>
  <c r="M159" i="78"/>
  <c r="O159" i="78" s="1"/>
  <c r="U83" i="78"/>
  <c r="U129" i="78"/>
  <c r="U137" i="78"/>
  <c r="M176" i="78"/>
  <c r="O176" i="78" s="1"/>
  <c r="U81" i="78"/>
  <c r="M128" i="78"/>
  <c r="O128" i="78" s="1"/>
  <c r="M136" i="78"/>
  <c r="O136" i="78" s="1"/>
  <c r="U82" i="78"/>
  <c r="M129" i="78"/>
  <c r="O129" i="78" s="1"/>
  <c r="M137" i="78"/>
  <c r="O137" i="78" s="1"/>
  <c r="M130" i="78"/>
  <c r="O130" i="78" s="1"/>
  <c r="M138" i="78"/>
  <c r="O138" i="78" s="1"/>
  <c r="Q141" i="78"/>
  <c r="U85" i="78"/>
  <c r="M133" i="78"/>
  <c r="O133" i="78" s="1"/>
  <c r="M83" i="78"/>
  <c r="O83" i="78" s="1"/>
  <c r="M80" i="78"/>
  <c r="O80" i="78" s="1"/>
  <c r="U64" i="78"/>
  <c r="U65" i="78"/>
  <c r="U70" i="78"/>
  <c r="M86" i="78"/>
  <c r="O86" i="78" s="1"/>
  <c r="M81" i="78"/>
  <c r="O81" i="78" s="1"/>
  <c r="M89" i="78"/>
  <c r="O89" i="78" s="1"/>
  <c r="M82" i="78"/>
  <c r="O82" i="78" s="1"/>
  <c r="M65" i="78"/>
  <c r="O65" i="78" s="1"/>
  <c r="M84" i="78"/>
  <c r="O84" i="78" s="1"/>
  <c r="U49" i="78"/>
  <c r="U67" i="78"/>
  <c r="M60" i="78"/>
  <c r="O60" i="78" s="1"/>
  <c r="U57" i="78"/>
  <c r="U69" i="78"/>
  <c r="U61" i="78"/>
  <c r="U63" i="78"/>
  <c r="U48" i="78"/>
  <c r="E66" i="78"/>
  <c r="K47" i="78"/>
  <c r="K55" i="78"/>
  <c r="K71" i="78"/>
  <c r="Q55" i="78"/>
  <c r="G75" i="78"/>
  <c r="M75" i="78" s="1"/>
  <c r="K54" i="78"/>
  <c r="I18" i="78"/>
  <c r="G68" i="78"/>
  <c r="I68" i="78"/>
  <c r="K56" i="78"/>
  <c r="S68" i="78"/>
  <c r="G76" i="78"/>
  <c r="E44" i="78"/>
  <c r="E56" i="78"/>
  <c r="Q66" i="78"/>
  <c r="S699" i="1" s="1"/>
  <c r="G77" i="78"/>
  <c r="E18" i="78"/>
  <c r="E71" i="78"/>
  <c r="E55" i="78"/>
  <c r="E47" i="78"/>
  <c r="M62" i="78"/>
  <c r="O62" i="78" s="1"/>
  <c r="M70" i="78"/>
  <c r="O70" i="78" s="1"/>
  <c r="I51" i="78"/>
  <c r="K20" i="78"/>
  <c r="K41" i="78" s="1"/>
  <c r="U23" i="78"/>
  <c r="G53" i="78"/>
  <c r="G71" i="78"/>
  <c r="I71" i="78"/>
  <c r="K51" i="78"/>
  <c r="K59" i="78"/>
  <c r="Q68" i="78"/>
  <c r="S55" i="78"/>
  <c r="G79" i="78"/>
  <c r="E53" i="78"/>
  <c r="E45" i="78"/>
  <c r="G55" i="78"/>
  <c r="I44" i="78"/>
  <c r="K44" i="78"/>
  <c r="K68" i="78"/>
  <c r="G88" i="78"/>
  <c r="I34" i="78"/>
  <c r="G56" i="78"/>
  <c r="I45" i="78"/>
  <c r="K45" i="78"/>
  <c r="K53" i="78"/>
  <c r="M57" i="78"/>
  <c r="O57" i="78" s="1"/>
  <c r="U24" i="78"/>
  <c r="U11" i="78"/>
  <c r="M48" i="78"/>
  <c r="O48" i="78" s="1"/>
  <c r="M49" i="78"/>
  <c r="O49" i="78" s="1"/>
  <c r="M52" i="78"/>
  <c r="O52" i="78" s="1"/>
  <c r="M58" i="78"/>
  <c r="O58" i="78" s="1"/>
  <c r="M50" i="78"/>
  <c r="O50" i="78" s="1"/>
  <c r="M64" i="78"/>
  <c r="O64" i="78" s="1"/>
  <c r="U40" i="78"/>
  <c r="U21" i="78"/>
  <c r="U37" i="78"/>
  <c r="U19" i="78"/>
  <c r="M23" i="78"/>
  <c r="O23" i="78" s="1"/>
  <c r="U16" i="78"/>
  <c r="U25" i="78"/>
  <c r="U15" i="78"/>
  <c r="U17" i="78"/>
  <c r="M33" i="78"/>
  <c r="O33" i="78" s="1"/>
  <c r="U22" i="78"/>
  <c r="U35" i="78"/>
  <c r="M22" i="78"/>
  <c r="O22" i="78" s="1"/>
  <c r="M24" i="78"/>
  <c r="O24" i="78" s="1"/>
  <c r="M11" i="78"/>
  <c r="O11" i="78" s="1"/>
  <c r="M28" i="78"/>
  <c r="O28" i="78" s="1"/>
  <c r="M16" i="78"/>
  <c r="O16" i="78" s="1"/>
  <c r="M25" i="78"/>
  <c r="O25" i="78" s="1"/>
  <c r="M15" i="78"/>
  <c r="O15" i="78" s="1"/>
  <c r="M17" i="78"/>
  <c r="O17" i="78" s="1"/>
  <c r="M40" i="78"/>
  <c r="O40" i="78" s="1"/>
  <c r="M37" i="78"/>
  <c r="O37" i="78" s="1"/>
  <c r="M19" i="78"/>
  <c r="O19" i="78" s="1"/>
  <c r="M39" i="78"/>
  <c r="O39" i="78" s="1"/>
  <c r="M35" i="78"/>
  <c r="O35" i="78" s="1"/>
  <c r="M21" i="78"/>
  <c r="O21" i="78" s="1"/>
  <c r="M10" i="78"/>
  <c r="O10" i="78" s="1"/>
  <c r="G164" i="78"/>
  <c r="G168" i="78"/>
  <c r="G170" i="78"/>
  <c r="G179" i="78"/>
  <c r="G78" i="78"/>
  <c r="G87" i="78"/>
  <c r="G106" i="78"/>
  <c r="M106" i="78" s="1"/>
  <c r="O106" i="78" s="1"/>
  <c r="G112" i="78"/>
  <c r="M112" i="78" s="1"/>
  <c r="G55" i="79"/>
  <c r="M55" i="79" s="1"/>
  <c r="G187" i="78"/>
  <c r="G194" i="78"/>
  <c r="G60" i="79"/>
  <c r="G200" i="78"/>
  <c r="G61" i="79"/>
  <c r="G201" i="78"/>
  <c r="G12" i="78"/>
  <c r="M12" i="78" s="1"/>
  <c r="O12" i="78" s="1"/>
  <c r="G13" i="78"/>
  <c r="G13" i="79"/>
  <c r="M13" i="79" s="1"/>
  <c r="G14" i="78"/>
  <c r="G26" i="78"/>
  <c r="G15" i="79"/>
  <c r="M15" i="79" s="1"/>
  <c r="O15" i="79" s="1"/>
  <c r="G27" i="78"/>
  <c r="G16" i="79"/>
  <c r="M16" i="79" s="1"/>
  <c r="O16" i="79" s="1"/>
  <c r="G29" i="78"/>
  <c r="G18" i="79"/>
  <c r="M18" i="79" s="1"/>
  <c r="O18" i="79" s="1"/>
  <c r="G30" i="78"/>
  <c r="G19" i="79"/>
  <c r="M19" i="79" s="1"/>
  <c r="O19" i="79" s="1"/>
  <c r="G31" i="78"/>
  <c r="M31" i="78" s="1"/>
  <c r="O31" i="78" s="1"/>
  <c r="G32" i="78"/>
  <c r="G34" i="78"/>
  <c r="G21" i="79"/>
  <c r="G36" i="78"/>
  <c r="M36" i="78" s="1"/>
  <c r="O36" i="78" s="1"/>
  <c r="G38" i="78"/>
  <c r="G24" i="79"/>
  <c r="M24" i="79" s="1"/>
  <c r="O24" i="79" s="1"/>
  <c r="G45" i="78"/>
  <c r="G46" i="78"/>
  <c r="M46" i="78" s="1"/>
  <c r="O46" i="78" s="1"/>
  <c r="G29" i="79"/>
  <c r="G47" i="78"/>
  <c r="G51" i="78"/>
  <c r="G54" i="78"/>
  <c r="G35" i="79"/>
  <c r="I166" i="78"/>
  <c r="I168" i="78"/>
  <c r="I180" i="78"/>
  <c r="I110" i="78"/>
  <c r="I196" i="78"/>
  <c r="I200" i="78"/>
  <c r="I201" i="78"/>
  <c r="I13" i="78"/>
  <c r="I26" i="78"/>
  <c r="I27" i="78"/>
  <c r="I29" i="78"/>
  <c r="I30" i="78"/>
  <c r="I32" i="78"/>
  <c r="I21" i="79"/>
  <c r="I25" i="79" s="1"/>
  <c r="I38" i="78"/>
  <c r="I47" i="78"/>
  <c r="I53" i="78"/>
  <c r="I54" i="78"/>
  <c r="I35" i="79"/>
  <c r="I48" i="79" s="1"/>
  <c r="M199" i="78" l="1"/>
  <c r="O199" i="78" s="1"/>
  <c r="O112" i="78"/>
  <c r="M179" i="78"/>
  <c r="O179" i="78" s="1"/>
  <c r="I90" i="78"/>
  <c r="M104" i="78"/>
  <c r="O104" i="78" s="1"/>
  <c r="E123" i="78"/>
  <c r="K123" i="78"/>
  <c r="M98" i="78"/>
  <c r="O98" i="78" s="1"/>
  <c r="E182" i="78"/>
  <c r="W101" i="78"/>
  <c r="E24" i="71" s="1"/>
  <c r="W90" i="78"/>
  <c r="E10" i="71" s="1"/>
  <c r="G144" i="78"/>
  <c r="M144" i="78" s="1"/>
  <c r="O144" i="78" s="1"/>
  <c r="G145" i="78"/>
  <c r="M145" i="78" s="1"/>
  <c r="O145" i="78" s="1"/>
  <c r="M202" i="78"/>
  <c r="O202" i="78" s="1"/>
  <c r="G101" i="78"/>
  <c r="M203" i="78"/>
  <c r="O203" i="78" s="1"/>
  <c r="M204" i="78"/>
  <c r="O204" i="78" s="1"/>
  <c r="M170" i="78"/>
  <c r="O170" i="78" s="1"/>
  <c r="E206" i="78"/>
  <c r="S580" i="1"/>
  <c r="E101" i="78"/>
  <c r="M93" i="78"/>
  <c r="O93" i="78" s="1"/>
  <c r="K206" i="78"/>
  <c r="I123" i="78"/>
  <c r="K90" i="78"/>
  <c r="K101" i="78"/>
  <c r="M209" i="78"/>
  <c r="O209" i="78" s="1"/>
  <c r="O226" i="78" s="1"/>
  <c r="M12" i="82"/>
  <c r="I32" i="80"/>
  <c r="K36" i="82"/>
  <c r="E36" i="82"/>
  <c r="G36" i="82"/>
  <c r="I36" i="82"/>
  <c r="M30" i="82"/>
  <c r="U13" i="81"/>
  <c r="E32" i="80"/>
  <c r="W26" i="80"/>
  <c r="Y26" i="80" s="1"/>
  <c r="W28" i="80"/>
  <c r="Y28" i="80" s="1"/>
  <c r="Q32" i="80"/>
  <c r="M13" i="81"/>
  <c r="E25" i="81"/>
  <c r="I25" i="81"/>
  <c r="S32" i="80"/>
  <c r="U23" i="81"/>
  <c r="U23" i="80"/>
  <c r="K32" i="80"/>
  <c r="O26" i="80"/>
  <c r="O29" i="80" s="1"/>
  <c r="M29" i="80"/>
  <c r="E68" i="79"/>
  <c r="W13" i="80"/>
  <c r="Y13" i="80" s="1"/>
  <c r="G32" i="80"/>
  <c r="U29" i="80"/>
  <c r="K68" i="79"/>
  <c r="S25" i="81"/>
  <c r="W22" i="81"/>
  <c r="Y22" i="81" s="1"/>
  <c r="W17" i="81"/>
  <c r="Y17" i="81" s="1"/>
  <c r="W18" i="81"/>
  <c r="Y18" i="81" s="1"/>
  <c r="W21" i="81"/>
  <c r="Y21" i="81" s="1"/>
  <c r="W19" i="81"/>
  <c r="Y19" i="81" s="1"/>
  <c r="W16" i="81"/>
  <c r="Y16" i="81" s="1"/>
  <c r="K25" i="81"/>
  <c r="Q25" i="81"/>
  <c r="O16" i="81"/>
  <c r="O23" i="81" s="1"/>
  <c r="M23" i="81"/>
  <c r="W11" i="81"/>
  <c r="Y11" i="81" s="1"/>
  <c r="W12" i="81"/>
  <c r="Y12" i="81" s="1"/>
  <c r="O13" i="81"/>
  <c r="G25" i="81"/>
  <c r="W10" i="81"/>
  <c r="Y10" i="81" s="1"/>
  <c r="W21" i="80"/>
  <c r="Y21" i="80" s="1"/>
  <c r="W16" i="80"/>
  <c r="Y16" i="80" s="1"/>
  <c r="W11" i="80"/>
  <c r="Y11" i="80" s="1"/>
  <c r="W14" i="80"/>
  <c r="Y14" i="80" s="1"/>
  <c r="W22" i="80"/>
  <c r="Y22" i="80" s="1"/>
  <c r="W17" i="80"/>
  <c r="Y17" i="80" s="1"/>
  <c r="W12" i="80"/>
  <c r="Y12" i="80" s="1"/>
  <c r="W20" i="80"/>
  <c r="Y20" i="80" s="1"/>
  <c r="W19" i="80"/>
  <c r="Y19" i="80" s="1"/>
  <c r="W15" i="80"/>
  <c r="Y15" i="80" s="1"/>
  <c r="W18" i="80"/>
  <c r="Y18" i="80" s="1"/>
  <c r="W10" i="80"/>
  <c r="I68" i="79"/>
  <c r="O55" i="79"/>
  <c r="G25" i="79"/>
  <c r="M29" i="79"/>
  <c r="O13" i="79"/>
  <c r="M61" i="79"/>
  <c r="O61" i="79" s="1"/>
  <c r="G65" i="79"/>
  <c r="M35" i="79"/>
  <c r="O35" i="79" s="1"/>
  <c r="O10" i="80"/>
  <c r="O23" i="80" s="1"/>
  <c r="M23" i="80"/>
  <c r="M60" i="79"/>
  <c r="O60" i="79" s="1"/>
  <c r="M21" i="79"/>
  <c r="O21" i="79" s="1"/>
  <c r="O51" i="79"/>
  <c r="O52" i="79" s="1"/>
  <c r="M52" i="79"/>
  <c r="G48" i="79"/>
  <c r="G121" i="78"/>
  <c r="M121" i="78" s="1"/>
  <c r="O121" i="78" s="1"/>
  <c r="G110" i="78"/>
  <c r="M110" i="78" s="1"/>
  <c r="O110" i="78" s="1"/>
  <c r="G166" i="78"/>
  <c r="G182" i="78" s="1"/>
  <c r="I187" i="78"/>
  <c r="I206" i="78" s="1"/>
  <c r="G196" i="78"/>
  <c r="M196" i="78" s="1"/>
  <c r="O196" i="78" s="1"/>
  <c r="M34" i="78"/>
  <c r="O34" i="78" s="1"/>
  <c r="I182" i="78"/>
  <c r="M66" i="78"/>
  <c r="O66" i="78" s="1"/>
  <c r="M168" i="78"/>
  <c r="O168" i="78" s="1"/>
  <c r="U141" i="78"/>
  <c r="M200" i="78"/>
  <c r="O200" i="78" s="1"/>
  <c r="M194" i="78"/>
  <c r="O194" i="78" s="1"/>
  <c r="U68" i="78"/>
  <c r="M164" i="78"/>
  <c r="O164" i="78" s="1"/>
  <c r="M201" i="78"/>
  <c r="O201" i="78" s="1"/>
  <c r="Y136" i="78"/>
  <c r="Y140" i="78"/>
  <c r="Y132" i="78"/>
  <c r="E141" i="78"/>
  <c r="M126" i="78"/>
  <c r="O126" i="78" s="1"/>
  <c r="O141" i="78" s="1"/>
  <c r="M105" i="78"/>
  <c r="S141" i="78"/>
  <c r="M180" i="78"/>
  <c r="O180" i="78" s="1"/>
  <c r="M76" i="78"/>
  <c r="O76" i="78" s="1"/>
  <c r="Y133" i="78"/>
  <c r="Y134" i="78"/>
  <c r="Y131" i="78"/>
  <c r="Y129" i="78"/>
  <c r="Y126" i="78"/>
  <c r="M79" i="78"/>
  <c r="O79" i="78" s="1"/>
  <c r="M88" i="78"/>
  <c r="O88" i="78" s="1"/>
  <c r="M77" i="78"/>
  <c r="O77" i="78" s="1"/>
  <c r="Y138" i="78"/>
  <c r="Y127" i="78"/>
  <c r="Y135" i="78"/>
  <c r="Y139" i="78"/>
  <c r="M87" i="78"/>
  <c r="O87" i="78" s="1"/>
  <c r="Y130" i="78"/>
  <c r="Y128" i="78"/>
  <c r="M78" i="78"/>
  <c r="O78" i="78" s="1"/>
  <c r="Y137" i="78"/>
  <c r="M45" i="78"/>
  <c r="O45" i="78" s="1"/>
  <c r="K72" i="78"/>
  <c r="M51" i="78"/>
  <c r="O51" i="78" s="1"/>
  <c r="M44" i="78"/>
  <c r="O44" i="78" s="1"/>
  <c r="M71" i="78"/>
  <c r="O71" i="78" s="1"/>
  <c r="M53" i="78"/>
  <c r="O53" i="78" s="1"/>
  <c r="M55" i="78"/>
  <c r="O55" i="78" s="1"/>
  <c r="O75" i="78"/>
  <c r="E72" i="78"/>
  <c r="U55" i="78"/>
  <c r="M56" i="78"/>
  <c r="O56" i="78" s="1"/>
  <c r="M68" i="78"/>
  <c r="O68" i="78" s="1"/>
  <c r="G90" i="78"/>
  <c r="M54" i="78"/>
  <c r="O54" i="78" s="1"/>
  <c r="I59" i="78"/>
  <c r="I72" i="78" s="1"/>
  <c r="M47" i="78"/>
  <c r="O47" i="78" s="1"/>
  <c r="G59" i="78"/>
  <c r="M29" i="78"/>
  <c r="O29" i="78" s="1"/>
  <c r="I14" i="78"/>
  <c r="I41" i="78" s="1"/>
  <c r="M27" i="78"/>
  <c r="O27" i="78" s="1"/>
  <c r="M38" i="78"/>
  <c r="O38" i="78" s="1"/>
  <c r="M32" i="78"/>
  <c r="O32" i="78" s="1"/>
  <c r="M13" i="78"/>
  <c r="O13" i="78" s="1"/>
  <c r="M26" i="78"/>
  <c r="O26" i="78" s="1"/>
  <c r="M30" i="78"/>
  <c r="O30" i="78" s="1"/>
  <c r="G20" i="78"/>
  <c r="M20" i="78" s="1"/>
  <c r="O20" i="78" s="1"/>
  <c r="G18" i="78"/>
  <c r="E41" i="78"/>
  <c r="O160" i="78" l="1"/>
  <c r="M101" i="78"/>
  <c r="M36" i="82"/>
  <c r="G160" i="78"/>
  <c r="K230" i="78"/>
  <c r="O101" i="78"/>
  <c r="M226" i="78"/>
  <c r="Y29" i="80"/>
  <c r="U25" i="81"/>
  <c r="M32" i="80"/>
  <c r="O32" i="80"/>
  <c r="M25" i="81"/>
  <c r="O25" i="81"/>
  <c r="U32" i="80"/>
  <c r="Y23" i="81"/>
  <c r="O25" i="79"/>
  <c r="O29" i="79"/>
  <c r="O48" i="79" s="1"/>
  <c r="M48" i="79"/>
  <c r="Y64" i="79"/>
  <c r="Y63" i="79"/>
  <c r="Y56" i="79"/>
  <c r="G68" i="79"/>
  <c r="M25" i="79"/>
  <c r="Y32" i="79"/>
  <c r="Y28" i="79"/>
  <c r="Y46" i="79"/>
  <c r="Y40" i="79"/>
  <c r="Y36" i="79"/>
  <c r="Y42" i="79"/>
  <c r="Y38" i="79"/>
  <c r="Y44" i="79"/>
  <c r="Y47" i="79"/>
  <c r="Y45" i="79"/>
  <c r="Y43" i="79"/>
  <c r="Y30" i="79"/>
  <c r="Y41" i="79"/>
  <c r="M65" i="79"/>
  <c r="O65" i="79"/>
  <c r="M123" i="78"/>
  <c r="G123" i="78"/>
  <c r="M166" i="78"/>
  <c r="O166" i="78" s="1"/>
  <c r="O182" i="78" s="1"/>
  <c r="M160" i="78"/>
  <c r="E233" i="78"/>
  <c r="I233" i="78"/>
  <c r="G206" i="78"/>
  <c r="M187" i="78"/>
  <c r="O187" i="78" s="1"/>
  <c r="O206" i="78" s="1"/>
  <c r="K233" i="78"/>
  <c r="M141" i="78"/>
  <c r="O105" i="78"/>
  <c r="O123" i="78" s="1"/>
  <c r="O90" i="78"/>
  <c r="M90" i="78"/>
  <c r="E230" i="78"/>
  <c r="M59" i="78"/>
  <c r="O59" i="78" s="1"/>
  <c r="O72" i="78" s="1"/>
  <c r="I230" i="78"/>
  <c r="G72" i="78"/>
  <c r="M14" i="78"/>
  <c r="O14" i="78" s="1"/>
  <c r="M18" i="78"/>
  <c r="G41" i="78"/>
  <c r="S71" i="78"/>
  <c r="S39" i="79"/>
  <c r="S66" i="78"/>
  <c r="U66" i="78" s="1"/>
  <c r="S37" i="79"/>
  <c r="S35" i="79"/>
  <c r="S54" i="78"/>
  <c r="S34" i="79"/>
  <c r="U34" i="79" s="1"/>
  <c r="S53" i="78"/>
  <c r="S33" i="79"/>
  <c r="S51" i="78"/>
  <c r="S31" i="79"/>
  <c r="S29" i="79"/>
  <c r="S46" i="78"/>
  <c r="S44" i="78"/>
  <c r="S39" i="78"/>
  <c r="S24" i="79"/>
  <c r="S38" i="78"/>
  <c r="S21" i="79"/>
  <c r="S33" i="78"/>
  <c r="S34" i="78"/>
  <c r="S20" i="79"/>
  <c r="S19" i="79"/>
  <c r="S18" i="79"/>
  <c r="S29" i="78"/>
  <c r="S28" i="78"/>
  <c r="S16" i="79"/>
  <c r="S15" i="79"/>
  <c r="S13" i="79"/>
  <c r="S12" i="79"/>
  <c r="S10" i="79"/>
  <c r="S204" i="78"/>
  <c r="S203" i="78"/>
  <c r="S202" i="78"/>
  <c r="S62" i="79"/>
  <c r="S61" i="79"/>
  <c r="S60" i="79"/>
  <c r="S199" i="78"/>
  <c r="S59" i="79"/>
  <c r="S58" i="79"/>
  <c r="S122" i="78"/>
  <c r="S209" i="78"/>
  <c r="S226" i="78" s="1"/>
  <c r="D13" i="71" s="1"/>
  <c r="J13" i="71" s="1"/>
  <c r="S745" i="1" s="1"/>
  <c r="S145" i="78"/>
  <c r="S739" i="1" s="1"/>
  <c r="S89" i="78"/>
  <c r="S88" i="78"/>
  <c r="S87" i="78"/>
  <c r="S79" i="78"/>
  <c r="S78" i="78"/>
  <c r="S77" i="78"/>
  <c r="S76" i="78"/>
  <c r="S75" i="78"/>
  <c r="S179" i="78"/>
  <c r="S168" i="78"/>
  <c r="S94" i="78"/>
  <c r="H54" i="1"/>
  <c r="Q71" i="78"/>
  <c r="Q39" i="79"/>
  <c r="Q37" i="79"/>
  <c r="Q35" i="79"/>
  <c r="Q54" i="78"/>
  <c r="Q53" i="78"/>
  <c r="Q33" i="79"/>
  <c r="Q51" i="78"/>
  <c r="Q31" i="79"/>
  <c r="Q47" i="78"/>
  <c r="Q29" i="79"/>
  <c r="Q46" i="78"/>
  <c r="Q28" i="79"/>
  <c r="F223" i="1"/>
  <c r="Q39" i="78"/>
  <c r="Q24" i="79"/>
  <c r="Q38" i="78"/>
  <c r="F96" i="1" s="1"/>
  <c r="Q36" i="78"/>
  <c r="F95" i="1" s="1"/>
  <c r="Q21" i="79"/>
  <c r="Q33" i="78"/>
  <c r="Q34" i="78"/>
  <c r="Q20" i="79"/>
  <c r="Q31" i="78"/>
  <c r="F93" i="1" s="1"/>
  <c r="Q19" i="79"/>
  <c r="Q30" i="78"/>
  <c r="Q18" i="79"/>
  <c r="Q29" i="78"/>
  <c r="F48" i="1" s="1"/>
  <c r="Q28" i="78"/>
  <c r="F47" i="1" s="1"/>
  <c r="Q16" i="79"/>
  <c r="Q15" i="79"/>
  <c r="Q13" i="79"/>
  <c r="Q12" i="79"/>
  <c r="Q204" i="78"/>
  <c r="S612" i="1" s="1"/>
  <c r="Q203" i="78"/>
  <c r="Q202" i="78"/>
  <c r="Q62" i="79"/>
  <c r="V623" i="1" s="1"/>
  <c r="Q61" i="79"/>
  <c r="V622" i="1" s="1"/>
  <c r="Q60" i="79"/>
  <c r="V621" i="1" s="1"/>
  <c r="Q199" i="78"/>
  <c r="Q59" i="79"/>
  <c r="V620" i="1" s="1"/>
  <c r="Q58" i="79"/>
  <c r="V619" i="1" s="1"/>
  <c r="Q122" i="78"/>
  <c r="S591" i="1" s="1"/>
  <c r="O16" i="82"/>
  <c r="Q209" i="78"/>
  <c r="S574" i="1" s="1"/>
  <c r="Q145" i="78"/>
  <c r="Q89" i="78"/>
  <c r="S559" i="1" s="1"/>
  <c r="Q88" i="78"/>
  <c r="Q87" i="78"/>
  <c r="Q79" i="78"/>
  <c r="Q78" i="78"/>
  <c r="Q77" i="78"/>
  <c r="Q76" i="78"/>
  <c r="Q75" i="78"/>
  <c r="Q179" i="78"/>
  <c r="Q168" i="78"/>
  <c r="Q94" i="78"/>
  <c r="Q51" i="79"/>
  <c r="Q93" i="78"/>
  <c r="U46" i="78" l="1"/>
  <c r="S568" i="1"/>
  <c r="Y570" i="1" s="1"/>
  <c r="U145" i="78"/>
  <c r="S99" i="78"/>
  <c r="U99" i="78" s="1"/>
  <c r="S665" i="1"/>
  <c r="H103" i="1"/>
  <c r="S660" i="1"/>
  <c r="H55" i="1"/>
  <c r="S663" i="1"/>
  <c r="H58" i="1"/>
  <c r="S659" i="1"/>
  <c r="H53" i="1"/>
  <c r="S667" i="1"/>
  <c r="H105" i="1"/>
  <c r="S664" i="1"/>
  <c r="H102" i="1"/>
  <c r="F50" i="1"/>
  <c r="S652" i="1"/>
  <c r="S658" i="1"/>
  <c r="H52" i="1"/>
  <c r="S661" i="1"/>
  <c r="H56" i="1"/>
  <c r="S662" i="1"/>
  <c r="H57" i="1"/>
  <c r="F49" i="1"/>
  <c r="S647" i="1"/>
  <c r="O12" i="82"/>
  <c r="F54" i="1"/>
  <c r="U33" i="78"/>
  <c r="O34" i="82"/>
  <c r="Y39" i="79"/>
  <c r="S55" i="79"/>
  <c r="S65" i="79" s="1"/>
  <c r="Q10" i="79"/>
  <c r="Q106" i="78"/>
  <c r="U13" i="79"/>
  <c r="U18" i="79"/>
  <c r="U24" i="79"/>
  <c r="Q111" i="78"/>
  <c r="S588" i="1" s="1"/>
  <c r="Y58" i="79"/>
  <c r="Q55" i="79"/>
  <c r="V618" i="1" s="1"/>
  <c r="U21" i="79"/>
  <c r="U19" i="79"/>
  <c r="Y59" i="79"/>
  <c r="Y62" i="79"/>
  <c r="S48" i="79"/>
  <c r="U59" i="79"/>
  <c r="Y60" i="79"/>
  <c r="Y35" i="79"/>
  <c r="U62" i="79"/>
  <c r="U15" i="79"/>
  <c r="Y34" i="79"/>
  <c r="O68" i="79"/>
  <c r="U60" i="79"/>
  <c r="U35" i="79"/>
  <c r="Y29" i="79"/>
  <c r="U29" i="79"/>
  <c r="U39" i="79"/>
  <c r="U31" i="79"/>
  <c r="Y31" i="79"/>
  <c r="U61" i="79"/>
  <c r="U16" i="79"/>
  <c r="U37" i="79"/>
  <c r="M68" i="79"/>
  <c r="U20" i="79"/>
  <c r="Y61" i="79"/>
  <c r="Y37" i="79"/>
  <c r="U51" i="79"/>
  <c r="U52" i="79" s="1"/>
  <c r="Q52" i="79"/>
  <c r="U58" i="79"/>
  <c r="U12" i="79"/>
  <c r="S25" i="79"/>
  <c r="Y33" i="79"/>
  <c r="U28" i="79"/>
  <c r="Q48" i="79"/>
  <c r="U33" i="79"/>
  <c r="U122" i="78"/>
  <c r="Q110" i="78"/>
  <c r="Q121" i="78"/>
  <c r="S590" i="1" s="1"/>
  <c r="S106" i="78"/>
  <c r="S121" i="78"/>
  <c r="S111" i="78"/>
  <c r="S110" i="78"/>
  <c r="M182" i="78"/>
  <c r="Q163" i="78"/>
  <c r="U163" i="78" s="1"/>
  <c r="Q164" i="78"/>
  <c r="Q166" i="78"/>
  <c r="S164" i="78"/>
  <c r="S166" i="78"/>
  <c r="U78" i="78"/>
  <c r="Q196" i="78"/>
  <c r="Q201" i="78"/>
  <c r="U179" i="78"/>
  <c r="U87" i="78"/>
  <c r="M206" i="78"/>
  <c r="U209" i="78"/>
  <c r="U226" i="78" s="1"/>
  <c r="Q226" i="78"/>
  <c r="G233" i="78"/>
  <c r="S180" i="78"/>
  <c r="S194" i="78"/>
  <c r="S200" i="78"/>
  <c r="Q107" i="78"/>
  <c r="S586" i="1" s="1"/>
  <c r="Q112" i="78"/>
  <c r="S589" i="1" s="1"/>
  <c r="S170" i="78"/>
  <c r="S196" i="78"/>
  <c r="S201" i="78"/>
  <c r="U202" i="78"/>
  <c r="U199" i="78"/>
  <c r="U168" i="78"/>
  <c r="U75" i="78"/>
  <c r="U204" i="78"/>
  <c r="S185" i="78"/>
  <c r="S187" i="78"/>
  <c r="Q180" i="78"/>
  <c r="S546" i="1" s="1"/>
  <c r="U88" i="78"/>
  <c r="Q187" i="78"/>
  <c r="F110" i="1" s="1"/>
  <c r="Q45" i="78"/>
  <c r="U203" i="78"/>
  <c r="Q144" i="78"/>
  <c r="Q185" i="78"/>
  <c r="Q194" i="78"/>
  <c r="Q200" i="78"/>
  <c r="S107" i="78"/>
  <c r="Q170" i="78"/>
  <c r="S144" i="78"/>
  <c r="S160" i="78" s="1"/>
  <c r="S112" i="78"/>
  <c r="U54" i="78"/>
  <c r="S95" i="78"/>
  <c r="U95" i="78" s="1"/>
  <c r="Q101" i="78"/>
  <c r="U93" i="78"/>
  <c r="U94" i="78"/>
  <c r="Q59" i="78"/>
  <c r="S700" i="1" s="1"/>
  <c r="Q105" i="78"/>
  <c r="Q104" i="78"/>
  <c r="S104" i="78"/>
  <c r="S105" i="78"/>
  <c r="U53" i="78"/>
  <c r="S59" i="78"/>
  <c r="M72" i="78"/>
  <c r="U89" i="78"/>
  <c r="Q12" i="78"/>
  <c r="U71" i="78"/>
  <c r="Q14" i="78"/>
  <c r="U51" i="78"/>
  <c r="U77" i="78"/>
  <c r="Q44" i="78"/>
  <c r="S90" i="78"/>
  <c r="S45" i="78"/>
  <c r="U79" i="78"/>
  <c r="S31" i="78"/>
  <c r="U31" i="78" s="1"/>
  <c r="S36" i="78"/>
  <c r="U36" i="78" s="1"/>
  <c r="Q90" i="78"/>
  <c r="U76" i="78"/>
  <c r="S47" i="78"/>
  <c r="U47" i="78" s="1"/>
  <c r="S56" i="78"/>
  <c r="Q27" i="78"/>
  <c r="F46" i="1" s="1"/>
  <c r="Q56" i="78"/>
  <c r="S26" i="78"/>
  <c r="G230" i="78"/>
  <c r="S20" i="78"/>
  <c r="S13" i="78"/>
  <c r="U39" i="78"/>
  <c r="Q13" i="78"/>
  <c r="U34" i="78"/>
  <c r="U38" i="78"/>
  <c r="S32" i="78"/>
  <c r="S30" i="78"/>
  <c r="U30" i="78" s="1"/>
  <c r="S12" i="78"/>
  <c r="S18" i="78"/>
  <c r="S27" i="78"/>
  <c r="U28" i="78"/>
  <c r="U29" i="78"/>
  <c r="S14" i="78"/>
  <c r="S10" i="78"/>
  <c r="Q20" i="78"/>
  <c r="Q32" i="78"/>
  <c r="Q26" i="78"/>
  <c r="F45" i="1" s="1"/>
  <c r="Q18" i="78"/>
  <c r="Q10" i="78"/>
  <c r="F42" i="1" s="1"/>
  <c r="O18" i="78"/>
  <c r="O41" i="78" s="1"/>
  <c r="O230" i="78" s="1"/>
  <c r="M41" i="78"/>
  <c r="A699" i="1"/>
  <c r="A700" i="1" s="1"/>
  <c r="A701" i="1" s="1"/>
  <c r="A702" i="1" s="1"/>
  <c r="A703" i="1" s="1"/>
  <c r="A704" i="1" s="1"/>
  <c r="S738" i="1" l="1"/>
  <c r="D12" i="71"/>
  <c r="J12" i="71" s="1"/>
  <c r="S569" i="1"/>
  <c r="Y569" i="1" s="1"/>
  <c r="S642" i="1"/>
  <c r="Q25" i="79"/>
  <c r="S657" i="1"/>
  <c r="H51" i="1"/>
  <c r="F78" i="1"/>
  <c r="O36" i="82"/>
  <c r="U10" i="79"/>
  <c r="U25" i="79" s="1"/>
  <c r="U106" i="78"/>
  <c r="Y55" i="79"/>
  <c r="Y65" i="79" s="1"/>
  <c r="U111" i="78"/>
  <c r="U55" i="79"/>
  <c r="U65" i="79" s="1"/>
  <c r="Q65" i="79"/>
  <c r="Y48" i="79"/>
  <c r="U48" i="79"/>
  <c r="S68" i="79"/>
  <c r="U121" i="78"/>
  <c r="U110" i="78"/>
  <c r="U196" i="78"/>
  <c r="U164" i="78"/>
  <c r="U166" i="78"/>
  <c r="U107" i="78"/>
  <c r="U200" i="78"/>
  <c r="M233" i="78"/>
  <c r="U112" i="78"/>
  <c r="U170" i="78"/>
  <c r="U194" i="78"/>
  <c r="S182" i="78"/>
  <c r="U180" i="78"/>
  <c r="O233" i="78"/>
  <c r="U201" i="78"/>
  <c r="Q182" i="78"/>
  <c r="M230" i="78"/>
  <c r="S206" i="78"/>
  <c r="D15" i="71" s="1"/>
  <c r="U12" i="78"/>
  <c r="U187" i="78"/>
  <c r="Q160" i="78"/>
  <c r="U144" i="78"/>
  <c r="U160" i="78" s="1"/>
  <c r="Q206" i="78"/>
  <c r="U185" i="78"/>
  <c r="U45" i="78"/>
  <c r="U26" i="78"/>
  <c r="U14" i="78"/>
  <c r="U104" i="78"/>
  <c r="Q123" i="78"/>
  <c r="U101" i="78"/>
  <c r="U105" i="78"/>
  <c r="S101" i="78"/>
  <c r="S123" i="78"/>
  <c r="D11" i="71" s="1"/>
  <c r="U59" i="78"/>
  <c r="U13" i="78"/>
  <c r="U90" i="78"/>
  <c r="U56" i="78"/>
  <c r="U27" i="78"/>
  <c r="U44" i="78"/>
  <c r="Q72" i="78"/>
  <c r="S72" i="78"/>
  <c r="D21" i="71" s="1"/>
  <c r="U20" i="78"/>
  <c r="U18" i="78"/>
  <c r="U32" i="78"/>
  <c r="S41" i="78"/>
  <c r="D18" i="71" s="1"/>
  <c r="U10" i="78"/>
  <c r="Q41" i="78"/>
  <c r="A924" i="3"/>
  <c r="B924" i="3"/>
  <c r="C924" i="3"/>
  <c r="E924" i="3"/>
  <c r="G924" i="3"/>
  <c r="J924" i="3"/>
  <c r="K924" i="3"/>
  <c r="L924" i="3"/>
  <c r="A925" i="3"/>
  <c r="B925" i="3"/>
  <c r="C925" i="3"/>
  <c r="E925" i="3"/>
  <c r="G925" i="3"/>
  <c r="J925" i="3"/>
  <c r="K925" i="3"/>
  <c r="L925" i="3"/>
  <c r="Q71" i="79" l="1"/>
  <c r="Q68" i="79"/>
  <c r="U68" i="79"/>
  <c r="U182" i="78"/>
  <c r="S233" i="78"/>
  <c r="Q233" i="78"/>
  <c r="U206" i="78"/>
  <c r="Q230" i="78"/>
  <c r="U72" i="78"/>
  <c r="U123" i="78"/>
  <c r="S230" i="78"/>
  <c r="U41" i="78"/>
  <c r="B724" i="3"/>
  <c r="C724" i="3"/>
  <c r="E724" i="3"/>
  <c r="G724" i="3"/>
  <c r="H724" i="3"/>
  <c r="J724" i="3"/>
  <c r="K724" i="3"/>
  <c r="L724" i="3"/>
  <c r="N724" i="3"/>
  <c r="O724" i="3"/>
  <c r="A587" i="3"/>
  <c r="B587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A588" i="3"/>
  <c r="B588" i="3"/>
  <c r="C588" i="3"/>
  <c r="E588" i="3"/>
  <c r="G588" i="3"/>
  <c r="J588" i="3"/>
  <c r="K588" i="3"/>
  <c r="L588" i="3"/>
  <c r="A589" i="3"/>
  <c r="B589" i="3"/>
  <c r="C589" i="3"/>
  <c r="E589" i="3"/>
  <c r="G589" i="3"/>
  <c r="J589" i="3"/>
  <c r="K589" i="3"/>
  <c r="L589" i="3"/>
  <c r="A590" i="3"/>
  <c r="B590" i="3"/>
  <c r="C590" i="3"/>
  <c r="E590" i="3"/>
  <c r="G590" i="3"/>
  <c r="J590" i="3"/>
  <c r="K590" i="3"/>
  <c r="L590" i="3"/>
  <c r="A591" i="3"/>
  <c r="B591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A547" i="3"/>
  <c r="B547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A548" i="3"/>
  <c r="B548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A549" i="3"/>
  <c r="B549" i="3"/>
  <c r="C549" i="3"/>
  <c r="E549" i="3"/>
  <c r="G549" i="3"/>
  <c r="J549" i="3"/>
  <c r="K549" i="3"/>
  <c r="L549" i="3"/>
  <c r="A550" i="3"/>
  <c r="B550" i="3"/>
  <c r="C550" i="3"/>
  <c r="E550" i="3"/>
  <c r="G550" i="3"/>
  <c r="J550" i="3"/>
  <c r="K550" i="3"/>
  <c r="L550" i="3"/>
  <c r="A551" i="3"/>
  <c r="B551" i="3"/>
  <c r="C551" i="3"/>
  <c r="E551" i="3"/>
  <c r="G551" i="3"/>
  <c r="J551" i="3"/>
  <c r="K551" i="3"/>
  <c r="L551" i="3"/>
  <c r="A552" i="3"/>
  <c r="B552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A553" i="3"/>
  <c r="B553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A554" i="3"/>
  <c r="B554" i="3"/>
  <c r="C554" i="3"/>
  <c r="E554" i="3"/>
  <c r="G554" i="3"/>
  <c r="J554" i="3"/>
  <c r="K554" i="3"/>
  <c r="L554" i="3"/>
  <c r="A555" i="3"/>
  <c r="B555" i="3"/>
  <c r="C555" i="3"/>
  <c r="E555" i="3"/>
  <c r="G555" i="3"/>
  <c r="J555" i="3"/>
  <c r="K555" i="3"/>
  <c r="L555" i="3"/>
  <c r="A556" i="3"/>
  <c r="B556" i="3"/>
  <c r="C556" i="3"/>
  <c r="E556" i="3"/>
  <c r="G556" i="3"/>
  <c r="J556" i="3"/>
  <c r="K556" i="3"/>
  <c r="L556" i="3"/>
  <c r="A557" i="3"/>
  <c r="B557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A558" i="3"/>
  <c r="B558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A559" i="3"/>
  <c r="B559" i="3"/>
  <c r="C559" i="3"/>
  <c r="E559" i="3"/>
  <c r="G559" i="3"/>
  <c r="J559" i="3"/>
  <c r="K559" i="3"/>
  <c r="L559" i="3"/>
  <c r="A560" i="3"/>
  <c r="B560" i="3"/>
  <c r="C560" i="3"/>
  <c r="E560" i="3"/>
  <c r="G560" i="3"/>
  <c r="J560" i="3"/>
  <c r="K560" i="3"/>
  <c r="L560" i="3"/>
  <c r="A561" i="3"/>
  <c r="B561" i="3"/>
  <c r="C561" i="3"/>
  <c r="E561" i="3"/>
  <c r="G561" i="3"/>
  <c r="J561" i="3"/>
  <c r="K561" i="3"/>
  <c r="L561" i="3"/>
  <c r="A562" i="3"/>
  <c r="B562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A438" i="3"/>
  <c r="B438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B317" i="3"/>
  <c r="C317" i="3"/>
  <c r="E317" i="3"/>
  <c r="G317" i="3"/>
  <c r="J317" i="3"/>
  <c r="K317" i="3"/>
  <c r="L317" i="3"/>
  <c r="A277" i="3"/>
  <c r="B277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B278" i="3"/>
  <c r="C278" i="3"/>
  <c r="E278" i="3"/>
  <c r="G278" i="3"/>
  <c r="H278" i="3"/>
  <c r="J278" i="3"/>
  <c r="K278" i="3"/>
  <c r="L278" i="3"/>
  <c r="N278" i="3"/>
  <c r="O278" i="3"/>
  <c r="B279" i="3"/>
  <c r="C279" i="3"/>
  <c r="E279" i="3"/>
  <c r="G279" i="3"/>
  <c r="H279" i="3"/>
  <c r="J279" i="3"/>
  <c r="K279" i="3"/>
  <c r="L279" i="3"/>
  <c r="N279" i="3"/>
  <c r="O279" i="3"/>
  <c r="B280" i="3"/>
  <c r="C280" i="3"/>
  <c r="E280" i="3"/>
  <c r="G280" i="3"/>
  <c r="J280" i="3"/>
  <c r="K280" i="3"/>
  <c r="L280" i="3"/>
  <c r="B281" i="3"/>
  <c r="C281" i="3"/>
  <c r="E281" i="3"/>
  <c r="G281" i="3"/>
  <c r="J281" i="3"/>
  <c r="K281" i="3"/>
  <c r="L281" i="3"/>
  <c r="B282" i="3"/>
  <c r="C282" i="3"/>
  <c r="E282" i="3"/>
  <c r="G282" i="3"/>
  <c r="J282" i="3"/>
  <c r="K282" i="3"/>
  <c r="L282" i="3"/>
  <c r="B283" i="3"/>
  <c r="C283" i="3"/>
  <c r="E283" i="3"/>
  <c r="G283" i="3"/>
  <c r="J283" i="3"/>
  <c r="K283" i="3"/>
  <c r="L283" i="3"/>
  <c r="B284" i="3"/>
  <c r="C284" i="3"/>
  <c r="E284" i="3"/>
  <c r="G284" i="3"/>
  <c r="J284" i="3"/>
  <c r="K284" i="3"/>
  <c r="L284" i="3"/>
  <c r="A285" i="3"/>
  <c r="B285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A286" i="3"/>
  <c r="B286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B287" i="3"/>
  <c r="C287" i="3"/>
  <c r="E287" i="3"/>
  <c r="G287" i="3"/>
  <c r="J287" i="3"/>
  <c r="K287" i="3"/>
  <c r="L287" i="3"/>
  <c r="B288" i="3"/>
  <c r="C288" i="3"/>
  <c r="E288" i="3"/>
  <c r="G288" i="3"/>
  <c r="J288" i="3"/>
  <c r="K288" i="3"/>
  <c r="L288" i="3"/>
  <c r="B289" i="3"/>
  <c r="C289" i="3"/>
  <c r="E289" i="3"/>
  <c r="G289" i="3"/>
  <c r="J289" i="3"/>
  <c r="K289" i="3"/>
  <c r="L289" i="3"/>
  <c r="A290" i="3"/>
  <c r="B290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A291" i="3"/>
  <c r="B291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B292" i="3"/>
  <c r="C292" i="3"/>
  <c r="E292" i="3"/>
  <c r="G292" i="3"/>
  <c r="J292" i="3"/>
  <c r="K292" i="3"/>
  <c r="L292" i="3"/>
  <c r="B293" i="3"/>
  <c r="C293" i="3"/>
  <c r="E293" i="3"/>
  <c r="G293" i="3"/>
  <c r="J293" i="3"/>
  <c r="K293" i="3"/>
  <c r="L293" i="3"/>
  <c r="B294" i="3"/>
  <c r="C294" i="3"/>
  <c r="E294" i="3"/>
  <c r="G294" i="3"/>
  <c r="J294" i="3"/>
  <c r="K294" i="3"/>
  <c r="L294" i="3"/>
  <c r="A295" i="3"/>
  <c r="B295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A722" i="1"/>
  <c r="A723" i="1" s="1"/>
  <c r="A724" i="1" s="1"/>
  <c r="A725" i="1" s="1"/>
  <c r="A726" i="1" s="1"/>
  <c r="A727" i="1" s="1"/>
  <c r="A730" i="1" s="1"/>
  <c r="A731" i="1" s="1"/>
  <c r="A732" i="1" s="1"/>
  <c r="A733" i="1" s="1"/>
  <c r="A736" i="1" s="1"/>
  <c r="B5" i="3"/>
  <c r="B6" i="3"/>
  <c r="B195" i="3"/>
  <c r="C195" i="3"/>
  <c r="E195" i="3"/>
  <c r="G195" i="3"/>
  <c r="H195" i="3"/>
  <c r="J195" i="3"/>
  <c r="K195" i="3"/>
  <c r="L195" i="3"/>
  <c r="N195" i="3"/>
  <c r="O195" i="3"/>
  <c r="A112" i="3"/>
  <c r="B112" i="3"/>
  <c r="C112" i="3"/>
  <c r="E112" i="3"/>
  <c r="G112" i="3"/>
  <c r="J112" i="3"/>
  <c r="K112" i="3"/>
  <c r="L112" i="3"/>
  <c r="Q72" i="79" l="1"/>
  <c r="U233" i="78"/>
  <c r="Q234" i="78"/>
  <c r="U230" i="78"/>
  <c r="A278" i="3"/>
  <c r="A737" i="1"/>
  <c r="F736" i="1"/>
  <c r="F278" i="3" s="1"/>
  <c r="A738" i="1" l="1"/>
  <c r="A279" i="3"/>
  <c r="M736" i="1"/>
  <c r="M737" i="1"/>
  <c r="F12" i="45"/>
  <c r="F66" i="45"/>
  <c r="F49" i="45"/>
  <c r="F48" i="45"/>
  <c r="F44" i="45"/>
  <c r="F43" i="45"/>
  <c r="F33" i="45"/>
  <c r="F26" i="45"/>
  <c r="F27" i="45"/>
  <c r="F28" i="45"/>
  <c r="F29" i="45"/>
  <c r="F30" i="45"/>
  <c r="K12" i="45"/>
  <c r="I737" i="1" l="1"/>
  <c r="M279" i="3"/>
  <c r="I736" i="1"/>
  <c r="M278" i="3"/>
  <c r="A739" i="1"/>
  <c r="A280" i="3"/>
  <c r="B845" i="3"/>
  <c r="C845" i="3"/>
  <c r="E845" i="3"/>
  <c r="G845" i="3"/>
  <c r="H845" i="3"/>
  <c r="J845" i="3"/>
  <c r="K845" i="3"/>
  <c r="L845" i="3"/>
  <c r="N845" i="3"/>
  <c r="O845" i="3"/>
  <c r="B846" i="3"/>
  <c r="C846" i="3"/>
  <c r="E846" i="3"/>
  <c r="G846" i="3"/>
  <c r="J846" i="3"/>
  <c r="K846" i="3"/>
  <c r="L846" i="3"/>
  <c r="B847" i="3"/>
  <c r="C847" i="3"/>
  <c r="E847" i="3"/>
  <c r="G847" i="3"/>
  <c r="H847" i="3"/>
  <c r="J847" i="3"/>
  <c r="K847" i="3"/>
  <c r="L847" i="3"/>
  <c r="N847" i="3"/>
  <c r="O847" i="3"/>
  <c r="B848" i="3"/>
  <c r="C848" i="3"/>
  <c r="E848" i="3"/>
  <c r="G848" i="3"/>
  <c r="J848" i="3"/>
  <c r="K848" i="3"/>
  <c r="L848" i="3"/>
  <c r="A1288" i="1"/>
  <c r="A1292" i="1" s="1"/>
  <c r="A1293" i="1" s="1"/>
  <c r="A1294" i="1" s="1"/>
  <c r="A1295" i="1" s="1"/>
  <c r="A1296" i="1" s="1"/>
  <c r="A1297" i="1" s="1"/>
  <c r="A1300" i="1" s="1"/>
  <c r="A1301" i="1" s="1"/>
  <c r="A1302" i="1" s="1"/>
  <c r="A1303" i="1" s="1"/>
  <c r="A1304" i="1" s="1"/>
  <c r="F1323" i="1"/>
  <c r="H1323" i="1"/>
  <c r="F1306" i="1"/>
  <c r="F847" i="3" s="1"/>
  <c r="M1304" i="1"/>
  <c r="I1304" i="1" s="1"/>
  <c r="I845" i="3" s="1"/>
  <c r="M1306" i="1"/>
  <c r="I1306" i="1" s="1"/>
  <c r="I847" i="3" s="1"/>
  <c r="F1304" i="1"/>
  <c r="F845" i="3" s="1"/>
  <c r="F292" i="1"/>
  <c r="D19" i="71"/>
  <c r="A740" i="1" l="1"/>
  <c r="A281" i="3"/>
  <c r="D736" i="1"/>
  <c r="D278" i="3" s="1"/>
  <c r="I278" i="3"/>
  <c r="I279" i="3"/>
  <c r="A1305" i="1"/>
  <c r="A845" i="3"/>
  <c r="M845" i="3"/>
  <c r="M847" i="3"/>
  <c r="D1306" i="1"/>
  <c r="D847" i="3" s="1"/>
  <c r="D1304" i="1"/>
  <c r="D845" i="3" s="1"/>
  <c r="A741" i="1" l="1"/>
  <c r="A282" i="3"/>
  <c r="A1306" i="1"/>
  <c r="A846" i="3"/>
  <c r="A742" i="1" l="1"/>
  <c r="A283" i="3"/>
  <c r="A1307" i="1"/>
  <c r="A847" i="3"/>
  <c r="A745" i="1" l="1"/>
  <c r="A284" i="3"/>
  <c r="A1308" i="1"/>
  <c r="A1310" i="1" s="1"/>
  <c r="A1311" i="1" s="1"/>
  <c r="A1313" i="1" s="1"/>
  <c r="A1314" i="1" s="1"/>
  <c r="A1315" i="1" s="1"/>
  <c r="A1316" i="1" s="1"/>
  <c r="A1317" i="1" s="1"/>
  <c r="A1318" i="1" s="1"/>
  <c r="A1319" i="1" s="1"/>
  <c r="A1320" i="1" s="1"/>
  <c r="A1322" i="1" s="1"/>
  <c r="A1323" i="1" s="1"/>
  <c r="A1324" i="1" s="1"/>
  <c r="A1325" i="1" s="1"/>
  <c r="A1326" i="1" s="1"/>
  <c r="A1327" i="1" s="1"/>
  <c r="A1328" i="1" s="1"/>
  <c r="A1330" i="1" s="1"/>
  <c r="A1331" i="1" s="1"/>
  <c r="A1334" i="1" s="1"/>
  <c r="A1335" i="1" s="1"/>
  <c r="A1336" i="1" s="1"/>
  <c r="A1337" i="1" s="1"/>
  <c r="A1338" i="1" s="1"/>
  <c r="A848" i="3"/>
  <c r="A287" i="3" l="1"/>
  <c r="A746" i="1"/>
  <c r="A747" i="1" l="1"/>
  <c r="A288" i="3"/>
  <c r="I30" i="29"/>
  <c r="I29" i="29"/>
  <c r="I23" i="29"/>
  <c r="I23" i="33"/>
  <c r="A750" i="1" l="1"/>
  <c r="A289" i="3"/>
  <c r="A751" i="1" l="1"/>
  <c r="A292" i="3"/>
  <c r="A293" i="3" l="1"/>
  <c r="A752" i="1"/>
  <c r="A294" i="3" l="1"/>
  <c r="A755" i="1"/>
  <c r="A756" i="1" s="1"/>
  <c r="A757" i="1" s="1"/>
  <c r="A758" i="1" s="1"/>
  <c r="A759" i="1" s="1"/>
  <c r="A836" i="3" l="1"/>
  <c r="B836" i="3"/>
  <c r="C836" i="3"/>
  <c r="E836" i="3"/>
  <c r="G836" i="3"/>
  <c r="H836" i="3"/>
  <c r="J836" i="3"/>
  <c r="K836" i="3"/>
  <c r="L836" i="3"/>
  <c r="N836" i="3"/>
  <c r="O836" i="3"/>
  <c r="A837" i="3"/>
  <c r="B837" i="3"/>
  <c r="C837" i="3"/>
  <c r="E837" i="3"/>
  <c r="G837" i="3"/>
  <c r="H837" i="3"/>
  <c r="J837" i="3"/>
  <c r="K837" i="3"/>
  <c r="L837" i="3"/>
  <c r="M1295" i="1"/>
  <c r="I1295" i="1" s="1"/>
  <c r="I836" i="3" s="1"/>
  <c r="M836" i="3" l="1"/>
  <c r="F1295" i="1"/>
  <c r="F836" i="3" s="1"/>
  <c r="D1295" i="1" l="1"/>
  <c r="D836" i="3" s="1"/>
  <c r="S35" i="80" l="1"/>
  <c r="Y10" i="80"/>
  <c r="Y225" i="78"/>
  <c r="Y224" i="78"/>
  <c r="Y223" i="78"/>
  <c r="Y222" i="78"/>
  <c r="Y221" i="78"/>
  <c r="Y220" i="78"/>
  <c r="Y219" i="78"/>
  <c r="Y218" i="78"/>
  <c r="Y217" i="78"/>
  <c r="Y216" i="78"/>
  <c r="Y215" i="78"/>
  <c r="Y214" i="78"/>
  <c r="Y213" i="78"/>
  <c r="Y212" i="78"/>
  <c r="Y211" i="78"/>
  <c r="Y210" i="78"/>
  <c r="Y209" i="78"/>
  <c r="Y94" i="78"/>
  <c r="Y95" i="78"/>
  <c r="Y96" i="78"/>
  <c r="Y97" i="78"/>
  <c r="Y98" i="78"/>
  <c r="Y99" i="78"/>
  <c r="Y100" i="78"/>
  <c r="Y93" i="78"/>
  <c r="D25" i="71"/>
  <c r="D24" i="71" s="1"/>
  <c r="D22" i="71"/>
  <c r="D16" i="71"/>
  <c r="D10" i="71"/>
  <c r="D9" i="71"/>
  <c r="F1210" i="1"/>
  <c r="M1241" i="1"/>
  <c r="Y13" i="81" l="1"/>
  <c r="Y23" i="80"/>
  <c r="Y32" i="80" s="1"/>
  <c r="Y226" i="78"/>
  <c r="Y101" i="78"/>
  <c r="Y141" i="78"/>
  <c r="Y25" i="81" l="1"/>
  <c r="Y104" i="78" l="1"/>
  <c r="Y111" i="78"/>
  <c r="Y119" i="78"/>
  <c r="Y108" i="78"/>
  <c r="Y113" i="78"/>
  <c r="Y121" i="78"/>
  <c r="Y122" i="78"/>
  <c r="Y117" i="78"/>
  <c r="Y106" i="78"/>
  <c r="Y109" i="78"/>
  <c r="Y114" i="78"/>
  <c r="Y107" i="78"/>
  <c r="Y118" i="78"/>
  <c r="Y116" i="78"/>
  <c r="Y115" i="78"/>
  <c r="Y112" i="78"/>
  <c r="Y105" i="78"/>
  <c r="Y110" i="78"/>
  <c r="Y120" i="78"/>
  <c r="Y164" i="78"/>
  <c r="Y166" i="78"/>
  <c r="Y168" i="78"/>
  <c r="Y179" i="78"/>
  <c r="Y170" i="78"/>
  <c r="S702" i="1"/>
  <c r="S697" i="1"/>
  <c r="S696" i="1"/>
  <c r="S695" i="1"/>
  <c r="S694" i="1"/>
  <c r="S693" i="1"/>
  <c r="S692" i="1"/>
  <c r="S691" i="1"/>
  <c r="S690" i="1"/>
  <c r="S651" i="1"/>
  <c r="S650" i="1"/>
  <c r="S649" i="1"/>
  <c r="S648" i="1"/>
  <c r="S646" i="1"/>
  <c r="S645" i="1"/>
  <c r="S644" i="1"/>
  <c r="S643" i="1"/>
  <c r="S641" i="1"/>
  <c r="S640" i="1"/>
  <c r="S639" i="1"/>
  <c r="S611" i="1"/>
  <c r="S610" i="1"/>
  <c r="S607" i="1"/>
  <c r="S606" i="1"/>
  <c r="S605" i="1"/>
  <c r="S604" i="1"/>
  <c r="S587" i="1"/>
  <c r="S585" i="1"/>
  <c r="S558" i="1"/>
  <c r="S557" i="1"/>
  <c r="S556" i="1"/>
  <c r="S555" i="1"/>
  <c r="S554" i="1"/>
  <c r="S553" i="1"/>
  <c r="S552" i="1"/>
  <c r="S545" i="1"/>
  <c r="S544" i="1"/>
  <c r="S543" i="1"/>
  <c r="S542" i="1"/>
  <c r="S541" i="1"/>
  <c r="S540" i="1"/>
  <c r="S534" i="1"/>
  <c r="S533" i="1"/>
  <c r="S584" i="1" l="1"/>
  <c r="Y123" i="78"/>
  <c r="U35" i="80"/>
  <c r="O35" i="80"/>
  <c r="M35" i="80"/>
  <c r="K35" i="80"/>
  <c r="I35" i="80"/>
  <c r="G35" i="80"/>
  <c r="E35" i="80"/>
  <c r="U71" i="79"/>
  <c r="U72" i="79" s="1"/>
  <c r="S71" i="79"/>
  <c r="S72" i="79" s="1"/>
  <c r="O71" i="79"/>
  <c r="O72" i="79" s="1"/>
  <c r="M71" i="79"/>
  <c r="M72" i="79" s="1"/>
  <c r="K71" i="79"/>
  <c r="K72" i="79" s="1"/>
  <c r="I71" i="79"/>
  <c r="I72" i="79" s="1"/>
  <c r="G71" i="79"/>
  <c r="G72" i="79" s="1"/>
  <c r="E71" i="79"/>
  <c r="E72" i="79" s="1"/>
  <c r="U234" i="78" l="1"/>
  <c r="S234" i="78"/>
  <c r="O234" i="78"/>
  <c r="K234" i="78"/>
  <c r="I234" i="78"/>
  <c r="G234" i="78"/>
  <c r="E234" i="78"/>
  <c r="M234" i="78"/>
  <c r="O720" i="3" l="1"/>
  <c r="N720" i="3"/>
  <c r="L720" i="3"/>
  <c r="K720" i="3"/>
  <c r="J720" i="3"/>
  <c r="H720" i="3"/>
  <c r="G720" i="3"/>
  <c r="E720" i="3"/>
  <c r="C720" i="3"/>
  <c r="B720" i="3"/>
  <c r="L704" i="3"/>
  <c r="K704" i="3"/>
  <c r="J704" i="3"/>
  <c r="G704" i="3"/>
  <c r="E704" i="3"/>
  <c r="C704" i="3"/>
  <c r="B704" i="3"/>
  <c r="O418" i="3"/>
  <c r="N418" i="3"/>
  <c r="L418" i="3"/>
  <c r="K418" i="3"/>
  <c r="J418" i="3"/>
  <c r="H418" i="3"/>
  <c r="G418" i="3"/>
  <c r="E418" i="3"/>
  <c r="C418" i="3"/>
  <c r="B418" i="3"/>
  <c r="O414" i="3"/>
  <c r="N414" i="3"/>
  <c r="L414" i="3"/>
  <c r="K414" i="3"/>
  <c r="J414" i="3"/>
  <c r="H414" i="3"/>
  <c r="G414" i="3"/>
  <c r="E414" i="3"/>
  <c r="C414" i="3"/>
  <c r="B414" i="3"/>
  <c r="L402" i="3"/>
  <c r="K402" i="3"/>
  <c r="J402" i="3"/>
  <c r="G402" i="3"/>
  <c r="E402" i="3"/>
  <c r="C402" i="3"/>
  <c r="B402" i="3"/>
  <c r="B403" i="3"/>
  <c r="C403" i="3"/>
  <c r="E403" i="3"/>
  <c r="G403" i="3"/>
  <c r="J403" i="3"/>
  <c r="K403" i="3"/>
  <c r="L403" i="3"/>
  <c r="L337" i="3"/>
  <c r="K337" i="3"/>
  <c r="J337" i="3"/>
  <c r="G337" i="3"/>
  <c r="E337" i="3"/>
  <c r="C337" i="3"/>
  <c r="B337" i="3"/>
  <c r="A337" i="3"/>
  <c r="O319" i="3"/>
  <c r="N319" i="3"/>
  <c r="L319" i="3"/>
  <c r="K319" i="3"/>
  <c r="J319" i="3"/>
  <c r="H319" i="3"/>
  <c r="G319" i="3"/>
  <c r="E319" i="3"/>
  <c r="C319" i="3"/>
  <c r="B319" i="3"/>
  <c r="O314" i="3"/>
  <c r="N314" i="3"/>
  <c r="L314" i="3"/>
  <c r="K314" i="3"/>
  <c r="J314" i="3"/>
  <c r="H314" i="3"/>
  <c r="G314" i="3"/>
  <c r="E314" i="3"/>
  <c r="C314" i="3"/>
  <c r="B314" i="3"/>
  <c r="B245" i="3"/>
  <c r="C245" i="3"/>
  <c r="E245" i="3"/>
  <c r="G245" i="3"/>
  <c r="H245" i="3"/>
  <c r="J245" i="3"/>
  <c r="K245" i="3"/>
  <c r="L245" i="3"/>
  <c r="N245" i="3"/>
  <c r="O245" i="3"/>
  <c r="A640" i="1" l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l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2" i="1" s="1"/>
  <c r="A687" i="1" s="1"/>
  <c r="A690" i="1" s="1"/>
  <c r="A691" i="1" s="1"/>
  <c r="A692" i="1" s="1"/>
  <c r="A693" i="1" s="1"/>
  <c r="A694" i="1" s="1"/>
  <c r="A695" i="1" s="1"/>
  <c r="A696" i="1" s="1"/>
  <c r="A697" i="1" s="1"/>
  <c r="A707" i="1" s="1"/>
  <c r="A708" i="1" s="1"/>
  <c r="A709" i="1" s="1"/>
  <c r="A710" i="1" s="1"/>
  <c r="A711" i="1" s="1"/>
  <c r="A713" i="1" s="1"/>
  <c r="A195" i="3"/>
  <c r="M703" i="1"/>
  <c r="F703" i="1"/>
  <c r="F245" i="3" s="1"/>
  <c r="M653" i="1"/>
  <c r="F653" i="1"/>
  <c r="F195" i="3" s="1"/>
  <c r="S1183" i="1"/>
  <c r="S1182" i="1" s="1"/>
  <c r="M1183" i="1"/>
  <c r="M1179" i="1"/>
  <c r="S1179" i="1"/>
  <c r="M876" i="1"/>
  <c r="F876" i="1"/>
  <c r="F418" i="3" s="1"/>
  <c r="M872" i="1"/>
  <c r="F872" i="1"/>
  <c r="F414" i="3" s="1"/>
  <c r="M777" i="1"/>
  <c r="F777" i="1"/>
  <c r="F319" i="3" s="1"/>
  <c r="F772" i="1"/>
  <c r="F314" i="3" s="1"/>
  <c r="M772" i="1"/>
  <c r="P21" i="71"/>
  <c r="P18" i="71"/>
  <c r="P15" i="71"/>
  <c r="P10" i="71"/>
  <c r="P11" i="71"/>
  <c r="P9" i="71"/>
  <c r="O27" i="71"/>
  <c r="I27" i="71"/>
  <c r="F1183" i="1" l="1"/>
  <c r="F724" i="3" s="1"/>
  <c r="F1179" i="1"/>
  <c r="F720" i="3" s="1"/>
  <c r="S1176" i="1"/>
  <c r="I1183" i="1"/>
  <c r="I724" i="3" s="1"/>
  <c r="M724" i="3"/>
  <c r="A245" i="3"/>
  <c r="I653" i="1"/>
  <c r="I195" i="3" s="1"/>
  <c r="M195" i="3"/>
  <c r="I703" i="1"/>
  <c r="M245" i="3"/>
  <c r="I772" i="1"/>
  <c r="I314" i="3" s="1"/>
  <c r="M314" i="3"/>
  <c r="I1179" i="1"/>
  <c r="I720" i="3" s="1"/>
  <c r="M720" i="3"/>
  <c r="I777" i="1"/>
  <c r="I319" i="3" s="1"/>
  <c r="M319" i="3"/>
  <c r="I876" i="1"/>
  <c r="I418" i="3" s="1"/>
  <c r="M418" i="3"/>
  <c r="I872" i="1"/>
  <c r="I414" i="3" s="1"/>
  <c r="M414" i="3"/>
  <c r="L136" i="3"/>
  <c r="K136" i="3"/>
  <c r="J136" i="3"/>
  <c r="G136" i="3"/>
  <c r="E136" i="3"/>
  <c r="C136" i="3"/>
  <c r="B136" i="3"/>
  <c r="A136" i="3"/>
  <c r="B300" i="3"/>
  <c r="C300" i="3"/>
  <c r="E300" i="3"/>
  <c r="G300" i="3"/>
  <c r="J300" i="3"/>
  <c r="K300" i="3"/>
  <c r="L300" i="3"/>
  <c r="D1183" i="1" l="1"/>
  <c r="D724" i="3" s="1"/>
  <c r="D653" i="1"/>
  <c r="D195" i="3" s="1"/>
  <c r="D876" i="1"/>
  <c r="D418" i="3" s="1"/>
  <c r="D772" i="1"/>
  <c r="D314" i="3" s="1"/>
  <c r="D777" i="1"/>
  <c r="D319" i="3" s="1"/>
  <c r="D872" i="1"/>
  <c r="D414" i="3" s="1"/>
  <c r="D1179" i="1"/>
  <c r="D720" i="3" s="1"/>
  <c r="D703" i="1"/>
  <c r="D245" i="3" s="1"/>
  <c r="I245" i="3"/>
  <c r="N27" i="71"/>
  <c r="H27" i="71"/>
  <c r="S726" i="1"/>
  <c r="A258" i="3"/>
  <c r="B258" i="3"/>
  <c r="C258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A259" i="3"/>
  <c r="B259" i="3"/>
  <c r="C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A260" i="3"/>
  <c r="B260" i="3"/>
  <c r="C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A261" i="3"/>
  <c r="B261" i="3"/>
  <c r="C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A262" i="3"/>
  <c r="B262" i="3"/>
  <c r="C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A263" i="3"/>
  <c r="B263" i="3"/>
  <c r="C263" i="3"/>
  <c r="E263" i="3"/>
  <c r="G263" i="3"/>
  <c r="J263" i="3"/>
  <c r="K263" i="3"/>
  <c r="L263" i="3"/>
  <c r="A264" i="3"/>
  <c r="B264" i="3"/>
  <c r="C264" i="3"/>
  <c r="D264" i="3"/>
  <c r="E264" i="3"/>
  <c r="G264" i="3"/>
  <c r="J264" i="3"/>
  <c r="K264" i="3"/>
  <c r="L264" i="3"/>
  <c r="B265" i="3"/>
  <c r="C265" i="3"/>
  <c r="D265" i="3"/>
  <c r="E265" i="3"/>
  <c r="G265" i="3"/>
  <c r="J265" i="3"/>
  <c r="K265" i="3"/>
  <c r="L265" i="3"/>
  <c r="B266" i="3"/>
  <c r="C266" i="3"/>
  <c r="E266" i="3"/>
  <c r="G266" i="3"/>
  <c r="J266" i="3"/>
  <c r="K266" i="3"/>
  <c r="L266" i="3"/>
  <c r="B267" i="3"/>
  <c r="C267" i="3"/>
  <c r="E267" i="3"/>
  <c r="G267" i="3"/>
  <c r="J267" i="3"/>
  <c r="K267" i="3"/>
  <c r="L267" i="3"/>
  <c r="B268" i="3"/>
  <c r="C268" i="3"/>
  <c r="E268" i="3"/>
  <c r="G268" i="3"/>
  <c r="J268" i="3"/>
  <c r="K268" i="3"/>
  <c r="L268" i="3"/>
  <c r="B269" i="3"/>
  <c r="C269" i="3"/>
  <c r="E269" i="3"/>
  <c r="G269" i="3"/>
  <c r="J269" i="3"/>
  <c r="K269" i="3"/>
  <c r="L269" i="3"/>
  <c r="A270" i="3"/>
  <c r="B270" i="3"/>
  <c r="C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A271" i="3"/>
  <c r="B271" i="3"/>
  <c r="C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B272" i="3"/>
  <c r="C272" i="3"/>
  <c r="E272" i="3"/>
  <c r="G272" i="3"/>
  <c r="J272" i="3"/>
  <c r="K272" i="3"/>
  <c r="L272" i="3"/>
  <c r="B273" i="3"/>
  <c r="C273" i="3"/>
  <c r="E273" i="3"/>
  <c r="G273" i="3"/>
  <c r="J273" i="3"/>
  <c r="K273" i="3"/>
  <c r="L273" i="3"/>
  <c r="B274" i="3"/>
  <c r="C274" i="3"/>
  <c r="E274" i="3"/>
  <c r="G274" i="3"/>
  <c r="J274" i="3"/>
  <c r="K274" i="3"/>
  <c r="L274" i="3"/>
  <c r="B275" i="3"/>
  <c r="C275" i="3"/>
  <c r="E275" i="3"/>
  <c r="G275" i="3"/>
  <c r="J275" i="3"/>
  <c r="K275" i="3"/>
  <c r="L275" i="3"/>
  <c r="A276" i="3"/>
  <c r="B276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A296" i="3"/>
  <c r="B296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B297" i="3"/>
  <c r="C297" i="3"/>
  <c r="E297" i="3"/>
  <c r="G297" i="3"/>
  <c r="J297" i="3"/>
  <c r="K297" i="3"/>
  <c r="L297" i="3"/>
  <c r="B298" i="3"/>
  <c r="C298" i="3"/>
  <c r="E298" i="3"/>
  <c r="G298" i="3"/>
  <c r="J298" i="3"/>
  <c r="K298" i="3"/>
  <c r="L298" i="3"/>
  <c r="B299" i="3"/>
  <c r="C299" i="3"/>
  <c r="E299" i="3"/>
  <c r="G299" i="3"/>
  <c r="J299" i="3"/>
  <c r="K299" i="3"/>
  <c r="L299" i="3"/>
  <c r="B301" i="3"/>
  <c r="C301" i="3"/>
  <c r="E301" i="3"/>
  <c r="G301" i="3"/>
  <c r="J301" i="3"/>
  <c r="K301" i="3"/>
  <c r="L301" i="3"/>
  <c r="A302" i="3"/>
  <c r="B302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B303" i="3"/>
  <c r="C303" i="3"/>
  <c r="E303" i="3"/>
  <c r="G303" i="3"/>
  <c r="J303" i="3"/>
  <c r="K303" i="3"/>
  <c r="L303" i="3"/>
  <c r="A304" i="3"/>
  <c r="B304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A305" i="3"/>
  <c r="B305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B306" i="3"/>
  <c r="C306" i="3"/>
  <c r="E306" i="3"/>
  <c r="G306" i="3"/>
  <c r="J306" i="3"/>
  <c r="K306" i="3"/>
  <c r="L306" i="3"/>
  <c r="B307" i="3"/>
  <c r="C307" i="3"/>
  <c r="E307" i="3"/>
  <c r="G307" i="3"/>
  <c r="J307" i="3"/>
  <c r="K307" i="3"/>
  <c r="L307" i="3"/>
  <c r="B308" i="3"/>
  <c r="C308" i="3"/>
  <c r="E308" i="3"/>
  <c r="G308" i="3"/>
  <c r="J308" i="3"/>
  <c r="K308" i="3"/>
  <c r="L308" i="3"/>
  <c r="B309" i="3"/>
  <c r="C309" i="3"/>
  <c r="E309" i="3"/>
  <c r="G309" i="3"/>
  <c r="J309" i="3"/>
  <c r="K309" i="3"/>
  <c r="L309" i="3"/>
  <c r="B310" i="3"/>
  <c r="C310" i="3"/>
  <c r="E310" i="3"/>
  <c r="G310" i="3"/>
  <c r="J310" i="3"/>
  <c r="K310" i="3"/>
  <c r="L310" i="3"/>
  <c r="A311" i="3"/>
  <c r="B311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B312" i="3"/>
  <c r="C312" i="3"/>
  <c r="E312" i="3"/>
  <c r="G312" i="3"/>
  <c r="J312" i="3"/>
  <c r="K312" i="3"/>
  <c r="L312" i="3"/>
  <c r="B313" i="3"/>
  <c r="C313" i="3"/>
  <c r="E313" i="3"/>
  <c r="G313" i="3"/>
  <c r="J313" i="3"/>
  <c r="K313" i="3"/>
  <c r="L313" i="3"/>
  <c r="B315" i="3"/>
  <c r="C315" i="3"/>
  <c r="E315" i="3"/>
  <c r="G315" i="3"/>
  <c r="J315" i="3"/>
  <c r="K315" i="3"/>
  <c r="L315" i="3"/>
  <c r="A316" i="3"/>
  <c r="B316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B318" i="3"/>
  <c r="C318" i="3"/>
  <c r="E318" i="3"/>
  <c r="G318" i="3"/>
  <c r="J318" i="3"/>
  <c r="K318" i="3"/>
  <c r="L318" i="3"/>
  <c r="A320" i="3"/>
  <c r="B320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B321" i="3"/>
  <c r="C321" i="3"/>
  <c r="E321" i="3"/>
  <c r="G321" i="3"/>
  <c r="J321" i="3"/>
  <c r="K321" i="3"/>
  <c r="L321" i="3"/>
  <c r="B322" i="3"/>
  <c r="C322" i="3"/>
  <c r="E322" i="3"/>
  <c r="G322" i="3"/>
  <c r="J322" i="3"/>
  <c r="K322" i="3"/>
  <c r="L322" i="3"/>
  <c r="A323" i="3"/>
  <c r="B323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B324" i="3"/>
  <c r="C324" i="3"/>
  <c r="E324" i="3"/>
  <c r="G324" i="3"/>
  <c r="J324" i="3"/>
  <c r="K324" i="3"/>
  <c r="L324" i="3"/>
  <c r="A325" i="3"/>
  <c r="B325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B326" i="3"/>
  <c r="C326" i="3"/>
  <c r="E326" i="3"/>
  <c r="G326" i="3"/>
  <c r="J326" i="3"/>
  <c r="K326" i="3"/>
  <c r="L326" i="3"/>
  <c r="A327" i="3"/>
  <c r="B327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A328" i="3"/>
  <c r="B328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A329" i="3"/>
  <c r="B329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A330" i="3"/>
  <c r="B330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A331" i="3"/>
  <c r="B331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A332" i="3"/>
  <c r="B332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A333" i="3"/>
  <c r="B333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A334" i="3"/>
  <c r="B334" i="3"/>
  <c r="C334" i="3"/>
  <c r="E334" i="3"/>
  <c r="G334" i="3"/>
  <c r="J334" i="3"/>
  <c r="K334" i="3"/>
  <c r="L334" i="3"/>
  <c r="A335" i="3"/>
  <c r="B335" i="3"/>
  <c r="C335" i="3"/>
  <c r="E335" i="3"/>
  <c r="G335" i="3"/>
  <c r="J335" i="3"/>
  <c r="K335" i="3"/>
  <c r="L335" i="3"/>
  <c r="A336" i="3"/>
  <c r="B336" i="3"/>
  <c r="C336" i="3"/>
  <c r="E336" i="3"/>
  <c r="G336" i="3"/>
  <c r="J336" i="3"/>
  <c r="K336" i="3"/>
  <c r="L336" i="3"/>
  <c r="A338" i="3"/>
  <c r="B338" i="3"/>
  <c r="C338" i="3"/>
  <c r="E338" i="3"/>
  <c r="G338" i="3"/>
  <c r="J338" i="3"/>
  <c r="K338" i="3"/>
  <c r="L338" i="3"/>
  <c r="A339" i="3"/>
  <c r="B339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A340" i="3"/>
  <c r="B340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A341" i="3"/>
  <c r="B341" i="3"/>
  <c r="C341" i="3"/>
  <c r="E341" i="3"/>
  <c r="G341" i="3"/>
  <c r="J341" i="3"/>
  <c r="K341" i="3"/>
  <c r="L341" i="3"/>
  <c r="A342" i="3"/>
  <c r="B342" i="3"/>
  <c r="C342" i="3"/>
  <c r="E342" i="3"/>
  <c r="G342" i="3"/>
  <c r="J342" i="3"/>
  <c r="K342" i="3"/>
  <c r="L342" i="3"/>
  <c r="A343" i="3"/>
  <c r="B343" i="3"/>
  <c r="C343" i="3"/>
  <c r="E343" i="3"/>
  <c r="G343" i="3"/>
  <c r="J343" i="3"/>
  <c r="K343" i="3"/>
  <c r="L343" i="3"/>
  <c r="A344" i="3"/>
  <c r="B344" i="3"/>
  <c r="C344" i="3"/>
  <c r="E344" i="3"/>
  <c r="G344" i="3"/>
  <c r="J344" i="3"/>
  <c r="K344" i="3"/>
  <c r="L344" i="3"/>
  <c r="A345" i="3"/>
  <c r="B345" i="3"/>
  <c r="C345" i="3"/>
  <c r="E345" i="3"/>
  <c r="G345" i="3"/>
  <c r="J345" i="3"/>
  <c r="K345" i="3"/>
  <c r="L345" i="3"/>
  <c r="A346" i="3"/>
  <c r="B346" i="3"/>
  <c r="C346" i="3"/>
  <c r="E346" i="3"/>
  <c r="G346" i="3"/>
  <c r="J346" i="3"/>
  <c r="K346" i="3"/>
  <c r="L346" i="3"/>
  <c r="A347" i="3"/>
  <c r="B347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A348" i="3"/>
  <c r="B348" i="3"/>
  <c r="C348" i="3"/>
  <c r="E348" i="3"/>
  <c r="G348" i="3"/>
  <c r="J348" i="3"/>
  <c r="K348" i="3"/>
  <c r="L348" i="3"/>
  <c r="A349" i="3"/>
  <c r="B349" i="3"/>
  <c r="C349" i="3"/>
  <c r="E349" i="3"/>
  <c r="G349" i="3"/>
  <c r="J349" i="3"/>
  <c r="K349" i="3"/>
  <c r="L349" i="3"/>
  <c r="A350" i="3"/>
  <c r="B350" i="3"/>
  <c r="C350" i="3"/>
  <c r="E350" i="3"/>
  <c r="G350" i="3"/>
  <c r="J350" i="3"/>
  <c r="K350" i="3"/>
  <c r="L350" i="3"/>
  <c r="N350" i="3"/>
  <c r="O350" i="3"/>
  <c r="A351" i="3"/>
  <c r="B351" i="3"/>
  <c r="C351" i="3"/>
  <c r="E351" i="3"/>
  <c r="G351" i="3"/>
  <c r="H351" i="3"/>
  <c r="J351" i="3"/>
  <c r="K351" i="3"/>
  <c r="L351" i="3"/>
  <c r="N351" i="3"/>
  <c r="O351" i="3"/>
  <c r="A352" i="3"/>
  <c r="B352" i="3"/>
  <c r="C352" i="3"/>
  <c r="E352" i="3"/>
  <c r="G352" i="3"/>
  <c r="J352" i="3"/>
  <c r="K352" i="3"/>
  <c r="L352" i="3"/>
  <c r="A353" i="3"/>
  <c r="B353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A354" i="3"/>
  <c r="B354" i="3"/>
  <c r="C354" i="3"/>
  <c r="E354" i="3"/>
  <c r="G354" i="3"/>
  <c r="J354" i="3"/>
  <c r="K354" i="3"/>
  <c r="L354" i="3"/>
  <c r="A355" i="3"/>
  <c r="B355" i="3"/>
  <c r="C355" i="3"/>
  <c r="E355" i="3"/>
  <c r="G355" i="3"/>
  <c r="J355" i="3"/>
  <c r="K355" i="3"/>
  <c r="L355" i="3"/>
  <c r="A356" i="3"/>
  <c r="B356" i="3"/>
  <c r="C356" i="3"/>
  <c r="E356" i="3"/>
  <c r="G356" i="3"/>
  <c r="J356" i="3"/>
  <c r="K356" i="3"/>
  <c r="L356" i="3"/>
  <c r="A357" i="3"/>
  <c r="B357" i="3"/>
  <c r="C357" i="3"/>
  <c r="E357" i="3"/>
  <c r="G357" i="3"/>
  <c r="H357" i="3"/>
  <c r="J357" i="3"/>
  <c r="K357" i="3"/>
  <c r="L357" i="3"/>
  <c r="N357" i="3"/>
  <c r="O357" i="3"/>
  <c r="A358" i="3"/>
  <c r="B358" i="3"/>
  <c r="C358" i="3"/>
  <c r="E358" i="3"/>
  <c r="G358" i="3"/>
  <c r="J358" i="3"/>
  <c r="K358" i="3"/>
  <c r="L358" i="3"/>
  <c r="A359" i="3"/>
  <c r="B359" i="3"/>
  <c r="C359" i="3"/>
  <c r="E359" i="3"/>
  <c r="G359" i="3"/>
  <c r="J359" i="3"/>
  <c r="K359" i="3"/>
  <c r="L359" i="3"/>
  <c r="A360" i="3"/>
  <c r="B360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A361" i="3"/>
  <c r="B361" i="3"/>
  <c r="C361" i="3"/>
  <c r="E361" i="3"/>
  <c r="G361" i="3"/>
  <c r="J361" i="3"/>
  <c r="K361" i="3"/>
  <c r="L361" i="3"/>
  <c r="A362" i="3"/>
  <c r="B362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A363" i="3"/>
  <c r="B363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A364" i="3"/>
  <c r="B364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A365" i="3"/>
  <c r="B365" i="3"/>
  <c r="C365" i="3"/>
  <c r="E365" i="3"/>
  <c r="G365" i="3"/>
  <c r="J365" i="3"/>
  <c r="K365" i="3"/>
  <c r="L365" i="3"/>
  <c r="A366" i="3"/>
  <c r="B366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A367" i="3"/>
  <c r="B367" i="3"/>
  <c r="C367" i="3"/>
  <c r="E367" i="3"/>
  <c r="G367" i="3"/>
  <c r="J367" i="3"/>
  <c r="K367" i="3"/>
  <c r="L367" i="3"/>
  <c r="A368" i="3"/>
  <c r="B368" i="3"/>
  <c r="C368" i="3"/>
  <c r="E368" i="3"/>
  <c r="G368" i="3"/>
  <c r="J368" i="3"/>
  <c r="K368" i="3"/>
  <c r="L368" i="3"/>
  <c r="A369" i="3"/>
  <c r="B369" i="3"/>
  <c r="C369" i="3"/>
  <c r="E369" i="3"/>
  <c r="G369" i="3"/>
  <c r="J369" i="3"/>
  <c r="K369" i="3"/>
  <c r="L369" i="3"/>
  <c r="A370" i="3"/>
  <c r="B370" i="3"/>
  <c r="C370" i="3"/>
  <c r="E370" i="3"/>
  <c r="G370" i="3"/>
  <c r="J370" i="3"/>
  <c r="K370" i="3"/>
  <c r="L370" i="3"/>
  <c r="A371" i="3"/>
  <c r="B371" i="3"/>
  <c r="C371" i="3"/>
  <c r="E371" i="3"/>
  <c r="G371" i="3"/>
  <c r="J371" i="3"/>
  <c r="K371" i="3"/>
  <c r="L371" i="3"/>
  <c r="A372" i="3"/>
  <c r="B372" i="3"/>
  <c r="C372" i="3"/>
  <c r="E372" i="3"/>
  <c r="G372" i="3"/>
  <c r="J372" i="3"/>
  <c r="K372" i="3"/>
  <c r="L372" i="3"/>
  <c r="A373" i="3"/>
  <c r="B373" i="3"/>
  <c r="C373" i="3"/>
  <c r="E373" i="3"/>
  <c r="G373" i="3"/>
  <c r="J373" i="3"/>
  <c r="K373" i="3"/>
  <c r="L373" i="3"/>
  <c r="A374" i="3"/>
  <c r="B374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A375" i="3"/>
  <c r="B375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A376" i="3"/>
  <c r="B376" i="3"/>
  <c r="C376" i="3"/>
  <c r="E376" i="3"/>
  <c r="G376" i="3"/>
  <c r="H376" i="3"/>
  <c r="J376" i="3"/>
  <c r="K376" i="3"/>
  <c r="L376" i="3"/>
  <c r="A377" i="3"/>
  <c r="B377" i="3"/>
  <c r="C377" i="3"/>
  <c r="E377" i="3"/>
  <c r="G377" i="3"/>
  <c r="J377" i="3"/>
  <c r="K377" i="3"/>
  <c r="L377" i="3"/>
  <c r="A378" i="3"/>
  <c r="B378" i="3"/>
  <c r="C378" i="3"/>
  <c r="E378" i="3"/>
  <c r="G378" i="3"/>
  <c r="J378" i="3"/>
  <c r="K378" i="3"/>
  <c r="L378" i="3"/>
  <c r="A379" i="3"/>
  <c r="B379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A380" i="3"/>
  <c r="B380" i="3"/>
  <c r="C380" i="3"/>
  <c r="E380" i="3"/>
  <c r="G380" i="3"/>
  <c r="J380" i="3"/>
  <c r="K380" i="3"/>
  <c r="L380" i="3"/>
  <c r="A381" i="3"/>
  <c r="B381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A382" i="3"/>
  <c r="B382" i="3"/>
  <c r="C382" i="3"/>
  <c r="E382" i="3"/>
  <c r="G382" i="3"/>
  <c r="J382" i="3"/>
  <c r="K382" i="3"/>
  <c r="L382" i="3"/>
  <c r="A383" i="3"/>
  <c r="B383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A384" i="3"/>
  <c r="B384" i="3"/>
  <c r="C384" i="3"/>
  <c r="E384" i="3"/>
  <c r="G384" i="3"/>
  <c r="J384" i="3"/>
  <c r="K384" i="3"/>
  <c r="L384" i="3"/>
  <c r="A385" i="3"/>
  <c r="B385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A386" i="3"/>
  <c r="B386" i="3"/>
  <c r="C386" i="3"/>
  <c r="E386" i="3"/>
  <c r="G386" i="3"/>
  <c r="J386" i="3"/>
  <c r="K386" i="3"/>
  <c r="L386" i="3"/>
  <c r="A387" i="3"/>
  <c r="B387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A388" i="3"/>
  <c r="B388" i="3"/>
  <c r="C388" i="3"/>
  <c r="E388" i="3"/>
  <c r="G388" i="3"/>
  <c r="J388" i="3"/>
  <c r="K388" i="3"/>
  <c r="L388" i="3"/>
  <c r="A389" i="3"/>
  <c r="B389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A390" i="3"/>
  <c r="B390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A391" i="3"/>
  <c r="B391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A392" i="3"/>
  <c r="B392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A393" i="3"/>
  <c r="B393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A394" i="3"/>
  <c r="B394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A395" i="3"/>
  <c r="B395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A396" i="3"/>
  <c r="B396" i="3"/>
  <c r="C396" i="3"/>
  <c r="E396" i="3"/>
  <c r="G396" i="3"/>
  <c r="J396" i="3"/>
  <c r="K396" i="3"/>
  <c r="L396" i="3"/>
  <c r="B397" i="3"/>
  <c r="C397" i="3"/>
  <c r="E397" i="3"/>
  <c r="G397" i="3"/>
  <c r="J397" i="3"/>
  <c r="K397" i="3"/>
  <c r="L397" i="3"/>
  <c r="B398" i="3"/>
  <c r="C398" i="3"/>
  <c r="D398" i="3"/>
  <c r="E398" i="3"/>
  <c r="G398" i="3"/>
  <c r="J398" i="3"/>
  <c r="K398" i="3"/>
  <c r="L398" i="3"/>
  <c r="B399" i="3"/>
  <c r="C399" i="3"/>
  <c r="E399" i="3"/>
  <c r="G399" i="3"/>
  <c r="J399" i="3"/>
  <c r="K399" i="3"/>
  <c r="L399" i="3"/>
  <c r="B400" i="3"/>
  <c r="C400" i="3"/>
  <c r="E400" i="3"/>
  <c r="G400" i="3"/>
  <c r="J400" i="3"/>
  <c r="K400" i="3"/>
  <c r="L400" i="3"/>
  <c r="B401" i="3"/>
  <c r="C401" i="3"/>
  <c r="E401" i="3"/>
  <c r="G401" i="3"/>
  <c r="J401" i="3"/>
  <c r="K401" i="3"/>
  <c r="L401" i="3"/>
  <c r="A404" i="3"/>
  <c r="B404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A405" i="3"/>
  <c r="B405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B406" i="3"/>
  <c r="C406" i="3"/>
  <c r="E406" i="3"/>
  <c r="G406" i="3"/>
  <c r="J406" i="3"/>
  <c r="K406" i="3"/>
  <c r="L406" i="3"/>
  <c r="B407" i="3"/>
  <c r="C407" i="3"/>
  <c r="E407" i="3"/>
  <c r="G407" i="3"/>
  <c r="J407" i="3"/>
  <c r="K407" i="3"/>
  <c r="L407" i="3"/>
  <c r="B408" i="3"/>
  <c r="C408" i="3"/>
  <c r="E408" i="3"/>
  <c r="G408" i="3"/>
  <c r="J408" i="3"/>
  <c r="K408" i="3"/>
  <c r="L408" i="3"/>
  <c r="B409" i="3"/>
  <c r="C409" i="3"/>
  <c r="E409" i="3"/>
  <c r="G409" i="3"/>
  <c r="J409" i="3"/>
  <c r="K409" i="3"/>
  <c r="L409" i="3"/>
  <c r="B410" i="3"/>
  <c r="C410" i="3"/>
  <c r="E410" i="3"/>
  <c r="G410" i="3"/>
  <c r="J410" i="3"/>
  <c r="K410" i="3"/>
  <c r="L410" i="3"/>
  <c r="A411" i="3"/>
  <c r="B411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B412" i="3"/>
  <c r="C412" i="3"/>
  <c r="E412" i="3"/>
  <c r="G412" i="3"/>
  <c r="J412" i="3"/>
  <c r="K412" i="3"/>
  <c r="L412" i="3"/>
  <c r="B413" i="3"/>
  <c r="C413" i="3"/>
  <c r="E413" i="3"/>
  <c r="G413" i="3"/>
  <c r="J413" i="3"/>
  <c r="K413" i="3"/>
  <c r="L413" i="3"/>
  <c r="B415" i="3"/>
  <c r="C415" i="3"/>
  <c r="E415" i="3"/>
  <c r="G415" i="3"/>
  <c r="J415" i="3"/>
  <c r="K415" i="3"/>
  <c r="L415" i="3"/>
  <c r="A416" i="3"/>
  <c r="B416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B417" i="3"/>
  <c r="C417" i="3"/>
  <c r="E417" i="3"/>
  <c r="G417" i="3"/>
  <c r="J417" i="3"/>
  <c r="K417" i="3"/>
  <c r="L417" i="3"/>
  <c r="A419" i="3"/>
  <c r="B419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B420" i="3"/>
  <c r="C420" i="3"/>
  <c r="E420" i="3"/>
  <c r="G420" i="3"/>
  <c r="J420" i="3"/>
  <c r="K420" i="3"/>
  <c r="L420" i="3"/>
  <c r="A421" i="3"/>
  <c r="B421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A422" i="3"/>
  <c r="B422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B423" i="3"/>
  <c r="C423" i="3"/>
  <c r="E423" i="3"/>
  <c r="G423" i="3"/>
  <c r="J423" i="3"/>
  <c r="K423" i="3"/>
  <c r="L423" i="3"/>
  <c r="B424" i="3"/>
  <c r="C424" i="3"/>
  <c r="E424" i="3"/>
  <c r="G424" i="3"/>
  <c r="J424" i="3"/>
  <c r="K424" i="3"/>
  <c r="L424" i="3"/>
  <c r="B425" i="3"/>
  <c r="C425" i="3"/>
  <c r="E425" i="3"/>
  <c r="G425" i="3"/>
  <c r="J425" i="3"/>
  <c r="K425" i="3"/>
  <c r="L425" i="3"/>
  <c r="B426" i="3"/>
  <c r="C426" i="3"/>
  <c r="E426" i="3"/>
  <c r="G426" i="3"/>
  <c r="J426" i="3"/>
  <c r="K426" i="3"/>
  <c r="L426" i="3"/>
  <c r="B427" i="3"/>
  <c r="C427" i="3"/>
  <c r="E427" i="3"/>
  <c r="G427" i="3"/>
  <c r="J427" i="3"/>
  <c r="K427" i="3"/>
  <c r="L427" i="3"/>
  <c r="B428" i="3"/>
  <c r="C428" i="3"/>
  <c r="E428" i="3"/>
  <c r="G428" i="3"/>
  <c r="J428" i="3"/>
  <c r="K428" i="3"/>
  <c r="L428" i="3"/>
  <c r="B429" i="3"/>
  <c r="C429" i="3"/>
  <c r="E429" i="3"/>
  <c r="G429" i="3"/>
  <c r="J429" i="3"/>
  <c r="K429" i="3"/>
  <c r="L429" i="3"/>
  <c r="A430" i="3"/>
  <c r="B430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B431" i="3"/>
  <c r="C431" i="3"/>
  <c r="E431" i="3"/>
  <c r="G431" i="3"/>
  <c r="J431" i="3"/>
  <c r="K431" i="3"/>
  <c r="L431" i="3"/>
  <c r="B432" i="3"/>
  <c r="C432" i="3"/>
  <c r="E432" i="3"/>
  <c r="F432" i="3"/>
  <c r="G432" i="3"/>
  <c r="J432" i="3"/>
  <c r="K432" i="3"/>
  <c r="L432" i="3"/>
  <c r="B433" i="3"/>
  <c r="C433" i="3"/>
  <c r="E433" i="3"/>
  <c r="G433" i="3"/>
  <c r="J433" i="3"/>
  <c r="K433" i="3"/>
  <c r="L433" i="3"/>
  <c r="B434" i="3"/>
  <c r="C434" i="3"/>
  <c r="E434" i="3"/>
  <c r="F434" i="3"/>
  <c r="G434" i="3"/>
  <c r="J434" i="3"/>
  <c r="K434" i="3"/>
  <c r="L434" i="3"/>
  <c r="N434" i="3"/>
  <c r="O434" i="3"/>
  <c r="B435" i="3"/>
  <c r="C435" i="3"/>
  <c r="E435" i="3"/>
  <c r="F435" i="3"/>
  <c r="G435" i="3"/>
  <c r="H435" i="3"/>
  <c r="J435" i="3"/>
  <c r="K435" i="3"/>
  <c r="L435" i="3"/>
  <c r="B436" i="3"/>
  <c r="C436" i="3"/>
  <c r="E436" i="3"/>
  <c r="F436" i="3"/>
  <c r="G436" i="3"/>
  <c r="H436" i="3"/>
  <c r="J436" i="3"/>
  <c r="K436" i="3"/>
  <c r="L436" i="3"/>
  <c r="B437" i="3"/>
  <c r="C437" i="3"/>
  <c r="E437" i="3"/>
  <c r="F437" i="3"/>
  <c r="G437" i="3"/>
  <c r="H437" i="3"/>
  <c r="J437" i="3"/>
  <c r="K437" i="3"/>
  <c r="L437" i="3"/>
  <c r="B439" i="3"/>
  <c r="C439" i="3"/>
  <c r="E439" i="3"/>
  <c r="G439" i="3"/>
  <c r="J439" i="3"/>
  <c r="K439" i="3"/>
  <c r="L439" i="3"/>
  <c r="A440" i="3"/>
  <c r="B440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B441" i="3"/>
  <c r="C441" i="3"/>
  <c r="E441" i="3"/>
  <c r="G441" i="3"/>
  <c r="J441" i="3"/>
  <c r="K441" i="3"/>
  <c r="L441" i="3"/>
  <c r="A442" i="3"/>
  <c r="B442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A443" i="3"/>
  <c r="B443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A444" i="3"/>
  <c r="B444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A445" i="3"/>
  <c r="B445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A446" i="3"/>
  <c r="B446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A447" i="3"/>
  <c r="B447" i="3"/>
  <c r="C447" i="3"/>
  <c r="E447" i="3"/>
  <c r="G447" i="3"/>
  <c r="J447" i="3"/>
  <c r="K447" i="3"/>
  <c r="L447" i="3"/>
  <c r="A448" i="3"/>
  <c r="B448" i="3"/>
  <c r="C448" i="3"/>
  <c r="E448" i="3"/>
  <c r="G448" i="3"/>
  <c r="J448" i="3"/>
  <c r="K448" i="3"/>
  <c r="L448" i="3"/>
  <c r="A449" i="3"/>
  <c r="B449" i="3"/>
  <c r="C449" i="3"/>
  <c r="E449" i="3"/>
  <c r="G449" i="3"/>
  <c r="J449" i="3"/>
  <c r="K449" i="3"/>
  <c r="L449" i="3"/>
  <c r="A450" i="3"/>
  <c r="B450" i="3"/>
  <c r="C450" i="3"/>
  <c r="E450" i="3"/>
  <c r="G450" i="3"/>
  <c r="J450" i="3"/>
  <c r="K450" i="3"/>
  <c r="L450" i="3"/>
  <c r="A451" i="3"/>
  <c r="B451" i="3"/>
  <c r="C451" i="3"/>
  <c r="E451" i="3"/>
  <c r="G451" i="3"/>
  <c r="J451" i="3"/>
  <c r="K451" i="3"/>
  <c r="L451" i="3"/>
  <c r="A452" i="3"/>
  <c r="B452" i="3"/>
  <c r="C452" i="3"/>
  <c r="E452" i="3"/>
  <c r="G452" i="3"/>
  <c r="J452" i="3"/>
  <c r="K452" i="3"/>
  <c r="L452" i="3"/>
  <c r="A453" i="3"/>
  <c r="B453" i="3"/>
  <c r="C453" i="3"/>
  <c r="E453" i="3"/>
  <c r="F453" i="3"/>
  <c r="G453" i="3"/>
  <c r="J453" i="3"/>
  <c r="K453" i="3"/>
  <c r="L453" i="3"/>
  <c r="N453" i="3"/>
  <c r="O453" i="3"/>
  <c r="A454" i="3"/>
  <c r="B454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A455" i="3"/>
  <c r="B455" i="3"/>
  <c r="C455" i="3"/>
  <c r="E455" i="3"/>
  <c r="G455" i="3"/>
  <c r="J455" i="3"/>
  <c r="K455" i="3"/>
  <c r="L455" i="3"/>
  <c r="A456" i="3"/>
  <c r="B456" i="3"/>
  <c r="C456" i="3"/>
  <c r="E456" i="3"/>
  <c r="G456" i="3"/>
  <c r="J456" i="3"/>
  <c r="K456" i="3"/>
  <c r="L456" i="3"/>
  <c r="A457" i="3"/>
  <c r="B457" i="3"/>
  <c r="C457" i="3"/>
  <c r="E457" i="3"/>
  <c r="G457" i="3"/>
  <c r="J457" i="3"/>
  <c r="K457" i="3"/>
  <c r="L457" i="3"/>
  <c r="A458" i="3"/>
  <c r="B458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A459" i="3"/>
  <c r="B459" i="3"/>
  <c r="C459" i="3"/>
  <c r="E459" i="3"/>
  <c r="G459" i="3"/>
  <c r="J459" i="3"/>
  <c r="K459" i="3"/>
  <c r="L459" i="3"/>
  <c r="A460" i="3"/>
  <c r="B460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A461" i="3"/>
  <c r="B461" i="3"/>
  <c r="C461" i="3"/>
  <c r="E461" i="3"/>
  <c r="G461" i="3"/>
  <c r="J461" i="3"/>
  <c r="K461" i="3"/>
  <c r="L461" i="3"/>
  <c r="A462" i="3"/>
  <c r="B462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A463" i="3"/>
  <c r="B463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A464" i="3"/>
  <c r="B464" i="3"/>
  <c r="C464" i="3"/>
  <c r="E464" i="3"/>
  <c r="G464" i="3"/>
  <c r="J464" i="3"/>
  <c r="K464" i="3"/>
  <c r="L464" i="3"/>
  <c r="A465" i="3"/>
  <c r="B465" i="3"/>
  <c r="C465" i="3"/>
  <c r="E465" i="3"/>
  <c r="G465" i="3"/>
  <c r="J465" i="3"/>
  <c r="K465" i="3"/>
  <c r="L465" i="3"/>
  <c r="A466" i="3"/>
  <c r="B466" i="3"/>
  <c r="C466" i="3"/>
  <c r="E466" i="3"/>
  <c r="G466" i="3"/>
  <c r="J466" i="3"/>
  <c r="K466" i="3"/>
  <c r="L466" i="3"/>
  <c r="A467" i="3"/>
  <c r="B467" i="3"/>
  <c r="C467" i="3"/>
  <c r="E467" i="3"/>
  <c r="G467" i="3"/>
  <c r="J467" i="3"/>
  <c r="K467" i="3"/>
  <c r="L467" i="3"/>
  <c r="A468" i="3"/>
  <c r="B468" i="3"/>
  <c r="C468" i="3"/>
  <c r="E468" i="3"/>
  <c r="G468" i="3"/>
  <c r="J468" i="3"/>
  <c r="K468" i="3"/>
  <c r="L468" i="3"/>
  <c r="A469" i="3"/>
  <c r="B469" i="3"/>
  <c r="C469" i="3"/>
  <c r="E469" i="3"/>
  <c r="G469" i="3"/>
  <c r="J469" i="3"/>
  <c r="K469" i="3"/>
  <c r="L469" i="3"/>
  <c r="A470" i="3"/>
  <c r="B470" i="3"/>
  <c r="C470" i="3"/>
  <c r="E470" i="3"/>
  <c r="G470" i="3"/>
  <c r="J470" i="3"/>
  <c r="K470" i="3"/>
  <c r="L470" i="3"/>
  <c r="A471" i="3"/>
  <c r="B471" i="3"/>
  <c r="C471" i="3"/>
  <c r="E471" i="3"/>
  <c r="F471" i="3"/>
  <c r="G471" i="3"/>
  <c r="H471" i="3"/>
  <c r="J471" i="3"/>
  <c r="K471" i="3"/>
  <c r="L471" i="3"/>
  <c r="N471" i="3"/>
  <c r="O471" i="3"/>
  <c r="A472" i="3"/>
  <c r="B472" i="3"/>
  <c r="C472" i="3"/>
  <c r="E472" i="3"/>
  <c r="G472" i="3"/>
  <c r="J472" i="3"/>
  <c r="K472" i="3"/>
  <c r="L472" i="3"/>
  <c r="A473" i="3"/>
  <c r="B473" i="3"/>
  <c r="C473" i="3"/>
  <c r="E473" i="3"/>
  <c r="G473" i="3"/>
  <c r="J473" i="3"/>
  <c r="K473" i="3"/>
  <c r="L473" i="3"/>
  <c r="A474" i="3"/>
  <c r="B474" i="3"/>
  <c r="C474" i="3"/>
  <c r="E474" i="3"/>
  <c r="G474" i="3"/>
  <c r="J474" i="3"/>
  <c r="K474" i="3"/>
  <c r="L474" i="3"/>
  <c r="A475" i="3"/>
  <c r="B475" i="3"/>
  <c r="C475" i="3"/>
  <c r="E475" i="3"/>
  <c r="G475" i="3"/>
  <c r="J475" i="3"/>
  <c r="K475" i="3"/>
  <c r="L475" i="3"/>
  <c r="A476" i="3"/>
  <c r="B476" i="3"/>
  <c r="C476" i="3"/>
  <c r="E476" i="3"/>
  <c r="G476" i="3"/>
  <c r="J476" i="3"/>
  <c r="K476" i="3"/>
  <c r="L476" i="3"/>
  <c r="A477" i="3"/>
  <c r="B477" i="3"/>
  <c r="C477" i="3"/>
  <c r="E477" i="3"/>
  <c r="G477" i="3"/>
  <c r="J477" i="3"/>
  <c r="K477" i="3"/>
  <c r="L477" i="3"/>
  <c r="A478" i="3"/>
  <c r="B478" i="3"/>
  <c r="C478" i="3"/>
  <c r="E478" i="3"/>
  <c r="G478" i="3"/>
  <c r="J478" i="3"/>
  <c r="K478" i="3"/>
  <c r="L478" i="3"/>
  <c r="A479" i="3"/>
  <c r="B479" i="3"/>
  <c r="C479" i="3"/>
  <c r="E479" i="3"/>
  <c r="F479" i="3"/>
  <c r="G479" i="3"/>
  <c r="H479" i="3"/>
  <c r="J479" i="3"/>
  <c r="K479" i="3"/>
  <c r="L479" i="3"/>
  <c r="N479" i="3"/>
  <c r="O479" i="3"/>
  <c r="A480" i="3"/>
  <c r="B480" i="3"/>
  <c r="C480" i="3"/>
  <c r="E480" i="3"/>
  <c r="G480" i="3"/>
  <c r="J480" i="3"/>
  <c r="K480" i="3"/>
  <c r="L480" i="3"/>
  <c r="A481" i="3"/>
  <c r="B481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A482" i="3"/>
  <c r="B482" i="3"/>
  <c r="C482" i="3"/>
  <c r="E482" i="3"/>
  <c r="G482" i="3"/>
  <c r="J482" i="3"/>
  <c r="K482" i="3"/>
  <c r="L482" i="3"/>
  <c r="A483" i="3"/>
  <c r="B483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A484" i="3"/>
  <c r="B484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A485" i="3"/>
  <c r="B485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A486" i="3"/>
  <c r="B486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A487" i="3"/>
  <c r="B487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A488" i="3"/>
  <c r="B488" i="3"/>
  <c r="C488" i="3"/>
  <c r="E488" i="3"/>
  <c r="G488" i="3"/>
  <c r="J488" i="3"/>
  <c r="K488" i="3"/>
  <c r="L488" i="3"/>
  <c r="A489" i="3"/>
  <c r="B489" i="3"/>
  <c r="C489" i="3"/>
  <c r="E489" i="3"/>
  <c r="G489" i="3"/>
  <c r="J489" i="3"/>
  <c r="K489" i="3"/>
  <c r="L489" i="3"/>
  <c r="A490" i="3"/>
  <c r="B490" i="3"/>
  <c r="C490" i="3"/>
  <c r="E490" i="3"/>
  <c r="G490" i="3"/>
  <c r="J490" i="3"/>
  <c r="K490" i="3"/>
  <c r="L490" i="3"/>
  <c r="A491" i="3"/>
  <c r="B491" i="3"/>
  <c r="C491" i="3"/>
  <c r="E491" i="3"/>
  <c r="G491" i="3"/>
  <c r="J491" i="3"/>
  <c r="K491" i="3"/>
  <c r="L491" i="3"/>
  <c r="A492" i="3"/>
  <c r="B492" i="3"/>
  <c r="C492" i="3"/>
  <c r="E492" i="3"/>
  <c r="G492" i="3"/>
  <c r="J492" i="3"/>
  <c r="K492" i="3"/>
  <c r="L492" i="3"/>
  <c r="A493" i="3"/>
  <c r="B493" i="3"/>
  <c r="C493" i="3"/>
  <c r="E493" i="3"/>
  <c r="G493" i="3"/>
  <c r="J493" i="3"/>
  <c r="K493" i="3"/>
  <c r="L493" i="3"/>
  <c r="A494" i="3"/>
  <c r="B494" i="3"/>
  <c r="C494" i="3"/>
  <c r="E494" i="3"/>
  <c r="G494" i="3"/>
  <c r="J494" i="3"/>
  <c r="K494" i="3"/>
  <c r="L494" i="3"/>
  <c r="A495" i="3"/>
  <c r="B495" i="3"/>
  <c r="C495" i="3"/>
  <c r="E495" i="3"/>
  <c r="G495" i="3"/>
  <c r="J495" i="3"/>
  <c r="K495" i="3"/>
  <c r="L495" i="3"/>
  <c r="A496" i="3"/>
  <c r="B496" i="3"/>
  <c r="C496" i="3"/>
  <c r="E496" i="3"/>
  <c r="G496" i="3"/>
  <c r="J496" i="3"/>
  <c r="K496" i="3"/>
  <c r="L496" i="3"/>
  <c r="A497" i="3"/>
  <c r="B497" i="3"/>
  <c r="C497" i="3"/>
  <c r="E497" i="3"/>
  <c r="G497" i="3"/>
  <c r="J497" i="3"/>
  <c r="K497" i="3"/>
  <c r="L497" i="3"/>
  <c r="A498" i="3"/>
  <c r="B498" i="3"/>
  <c r="C498" i="3"/>
  <c r="E498" i="3"/>
  <c r="G498" i="3"/>
  <c r="J498" i="3"/>
  <c r="K498" i="3"/>
  <c r="L498" i="3"/>
  <c r="A499" i="3"/>
  <c r="B499" i="3"/>
  <c r="C499" i="3"/>
  <c r="E499" i="3"/>
  <c r="G499" i="3"/>
  <c r="J499" i="3"/>
  <c r="K499" i="3"/>
  <c r="L499" i="3"/>
  <c r="A500" i="3"/>
  <c r="B500" i="3"/>
  <c r="C500" i="3"/>
  <c r="E500" i="3"/>
  <c r="G500" i="3"/>
  <c r="J500" i="3"/>
  <c r="K500" i="3"/>
  <c r="L500" i="3"/>
  <c r="A501" i="3"/>
  <c r="B501" i="3"/>
  <c r="C501" i="3"/>
  <c r="E501" i="3"/>
  <c r="G501" i="3"/>
  <c r="J501" i="3"/>
  <c r="K501" i="3"/>
  <c r="L501" i="3"/>
  <c r="A502" i="3"/>
  <c r="B502" i="3"/>
  <c r="C502" i="3"/>
  <c r="E502" i="3"/>
  <c r="G502" i="3"/>
  <c r="J502" i="3"/>
  <c r="K502" i="3"/>
  <c r="L502" i="3"/>
  <c r="A503" i="3"/>
  <c r="B503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A504" i="3"/>
  <c r="B504" i="3"/>
  <c r="C504" i="3"/>
  <c r="E504" i="3"/>
  <c r="G504" i="3"/>
  <c r="J504" i="3"/>
  <c r="K504" i="3"/>
  <c r="L504" i="3"/>
  <c r="A505" i="3"/>
  <c r="B505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A506" i="3"/>
  <c r="B506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A507" i="3"/>
  <c r="B507" i="3"/>
  <c r="C507" i="3"/>
  <c r="E507" i="3"/>
  <c r="G507" i="3"/>
  <c r="J507" i="3"/>
  <c r="K507" i="3"/>
  <c r="L507" i="3"/>
  <c r="A508" i="3"/>
  <c r="B508" i="3"/>
  <c r="C508" i="3"/>
  <c r="E508" i="3"/>
  <c r="G508" i="3"/>
  <c r="J508" i="3"/>
  <c r="K508" i="3"/>
  <c r="L508" i="3"/>
  <c r="A509" i="3"/>
  <c r="B509" i="3"/>
  <c r="C509" i="3"/>
  <c r="E509" i="3"/>
  <c r="G509" i="3"/>
  <c r="J509" i="3"/>
  <c r="K509" i="3"/>
  <c r="L509" i="3"/>
  <c r="A510" i="3"/>
  <c r="B510" i="3"/>
  <c r="C510" i="3"/>
  <c r="E510" i="3"/>
  <c r="G510" i="3"/>
  <c r="J510" i="3"/>
  <c r="K510" i="3"/>
  <c r="L510" i="3"/>
  <c r="A511" i="3"/>
  <c r="B511" i="3"/>
  <c r="C511" i="3"/>
  <c r="E511" i="3"/>
  <c r="G511" i="3"/>
  <c r="J511" i="3"/>
  <c r="K511" i="3"/>
  <c r="L511" i="3"/>
  <c r="A512" i="3"/>
  <c r="B512" i="3"/>
  <c r="C512" i="3"/>
  <c r="E512" i="3"/>
  <c r="G512" i="3"/>
  <c r="J512" i="3"/>
  <c r="K512" i="3"/>
  <c r="L512" i="3"/>
  <c r="A513" i="3"/>
  <c r="B513" i="3"/>
  <c r="C513" i="3"/>
  <c r="E513" i="3"/>
  <c r="G513" i="3"/>
  <c r="J513" i="3"/>
  <c r="K513" i="3"/>
  <c r="L513" i="3"/>
  <c r="A514" i="3"/>
  <c r="B514" i="3"/>
  <c r="C514" i="3"/>
  <c r="E514" i="3"/>
  <c r="G514" i="3"/>
  <c r="J514" i="3"/>
  <c r="K514" i="3"/>
  <c r="L514" i="3"/>
  <c r="A515" i="3"/>
  <c r="B515" i="3"/>
  <c r="C515" i="3"/>
  <c r="E515" i="3"/>
  <c r="G515" i="3"/>
  <c r="J515" i="3"/>
  <c r="K515" i="3"/>
  <c r="L515" i="3"/>
  <c r="A516" i="3"/>
  <c r="B516" i="3"/>
  <c r="C516" i="3"/>
  <c r="E516" i="3"/>
  <c r="G516" i="3"/>
  <c r="J516" i="3"/>
  <c r="K516" i="3"/>
  <c r="L516" i="3"/>
  <c r="A517" i="3"/>
  <c r="B517" i="3"/>
  <c r="C517" i="3"/>
  <c r="E517" i="3"/>
  <c r="G517" i="3"/>
  <c r="J517" i="3"/>
  <c r="K517" i="3"/>
  <c r="L517" i="3"/>
  <c r="A518" i="3"/>
  <c r="B518" i="3"/>
  <c r="C518" i="3"/>
  <c r="E518" i="3"/>
  <c r="G518" i="3"/>
  <c r="J518" i="3"/>
  <c r="K518" i="3"/>
  <c r="L518" i="3"/>
  <c r="A519" i="3"/>
  <c r="B519" i="3"/>
  <c r="C519" i="3"/>
  <c r="E519" i="3"/>
  <c r="G519" i="3"/>
  <c r="J519" i="3"/>
  <c r="K519" i="3"/>
  <c r="L519" i="3"/>
  <c r="A520" i="3"/>
  <c r="B520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A521" i="3"/>
  <c r="B521" i="3"/>
  <c r="C521" i="3"/>
  <c r="E521" i="3"/>
  <c r="G521" i="3"/>
  <c r="J521" i="3"/>
  <c r="K521" i="3"/>
  <c r="L521" i="3"/>
  <c r="A522" i="3"/>
  <c r="B522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A523" i="3"/>
  <c r="B523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A524" i="3"/>
  <c r="B524" i="3"/>
  <c r="C524" i="3"/>
  <c r="E524" i="3"/>
  <c r="G524" i="3"/>
  <c r="J524" i="3"/>
  <c r="K524" i="3"/>
  <c r="L524" i="3"/>
  <c r="A525" i="3"/>
  <c r="B525" i="3"/>
  <c r="C525" i="3"/>
  <c r="E525" i="3"/>
  <c r="G525" i="3"/>
  <c r="J525" i="3"/>
  <c r="K525" i="3"/>
  <c r="L525" i="3"/>
  <c r="A526" i="3"/>
  <c r="B526" i="3"/>
  <c r="C526" i="3"/>
  <c r="E526" i="3"/>
  <c r="G526" i="3"/>
  <c r="J526" i="3"/>
  <c r="K526" i="3"/>
  <c r="L526" i="3"/>
  <c r="A527" i="3"/>
  <c r="B527" i="3"/>
  <c r="C527" i="3"/>
  <c r="E527" i="3"/>
  <c r="G527" i="3"/>
  <c r="J527" i="3"/>
  <c r="K527" i="3"/>
  <c r="L527" i="3"/>
  <c r="A528" i="3"/>
  <c r="B528" i="3"/>
  <c r="C528" i="3"/>
  <c r="E528" i="3"/>
  <c r="G528" i="3"/>
  <c r="J528" i="3"/>
  <c r="K528" i="3"/>
  <c r="L528" i="3"/>
  <c r="A529" i="3"/>
  <c r="B529" i="3"/>
  <c r="C529" i="3"/>
  <c r="E529" i="3"/>
  <c r="G529" i="3"/>
  <c r="J529" i="3"/>
  <c r="K529" i="3"/>
  <c r="L529" i="3"/>
  <c r="A530" i="3"/>
  <c r="B530" i="3"/>
  <c r="C530" i="3"/>
  <c r="E530" i="3"/>
  <c r="G530" i="3"/>
  <c r="J530" i="3"/>
  <c r="K530" i="3"/>
  <c r="L530" i="3"/>
  <c r="A531" i="3"/>
  <c r="B531" i="3"/>
  <c r="C531" i="3"/>
  <c r="E531" i="3"/>
  <c r="G531" i="3"/>
  <c r="J531" i="3"/>
  <c r="K531" i="3"/>
  <c r="L531" i="3"/>
  <c r="A532" i="3"/>
  <c r="B532" i="3"/>
  <c r="C532" i="3"/>
  <c r="E532" i="3"/>
  <c r="G532" i="3"/>
  <c r="J532" i="3"/>
  <c r="K532" i="3"/>
  <c r="L532" i="3"/>
  <c r="A533" i="3"/>
  <c r="B533" i="3"/>
  <c r="C533" i="3"/>
  <c r="E533" i="3"/>
  <c r="G533" i="3"/>
  <c r="J533" i="3"/>
  <c r="K533" i="3"/>
  <c r="L533" i="3"/>
  <c r="A534" i="3"/>
  <c r="B534" i="3"/>
  <c r="C534" i="3"/>
  <c r="E534" i="3"/>
  <c r="G534" i="3"/>
  <c r="J534" i="3"/>
  <c r="K534" i="3"/>
  <c r="L534" i="3"/>
  <c r="A535" i="3"/>
  <c r="B535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A536" i="3"/>
  <c r="B536" i="3"/>
  <c r="C536" i="3"/>
  <c r="E536" i="3"/>
  <c r="G536" i="3"/>
  <c r="J536" i="3"/>
  <c r="K536" i="3"/>
  <c r="L536" i="3"/>
  <c r="A537" i="3"/>
  <c r="B537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A538" i="3"/>
  <c r="B538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A539" i="3"/>
  <c r="B539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A540" i="3"/>
  <c r="B540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A541" i="3"/>
  <c r="B541" i="3"/>
  <c r="C541" i="3"/>
  <c r="E541" i="3"/>
  <c r="G541" i="3"/>
  <c r="J541" i="3"/>
  <c r="K541" i="3"/>
  <c r="L541" i="3"/>
  <c r="A542" i="3"/>
  <c r="B542" i="3"/>
  <c r="C542" i="3"/>
  <c r="E542" i="3"/>
  <c r="G542" i="3"/>
  <c r="J542" i="3"/>
  <c r="K542" i="3"/>
  <c r="L542" i="3"/>
  <c r="A543" i="3"/>
  <c r="B543" i="3"/>
  <c r="C543" i="3"/>
  <c r="E543" i="3"/>
  <c r="G543" i="3"/>
  <c r="J543" i="3"/>
  <c r="K543" i="3"/>
  <c r="L543" i="3"/>
  <c r="A544" i="3"/>
  <c r="B544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A545" i="3"/>
  <c r="B545" i="3"/>
  <c r="C545" i="3"/>
  <c r="E545" i="3"/>
  <c r="G545" i="3"/>
  <c r="J545" i="3"/>
  <c r="K545" i="3"/>
  <c r="L545" i="3"/>
  <c r="A546" i="3"/>
  <c r="B546" i="3"/>
  <c r="C546" i="3"/>
  <c r="E546" i="3"/>
  <c r="G546" i="3"/>
  <c r="J546" i="3"/>
  <c r="K546" i="3"/>
  <c r="L546" i="3"/>
  <c r="A563" i="3"/>
  <c r="B563" i="3"/>
  <c r="C563" i="3"/>
  <c r="E563" i="3"/>
  <c r="G563" i="3"/>
  <c r="J563" i="3"/>
  <c r="K563" i="3"/>
  <c r="L563" i="3"/>
  <c r="A564" i="3"/>
  <c r="B564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A565" i="3"/>
  <c r="B565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A566" i="3"/>
  <c r="B566" i="3"/>
  <c r="C566" i="3"/>
  <c r="E566" i="3"/>
  <c r="G566" i="3"/>
  <c r="J566" i="3"/>
  <c r="K566" i="3"/>
  <c r="L566" i="3"/>
  <c r="A567" i="3"/>
  <c r="B567" i="3"/>
  <c r="C567" i="3"/>
  <c r="E567" i="3"/>
  <c r="G567" i="3"/>
  <c r="J567" i="3"/>
  <c r="K567" i="3"/>
  <c r="L567" i="3"/>
  <c r="A568" i="3"/>
  <c r="B568" i="3"/>
  <c r="C568" i="3"/>
  <c r="E568" i="3"/>
  <c r="G568" i="3"/>
  <c r="J568" i="3"/>
  <c r="K568" i="3"/>
  <c r="L568" i="3"/>
  <c r="A569" i="3"/>
  <c r="B569" i="3"/>
  <c r="C569" i="3"/>
  <c r="E569" i="3"/>
  <c r="G569" i="3"/>
  <c r="J569" i="3"/>
  <c r="K569" i="3"/>
  <c r="L569" i="3"/>
  <c r="A570" i="3"/>
  <c r="B570" i="3"/>
  <c r="C570" i="3"/>
  <c r="E570" i="3"/>
  <c r="G570" i="3"/>
  <c r="J570" i="3"/>
  <c r="K570" i="3"/>
  <c r="L570" i="3"/>
  <c r="A571" i="3"/>
  <c r="B571" i="3"/>
  <c r="C571" i="3"/>
  <c r="E571" i="3"/>
  <c r="G571" i="3"/>
  <c r="J571" i="3"/>
  <c r="K571" i="3"/>
  <c r="L571" i="3"/>
  <c r="A572" i="3"/>
  <c r="B572" i="3"/>
  <c r="C572" i="3"/>
  <c r="E572" i="3"/>
  <c r="G572" i="3"/>
  <c r="J572" i="3"/>
  <c r="K572" i="3"/>
  <c r="L572" i="3"/>
  <c r="A573" i="3"/>
  <c r="B573" i="3"/>
  <c r="C573" i="3"/>
  <c r="E573" i="3"/>
  <c r="G573" i="3"/>
  <c r="J573" i="3"/>
  <c r="K573" i="3"/>
  <c r="L573" i="3"/>
  <c r="A574" i="3"/>
  <c r="B574" i="3"/>
  <c r="C574" i="3"/>
  <c r="E574" i="3"/>
  <c r="G574" i="3"/>
  <c r="J574" i="3"/>
  <c r="K574" i="3"/>
  <c r="L574" i="3"/>
  <c r="A575" i="3"/>
  <c r="B575" i="3"/>
  <c r="C575" i="3"/>
  <c r="E575" i="3"/>
  <c r="G575" i="3"/>
  <c r="J575" i="3"/>
  <c r="K575" i="3"/>
  <c r="L575" i="3"/>
  <c r="A576" i="3"/>
  <c r="B576" i="3"/>
  <c r="C576" i="3"/>
  <c r="E576" i="3"/>
  <c r="G576" i="3"/>
  <c r="J576" i="3"/>
  <c r="K576" i="3"/>
  <c r="L576" i="3"/>
  <c r="A577" i="3"/>
  <c r="B577" i="3"/>
  <c r="C577" i="3"/>
  <c r="E577" i="3"/>
  <c r="G577" i="3"/>
  <c r="J577" i="3"/>
  <c r="K577" i="3"/>
  <c r="L577" i="3"/>
  <c r="A578" i="3"/>
  <c r="B578" i="3"/>
  <c r="C578" i="3"/>
  <c r="E578" i="3"/>
  <c r="G578" i="3"/>
  <c r="J578" i="3"/>
  <c r="K578" i="3"/>
  <c r="L578" i="3"/>
  <c r="A579" i="3"/>
  <c r="B579" i="3"/>
  <c r="C579" i="3"/>
  <c r="E579" i="3"/>
  <c r="G579" i="3"/>
  <c r="J579" i="3"/>
  <c r="K579" i="3"/>
  <c r="L579" i="3"/>
  <c r="A580" i="3"/>
  <c r="B580" i="3"/>
  <c r="C580" i="3"/>
  <c r="E580" i="3"/>
  <c r="G580" i="3"/>
  <c r="J580" i="3"/>
  <c r="K580" i="3"/>
  <c r="L580" i="3"/>
  <c r="A581" i="3"/>
  <c r="B581" i="3"/>
  <c r="C581" i="3"/>
  <c r="E581" i="3"/>
  <c r="G581" i="3"/>
  <c r="J581" i="3"/>
  <c r="K581" i="3"/>
  <c r="L581" i="3"/>
  <c r="A582" i="3"/>
  <c r="B582" i="3"/>
  <c r="C582" i="3"/>
  <c r="E582" i="3"/>
  <c r="G582" i="3"/>
  <c r="J582" i="3"/>
  <c r="K582" i="3"/>
  <c r="L582" i="3"/>
  <c r="A583" i="3"/>
  <c r="B583" i="3"/>
  <c r="C583" i="3"/>
  <c r="E583" i="3"/>
  <c r="G583" i="3"/>
  <c r="J583" i="3"/>
  <c r="K583" i="3"/>
  <c r="L583" i="3"/>
  <c r="A584" i="3"/>
  <c r="B584" i="3"/>
  <c r="C584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A585" i="3"/>
  <c r="B585" i="3"/>
  <c r="C585" i="3"/>
  <c r="E585" i="3"/>
  <c r="G585" i="3"/>
  <c r="J585" i="3"/>
  <c r="K585" i="3"/>
  <c r="L585" i="3"/>
  <c r="A586" i="3"/>
  <c r="B586" i="3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A592" i="3"/>
  <c r="B592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A593" i="3"/>
  <c r="B593" i="3"/>
  <c r="C593" i="3"/>
  <c r="E593" i="3"/>
  <c r="G593" i="3"/>
  <c r="J593" i="3"/>
  <c r="K593" i="3"/>
  <c r="L593" i="3"/>
  <c r="A594" i="3"/>
  <c r="B594" i="3"/>
  <c r="C594" i="3"/>
  <c r="E594" i="3"/>
  <c r="G594" i="3"/>
  <c r="J594" i="3"/>
  <c r="K594" i="3"/>
  <c r="L594" i="3"/>
  <c r="A595" i="3"/>
  <c r="B595" i="3"/>
  <c r="C595" i="3"/>
  <c r="E595" i="3"/>
  <c r="G595" i="3"/>
  <c r="J595" i="3"/>
  <c r="K595" i="3"/>
  <c r="L595" i="3"/>
  <c r="A596" i="3"/>
  <c r="B596" i="3"/>
  <c r="C596" i="3"/>
  <c r="E596" i="3"/>
  <c r="G596" i="3"/>
  <c r="J596" i="3"/>
  <c r="K596" i="3"/>
  <c r="L596" i="3"/>
  <c r="A597" i="3"/>
  <c r="B597" i="3"/>
  <c r="C597" i="3"/>
  <c r="E597" i="3"/>
  <c r="G597" i="3"/>
  <c r="J597" i="3"/>
  <c r="K597" i="3"/>
  <c r="L597" i="3"/>
  <c r="A598" i="3"/>
  <c r="B598" i="3"/>
  <c r="C598" i="3"/>
  <c r="E598" i="3"/>
  <c r="G598" i="3"/>
  <c r="J598" i="3"/>
  <c r="K598" i="3"/>
  <c r="L598" i="3"/>
  <c r="A599" i="3"/>
  <c r="B599" i="3"/>
  <c r="C599" i="3"/>
  <c r="E599" i="3"/>
  <c r="G599" i="3"/>
  <c r="J599" i="3"/>
  <c r="K599" i="3"/>
  <c r="L599" i="3"/>
  <c r="A600" i="3"/>
  <c r="B600" i="3"/>
  <c r="C600" i="3"/>
  <c r="E600" i="3"/>
  <c r="G600" i="3"/>
  <c r="J600" i="3"/>
  <c r="K600" i="3"/>
  <c r="L600" i="3"/>
  <c r="A601" i="3"/>
  <c r="B601" i="3"/>
  <c r="C601" i="3"/>
  <c r="E601" i="3"/>
  <c r="G601" i="3"/>
  <c r="J601" i="3"/>
  <c r="K601" i="3"/>
  <c r="L601" i="3"/>
  <c r="A602" i="3"/>
  <c r="B602" i="3"/>
  <c r="C602" i="3"/>
  <c r="E602" i="3"/>
  <c r="G602" i="3"/>
  <c r="J602" i="3"/>
  <c r="K602" i="3"/>
  <c r="L602" i="3"/>
  <c r="A603" i="3"/>
  <c r="B603" i="3"/>
  <c r="C603" i="3"/>
  <c r="E603" i="3"/>
  <c r="G603" i="3"/>
  <c r="J603" i="3"/>
  <c r="K603" i="3"/>
  <c r="L603" i="3"/>
  <c r="A604" i="3"/>
  <c r="B604" i="3"/>
  <c r="C604" i="3"/>
  <c r="E604" i="3"/>
  <c r="G604" i="3"/>
  <c r="J604" i="3"/>
  <c r="K604" i="3"/>
  <c r="L604" i="3"/>
  <c r="A605" i="3"/>
  <c r="B605" i="3"/>
  <c r="C605" i="3"/>
  <c r="E605" i="3"/>
  <c r="G605" i="3"/>
  <c r="J605" i="3"/>
  <c r="K605" i="3"/>
  <c r="L605" i="3"/>
  <c r="A606" i="3"/>
  <c r="B606" i="3"/>
  <c r="C606" i="3"/>
  <c r="E606" i="3"/>
  <c r="G606" i="3"/>
  <c r="J606" i="3"/>
  <c r="K606" i="3"/>
  <c r="L606" i="3"/>
  <c r="A607" i="3"/>
  <c r="B607" i="3"/>
  <c r="C607" i="3"/>
  <c r="E607" i="3"/>
  <c r="G607" i="3"/>
  <c r="J607" i="3"/>
  <c r="K607" i="3"/>
  <c r="L607" i="3"/>
  <c r="A608" i="3"/>
  <c r="B608" i="3"/>
  <c r="C608" i="3"/>
  <c r="E608" i="3"/>
  <c r="G608" i="3"/>
  <c r="J608" i="3"/>
  <c r="K608" i="3"/>
  <c r="L608" i="3"/>
  <c r="A609" i="3"/>
  <c r="B609" i="3"/>
  <c r="C609" i="3"/>
  <c r="E609" i="3"/>
  <c r="G609" i="3"/>
  <c r="J609" i="3"/>
  <c r="K609" i="3"/>
  <c r="L609" i="3"/>
  <c r="A610" i="3"/>
  <c r="B610" i="3"/>
  <c r="C610" i="3"/>
  <c r="E610" i="3"/>
  <c r="G610" i="3"/>
  <c r="J610" i="3"/>
  <c r="K610" i="3"/>
  <c r="L610" i="3"/>
  <c r="A611" i="3"/>
  <c r="B611" i="3"/>
  <c r="C611" i="3"/>
  <c r="E611" i="3"/>
  <c r="G611" i="3"/>
  <c r="J611" i="3"/>
  <c r="K611" i="3"/>
  <c r="L611" i="3"/>
  <c r="A612" i="3"/>
  <c r="B612" i="3"/>
  <c r="C612" i="3"/>
  <c r="E612" i="3"/>
  <c r="G612" i="3"/>
  <c r="J612" i="3"/>
  <c r="K612" i="3"/>
  <c r="L612" i="3"/>
  <c r="A613" i="3"/>
  <c r="B613" i="3"/>
  <c r="C613" i="3"/>
  <c r="E613" i="3"/>
  <c r="G613" i="3"/>
  <c r="J613" i="3"/>
  <c r="K613" i="3"/>
  <c r="L613" i="3"/>
  <c r="A614" i="3"/>
  <c r="B614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A615" i="3"/>
  <c r="B615" i="3"/>
  <c r="C615" i="3"/>
  <c r="E615" i="3"/>
  <c r="G615" i="3"/>
  <c r="J615" i="3"/>
  <c r="K615" i="3"/>
  <c r="L615" i="3"/>
  <c r="A616" i="3"/>
  <c r="B616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A617" i="3"/>
  <c r="B617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A618" i="3"/>
  <c r="B618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A619" i="3"/>
  <c r="B619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A620" i="3"/>
  <c r="B620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A621" i="3"/>
  <c r="B621" i="3"/>
  <c r="C621" i="3"/>
  <c r="E621" i="3"/>
  <c r="G621" i="3"/>
  <c r="J621" i="3"/>
  <c r="K621" i="3"/>
  <c r="L621" i="3"/>
  <c r="A622" i="3"/>
  <c r="B622" i="3"/>
  <c r="C622" i="3"/>
  <c r="E622" i="3"/>
  <c r="G622" i="3"/>
  <c r="J622" i="3"/>
  <c r="K622" i="3"/>
  <c r="L622" i="3"/>
  <c r="A623" i="3"/>
  <c r="B623" i="3"/>
  <c r="C623" i="3"/>
  <c r="E623" i="3"/>
  <c r="G623" i="3"/>
  <c r="J623" i="3"/>
  <c r="K623" i="3"/>
  <c r="L623" i="3"/>
  <c r="A624" i="3"/>
  <c r="B624" i="3"/>
  <c r="C624" i="3"/>
  <c r="E624" i="3"/>
  <c r="G624" i="3"/>
  <c r="J624" i="3"/>
  <c r="K624" i="3"/>
  <c r="L624" i="3"/>
  <c r="A625" i="3"/>
  <c r="B625" i="3"/>
  <c r="C625" i="3"/>
  <c r="E625" i="3"/>
  <c r="G625" i="3"/>
  <c r="J625" i="3"/>
  <c r="K625" i="3"/>
  <c r="L625" i="3"/>
  <c r="A626" i="3"/>
  <c r="B626" i="3"/>
  <c r="C626" i="3"/>
  <c r="E626" i="3"/>
  <c r="G626" i="3"/>
  <c r="J626" i="3"/>
  <c r="K626" i="3"/>
  <c r="L626" i="3"/>
  <c r="A627" i="3"/>
  <c r="B627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A628" i="3"/>
  <c r="B628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A629" i="3"/>
  <c r="B629" i="3"/>
  <c r="C629" i="3"/>
  <c r="E629" i="3"/>
  <c r="G629" i="3"/>
  <c r="J629" i="3"/>
  <c r="K629" i="3"/>
  <c r="L629" i="3"/>
  <c r="A630" i="3"/>
  <c r="B630" i="3"/>
  <c r="C630" i="3"/>
  <c r="E630" i="3"/>
  <c r="G630" i="3"/>
  <c r="J630" i="3"/>
  <c r="K630" i="3"/>
  <c r="L630" i="3"/>
  <c r="A631" i="3"/>
  <c r="B631" i="3"/>
  <c r="C631" i="3"/>
  <c r="E631" i="3"/>
  <c r="G631" i="3"/>
  <c r="J631" i="3"/>
  <c r="K631" i="3"/>
  <c r="L631" i="3"/>
  <c r="A632" i="3"/>
  <c r="B632" i="3"/>
  <c r="C632" i="3"/>
  <c r="E632" i="3"/>
  <c r="G632" i="3"/>
  <c r="J632" i="3"/>
  <c r="K632" i="3"/>
  <c r="L632" i="3"/>
  <c r="A633" i="3"/>
  <c r="B633" i="3"/>
  <c r="C633" i="3"/>
  <c r="E633" i="3"/>
  <c r="G633" i="3"/>
  <c r="J633" i="3"/>
  <c r="K633" i="3"/>
  <c r="L633" i="3"/>
  <c r="A634" i="3"/>
  <c r="B634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A635" i="3"/>
  <c r="B635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A636" i="3"/>
  <c r="B636" i="3"/>
  <c r="C636" i="3"/>
  <c r="E636" i="3"/>
  <c r="G636" i="3"/>
  <c r="J636" i="3"/>
  <c r="K636" i="3"/>
  <c r="L636" i="3"/>
  <c r="A637" i="3"/>
  <c r="B637" i="3"/>
  <c r="C637" i="3"/>
  <c r="E637" i="3"/>
  <c r="G637" i="3"/>
  <c r="J637" i="3"/>
  <c r="K637" i="3"/>
  <c r="L637" i="3"/>
  <c r="A638" i="3"/>
  <c r="B638" i="3"/>
  <c r="C638" i="3"/>
  <c r="E638" i="3"/>
  <c r="G638" i="3"/>
  <c r="J638" i="3"/>
  <c r="K638" i="3"/>
  <c r="L638" i="3"/>
  <c r="A639" i="3"/>
  <c r="B639" i="3"/>
  <c r="C639" i="3"/>
  <c r="E639" i="3"/>
  <c r="G639" i="3"/>
  <c r="J639" i="3"/>
  <c r="K639" i="3"/>
  <c r="L639" i="3"/>
  <c r="A640" i="3"/>
  <c r="B640" i="3"/>
  <c r="C640" i="3"/>
  <c r="E640" i="3"/>
  <c r="G640" i="3"/>
  <c r="J640" i="3"/>
  <c r="K640" i="3"/>
  <c r="L640" i="3"/>
  <c r="A641" i="3"/>
  <c r="B641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A642" i="3"/>
  <c r="B642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A643" i="3"/>
  <c r="B643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A644" i="3"/>
  <c r="B644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A645" i="3"/>
  <c r="B645" i="3"/>
  <c r="C645" i="3"/>
  <c r="E645" i="3"/>
  <c r="G645" i="3"/>
  <c r="J645" i="3"/>
  <c r="K645" i="3"/>
  <c r="L645" i="3"/>
  <c r="A646" i="3"/>
  <c r="B646" i="3"/>
  <c r="C646" i="3"/>
  <c r="E646" i="3"/>
  <c r="G646" i="3"/>
  <c r="J646" i="3"/>
  <c r="K646" i="3"/>
  <c r="L646" i="3"/>
  <c r="A647" i="3"/>
  <c r="B647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A648" i="3"/>
  <c r="B648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A649" i="3"/>
  <c r="B649" i="3"/>
  <c r="C649" i="3"/>
  <c r="E649" i="3"/>
  <c r="G649" i="3"/>
  <c r="J649" i="3"/>
  <c r="K649" i="3"/>
  <c r="L649" i="3"/>
  <c r="A650" i="3"/>
  <c r="B650" i="3"/>
  <c r="C650" i="3"/>
  <c r="E650" i="3"/>
  <c r="G650" i="3"/>
  <c r="J650" i="3"/>
  <c r="K650" i="3"/>
  <c r="L650" i="3"/>
  <c r="A651" i="3"/>
  <c r="B651" i="3"/>
  <c r="C651" i="3"/>
  <c r="E651" i="3"/>
  <c r="G651" i="3"/>
  <c r="J651" i="3"/>
  <c r="K651" i="3"/>
  <c r="L651" i="3"/>
  <c r="A652" i="3"/>
  <c r="B652" i="3"/>
  <c r="C652" i="3"/>
  <c r="E652" i="3"/>
  <c r="G652" i="3"/>
  <c r="J652" i="3"/>
  <c r="K652" i="3"/>
  <c r="L652" i="3"/>
  <c r="A653" i="3"/>
  <c r="B653" i="3"/>
  <c r="C653" i="3"/>
  <c r="E653" i="3"/>
  <c r="G653" i="3"/>
  <c r="J653" i="3"/>
  <c r="K653" i="3"/>
  <c r="L653" i="3"/>
  <c r="A654" i="3"/>
  <c r="B654" i="3"/>
  <c r="C654" i="3"/>
  <c r="E654" i="3"/>
  <c r="G654" i="3"/>
  <c r="J654" i="3"/>
  <c r="K654" i="3"/>
  <c r="L654" i="3"/>
  <c r="A655" i="3"/>
  <c r="B655" i="3"/>
  <c r="C655" i="3"/>
  <c r="E655" i="3"/>
  <c r="F655" i="3"/>
  <c r="G655" i="3"/>
  <c r="H655" i="3"/>
  <c r="J655" i="3"/>
  <c r="K655" i="3"/>
  <c r="L655" i="3"/>
  <c r="N655" i="3"/>
  <c r="O655" i="3"/>
  <c r="A656" i="3"/>
  <c r="B656" i="3"/>
  <c r="C656" i="3"/>
  <c r="E656" i="3"/>
  <c r="F656" i="3"/>
  <c r="G656" i="3"/>
  <c r="J656" i="3"/>
  <c r="K656" i="3"/>
  <c r="L656" i="3"/>
  <c r="N656" i="3"/>
  <c r="O656" i="3"/>
  <c r="A657" i="3"/>
  <c r="B657" i="3"/>
  <c r="C657" i="3"/>
  <c r="E657" i="3"/>
  <c r="F657" i="3"/>
  <c r="G657" i="3"/>
  <c r="H657" i="3"/>
  <c r="J657" i="3"/>
  <c r="K657" i="3"/>
  <c r="L657" i="3"/>
  <c r="N657" i="3"/>
  <c r="O657" i="3"/>
  <c r="A658" i="3"/>
  <c r="B658" i="3"/>
  <c r="C658" i="3"/>
  <c r="E658" i="3"/>
  <c r="F658" i="3"/>
  <c r="G658" i="3"/>
  <c r="H658" i="3"/>
  <c r="J658" i="3"/>
  <c r="K658" i="3"/>
  <c r="L658" i="3"/>
  <c r="A659" i="3"/>
  <c r="B659" i="3"/>
  <c r="C659" i="3"/>
  <c r="E659" i="3"/>
  <c r="G659" i="3"/>
  <c r="J659" i="3"/>
  <c r="K659" i="3"/>
  <c r="L659" i="3"/>
  <c r="A660" i="3"/>
  <c r="B660" i="3"/>
  <c r="C660" i="3"/>
  <c r="E660" i="3"/>
  <c r="G660" i="3"/>
  <c r="J660" i="3"/>
  <c r="K660" i="3"/>
  <c r="L660" i="3"/>
  <c r="A661" i="3"/>
  <c r="B661" i="3"/>
  <c r="C661" i="3"/>
  <c r="E661" i="3"/>
  <c r="G661" i="3"/>
  <c r="J661" i="3"/>
  <c r="K661" i="3"/>
  <c r="L661" i="3"/>
  <c r="A662" i="3"/>
  <c r="B662" i="3"/>
  <c r="C662" i="3"/>
  <c r="E662" i="3"/>
  <c r="G662" i="3"/>
  <c r="J662" i="3"/>
  <c r="K662" i="3"/>
  <c r="L662" i="3"/>
  <c r="A663" i="3"/>
  <c r="B663" i="3"/>
  <c r="C663" i="3"/>
  <c r="E663" i="3"/>
  <c r="G663" i="3"/>
  <c r="J663" i="3"/>
  <c r="K663" i="3"/>
  <c r="L663" i="3"/>
  <c r="A664" i="3"/>
  <c r="B664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A665" i="3"/>
  <c r="B665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A666" i="3"/>
  <c r="B666" i="3"/>
  <c r="C666" i="3"/>
  <c r="E666" i="3"/>
  <c r="G666" i="3"/>
  <c r="H666" i="3"/>
  <c r="J666" i="3"/>
  <c r="K666" i="3"/>
  <c r="L666" i="3"/>
  <c r="N666" i="3"/>
  <c r="O666" i="3"/>
  <c r="A667" i="3"/>
  <c r="B667" i="3"/>
  <c r="C667" i="3"/>
  <c r="E667" i="3"/>
  <c r="F667" i="3"/>
  <c r="G667" i="3"/>
  <c r="J667" i="3"/>
  <c r="K667" i="3"/>
  <c r="L667" i="3"/>
  <c r="N667" i="3"/>
  <c r="O667" i="3"/>
  <c r="A668" i="3"/>
  <c r="B668" i="3"/>
  <c r="C668" i="3"/>
  <c r="E668" i="3"/>
  <c r="F668" i="3"/>
  <c r="G668" i="3"/>
  <c r="H668" i="3"/>
  <c r="J668" i="3"/>
  <c r="K668" i="3"/>
  <c r="L668" i="3"/>
  <c r="N668" i="3"/>
  <c r="O668" i="3"/>
  <c r="A669" i="3"/>
  <c r="B669" i="3"/>
  <c r="C669" i="3"/>
  <c r="E669" i="3"/>
  <c r="G669" i="3"/>
  <c r="J669" i="3"/>
  <c r="K669" i="3"/>
  <c r="L669" i="3"/>
  <c r="A670" i="3"/>
  <c r="B670" i="3"/>
  <c r="C670" i="3"/>
  <c r="E670" i="3"/>
  <c r="G670" i="3"/>
  <c r="J670" i="3"/>
  <c r="K670" i="3"/>
  <c r="L670" i="3"/>
  <c r="A671" i="3"/>
  <c r="B671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A672" i="3"/>
  <c r="B672" i="3"/>
  <c r="C672" i="3"/>
  <c r="E672" i="3"/>
  <c r="G672" i="3"/>
  <c r="J672" i="3"/>
  <c r="K672" i="3"/>
  <c r="L672" i="3"/>
  <c r="A673" i="3"/>
  <c r="B673" i="3"/>
  <c r="C673" i="3"/>
  <c r="E673" i="3"/>
  <c r="G673" i="3"/>
  <c r="J673" i="3"/>
  <c r="K673" i="3"/>
  <c r="L673" i="3"/>
  <c r="A674" i="3"/>
  <c r="B674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A675" i="3"/>
  <c r="B675" i="3"/>
  <c r="C675" i="3"/>
  <c r="E675" i="3"/>
  <c r="G675" i="3"/>
  <c r="J675" i="3"/>
  <c r="K675" i="3"/>
  <c r="L675" i="3"/>
  <c r="A676" i="3"/>
  <c r="B676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A677" i="3"/>
  <c r="B677" i="3"/>
  <c r="C677" i="3"/>
  <c r="E677" i="3"/>
  <c r="G677" i="3"/>
  <c r="J677" i="3"/>
  <c r="K677" i="3"/>
  <c r="L677" i="3"/>
  <c r="A680" i="3"/>
  <c r="B680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A681" i="3"/>
  <c r="B681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A682" i="3"/>
  <c r="B682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A683" i="3"/>
  <c r="B683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A684" i="3"/>
  <c r="B684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A685" i="3"/>
  <c r="B685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A686" i="3"/>
  <c r="B686" i="3"/>
  <c r="C686" i="3"/>
  <c r="E686" i="3"/>
  <c r="G686" i="3"/>
  <c r="J686" i="3"/>
  <c r="K686" i="3"/>
  <c r="L686" i="3"/>
  <c r="B687" i="3"/>
  <c r="C687" i="3"/>
  <c r="D687" i="3"/>
  <c r="E687" i="3"/>
  <c r="G687" i="3"/>
  <c r="J687" i="3"/>
  <c r="K687" i="3"/>
  <c r="L687" i="3"/>
  <c r="B688" i="3"/>
  <c r="C688" i="3"/>
  <c r="D688" i="3"/>
  <c r="E688" i="3"/>
  <c r="G688" i="3"/>
  <c r="J688" i="3"/>
  <c r="K688" i="3"/>
  <c r="L688" i="3"/>
  <c r="B689" i="3"/>
  <c r="C689" i="3"/>
  <c r="E689" i="3"/>
  <c r="G689" i="3"/>
  <c r="J689" i="3"/>
  <c r="K689" i="3"/>
  <c r="L689" i="3"/>
  <c r="B690" i="3"/>
  <c r="C690" i="3"/>
  <c r="E690" i="3"/>
  <c r="G690" i="3"/>
  <c r="J690" i="3"/>
  <c r="K690" i="3"/>
  <c r="L690" i="3"/>
  <c r="B691" i="3"/>
  <c r="C691" i="3"/>
  <c r="E691" i="3"/>
  <c r="G691" i="3"/>
  <c r="J691" i="3"/>
  <c r="K691" i="3"/>
  <c r="L691" i="3"/>
  <c r="B692" i="3"/>
  <c r="C692" i="3"/>
  <c r="E692" i="3"/>
  <c r="G692" i="3"/>
  <c r="J692" i="3"/>
  <c r="K692" i="3"/>
  <c r="L692" i="3"/>
  <c r="A693" i="3"/>
  <c r="B693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A694" i="3"/>
  <c r="B694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B695" i="3"/>
  <c r="C695" i="3"/>
  <c r="E695" i="3"/>
  <c r="G695" i="3"/>
  <c r="J695" i="3"/>
  <c r="K695" i="3"/>
  <c r="L695" i="3"/>
  <c r="B696" i="3"/>
  <c r="C696" i="3"/>
  <c r="E696" i="3"/>
  <c r="G696" i="3"/>
  <c r="J696" i="3"/>
  <c r="K696" i="3"/>
  <c r="L696" i="3"/>
  <c r="B697" i="3"/>
  <c r="C697" i="3"/>
  <c r="E697" i="3"/>
  <c r="G697" i="3"/>
  <c r="J697" i="3"/>
  <c r="K697" i="3"/>
  <c r="L697" i="3"/>
  <c r="B698" i="3"/>
  <c r="C698" i="3"/>
  <c r="E698" i="3"/>
  <c r="G698" i="3"/>
  <c r="J698" i="3"/>
  <c r="K698" i="3"/>
  <c r="L698" i="3"/>
  <c r="A699" i="3"/>
  <c r="B699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A700" i="3"/>
  <c r="B700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B701" i="3"/>
  <c r="C701" i="3"/>
  <c r="E701" i="3"/>
  <c r="G701" i="3"/>
  <c r="J701" i="3"/>
  <c r="K701" i="3"/>
  <c r="L701" i="3"/>
  <c r="B702" i="3"/>
  <c r="C702" i="3"/>
  <c r="E702" i="3"/>
  <c r="G702" i="3"/>
  <c r="J702" i="3"/>
  <c r="K702" i="3"/>
  <c r="L702" i="3"/>
  <c r="A256" i="3"/>
  <c r="B256" i="3"/>
  <c r="C256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A257" i="3"/>
  <c r="B257" i="3"/>
  <c r="C257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A253" i="3"/>
  <c r="B253" i="3"/>
  <c r="C253" i="3"/>
  <c r="E253" i="3"/>
  <c r="G253" i="3"/>
  <c r="J253" i="3"/>
  <c r="K253" i="3"/>
  <c r="L253" i="3"/>
  <c r="A254" i="3"/>
  <c r="B254" i="3"/>
  <c r="C254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A255" i="3"/>
  <c r="B255" i="3"/>
  <c r="C255" i="3"/>
  <c r="E255" i="3"/>
  <c r="G255" i="3"/>
  <c r="J255" i="3"/>
  <c r="K255" i="3"/>
  <c r="L255" i="3"/>
  <c r="A238" i="3"/>
  <c r="B238" i="3"/>
  <c r="C238" i="3"/>
  <c r="E238" i="3"/>
  <c r="G238" i="3"/>
  <c r="J238" i="3"/>
  <c r="K238" i="3"/>
  <c r="L238" i="3"/>
  <c r="A239" i="3"/>
  <c r="B239" i="3"/>
  <c r="C239" i="3"/>
  <c r="E239" i="3"/>
  <c r="G239" i="3"/>
  <c r="J239" i="3"/>
  <c r="K239" i="3"/>
  <c r="L239" i="3"/>
  <c r="A240" i="3"/>
  <c r="B240" i="3"/>
  <c r="C240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A241" i="3"/>
  <c r="B241" i="3"/>
  <c r="C241" i="3"/>
  <c r="E241" i="3"/>
  <c r="G241" i="3"/>
  <c r="H241" i="3"/>
  <c r="J241" i="3"/>
  <c r="K241" i="3"/>
  <c r="L241" i="3"/>
  <c r="N241" i="3"/>
  <c r="O241" i="3"/>
  <c r="A242" i="3"/>
  <c r="B242" i="3"/>
  <c r="C242" i="3"/>
  <c r="E242" i="3"/>
  <c r="G242" i="3"/>
  <c r="J242" i="3"/>
  <c r="K242" i="3"/>
  <c r="L242" i="3"/>
  <c r="A243" i="3"/>
  <c r="B243" i="3"/>
  <c r="C243" i="3"/>
  <c r="E243" i="3"/>
  <c r="G243" i="3"/>
  <c r="J243" i="3"/>
  <c r="K243" i="3"/>
  <c r="L243" i="3"/>
  <c r="A244" i="3"/>
  <c r="B244" i="3"/>
  <c r="C244" i="3"/>
  <c r="E244" i="3"/>
  <c r="G244" i="3"/>
  <c r="J244" i="3"/>
  <c r="K244" i="3"/>
  <c r="L244" i="3"/>
  <c r="A246" i="3"/>
  <c r="B246" i="3"/>
  <c r="C246" i="3"/>
  <c r="E246" i="3"/>
  <c r="G246" i="3"/>
  <c r="J246" i="3"/>
  <c r="K246" i="3"/>
  <c r="L246" i="3"/>
  <c r="A247" i="3"/>
  <c r="B247" i="3"/>
  <c r="C247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A248" i="3"/>
  <c r="B248" i="3"/>
  <c r="C248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A249" i="3"/>
  <c r="B249" i="3"/>
  <c r="C249" i="3"/>
  <c r="E249" i="3"/>
  <c r="G249" i="3"/>
  <c r="J249" i="3"/>
  <c r="K249" i="3"/>
  <c r="L249" i="3"/>
  <c r="A250" i="3"/>
  <c r="B250" i="3"/>
  <c r="C250" i="3"/>
  <c r="E250" i="3"/>
  <c r="G250" i="3"/>
  <c r="J250" i="3"/>
  <c r="K250" i="3"/>
  <c r="L250" i="3"/>
  <c r="A251" i="3"/>
  <c r="B251" i="3"/>
  <c r="C251" i="3"/>
  <c r="E251" i="3"/>
  <c r="G251" i="3"/>
  <c r="J251" i="3"/>
  <c r="K251" i="3"/>
  <c r="L251" i="3"/>
  <c r="A252" i="3"/>
  <c r="B252" i="3"/>
  <c r="C252" i="3"/>
  <c r="E252" i="3"/>
  <c r="G252" i="3"/>
  <c r="J252" i="3"/>
  <c r="K252" i="3"/>
  <c r="L252" i="3"/>
  <c r="L237" i="3"/>
  <c r="K237" i="3"/>
  <c r="J237" i="3"/>
  <c r="G237" i="3"/>
  <c r="E237" i="3"/>
  <c r="C237" i="3"/>
  <c r="B237" i="3"/>
  <c r="A237" i="3"/>
  <c r="L236" i="3"/>
  <c r="K236" i="3"/>
  <c r="J236" i="3"/>
  <c r="G236" i="3"/>
  <c r="E236" i="3"/>
  <c r="C236" i="3"/>
  <c r="B236" i="3"/>
  <c r="A236" i="3"/>
  <c r="L235" i="3"/>
  <c r="K235" i="3"/>
  <c r="J235" i="3"/>
  <c r="G235" i="3"/>
  <c r="E235" i="3"/>
  <c r="C235" i="3"/>
  <c r="B235" i="3"/>
  <c r="A235" i="3"/>
  <c r="L234" i="3"/>
  <c r="K234" i="3"/>
  <c r="J234" i="3"/>
  <c r="G234" i="3"/>
  <c r="E234" i="3"/>
  <c r="C234" i="3"/>
  <c r="B234" i="3"/>
  <c r="A234" i="3"/>
  <c r="L233" i="3"/>
  <c r="K233" i="3"/>
  <c r="J233" i="3"/>
  <c r="G233" i="3"/>
  <c r="E233" i="3"/>
  <c r="C233" i="3"/>
  <c r="B233" i="3"/>
  <c r="A233" i="3"/>
  <c r="L232" i="3"/>
  <c r="K232" i="3"/>
  <c r="J232" i="3"/>
  <c r="G232" i="3"/>
  <c r="E232" i="3"/>
  <c r="C232" i="3"/>
  <c r="B232" i="3"/>
  <c r="A232" i="3"/>
  <c r="A225" i="3"/>
  <c r="B225" i="3"/>
  <c r="C225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A226" i="3"/>
  <c r="B226" i="3"/>
  <c r="C226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A227" i="3"/>
  <c r="B227" i="3"/>
  <c r="C227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A228" i="3"/>
  <c r="B228" i="3"/>
  <c r="C228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A229" i="3"/>
  <c r="B229" i="3"/>
  <c r="C229" i="3"/>
  <c r="E229" i="3"/>
  <c r="G229" i="3"/>
  <c r="J229" i="3"/>
  <c r="K229" i="3"/>
  <c r="L229" i="3"/>
  <c r="A230" i="3"/>
  <c r="B230" i="3"/>
  <c r="C230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A231" i="3"/>
  <c r="B231" i="3"/>
  <c r="C231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A189" i="3"/>
  <c r="B189" i="3"/>
  <c r="C189" i="3"/>
  <c r="E189" i="3"/>
  <c r="G189" i="3"/>
  <c r="J189" i="3"/>
  <c r="K189" i="3"/>
  <c r="L189" i="3"/>
  <c r="A190" i="3"/>
  <c r="B190" i="3"/>
  <c r="C190" i="3"/>
  <c r="E190" i="3"/>
  <c r="G190" i="3"/>
  <c r="J190" i="3"/>
  <c r="K190" i="3"/>
  <c r="L190" i="3"/>
  <c r="A191" i="3"/>
  <c r="B191" i="3"/>
  <c r="C191" i="3"/>
  <c r="E191" i="3"/>
  <c r="G191" i="3"/>
  <c r="J191" i="3"/>
  <c r="K191" i="3"/>
  <c r="L191" i="3"/>
  <c r="A192" i="3"/>
  <c r="B192" i="3"/>
  <c r="C192" i="3"/>
  <c r="E192" i="3"/>
  <c r="G192" i="3"/>
  <c r="J192" i="3"/>
  <c r="K192" i="3"/>
  <c r="L192" i="3"/>
  <c r="A193" i="3"/>
  <c r="B193" i="3"/>
  <c r="C193" i="3"/>
  <c r="E193" i="3"/>
  <c r="G193" i="3"/>
  <c r="J193" i="3"/>
  <c r="K193" i="3"/>
  <c r="L193" i="3"/>
  <c r="A194" i="3"/>
  <c r="B194" i="3"/>
  <c r="C194" i="3"/>
  <c r="E194" i="3"/>
  <c r="G194" i="3"/>
  <c r="J194" i="3"/>
  <c r="K194" i="3"/>
  <c r="L194" i="3"/>
  <c r="A196" i="3"/>
  <c r="B196" i="3"/>
  <c r="C196" i="3"/>
  <c r="E196" i="3"/>
  <c r="G196" i="3"/>
  <c r="J196" i="3"/>
  <c r="K196" i="3"/>
  <c r="L196" i="3"/>
  <c r="L224" i="3"/>
  <c r="K224" i="3"/>
  <c r="J224" i="3"/>
  <c r="G224" i="3"/>
  <c r="E224" i="3"/>
  <c r="C224" i="3"/>
  <c r="B224" i="3"/>
  <c r="A224" i="3"/>
  <c r="O223" i="3"/>
  <c r="N223" i="3"/>
  <c r="M223" i="3"/>
  <c r="L223" i="3"/>
  <c r="K223" i="3"/>
  <c r="J223" i="3"/>
  <c r="I223" i="3"/>
  <c r="H223" i="3"/>
  <c r="G223" i="3"/>
  <c r="F223" i="3"/>
  <c r="E223" i="3"/>
  <c r="D223" i="3"/>
  <c r="C223" i="3"/>
  <c r="B223" i="3"/>
  <c r="A223" i="3"/>
  <c r="L222" i="3"/>
  <c r="K222" i="3"/>
  <c r="J222" i="3"/>
  <c r="G222" i="3"/>
  <c r="E222" i="3"/>
  <c r="C222" i="3"/>
  <c r="B222" i="3"/>
  <c r="A222" i="3"/>
  <c r="L221" i="3"/>
  <c r="K221" i="3"/>
  <c r="J221" i="3"/>
  <c r="G221" i="3"/>
  <c r="E221" i="3"/>
  <c r="C221" i="3"/>
  <c r="B221" i="3"/>
  <c r="A221" i="3"/>
  <c r="L220" i="3"/>
  <c r="K220" i="3"/>
  <c r="J220" i="3"/>
  <c r="G220" i="3"/>
  <c r="E220" i="3"/>
  <c r="C220" i="3"/>
  <c r="B220" i="3"/>
  <c r="A220" i="3"/>
  <c r="L219" i="3"/>
  <c r="K219" i="3"/>
  <c r="J219" i="3"/>
  <c r="G219" i="3"/>
  <c r="E219" i="3"/>
  <c r="C219" i="3"/>
  <c r="B219" i="3"/>
  <c r="A219" i="3"/>
  <c r="L218" i="3"/>
  <c r="K218" i="3"/>
  <c r="J218" i="3"/>
  <c r="G218" i="3"/>
  <c r="E218" i="3"/>
  <c r="C218" i="3"/>
  <c r="B218" i="3"/>
  <c r="A218" i="3"/>
  <c r="L217" i="3"/>
  <c r="K217" i="3"/>
  <c r="J217" i="3"/>
  <c r="G217" i="3"/>
  <c r="E217" i="3"/>
  <c r="C217" i="3"/>
  <c r="B217" i="3"/>
  <c r="A217" i="3"/>
  <c r="L216" i="3"/>
  <c r="K216" i="3"/>
  <c r="J216" i="3"/>
  <c r="G216" i="3"/>
  <c r="E216" i="3"/>
  <c r="C216" i="3"/>
  <c r="B216" i="3"/>
  <c r="A216" i="3"/>
  <c r="L215" i="3"/>
  <c r="K215" i="3"/>
  <c r="J215" i="3"/>
  <c r="G215" i="3"/>
  <c r="E215" i="3"/>
  <c r="C215" i="3"/>
  <c r="B215" i="3"/>
  <c r="A215" i="3"/>
  <c r="L214" i="3"/>
  <c r="K214" i="3"/>
  <c r="J214" i="3"/>
  <c r="G214" i="3"/>
  <c r="E214" i="3"/>
  <c r="C214" i="3"/>
  <c r="B214" i="3"/>
  <c r="A214" i="3"/>
  <c r="L213" i="3"/>
  <c r="K213" i="3"/>
  <c r="J213" i="3"/>
  <c r="G213" i="3"/>
  <c r="E213" i="3"/>
  <c r="C213" i="3"/>
  <c r="B213" i="3"/>
  <c r="A213" i="3"/>
  <c r="O212" i="3"/>
  <c r="N212" i="3"/>
  <c r="M212" i="3"/>
  <c r="L212" i="3"/>
  <c r="K212" i="3"/>
  <c r="J212" i="3"/>
  <c r="I212" i="3"/>
  <c r="H212" i="3"/>
  <c r="G212" i="3"/>
  <c r="F212" i="3"/>
  <c r="E212" i="3"/>
  <c r="D212" i="3"/>
  <c r="C212" i="3"/>
  <c r="B212" i="3"/>
  <c r="A212" i="3"/>
  <c r="O211" i="3"/>
  <c r="N211" i="3"/>
  <c r="M211" i="3"/>
  <c r="L211" i="3"/>
  <c r="K211" i="3"/>
  <c r="J211" i="3"/>
  <c r="I211" i="3"/>
  <c r="H211" i="3"/>
  <c r="G211" i="3"/>
  <c r="F211" i="3"/>
  <c r="E211" i="3"/>
  <c r="D211" i="3"/>
  <c r="C211" i="3"/>
  <c r="B211" i="3"/>
  <c r="A211" i="3"/>
  <c r="L210" i="3"/>
  <c r="K210" i="3"/>
  <c r="J210" i="3"/>
  <c r="G210" i="3"/>
  <c r="E210" i="3"/>
  <c r="C210" i="3"/>
  <c r="B210" i="3"/>
  <c r="A210" i="3"/>
  <c r="L209" i="3"/>
  <c r="K209" i="3"/>
  <c r="J209" i="3"/>
  <c r="G209" i="3"/>
  <c r="E209" i="3"/>
  <c r="C209" i="3"/>
  <c r="B209" i="3"/>
  <c r="A209" i="3"/>
  <c r="L208" i="3"/>
  <c r="K208" i="3"/>
  <c r="J208" i="3"/>
  <c r="G208" i="3"/>
  <c r="E208" i="3"/>
  <c r="C208" i="3"/>
  <c r="B208" i="3"/>
  <c r="A208" i="3"/>
  <c r="L207" i="3"/>
  <c r="K207" i="3"/>
  <c r="J207" i="3"/>
  <c r="G207" i="3"/>
  <c r="E207" i="3"/>
  <c r="C207" i="3"/>
  <c r="B207" i="3"/>
  <c r="A207" i="3"/>
  <c r="L206" i="3"/>
  <c r="K206" i="3"/>
  <c r="J206" i="3"/>
  <c r="G206" i="3"/>
  <c r="E206" i="3"/>
  <c r="C206" i="3"/>
  <c r="B206" i="3"/>
  <c r="A206" i="3"/>
  <c r="L205" i="3"/>
  <c r="K205" i="3"/>
  <c r="J205" i="3"/>
  <c r="G205" i="3"/>
  <c r="E205" i="3"/>
  <c r="C205" i="3"/>
  <c r="B205" i="3"/>
  <c r="A205" i="3"/>
  <c r="L204" i="3"/>
  <c r="K204" i="3"/>
  <c r="J204" i="3"/>
  <c r="G204" i="3"/>
  <c r="E204" i="3"/>
  <c r="C204" i="3"/>
  <c r="B204" i="3"/>
  <c r="A204" i="3"/>
  <c r="L203" i="3"/>
  <c r="K203" i="3"/>
  <c r="J203" i="3"/>
  <c r="G203" i="3"/>
  <c r="E203" i="3"/>
  <c r="C203" i="3"/>
  <c r="B203" i="3"/>
  <c r="A203" i="3"/>
  <c r="L202" i="3"/>
  <c r="K202" i="3"/>
  <c r="J202" i="3"/>
  <c r="G202" i="3"/>
  <c r="E202" i="3"/>
  <c r="C202" i="3"/>
  <c r="B202" i="3"/>
  <c r="A202" i="3"/>
  <c r="L201" i="3"/>
  <c r="K201" i="3"/>
  <c r="J201" i="3"/>
  <c r="G201" i="3"/>
  <c r="E201" i="3"/>
  <c r="C201" i="3"/>
  <c r="B201" i="3"/>
  <c r="A201" i="3"/>
  <c r="L200" i="3"/>
  <c r="K200" i="3"/>
  <c r="J200" i="3"/>
  <c r="G200" i="3"/>
  <c r="E200" i="3"/>
  <c r="C200" i="3"/>
  <c r="B200" i="3"/>
  <c r="A200" i="3"/>
  <c r="L199" i="3"/>
  <c r="K199" i="3"/>
  <c r="J199" i="3"/>
  <c r="G199" i="3"/>
  <c r="E199" i="3"/>
  <c r="C199" i="3"/>
  <c r="B199" i="3"/>
  <c r="A199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A198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A197" i="3"/>
  <c r="A167" i="3"/>
  <c r="B167" i="3"/>
  <c r="C167" i="3"/>
  <c r="D167" i="3"/>
  <c r="E167" i="3"/>
  <c r="F167" i="3"/>
  <c r="G167" i="3"/>
  <c r="H167" i="3"/>
  <c r="I167" i="3"/>
  <c r="J167" i="3"/>
  <c r="K167" i="3"/>
  <c r="L167" i="3"/>
  <c r="M167" i="3"/>
  <c r="N167" i="3"/>
  <c r="O167" i="3"/>
  <c r="A168" i="3"/>
  <c r="B168" i="3"/>
  <c r="C168" i="3"/>
  <c r="D168" i="3"/>
  <c r="E168" i="3"/>
  <c r="F168" i="3"/>
  <c r="G168" i="3"/>
  <c r="H168" i="3"/>
  <c r="I168" i="3"/>
  <c r="J168" i="3"/>
  <c r="K168" i="3"/>
  <c r="L168" i="3"/>
  <c r="M168" i="3"/>
  <c r="N168" i="3"/>
  <c r="O168" i="3"/>
  <c r="A169" i="3"/>
  <c r="B169" i="3"/>
  <c r="C169" i="3"/>
  <c r="E169" i="3"/>
  <c r="G169" i="3"/>
  <c r="J169" i="3"/>
  <c r="K169" i="3"/>
  <c r="L169" i="3"/>
  <c r="A170" i="3"/>
  <c r="B170" i="3"/>
  <c r="C170" i="3"/>
  <c r="E170" i="3"/>
  <c r="G170" i="3"/>
  <c r="J170" i="3"/>
  <c r="K170" i="3"/>
  <c r="L170" i="3"/>
  <c r="A171" i="3"/>
  <c r="B171" i="3"/>
  <c r="C171" i="3"/>
  <c r="E171" i="3"/>
  <c r="G171" i="3"/>
  <c r="J171" i="3"/>
  <c r="K171" i="3"/>
  <c r="L171" i="3"/>
  <c r="A172" i="3"/>
  <c r="B172" i="3"/>
  <c r="C172" i="3"/>
  <c r="E172" i="3"/>
  <c r="G172" i="3"/>
  <c r="J172" i="3"/>
  <c r="K172" i="3"/>
  <c r="L172" i="3"/>
  <c r="A173" i="3"/>
  <c r="B173" i="3"/>
  <c r="C173" i="3"/>
  <c r="E173" i="3"/>
  <c r="G173" i="3"/>
  <c r="J173" i="3"/>
  <c r="K173" i="3"/>
  <c r="L173" i="3"/>
  <c r="A174" i="3"/>
  <c r="B174" i="3"/>
  <c r="C174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A175" i="3"/>
  <c r="B175" i="3"/>
  <c r="C175" i="3"/>
  <c r="E175" i="3"/>
  <c r="G175" i="3"/>
  <c r="J175" i="3"/>
  <c r="K175" i="3"/>
  <c r="L175" i="3"/>
  <c r="A166" i="3"/>
  <c r="B166" i="3"/>
  <c r="C166" i="3"/>
  <c r="E166" i="3"/>
  <c r="G166" i="3"/>
  <c r="J166" i="3"/>
  <c r="K166" i="3"/>
  <c r="L166" i="3"/>
  <c r="L110" i="3"/>
  <c r="K110" i="3"/>
  <c r="J110" i="3"/>
  <c r="G110" i="3"/>
  <c r="E110" i="3"/>
  <c r="C110" i="3"/>
  <c r="B110" i="3"/>
  <c r="A110" i="3"/>
  <c r="L109" i="3"/>
  <c r="K109" i="3"/>
  <c r="J109" i="3"/>
  <c r="G109" i="3"/>
  <c r="E109" i="3"/>
  <c r="C109" i="3"/>
  <c r="B109" i="3"/>
  <c r="A109" i="3"/>
  <c r="O124" i="3" l="1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A124" i="3"/>
  <c r="L123" i="3"/>
  <c r="K123" i="3"/>
  <c r="J123" i="3"/>
  <c r="G123" i="3"/>
  <c r="E123" i="3"/>
  <c r="C123" i="3"/>
  <c r="B123" i="3"/>
  <c r="A123" i="3"/>
  <c r="L122" i="3"/>
  <c r="K122" i="3"/>
  <c r="J122" i="3"/>
  <c r="G122" i="3"/>
  <c r="E122" i="3"/>
  <c r="C122" i="3"/>
  <c r="B122" i="3"/>
  <c r="A122" i="3"/>
  <c r="L121" i="3"/>
  <c r="K121" i="3"/>
  <c r="J121" i="3"/>
  <c r="G121" i="3"/>
  <c r="E121" i="3"/>
  <c r="C121" i="3"/>
  <c r="B121" i="3"/>
  <c r="A121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A120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A119" i="3"/>
  <c r="L118" i="3"/>
  <c r="K118" i="3"/>
  <c r="J118" i="3"/>
  <c r="G118" i="3"/>
  <c r="E118" i="3"/>
  <c r="C118" i="3"/>
  <c r="B118" i="3"/>
  <c r="A118" i="3"/>
  <c r="L117" i="3"/>
  <c r="K117" i="3"/>
  <c r="J117" i="3"/>
  <c r="G117" i="3"/>
  <c r="E117" i="3"/>
  <c r="C117" i="3"/>
  <c r="B117" i="3"/>
  <c r="A117" i="3"/>
  <c r="L116" i="3"/>
  <c r="K116" i="3"/>
  <c r="J116" i="3"/>
  <c r="G116" i="3"/>
  <c r="E116" i="3"/>
  <c r="C116" i="3"/>
  <c r="B116" i="3"/>
  <c r="A116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A115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A114" i="3"/>
  <c r="L113" i="3"/>
  <c r="K113" i="3"/>
  <c r="J113" i="3"/>
  <c r="G113" i="3"/>
  <c r="E113" i="3"/>
  <c r="C113" i="3"/>
  <c r="B113" i="3"/>
  <c r="A113" i="3"/>
  <c r="L111" i="3"/>
  <c r="K111" i="3"/>
  <c r="J111" i="3"/>
  <c r="G111" i="3"/>
  <c r="E111" i="3"/>
  <c r="C111" i="3"/>
  <c r="B111" i="3"/>
  <c r="A111" i="3"/>
  <c r="O108" i="3"/>
  <c r="N108" i="3"/>
  <c r="L108" i="3"/>
  <c r="K108" i="3"/>
  <c r="J108" i="3"/>
  <c r="H108" i="3"/>
  <c r="G108" i="3"/>
  <c r="E108" i="3"/>
  <c r="C108" i="3"/>
  <c r="B108" i="3"/>
  <c r="A108" i="3"/>
  <c r="O107" i="3"/>
  <c r="N107" i="3"/>
  <c r="L107" i="3"/>
  <c r="K107" i="3"/>
  <c r="J107" i="3"/>
  <c r="H107" i="3"/>
  <c r="G107" i="3"/>
  <c r="E107" i="3"/>
  <c r="C107" i="3"/>
  <c r="B107" i="3"/>
  <c r="A107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A106" i="3"/>
  <c r="F566" i="1"/>
  <c r="F108" i="3" s="1"/>
  <c r="F565" i="1"/>
  <c r="F107" i="3" s="1"/>
  <c r="M566" i="1"/>
  <c r="I566" i="1" s="1"/>
  <c r="I108" i="3" s="1"/>
  <c r="M565" i="1"/>
  <c r="I565" i="1" s="1"/>
  <c r="A184" i="3"/>
  <c r="B184" i="3"/>
  <c r="C184" i="3"/>
  <c r="E184" i="3"/>
  <c r="G184" i="3"/>
  <c r="J184" i="3"/>
  <c r="K184" i="3"/>
  <c r="L184" i="3"/>
  <c r="A146" i="3"/>
  <c r="B146" i="3"/>
  <c r="C146" i="3"/>
  <c r="E146" i="3"/>
  <c r="G146" i="3"/>
  <c r="J146" i="3"/>
  <c r="K146" i="3"/>
  <c r="L146" i="3"/>
  <c r="D565" i="1" l="1"/>
  <c r="D107" i="3" s="1"/>
  <c r="M108" i="3"/>
  <c r="M107" i="3"/>
  <c r="I107" i="3"/>
  <c r="D566" i="1"/>
  <c r="D108" i="3" s="1"/>
  <c r="S710" i="1"/>
  <c r="S709" i="1"/>
  <c r="S707" i="1"/>
  <c r="F699" i="1"/>
  <c r="F241" i="3" s="1"/>
  <c r="H350" i="3"/>
  <c r="O1334" i="1" l="1"/>
  <c r="N1334" i="1"/>
  <c r="M1334" i="1"/>
  <c r="F1334" i="1"/>
  <c r="W1258" i="1" l="1"/>
  <c r="Y594" i="1" l="1"/>
  <c r="S1172" i="1" l="1"/>
  <c r="S1171" i="1"/>
  <c r="S1162" i="1"/>
  <c r="S1161" i="1"/>
  <c r="S1160" i="1" s="1"/>
  <c r="S1156" i="1"/>
  <c r="S1155" i="1"/>
  <c r="S1150" i="1"/>
  <c r="S1149" i="1"/>
  <c r="J25" i="71"/>
  <c r="J24" i="71"/>
  <c r="J9" i="71" l="1"/>
  <c r="J10" i="71"/>
  <c r="J11" i="71"/>
  <c r="J19" i="71" l="1"/>
  <c r="H68" i="1"/>
  <c r="J16" i="71"/>
  <c r="J22" i="71"/>
  <c r="J15" i="71"/>
  <c r="J18" i="71"/>
  <c r="J21" i="71"/>
  <c r="Y195" i="78" l="1"/>
  <c r="Y191" i="78"/>
  <c r="Y189" i="78"/>
  <c r="Y203" i="78"/>
  <c r="Y198" i="78"/>
  <c r="Y200" i="78"/>
  <c r="Y194" i="78"/>
  <c r="Y185" i="78"/>
  <c r="Y187" i="78"/>
  <c r="Y186" i="78"/>
  <c r="Y197" i="78"/>
  <c r="Y196" i="78"/>
  <c r="Y192" i="78"/>
  <c r="Y188" i="78"/>
  <c r="Y193" i="78"/>
  <c r="Y199" i="78"/>
  <c r="Y190" i="78"/>
  <c r="Y204" i="78"/>
  <c r="Y205" i="78"/>
  <c r="Y201" i="78"/>
  <c r="Y202" i="78"/>
  <c r="W68" i="79"/>
  <c r="W72" i="79" s="1"/>
  <c r="Y16" i="78"/>
  <c r="Y24" i="78"/>
  <c r="Y33" i="78"/>
  <c r="Y10" i="78"/>
  <c r="Y18" i="78"/>
  <c r="Y11" i="78"/>
  <c r="Y19" i="78"/>
  <c r="Y27" i="78"/>
  <c r="Y36" i="78"/>
  <c r="Y32" i="78"/>
  <c r="Y34" i="78"/>
  <c r="Y12" i="78"/>
  <c r="Y20" i="78"/>
  <c r="Y29" i="78"/>
  <c r="Y37" i="78"/>
  <c r="Y15" i="78"/>
  <c r="Y17" i="78"/>
  <c r="Y35" i="78"/>
  <c r="Y13" i="78"/>
  <c r="Y21" i="78"/>
  <c r="Y30" i="78"/>
  <c r="Y38" i="78"/>
  <c r="Y26" i="78"/>
  <c r="Y14" i="78"/>
  <c r="Y22" i="78"/>
  <c r="Y31" i="78"/>
  <c r="Y39" i="78"/>
  <c r="Y23" i="78"/>
  <c r="Y40" i="78"/>
  <c r="Y25" i="78"/>
  <c r="Y28" i="78"/>
  <c r="Y12" i="79"/>
  <c r="Y21" i="79"/>
  <c r="Y13" i="79"/>
  <c r="Y22" i="79"/>
  <c r="Y16" i="79"/>
  <c r="Y24" i="79"/>
  <c r="Y20" i="79"/>
  <c r="Y17" i="79"/>
  <c r="Y10" i="79"/>
  <c r="Y11" i="79"/>
  <c r="Y23" i="79"/>
  <c r="Y18" i="79"/>
  <c r="Y19" i="79"/>
  <c r="Y15" i="79"/>
  <c r="Y206" i="78" l="1"/>
  <c r="Y41" i="78"/>
  <c r="Y25" i="79"/>
  <c r="Y68" i="79" l="1"/>
  <c r="V781" i="1" s="1"/>
  <c r="U68" i="1"/>
  <c r="H1049" i="3" l="1"/>
  <c r="H448" i="1"/>
  <c r="H1443" i="3" s="1"/>
  <c r="N1273" i="3"/>
  <c r="N448" i="1"/>
  <c r="N1443" i="3" s="1"/>
  <c r="F1063" i="3"/>
  <c r="S767" i="1"/>
  <c r="S766" i="1"/>
  <c r="S757" i="1"/>
  <c r="S756" i="1"/>
  <c r="S732" i="1"/>
  <c r="S731" i="1"/>
  <c r="S725" i="1"/>
  <c r="N1287" i="3"/>
  <c r="H1125" i="1"/>
  <c r="H667" i="3" s="1"/>
  <c r="L12" i="1"/>
  <c r="M12" i="1" s="1"/>
  <c r="N12" i="1" s="1"/>
  <c r="O1327" i="3"/>
  <c r="O1328" i="3"/>
  <c r="O1329" i="3"/>
  <c r="M99" i="1"/>
  <c r="I99" i="1" s="1"/>
  <c r="O1095" i="3"/>
  <c r="F100" i="1"/>
  <c r="F1095" i="3" s="1"/>
  <c r="H100" i="1"/>
  <c r="H1095" i="3" s="1"/>
  <c r="N100" i="1"/>
  <c r="N1095" i="3" s="1"/>
  <c r="O1096" i="3"/>
  <c r="F101" i="1"/>
  <c r="F1096" i="3" s="1"/>
  <c r="H101" i="1"/>
  <c r="H1096" i="3" s="1"/>
  <c r="N101" i="1"/>
  <c r="N1096" i="3" s="1"/>
  <c r="F12" i="1"/>
  <c r="M28" i="1"/>
  <c r="I28" i="1" s="1"/>
  <c r="O1033" i="3"/>
  <c r="H29" i="1"/>
  <c r="H1024" i="3" s="1"/>
  <c r="N29" i="1"/>
  <c r="O1027" i="3"/>
  <c r="N32" i="1"/>
  <c r="N1027" i="3" s="1"/>
  <c r="F1248" i="3"/>
  <c r="F1251" i="3"/>
  <c r="H1251" i="3"/>
  <c r="M86" i="1"/>
  <c r="O1360" i="3"/>
  <c r="O1278" i="3"/>
  <c r="O1279" i="3"/>
  <c r="O1280" i="3"/>
  <c r="O1281" i="3"/>
  <c r="O1282" i="3"/>
  <c r="O1283" i="3"/>
  <c r="O1284" i="3"/>
  <c r="O1285" i="3"/>
  <c r="O1286" i="3"/>
  <c r="O1270" i="3"/>
  <c r="O1271" i="3"/>
  <c r="O1272" i="3"/>
  <c r="O1274" i="3"/>
  <c r="O1275" i="3"/>
  <c r="O1276" i="3"/>
  <c r="O1277" i="3"/>
  <c r="O1322" i="3"/>
  <c r="O1323" i="3"/>
  <c r="O1324" i="3"/>
  <c r="O1325" i="3"/>
  <c r="O1261" i="3"/>
  <c r="O1262" i="3"/>
  <c r="O1263" i="3"/>
  <c r="O1264" i="3"/>
  <c r="O1265" i="3"/>
  <c r="O1266" i="3"/>
  <c r="O1267" i="3"/>
  <c r="O1313" i="3"/>
  <c r="M94" i="1"/>
  <c r="F94" i="1" s="1"/>
  <c r="O1316" i="3"/>
  <c r="O1269" i="3"/>
  <c r="M59" i="1"/>
  <c r="I59" i="1" s="1"/>
  <c r="M60" i="1"/>
  <c r="I60" i="1" s="1"/>
  <c r="I1055" i="3" s="1"/>
  <c r="M61" i="1"/>
  <c r="I61" i="1" s="1"/>
  <c r="M62" i="1"/>
  <c r="I62" i="1" s="1"/>
  <c r="I1057" i="3" s="1"/>
  <c r="M63" i="1"/>
  <c r="I63" i="1" s="1"/>
  <c r="I1058" i="3" s="1"/>
  <c r="F1270" i="3"/>
  <c r="F1271" i="3"/>
  <c r="F1272" i="3"/>
  <c r="F1274" i="3"/>
  <c r="F1275" i="3"/>
  <c r="F1276" i="3"/>
  <c r="F1277" i="3"/>
  <c r="F1322" i="3"/>
  <c r="F1323" i="3"/>
  <c r="F1324" i="3"/>
  <c r="F1325" i="3"/>
  <c r="M42" i="1"/>
  <c r="I42" i="1" s="1"/>
  <c r="I1037" i="3" s="1"/>
  <c r="M43" i="1"/>
  <c r="F43" i="1" s="1"/>
  <c r="M44" i="1"/>
  <c r="F44" i="1" s="1"/>
  <c r="M45" i="1"/>
  <c r="I45" i="1" s="1"/>
  <c r="I1040" i="3" s="1"/>
  <c r="M46" i="1"/>
  <c r="I46" i="1" s="1"/>
  <c r="M47" i="1"/>
  <c r="I47" i="1" s="1"/>
  <c r="I1042" i="3" s="1"/>
  <c r="M48" i="1"/>
  <c r="I48" i="1" s="1"/>
  <c r="I1043" i="3" s="1"/>
  <c r="M49" i="1"/>
  <c r="I49" i="1" s="1"/>
  <c r="I1044" i="3" s="1"/>
  <c r="M93" i="1"/>
  <c r="I93" i="1" s="1"/>
  <c r="M95" i="1"/>
  <c r="I95" i="1" s="1"/>
  <c r="I1090" i="3" s="1"/>
  <c r="M96" i="1"/>
  <c r="I96" i="1" s="1"/>
  <c r="M50" i="1"/>
  <c r="M1045" i="3" s="1"/>
  <c r="H1278" i="3"/>
  <c r="H1279" i="3"/>
  <c r="H1280" i="3"/>
  <c r="H1281" i="3"/>
  <c r="H1282" i="3"/>
  <c r="H1283" i="3"/>
  <c r="H1284" i="3"/>
  <c r="H1285" i="3"/>
  <c r="H1286" i="3"/>
  <c r="M51" i="1"/>
  <c r="I51" i="1" s="1"/>
  <c r="I1046" i="3" s="1"/>
  <c r="M52" i="1"/>
  <c r="I52" i="1" s="1"/>
  <c r="I1047" i="3" s="1"/>
  <c r="M53" i="1"/>
  <c r="I53" i="1" s="1"/>
  <c r="M55" i="1"/>
  <c r="I55" i="1" s="1"/>
  <c r="I1050" i="3" s="1"/>
  <c r="M56" i="1"/>
  <c r="I56" i="1" s="1"/>
  <c r="I1051" i="3" s="1"/>
  <c r="M57" i="1"/>
  <c r="I57" i="1" s="1"/>
  <c r="I1052" i="3" s="1"/>
  <c r="M58" i="1"/>
  <c r="I58" i="1" s="1"/>
  <c r="I1053" i="3" s="1"/>
  <c r="M102" i="1"/>
  <c r="I102" i="1" s="1"/>
  <c r="I1097" i="3" s="1"/>
  <c r="M103" i="1"/>
  <c r="I103" i="1" s="1"/>
  <c r="I1098" i="3" s="1"/>
  <c r="M105" i="1"/>
  <c r="I105" i="1" s="1"/>
  <c r="H1261" i="3"/>
  <c r="H1262" i="3"/>
  <c r="H1263" i="3"/>
  <c r="H1264" i="3"/>
  <c r="H1265" i="3"/>
  <c r="H1266" i="3"/>
  <c r="H1267" i="3"/>
  <c r="H1268" i="3"/>
  <c r="H1313" i="3"/>
  <c r="H1314" i="3"/>
  <c r="H1315" i="3"/>
  <c r="H1316" i="3"/>
  <c r="H1269" i="3"/>
  <c r="N1280" i="3"/>
  <c r="N1284" i="3"/>
  <c r="N1285" i="3"/>
  <c r="N1286" i="3"/>
  <c r="N1271" i="3"/>
  <c r="N1272" i="3"/>
  <c r="N1274" i="3"/>
  <c r="N1275" i="3"/>
  <c r="N1276" i="3"/>
  <c r="N1277" i="3"/>
  <c r="N1322" i="3"/>
  <c r="N1323" i="3"/>
  <c r="N1324" i="3"/>
  <c r="N1325" i="3"/>
  <c r="N1265" i="3"/>
  <c r="N1267" i="3"/>
  <c r="N1268" i="3"/>
  <c r="N1313" i="3"/>
  <c r="N1315" i="3"/>
  <c r="N1316" i="3"/>
  <c r="M106" i="1"/>
  <c r="I106" i="1" s="1"/>
  <c r="F107" i="1"/>
  <c r="M107" i="1"/>
  <c r="H1326" i="3"/>
  <c r="N1326" i="3"/>
  <c r="N1327" i="3"/>
  <c r="H108" i="1"/>
  <c r="M108" i="1"/>
  <c r="I108" i="1" s="1"/>
  <c r="I1103" i="3" s="1"/>
  <c r="H109" i="1"/>
  <c r="M109" i="1"/>
  <c r="I109" i="1" s="1"/>
  <c r="I1104" i="3" s="1"/>
  <c r="N1328" i="3"/>
  <c r="F37" i="1"/>
  <c r="H37" i="1"/>
  <c r="M37" i="1"/>
  <c r="I37" i="1" s="1"/>
  <c r="F1255" i="3"/>
  <c r="S618" i="1"/>
  <c r="S621" i="1"/>
  <c r="S623" i="1"/>
  <c r="F39" i="1"/>
  <c r="M39" i="1"/>
  <c r="I39" i="1" s="1"/>
  <c r="H35" i="1"/>
  <c r="H38" i="1" s="1"/>
  <c r="H1033" i="3" s="1"/>
  <c r="M36" i="1"/>
  <c r="I36" i="1" s="1"/>
  <c r="H1258" i="3"/>
  <c r="M140" i="1"/>
  <c r="I140" i="1" s="1"/>
  <c r="I1135" i="3" s="1"/>
  <c r="N365" i="1"/>
  <c r="N1360" i="3" s="1"/>
  <c r="D892" i="1"/>
  <c r="H1077" i="3"/>
  <c r="M27" i="71"/>
  <c r="L27" i="71"/>
  <c r="S730" i="1"/>
  <c r="E27" i="71"/>
  <c r="E31" i="71" s="1"/>
  <c r="S779" i="1"/>
  <c r="A46" i="29"/>
  <c r="A40" i="29"/>
  <c r="A34" i="29"/>
  <c r="A27" i="29"/>
  <c r="M98" i="1"/>
  <c r="I98" i="1" s="1"/>
  <c r="M97" i="1"/>
  <c r="I97" i="1" s="1"/>
  <c r="C49" i="29"/>
  <c r="G49" i="29" s="1"/>
  <c r="F1197" i="1"/>
  <c r="F738" i="3" s="1"/>
  <c r="M223" i="1"/>
  <c r="I223" i="1" s="1"/>
  <c r="S1146" i="1"/>
  <c r="O1334" i="3"/>
  <c r="O1335" i="3"/>
  <c r="H115" i="1"/>
  <c r="F115" i="1"/>
  <c r="M115" i="1"/>
  <c r="I115" i="1" s="1"/>
  <c r="I1110" i="3" s="1"/>
  <c r="H114" i="1"/>
  <c r="F114" i="1"/>
  <c r="M114" i="1"/>
  <c r="I114" i="1" s="1"/>
  <c r="I1109" i="3" s="1"/>
  <c r="O1333" i="3"/>
  <c r="N1333" i="3"/>
  <c r="H1333" i="3"/>
  <c r="M113" i="1"/>
  <c r="I113" i="1" s="1"/>
  <c r="D113" i="1" s="1"/>
  <c r="F338" i="1" s="1"/>
  <c r="A1146" i="1"/>
  <c r="A687" i="3" s="1"/>
  <c r="A855" i="1"/>
  <c r="S722" i="1"/>
  <c r="F1077" i="3"/>
  <c r="D520" i="1"/>
  <c r="D62" i="3" s="1"/>
  <c r="A69" i="3"/>
  <c r="B69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A1354" i="3"/>
  <c r="B1354" i="3"/>
  <c r="C1354" i="3"/>
  <c r="E1354" i="3"/>
  <c r="G1354" i="3"/>
  <c r="J1354" i="3"/>
  <c r="L1354" i="3"/>
  <c r="A1129" i="3"/>
  <c r="B1129" i="3"/>
  <c r="C1129" i="3"/>
  <c r="E1129" i="3"/>
  <c r="G1129" i="3"/>
  <c r="J1129" i="3"/>
  <c r="K1129" i="3"/>
  <c r="L1129" i="3"/>
  <c r="N1129" i="3"/>
  <c r="O1129" i="3"/>
  <c r="A881" i="3"/>
  <c r="B881" i="3"/>
  <c r="C881" i="3"/>
  <c r="D881" i="3"/>
  <c r="E881" i="3"/>
  <c r="F881" i="3"/>
  <c r="G881" i="3"/>
  <c r="H881" i="3"/>
  <c r="I881" i="3"/>
  <c r="J881" i="3"/>
  <c r="K881" i="3"/>
  <c r="L881" i="3"/>
  <c r="M881" i="3"/>
  <c r="N881" i="3"/>
  <c r="O881" i="3"/>
  <c r="A882" i="3"/>
  <c r="B882" i="3"/>
  <c r="C882" i="3"/>
  <c r="D882" i="3"/>
  <c r="E882" i="3"/>
  <c r="F882" i="3"/>
  <c r="G882" i="3"/>
  <c r="H882" i="3"/>
  <c r="I882" i="3"/>
  <c r="J882" i="3"/>
  <c r="K882" i="3"/>
  <c r="L882" i="3"/>
  <c r="M882" i="3"/>
  <c r="N882" i="3"/>
  <c r="O882" i="3"/>
  <c r="A883" i="3"/>
  <c r="B883" i="3"/>
  <c r="C883" i="3"/>
  <c r="D883" i="3"/>
  <c r="E883" i="3"/>
  <c r="F883" i="3"/>
  <c r="G883" i="3"/>
  <c r="H883" i="3"/>
  <c r="I883" i="3"/>
  <c r="J883" i="3"/>
  <c r="K883" i="3"/>
  <c r="L883" i="3"/>
  <c r="M883" i="3"/>
  <c r="N883" i="3"/>
  <c r="O883" i="3"/>
  <c r="A781" i="3"/>
  <c r="B781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A782" i="3"/>
  <c r="B782" i="3"/>
  <c r="C782" i="3"/>
  <c r="E782" i="3"/>
  <c r="G782" i="3"/>
  <c r="H782" i="3"/>
  <c r="I782" i="3"/>
  <c r="J782" i="3"/>
  <c r="K782" i="3"/>
  <c r="L782" i="3"/>
  <c r="M782" i="3"/>
  <c r="N782" i="3"/>
  <c r="O782" i="3"/>
  <c r="A783" i="3"/>
  <c r="B783" i="3"/>
  <c r="C783" i="3"/>
  <c r="E783" i="3"/>
  <c r="G783" i="3"/>
  <c r="J783" i="3"/>
  <c r="K783" i="3"/>
  <c r="L783" i="3"/>
  <c r="A784" i="3"/>
  <c r="B784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A68" i="3"/>
  <c r="B68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A55" i="3"/>
  <c r="B55" i="3"/>
  <c r="C55" i="3"/>
  <c r="E55" i="3"/>
  <c r="G55" i="3"/>
  <c r="J55" i="3"/>
  <c r="L55" i="3"/>
  <c r="F809" i="1"/>
  <c r="K1354" i="3"/>
  <c r="N359" i="1"/>
  <c r="N1354" i="3" s="1"/>
  <c r="O1354" i="3"/>
  <c r="M134" i="1"/>
  <c r="M1129" i="3" s="1"/>
  <c r="K55" i="3"/>
  <c r="A1301" i="3"/>
  <c r="B1301" i="3"/>
  <c r="C1301" i="3"/>
  <c r="E1301" i="3"/>
  <c r="G1301" i="3"/>
  <c r="J1301" i="3"/>
  <c r="L1301" i="3"/>
  <c r="K1301" i="3"/>
  <c r="N1301" i="3"/>
  <c r="O1301" i="3"/>
  <c r="M82" i="1"/>
  <c r="I82" i="1" s="1"/>
  <c r="I1077" i="3" s="1"/>
  <c r="D47" i="3"/>
  <c r="E47" i="3"/>
  <c r="F47" i="3"/>
  <c r="G47" i="3"/>
  <c r="H47" i="3"/>
  <c r="I47" i="3"/>
  <c r="J47" i="3"/>
  <c r="K47" i="3"/>
  <c r="L47" i="3"/>
  <c r="M47" i="3"/>
  <c r="N47" i="3"/>
  <c r="O47" i="3"/>
  <c r="D48" i="3"/>
  <c r="E48" i="3"/>
  <c r="F48" i="3"/>
  <c r="G48" i="3"/>
  <c r="H48" i="3"/>
  <c r="I48" i="3"/>
  <c r="J48" i="3"/>
  <c r="K48" i="3"/>
  <c r="L48" i="3"/>
  <c r="M48" i="3"/>
  <c r="N48" i="3"/>
  <c r="O48" i="3"/>
  <c r="A802" i="3"/>
  <c r="B802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A59" i="3"/>
  <c r="B59" i="3"/>
  <c r="C59" i="3"/>
  <c r="E59" i="3"/>
  <c r="G59" i="3"/>
  <c r="L59" i="3"/>
  <c r="A731" i="3"/>
  <c r="B731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A798" i="3"/>
  <c r="B798" i="3"/>
  <c r="C798" i="3"/>
  <c r="E798" i="3"/>
  <c r="G798" i="3"/>
  <c r="J798" i="3"/>
  <c r="L798" i="3"/>
  <c r="A962" i="3"/>
  <c r="B962" i="3"/>
  <c r="C962" i="3"/>
  <c r="E962" i="3"/>
  <c r="G962" i="3"/>
  <c r="J962" i="3"/>
  <c r="L962" i="3"/>
  <c r="A1387" i="3"/>
  <c r="B1387" i="3"/>
  <c r="C1387" i="3"/>
  <c r="D1387" i="3"/>
  <c r="E1387" i="3"/>
  <c r="F1387" i="3"/>
  <c r="G1387" i="3"/>
  <c r="H1387" i="3"/>
  <c r="I1387" i="3"/>
  <c r="J1387" i="3"/>
  <c r="K1387" i="3"/>
  <c r="L1387" i="3"/>
  <c r="M1387" i="3"/>
  <c r="N1387" i="3"/>
  <c r="O1387" i="3"/>
  <c r="H1300" i="3"/>
  <c r="K1300" i="3"/>
  <c r="A1300" i="3"/>
  <c r="B1300" i="3"/>
  <c r="C1300" i="3"/>
  <c r="E1300" i="3"/>
  <c r="G1300" i="3"/>
  <c r="J1300" i="3"/>
  <c r="L1300" i="3"/>
  <c r="M81" i="1"/>
  <c r="I81" i="1" s="1"/>
  <c r="I1076" i="3" s="1"/>
  <c r="A1076" i="3"/>
  <c r="B1076" i="3"/>
  <c r="C1076" i="3"/>
  <c r="E1076" i="3"/>
  <c r="G1076" i="3"/>
  <c r="H1076" i="3"/>
  <c r="J1076" i="3"/>
  <c r="K1076" i="3"/>
  <c r="L1076" i="3"/>
  <c r="O1076" i="3"/>
  <c r="O1300" i="3"/>
  <c r="N1076" i="3"/>
  <c r="N1300" i="3"/>
  <c r="F1241" i="1"/>
  <c r="S1258" i="1"/>
  <c r="F1067" i="3"/>
  <c r="O1234" i="3"/>
  <c r="S609" i="1"/>
  <c r="M30" i="33"/>
  <c r="M29" i="33"/>
  <c r="M28" i="33"/>
  <c r="M27" i="33"/>
  <c r="C22" i="29"/>
  <c r="C19" i="29"/>
  <c r="C18" i="29"/>
  <c r="C17" i="29"/>
  <c r="C16" i="29"/>
  <c r="C15" i="29"/>
  <c r="C14" i="29"/>
  <c r="C12" i="29"/>
  <c r="C11" i="29"/>
  <c r="C10" i="29"/>
  <c r="C9" i="29"/>
  <c r="M72" i="29"/>
  <c r="M70" i="29"/>
  <c r="M64" i="29"/>
  <c r="M58" i="29"/>
  <c r="M42" i="29"/>
  <c r="M41" i="29"/>
  <c r="M40" i="29"/>
  <c r="M36" i="29"/>
  <c r="M35" i="29"/>
  <c r="M34" i="29"/>
  <c r="M30" i="29"/>
  <c r="M29" i="29"/>
  <c r="M28" i="29"/>
  <c r="M27" i="29"/>
  <c r="M23" i="29"/>
  <c r="M22" i="29"/>
  <c r="M21" i="29"/>
  <c r="M20" i="29"/>
  <c r="M19" i="29"/>
  <c r="M18" i="29"/>
  <c r="M17" i="29"/>
  <c r="M16" i="29"/>
  <c r="M15" i="29"/>
  <c r="M14" i="29"/>
  <c r="M13" i="29"/>
  <c r="M12" i="29"/>
  <c r="M11" i="29"/>
  <c r="M10" i="29"/>
  <c r="M9" i="29"/>
  <c r="F16" i="45"/>
  <c r="F58" i="45" s="1"/>
  <c r="W1259" i="1"/>
  <c r="L796" i="3"/>
  <c r="J796" i="3"/>
  <c r="G796" i="3"/>
  <c r="E796" i="3"/>
  <c r="C796" i="3"/>
  <c r="B796" i="3"/>
  <c r="A796" i="3"/>
  <c r="D890" i="1"/>
  <c r="D432" i="3" s="1"/>
  <c r="F1064" i="3"/>
  <c r="L865" i="3"/>
  <c r="J865" i="3"/>
  <c r="G865" i="3"/>
  <c r="E865" i="3"/>
  <c r="C865" i="3"/>
  <c r="B865" i="3"/>
  <c r="A865" i="3"/>
  <c r="H864" i="3"/>
  <c r="H386" i="3"/>
  <c r="N1234" i="3"/>
  <c r="F386" i="3"/>
  <c r="N1067" i="3"/>
  <c r="K9" i="33"/>
  <c r="G72" i="29"/>
  <c r="I72" i="29" s="1"/>
  <c r="G70" i="29"/>
  <c r="I70" i="29" s="1"/>
  <c r="G2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M76" i="33"/>
  <c r="G76" i="33"/>
  <c r="I76" i="33" s="1"/>
  <c r="M74" i="33"/>
  <c r="G74" i="33"/>
  <c r="I74" i="33" s="1"/>
  <c r="M72" i="33"/>
  <c r="G72" i="33"/>
  <c r="I72" i="33" s="1"/>
  <c r="M66" i="33"/>
  <c r="M60" i="33"/>
  <c r="O60" i="33"/>
  <c r="M42" i="33"/>
  <c r="M41" i="33"/>
  <c r="M40" i="33"/>
  <c r="M36" i="33"/>
  <c r="M35" i="33"/>
  <c r="M34" i="33"/>
  <c r="M23" i="33"/>
  <c r="E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M10" i="33"/>
  <c r="A10" i="33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7" i="33" s="1"/>
  <c r="A28" i="33" s="1"/>
  <c r="A29" i="33" s="1"/>
  <c r="A30" i="33" s="1"/>
  <c r="A31" i="33" s="1"/>
  <c r="M9" i="33"/>
  <c r="O1445" i="3"/>
  <c r="N1445" i="3"/>
  <c r="M1445" i="3"/>
  <c r="L1445" i="3"/>
  <c r="K1445" i="3"/>
  <c r="J1445" i="3"/>
  <c r="I1445" i="3"/>
  <c r="H1445" i="3"/>
  <c r="G1445" i="3"/>
  <c r="F1445" i="3"/>
  <c r="E1445" i="3"/>
  <c r="D1445" i="3"/>
  <c r="C1445" i="3"/>
  <c r="B1445" i="3"/>
  <c r="A1445" i="3"/>
  <c r="L1444" i="3"/>
  <c r="K1444" i="3"/>
  <c r="J1444" i="3"/>
  <c r="G1444" i="3"/>
  <c r="E1444" i="3"/>
  <c r="C1444" i="3"/>
  <c r="B1444" i="3"/>
  <c r="A1444" i="3"/>
  <c r="L1443" i="3"/>
  <c r="K1443" i="3"/>
  <c r="J1443" i="3"/>
  <c r="G1443" i="3"/>
  <c r="E1443" i="3"/>
  <c r="C1443" i="3"/>
  <c r="B1443" i="3"/>
  <c r="A1443" i="3"/>
  <c r="L1442" i="3"/>
  <c r="J1442" i="3"/>
  <c r="G1442" i="3"/>
  <c r="E1442" i="3"/>
  <c r="C1442" i="3"/>
  <c r="B1442" i="3"/>
  <c r="A1442" i="3"/>
  <c r="L1441" i="3"/>
  <c r="J1441" i="3"/>
  <c r="G1441" i="3"/>
  <c r="E1441" i="3"/>
  <c r="C1441" i="3"/>
  <c r="B1441" i="3"/>
  <c r="A1441" i="3"/>
  <c r="L1440" i="3"/>
  <c r="J1440" i="3"/>
  <c r="G1440" i="3"/>
  <c r="E1440" i="3"/>
  <c r="C1440" i="3"/>
  <c r="B1440" i="3"/>
  <c r="A1440" i="3"/>
  <c r="L1439" i="3"/>
  <c r="J1439" i="3"/>
  <c r="G1439" i="3"/>
  <c r="E1439" i="3"/>
  <c r="C1439" i="3"/>
  <c r="B1439" i="3"/>
  <c r="A1439" i="3"/>
  <c r="L1438" i="3"/>
  <c r="J1438" i="3"/>
  <c r="G1438" i="3"/>
  <c r="E1438" i="3"/>
  <c r="C1438" i="3"/>
  <c r="B1438" i="3"/>
  <c r="A1438" i="3"/>
  <c r="L1437" i="3"/>
  <c r="J1437" i="3"/>
  <c r="G1437" i="3"/>
  <c r="E1437" i="3"/>
  <c r="C1437" i="3"/>
  <c r="B1437" i="3"/>
  <c r="A1437" i="3"/>
  <c r="L1436" i="3"/>
  <c r="J1436" i="3"/>
  <c r="G1436" i="3"/>
  <c r="E1436" i="3"/>
  <c r="C1436" i="3"/>
  <c r="B1436" i="3"/>
  <c r="A1436" i="3"/>
  <c r="L1435" i="3"/>
  <c r="J1435" i="3"/>
  <c r="G1435" i="3"/>
  <c r="E1435" i="3"/>
  <c r="C1435" i="3"/>
  <c r="B1435" i="3"/>
  <c r="A1435" i="3"/>
  <c r="L1434" i="3"/>
  <c r="J1434" i="3"/>
  <c r="G1434" i="3"/>
  <c r="E1434" i="3"/>
  <c r="C1434" i="3"/>
  <c r="B1434" i="3"/>
  <c r="A1434" i="3"/>
  <c r="L1433" i="3"/>
  <c r="J1433" i="3"/>
  <c r="G1433" i="3"/>
  <c r="E1433" i="3"/>
  <c r="C1433" i="3"/>
  <c r="B1433" i="3"/>
  <c r="A1433" i="3"/>
  <c r="O1432" i="3"/>
  <c r="N1432" i="3"/>
  <c r="M1432" i="3"/>
  <c r="L1432" i="3"/>
  <c r="K1432" i="3"/>
  <c r="J1432" i="3"/>
  <c r="I1432" i="3"/>
  <c r="H1432" i="3"/>
  <c r="G1432" i="3"/>
  <c r="F1432" i="3"/>
  <c r="E1432" i="3"/>
  <c r="D1432" i="3"/>
  <c r="C1432" i="3"/>
  <c r="B1432" i="3"/>
  <c r="A1432" i="3"/>
  <c r="O1431" i="3"/>
  <c r="N1431" i="3"/>
  <c r="M1431" i="3"/>
  <c r="L1431" i="3"/>
  <c r="K1431" i="3"/>
  <c r="J1431" i="3"/>
  <c r="I1431" i="3"/>
  <c r="H1431" i="3"/>
  <c r="G1431" i="3"/>
  <c r="F1431" i="3"/>
  <c r="E1431" i="3"/>
  <c r="D1431" i="3"/>
  <c r="C1431" i="3"/>
  <c r="B1431" i="3"/>
  <c r="A1431" i="3"/>
  <c r="O1430" i="3"/>
  <c r="N1430" i="3"/>
  <c r="M1430" i="3"/>
  <c r="L1430" i="3"/>
  <c r="K1430" i="3"/>
  <c r="J1430" i="3"/>
  <c r="I1430" i="3"/>
  <c r="H1430" i="3"/>
  <c r="G1430" i="3"/>
  <c r="F1430" i="3"/>
  <c r="E1430" i="3"/>
  <c r="D1430" i="3"/>
  <c r="C1430" i="3"/>
  <c r="B1430" i="3"/>
  <c r="A1430" i="3"/>
  <c r="L1429" i="3"/>
  <c r="J1429" i="3"/>
  <c r="G1429" i="3"/>
  <c r="E1429" i="3"/>
  <c r="C1429" i="3"/>
  <c r="B1429" i="3"/>
  <c r="A1429" i="3"/>
  <c r="L1428" i="3"/>
  <c r="J1428" i="3"/>
  <c r="G1428" i="3"/>
  <c r="E1428" i="3"/>
  <c r="C1428" i="3"/>
  <c r="B1428" i="3"/>
  <c r="A1428" i="3"/>
  <c r="L1427" i="3"/>
  <c r="J1427" i="3"/>
  <c r="G1427" i="3"/>
  <c r="E1427" i="3"/>
  <c r="C1427" i="3"/>
  <c r="B1427" i="3"/>
  <c r="A1427" i="3"/>
  <c r="L1426" i="3"/>
  <c r="J1426" i="3"/>
  <c r="G1426" i="3"/>
  <c r="E1426" i="3"/>
  <c r="C1426" i="3"/>
  <c r="B1426" i="3"/>
  <c r="A1426" i="3"/>
  <c r="L1425" i="3"/>
  <c r="J1425" i="3"/>
  <c r="G1425" i="3"/>
  <c r="E1425" i="3"/>
  <c r="C1425" i="3"/>
  <c r="B1425" i="3"/>
  <c r="A1425" i="3"/>
  <c r="L1424" i="3"/>
  <c r="J1424" i="3"/>
  <c r="G1424" i="3"/>
  <c r="E1424" i="3"/>
  <c r="C1424" i="3"/>
  <c r="B1424" i="3"/>
  <c r="A1424" i="3"/>
  <c r="L1423" i="3"/>
  <c r="J1423" i="3"/>
  <c r="G1423" i="3"/>
  <c r="E1423" i="3"/>
  <c r="C1423" i="3"/>
  <c r="B1423" i="3"/>
  <c r="A1423" i="3"/>
  <c r="L1422" i="3"/>
  <c r="J1422" i="3"/>
  <c r="G1422" i="3"/>
  <c r="E1422" i="3"/>
  <c r="C1422" i="3"/>
  <c r="B1422" i="3"/>
  <c r="A1422" i="3"/>
  <c r="L1421" i="3"/>
  <c r="J1421" i="3"/>
  <c r="G1421" i="3"/>
  <c r="E1421" i="3"/>
  <c r="C1421" i="3"/>
  <c r="B1421" i="3"/>
  <c r="A1421" i="3"/>
  <c r="L1420" i="3"/>
  <c r="J1420" i="3"/>
  <c r="G1420" i="3"/>
  <c r="E1420" i="3"/>
  <c r="C1420" i="3"/>
  <c r="B1420" i="3"/>
  <c r="A1420" i="3"/>
  <c r="L1419" i="3"/>
  <c r="J1419" i="3"/>
  <c r="G1419" i="3"/>
  <c r="E1419" i="3"/>
  <c r="C1419" i="3"/>
  <c r="B1419" i="3"/>
  <c r="A1419" i="3"/>
  <c r="L1418" i="3"/>
  <c r="J1418" i="3"/>
  <c r="G1418" i="3"/>
  <c r="E1418" i="3"/>
  <c r="C1418" i="3"/>
  <c r="B1418" i="3"/>
  <c r="A1418" i="3"/>
  <c r="L1417" i="3"/>
  <c r="J1417" i="3"/>
  <c r="G1417" i="3"/>
  <c r="E1417" i="3"/>
  <c r="C1417" i="3"/>
  <c r="B1417" i="3"/>
  <c r="A1417" i="3"/>
  <c r="L1416" i="3"/>
  <c r="J1416" i="3"/>
  <c r="G1416" i="3"/>
  <c r="E1416" i="3"/>
  <c r="C1416" i="3"/>
  <c r="B1416" i="3"/>
  <c r="A1416" i="3"/>
  <c r="L1415" i="3"/>
  <c r="J1415" i="3"/>
  <c r="G1415" i="3"/>
  <c r="E1415" i="3"/>
  <c r="C1415" i="3"/>
  <c r="B1415" i="3"/>
  <c r="A1415" i="3"/>
  <c r="L1414" i="3"/>
  <c r="J1414" i="3"/>
  <c r="G1414" i="3"/>
  <c r="E1414" i="3"/>
  <c r="C1414" i="3"/>
  <c r="B1414" i="3"/>
  <c r="A1414" i="3"/>
  <c r="L1413" i="3"/>
  <c r="J1413" i="3"/>
  <c r="G1413" i="3"/>
  <c r="E1413" i="3"/>
  <c r="C1413" i="3"/>
  <c r="B1413" i="3"/>
  <c r="A1413" i="3"/>
  <c r="L1412" i="3"/>
  <c r="J1412" i="3"/>
  <c r="G1412" i="3"/>
  <c r="E1412" i="3"/>
  <c r="C1412" i="3"/>
  <c r="B1412" i="3"/>
  <c r="A1412" i="3"/>
  <c r="L1411" i="3"/>
  <c r="J1411" i="3"/>
  <c r="G1411" i="3"/>
  <c r="E1411" i="3"/>
  <c r="C1411" i="3"/>
  <c r="B1411" i="3"/>
  <c r="A1411" i="3"/>
  <c r="L1410" i="3"/>
  <c r="J1410" i="3"/>
  <c r="G1410" i="3"/>
  <c r="E1410" i="3"/>
  <c r="C1410" i="3"/>
  <c r="B1410" i="3"/>
  <c r="A1410" i="3"/>
  <c r="L1409" i="3"/>
  <c r="J1409" i="3"/>
  <c r="G1409" i="3"/>
  <c r="E1409" i="3"/>
  <c r="C1409" i="3"/>
  <c r="B1409" i="3"/>
  <c r="A1409" i="3"/>
  <c r="L1408" i="3"/>
  <c r="J1408" i="3"/>
  <c r="G1408" i="3"/>
  <c r="E1408" i="3"/>
  <c r="C1408" i="3"/>
  <c r="B1408" i="3"/>
  <c r="A1408" i="3"/>
  <c r="L1407" i="3"/>
  <c r="J1407" i="3"/>
  <c r="G1407" i="3"/>
  <c r="E1407" i="3"/>
  <c r="C1407" i="3"/>
  <c r="B1407" i="3"/>
  <c r="A1407" i="3"/>
  <c r="L1406" i="3"/>
  <c r="J1406" i="3"/>
  <c r="G1406" i="3"/>
  <c r="E1406" i="3"/>
  <c r="C1406" i="3"/>
  <c r="B1406" i="3"/>
  <c r="A1406" i="3"/>
  <c r="L1405" i="3"/>
  <c r="J1405" i="3"/>
  <c r="G1405" i="3"/>
  <c r="E1405" i="3"/>
  <c r="C1405" i="3"/>
  <c r="B1405" i="3"/>
  <c r="A1405" i="3"/>
  <c r="L1404" i="3"/>
  <c r="J1404" i="3"/>
  <c r="G1404" i="3"/>
  <c r="E1404" i="3"/>
  <c r="C1404" i="3"/>
  <c r="B1404" i="3"/>
  <c r="A1404" i="3"/>
  <c r="L1403" i="3"/>
  <c r="J1403" i="3"/>
  <c r="G1403" i="3"/>
  <c r="E1403" i="3"/>
  <c r="C1403" i="3"/>
  <c r="B1403" i="3"/>
  <c r="A1403" i="3"/>
  <c r="L1402" i="3"/>
  <c r="J1402" i="3"/>
  <c r="G1402" i="3"/>
  <c r="E1402" i="3"/>
  <c r="C1402" i="3"/>
  <c r="B1402" i="3"/>
  <c r="A1402" i="3"/>
  <c r="L1401" i="3"/>
  <c r="J1401" i="3"/>
  <c r="G1401" i="3"/>
  <c r="E1401" i="3"/>
  <c r="C1401" i="3"/>
  <c r="B1401" i="3"/>
  <c r="A1401" i="3"/>
  <c r="L1400" i="3"/>
  <c r="J1400" i="3"/>
  <c r="G1400" i="3"/>
  <c r="E1400" i="3"/>
  <c r="C1400" i="3"/>
  <c r="B1400" i="3"/>
  <c r="A1400" i="3"/>
  <c r="L1399" i="3"/>
  <c r="J1399" i="3"/>
  <c r="G1399" i="3"/>
  <c r="E1399" i="3"/>
  <c r="C1399" i="3"/>
  <c r="B1399" i="3"/>
  <c r="A1399" i="3"/>
  <c r="L1398" i="3"/>
  <c r="J1398" i="3"/>
  <c r="G1398" i="3"/>
  <c r="E1398" i="3"/>
  <c r="C1398" i="3"/>
  <c r="B1398" i="3"/>
  <c r="A1398" i="3"/>
  <c r="L1397" i="3"/>
  <c r="J1397" i="3"/>
  <c r="G1397" i="3"/>
  <c r="E1397" i="3"/>
  <c r="C1397" i="3"/>
  <c r="B1397" i="3"/>
  <c r="A1397" i="3"/>
  <c r="L1396" i="3"/>
  <c r="J1396" i="3"/>
  <c r="G1396" i="3"/>
  <c r="E1396" i="3"/>
  <c r="C1396" i="3"/>
  <c r="B1396" i="3"/>
  <c r="A1396" i="3"/>
  <c r="L1395" i="3"/>
  <c r="J1395" i="3"/>
  <c r="G1395" i="3"/>
  <c r="E1395" i="3"/>
  <c r="C1395" i="3"/>
  <c r="B1395" i="3"/>
  <c r="A1395" i="3"/>
  <c r="L1394" i="3"/>
  <c r="J1394" i="3"/>
  <c r="G1394" i="3"/>
  <c r="E1394" i="3"/>
  <c r="C1394" i="3"/>
  <c r="B1394" i="3"/>
  <c r="A1394" i="3"/>
  <c r="L1393" i="3"/>
  <c r="J1393" i="3"/>
  <c r="G1393" i="3"/>
  <c r="E1393" i="3"/>
  <c r="C1393" i="3"/>
  <c r="B1393" i="3"/>
  <c r="A1393" i="3"/>
  <c r="L1392" i="3"/>
  <c r="J1392" i="3"/>
  <c r="G1392" i="3"/>
  <c r="E1392" i="3"/>
  <c r="C1392" i="3"/>
  <c r="B1392" i="3"/>
  <c r="A1392" i="3"/>
  <c r="L1391" i="3"/>
  <c r="J1391" i="3"/>
  <c r="G1391" i="3"/>
  <c r="E1391" i="3"/>
  <c r="C1391" i="3"/>
  <c r="B1391" i="3"/>
  <c r="A1391" i="3"/>
  <c r="L1390" i="3"/>
  <c r="J1390" i="3"/>
  <c r="G1390" i="3"/>
  <c r="E1390" i="3"/>
  <c r="C1390" i="3"/>
  <c r="B1390" i="3"/>
  <c r="A1390" i="3"/>
  <c r="O1389" i="3"/>
  <c r="N1389" i="3"/>
  <c r="M1389" i="3"/>
  <c r="L1389" i="3"/>
  <c r="K1389" i="3"/>
  <c r="J1389" i="3"/>
  <c r="I1389" i="3"/>
  <c r="H1389" i="3"/>
  <c r="G1389" i="3"/>
  <c r="F1389" i="3"/>
  <c r="E1389" i="3"/>
  <c r="D1389" i="3"/>
  <c r="C1389" i="3"/>
  <c r="B1389" i="3"/>
  <c r="A1389" i="3"/>
  <c r="O1388" i="3"/>
  <c r="N1388" i="3"/>
  <c r="M1388" i="3"/>
  <c r="L1388" i="3"/>
  <c r="K1388" i="3"/>
  <c r="J1388" i="3"/>
  <c r="I1388" i="3"/>
  <c r="H1388" i="3"/>
  <c r="G1388" i="3"/>
  <c r="F1388" i="3"/>
  <c r="E1388" i="3"/>
  <c r="D1388" i="3"/>
  <c r="C1388" i="3"/>
  <c r="B1388" i="3"/>
  <c r="A1388" i="3"/>
  <c r="L1386" i="3"/>
  <c r="J1386" i="3"/>
  <c r="G1386" i="3"/>
  <c r="E1386" i="3"/>
  <c r="C1386" i="3"/>
  <c r="B1386" i="3"/>
  <c r="A1386" i="3"/>
  <c r="L1385" i="3"/>
  <c r="J1385" i="3"/>
  <c r="G1385" i="3"/>
  <c r="E1385" i="3"/>
  <c r="C1385" i="3"/>
  <c r="B1385" i="3"/>
  <c r="A1385" i="3"/>
  <c r="L1384" i="3"/>
  <c r="J1384" i="3"/>
  <c r="G1384" i="3"/>
  <c r="E1384" i="3"/>
  <c r="C1384" i="3"/>
  <c r="B1384" i="3"/>
  <c r="A1384" i="3"/>
  <c r="L1383" i="3"/>
  <c r="J1383" i="3"/>
  <c r="G1383" i="3"/>
  <c r="E1383" i="3"/>
  <c r="C1383" i="3"/>
  <c r="B1383" i="3"/>
  <c r="A1383" i="3"/>
  <c r="L1382" i="3"/>
  <c r="J1382" i="3"/>
  <c r="G1382" i="3"/>
  <c r="E1382" i="3"/>
  <c r="C1382" i="3"/>
  <c r="B1382" i="3"/>
  <c r="A1382" i="3"/>
  <c r="L1381" i="3"/>
  <c r="J1381" i="3"/>
  <c r="G1381" i="3"/>
  <c r="E1381" i="3"/>
  <c r="C1381" i="3"/>
  <c r="B1381" i="3"/>
  <c r="A1381" i="3"/>
  <c r="L1380" i="3"/>
  <c r="J1380" i="3"/>
  <c r="G1380" i="3"/>
  <c r="E1380" i="3"/>
  <c r="C1380" i="3"/>
  <c r="B1380" i="3"/>
  <c r="A1380" i="3"/>
  <c r="L1379" i="3"/>
  <c r="J1379" i="3"/>
  <c r="G1379" i="3"/>
  <c r="E1379" i="3"/>
  <c r="C1379" i="3"/>
  <c r="B1379" i="3"/>
  <c r="A1379" i="3"/>
  <c r="L1378" i="3"/>
  <c r="J1378" i="3"/>
  <c r="G1378" i="3"/>
  <c r="E1378" i="3"/>
  <c r="C1378" i="3"/>
  <c r="B1378" i="3"/>
  <c r="A1378" i="3"/>
  <c r="L1377" i="3"/>
  <c r="J1377" i="3"/>
  <c r="G1377" i="3"/>
  <c r="E1377" i="3"/>
  <c r="C1377" i="3"/>
  <c r="B1377" i="3"/>
  <c r="A1377" i="3"/>
  <c r="L1376" i="3"/>
  <c r="J1376" i="3"/>
  <c r="G1376" i="3"/>
  <c r="E1376" i="3"/>
  <c r="C1376" i="3"/>
  <c r="B1376" i="3"/>
  <c r="A1376" i="3"/>
  <c r="L1375" i="3"/>
  <c r="J1375" i="3"/>
  <c r="G1375" i="3"/>
  <c r="E1375" i="3"/>
  <c r="C1375" i="3"/>
  <c r="B1375" i="3"/>
  <c r="A1375" i="3"/>
  <c r="L1374" i="3"/>
  <c r="J1374" i="3"/>
  <c r="G1374" i="3"/>
  <c r="E1374" i="3"/>
  <c r="C1374" i="3"/>
  <c r="B1374" i="3"/>
  <c r="A1374" i="3"/>
  <c r="L1373" i="3"/>
  <c r="J1373" i="3"/>
  <c r="G1373" i="3"/>
  <c r="E1373" i="3"/>
  <c r="C1373" i="3"/>
  <c r="B1373" i="3"/>
  <c r="A1373" i="3"/>
  <c r="L1372" i="3"/>
  <c r="J1372" i="3"/>
  <c r="G1372" i="3"/>
  <c r="E1372" i="3"/>
  <c r="C1372" i="3"/>
  <c r="B1372" i="3"/>
  <c r="A1372" i="3"/>
  <c r="L1371" i="3"/>
  <c r="J1371" i="3"/>
  <c r="G1371" i="3"/>
  <c r="E1371" i="3"/>
  <c r="C1371" i="3"/>
  <c r="B1371" i="3"/>
  <c r="A1371" i="3"/>
  <c r="L1370" i="3"/>
  <c r="J1370" i="3"/>
  <c r="G1370" i="3"/>
  <c r="E1370" i="3"/>
  <c r="C1370" i="3"/>
  <c r="B1370" i="3"/>
  <c r="A1370" i="3"/>
  <c r="L1369" i="3"/>
  <c r="J1369" i="3"/>
  <c r="G1369" i="3"/>
  <c r="E1369" i="3"/>
  <c r="C1369" i="3"/>
  <c r="B1369" i="3"/>
  <c r="A1369" i="3"/>
  <c r="L1368" i="3"/>
  <c r="J1368" i="3"/>
  <c r="G1368" i="3"/>
  <c r="E1368" i="3"/>
  <c r="C1368" i="3"/>
  <c r="B1368" i="3"/>
  <c r="A1368" i="3"/>
  <c r="L1367" i="3"/>
  <c r="J1367" i="3"/>
  <c r="G1367" i="3"/>
  <c r="E1367" i="3"/>
  <c r="C1367" i="3"/>
  <c r="B1367" i="3"/>
  <c r="A1367" i="3"/>
  <c r="L1366" i="3"/>
  <c r="J1366" i="3"/>
  <c r="G1366" i="3"/>
  <c r="E1366" i="3"/>
  <c r="C1366" i="3"/>
  <c r="B1366" i="3"/>
  <c r="A1366" i="3"/>
  <c r="L1365" i="3"/>
  <c r="J1365" i="3"/>
  <c r="G1365" i="3"/>
  <c r="E1365" i="3"/>
  <c r="C1365" i="3"/>
  <c r="B1365" i="3"/>
  <c r="A1365" i="3"/>
  <c r="L1364" i="3"/>
  <c r="J1364" i="3"/>
  <c r="G1364" i="3"/>
  <c r="E1364" i="3"/>
  <c r="C1364" i="3"/>
  <c r="B1364" i="3"/>
  <c r="A1364" i="3"/>
  <c r="L1363" i="3"/>
  <c r="J1363" i="3"/>
  <c r="G1363" i="3"/>
  <c r="E1363" i="3"/>
  <c r="C1363" i="3"/>
  <c r="B1363" i="3"/>
  <c r="A1363" i="3"/>
  <c r="L1362" i="3"/>
  <c r="J1362" i="3"/>
  <c r="G1362" i="3"/>
  <c r="E1362" i="3"/>
  <c r="C1362" i="3"/>
  <c r="B1362" i="3"/>
  <c r="A1362" i="3"/>
  <c r="L1361" i="3"/>
  <c r="J1361" i="3"/>
  <c r="G1361" i="3"/>
  <c r="E1361" i="3"/>
  <c r="C1361" i="3"/>
  <c r="B1361" i="3"/>
  <c r="A1361" i="3"/>
  <c r="L1360" i="3"/>
  <c r="J1360" i="3"/>
  <c r="G1360" i="3"/>
  <c r="E1360" i="3"/>
  <c r="C1360" i="3"/>
  <c r="B1360" i="3"/>
  <c r="A1360" i="3"/>
  <c r="L1359" i="3"/>
  <c r="J1359" i="3"/>
  <c r="G1359" i="3"/>
  <c r="E1359" i="3"/>
  <c r="C1359" i="3"/>
  <c r="B1359" i="3"/>
  <c r="A1359" i="3"/>
  <c r="L1358" i="3"/>
  <c r="J1358" i="3"/>
  <c r="G1358" i="3"/>
  <c r="E1358" i="3"/>
  <c r="C1358" i="3"/>
  <c r="B1358" i="3"/>
  <c r="A1358" i="3"/>
  <c r="L1357" i="3"/>
  <c r="J1357" i="3"/>
  <c r="G1357" i="3"/>
  <c r="E1357" i="3"/>
  <c r="C1357" i="3"/>
  <c r="B1357" i="3"/>
  <c r="A1357" i="3"/>
  <c r="L1356" i="3"/>
  <c r="J1356" i="3"/>
  <c r="G1356" i="3"/>
  <c r="E1356" i="3"/>
  <c r="C1356" i="3"/>
  <c r="B1356" i="3"/>
  <c r="A1356" i="3"/>
  <c r="L1355" i="3"/>
  <c r="J1355" i="3"/>
  <c r="G1355" i="3"/>
  <c r="E1355" i="3"/>
  <c r="C1355" i="3"/>
  <c r="B1355" i="3"/>
  <c r="A1355" i="3"/>
  <c r="L1353" i="3"/>
  <c r="J1353" i="3"/>
  <c r="G1353" i="3"/>
  <c r="E1353" i="3"/>
  <c r="C1353" i="3"/>
  <c r="B1353" i="3"/>
  <c r="A1353" i="3"/>
  <c r="L1352" i="3"/>
  <c r="J1352" i="3"/>
  <c r="G1352" i="3"/>
  <c r="E1352" i="3"/>
  <c r="C1352" i="3"/>
  <c r="B1352" i="3"/>
  <c r="A1352" i="3"/>
  <c r="L1351" i="3"/>
  <c r="J1351" i="3"/>
  <c r="G1351" i="3"/>
  <c r="E1351" i="3"/>
  <c r="C1351" i="3"/>
  <c r="B1351" i="3"/>
  <c r="A1351" i="3"/>
  <c r="L1350" i="3"/>
  <c r="J1350" i="3"/>
  <c r="G1350" i="3"/>
  <c r="E1350" i="3"/>
  <c r="C1350" i="3"/>
  <c r="B1350" i="3"/>
  <c r="A1350" i="3"/>
  <c r="L1349" i="3"/>
  <c r="J1349" i="3"/>
  <c r="G1349" i="3"/>
  <c r="E1349" i="3"/>
  <c r="C1349" i="3"/>
  <c r="B1349" i="3"/>
  <c r="A1349" i="3"/>
  <c r="L1348" i="3"/>
  <c r="J1348" i="3"/>
  <c r="G1348" i="3"/>
  <c r="E1348" i="3"/>
  <c r="C1348" i="3"/>
  <c r="B1348" i="3"/>
  <c r="A1348" i="3"/>
  <c r="L1347" i="3"/>
  <c r="J1347" i="3"/>
  <c r="G1347" i="3"/>
  <c r="E1347" i="3"/>
  <c r="C1347" i="3"/>
  <c r="B1347" i="3"/>
  <c r="A1347" i="3"/>
  <c r="L1346" i="3"/>
  <c r="J1346" i="3"/>
  <c r="G1346" i="3"/>
  <c r="E1346" i="3"/>
  <c r="C1346" i="3"/>
  <c r="B1346" i="3"/>
  <c r="A1346" i="3"/>
  <c r="L1345" i="3"/>
  <c r="J1345" i="3"/>
  <c r="G1345" i="3"/>
  <c r="E1345" i="3"/>
  <c r="C1345" i="3"/>
  <c r="B1345" i="3"/>
  <c r="A1345" i="3"/>
  <c r="L1344" i="3"/>
  <c r="J1344" i="3"/>
  <c r="G1344" i="3"/>
  <c r="E1344" i="3"/>
  <c r="C1344" i="3"/>
  <c r="B1344" i="3"/>
  <c r="A1344" i="3"/>
  <c r="L1343" i="3"/>
  <c r="J1343" i="3"/>
  <c r="G1343" i="3"/>
  <c r="E1343" i="3"/>
  <c r="C1343" i="3"/>
  <c r="B1343" i="3"/>
  <c r="A1343" i="3"/>
  <c r="L1342" i="3"/>
  <c r="J1342" i="3"/>
  <c r="G1342" i="3"/>
  <c r="E1342" i="3"/>
  <c r="C1342" i="3"/>
  <c r="B1342" i="3"/>
  <c r="A1342" i="3"/>
  <c r="L1341" i="3"/>
  <c r="J1341" i="3"/>
  <c r="G1341" i="3"/>
  <c r="E1341" i="3"/>
  <c r="C1341" i="3"/>
  <c r="B1341" i="3"/>
  <c r="A1341" i="3"/>
  <c r="O1340" i="3"/>
  <c r="N1340" i="3"/>
  <c r="M1340" i="3"/>
  <c r="L1340" i="3"/>
  <c r="K1340" i="3"/>
  <c r="J1340" i="3"/>
  <c r="I1340" i="3"/>
  <c r="H1340" i="3"/>
  <c r="G1340" i="3"/>
  <c r="F1340" i="3"/>
  <c r="E1340" i="3"/>
  <c r="D1340" i="3"/>
  <c r="C1340" i="3"/>
  <c r="B1340" i="3"/>
  <c r="A1340" i="3"/>
  <c r="O1339" i="3"/>
  <c r="N1339" i="3"/>
  <c r="M1339" i="3"/>
  <c r="L1339" i="3"/>
  <c r="K1339" i="3"/>
  <c r="J1339" i="3"/>
  <c r="I1339" i="3"/>
  <c r="H1339" i="3"/>
  <c r="G1339" i="3"/>
  <c r="F1339" i="3"/>
  <c r="E1339" i="3"/>
  <c r="D1339" i="3"/>
  <c r="C1339" i="3"/>
  <c r="B1339" i="3"/>
  <c r="A1339" i="3"/>
  <c r="O1338" i="3"/>
  <c r="N1338" i="3"/>
  <c r="M1338" i="3"/>
  <c r="L1338" i="3"/>
  <c r="K1338" i="3"/>
  <c r="J1338" i="3"/>
  <c r="I1338" i="3"/>
  <c r="H1338" i="3"/>
  <c r="G1338" i="3"/>
  <c r="F1338" i="3"/>
  <c r="E1338" i="3"/>
  <c r="D1338" i="3"/>
  <c r="C1338" i="3"/>
  <c r="B1338" i="3"/>
  <c r="A1338" i="3"/>
  <c r="O1337" i="3"/>
  <c r="N1337" i="3"/>
  <c r="M1337" i="3"/>
  <c r="L1337" i="3"/>
  <c r="K1337" i="3"/>
  <c r="J1337" i="3"/>
  <c r="I1337" i="3"/>
  <c r="H1337" i="3"/>
  <c r="G1337" i="3"/>
  <c r="F1337" i="3"/>
  <c r="E1337" i="3"/>
  <c r="D1337" i="3"/>
  <c r="C1337" i="3"/>
  <c r="B1337" i="3"/>
  <c r="A1337" i="3"/>
  <c r="O1336" i="3"/>
  <c r="N1336" i="3"/>
  <c r="M1336" i="3"/>
  <c r="L1336" i="3"/>
  <c r="K1336" i="3"/>
  <c r="J1336" i="3"/>
  <c r="I1336" i="3"/>
  <c r="H1336" i="3"/>
  <c r="G1336" i="3"/>
  <c r="F1336" i="3"/>
  <c r="E1336" i="3"/>
  <c r="D1336" i="3"/>
  <c r="C1336" i="3"/>
  <c r="B1336" i="3"/>
  <c r="A1336" i="3"/>
  <c r="L1335" i="3"/>
  <c r="K1335" i="3"/>
  <c r="J1335" i="3"/>
  <c r="G1335" i="3"/>
  <c r="E1335" i="3"/>
  <c r="C1335" i="3"/>
  <c r="B1335" i="3"/>
  <c r="A1335" i="3"/>
  <c r="L1334" i="3"/>
  <c r="K1334" i="3"/>
  <c r="J1334" i="3"/>
  <c r="G1334" i="3"/>
  <c r="E1334" i="3"/>
  <c r="C1334" i="3"/>
  <c r="B1334" i="3"/>
  <c r="A1334" i="3"/>
  <c r="L1333" i="3"/>
  <c r="K1333" i="3"/>
  <c r="J1333" i="3"/>
  <c r="G1333" i="3"/>
  <c r="E1333" i="3"/>
  <c r="C1333" i="3"/>
  <c r="B1333" i="3"/>
  <c r="A1333" i="3"/>
  <c r="L1332" i="3"/>
  <c r="J1332" i="3"/>
  <c r="G1332" i="3"/>
  <c r="E1332" i="3"/>
  <c r="C1332" i="3"/>
  <c r="B1332" i="3"/>
  <c r="A1332" i="3"/>
  <c r="L1331" i="3"/>
  <c r="J1331" i="3"/>
  <c r="G1331" i="3"/>
  <c r="E1331" i="3"/>
  <c r="C1331" i="3"/>
  <c r="B1331" i="3"/>
  <c r="A1331" i="3"/>
  <c r="L1330" i="3"/>
  <c r="J1330" i="3"/>
  <c r="G1330" i="3"/>
  <c r="E1330" i="3"/>
  <c r="C1330" i="3"/>
  <c r="B1330" i="3"/>
  <c r="A1330" i="3"/>
  <c r="L1329" i="3"/>
  <c r="J1329" i="3"/>
  <c r="G1329" i="3"/>
  <c r="E1329" i="3"/>
  <c r="C1329" i="3"/>
  <c r="B1329" i="3"/>
  <c r="A1329" i="3"/>
  <c r="L1328" i="3"/>
  <c r="J1328" i="3"/>
  <c r="G1328" i="3"/>
  <c r="E1328" i="3"/>
  <c r="C1328" i="3"/>
  <c r="B1328" i="3"/>
  <c r="A1328" i="3"/>
  <c r="L1327" i="3"/>
  <c r="J1327" i="3"/>
  <c r="G1327" i="3"/>
  <c r="E1327" i="3"/>
  <c r="C1327" i="3"/>
  <c r="B1327" i="3"/>
  <c r="A1327" i="3"/>
  <c r="L1326" i="3"/>
  <c r="J1326" i="3"/>
  <c r="G1326" i="3"/>
  <c r="E1326" i="3"/>
  <c r="C1326" i="3"/>
  <c r="B1326" i="3"/>
  <c r="A1326" i="3"/>
  <c r="L1325" i="3"/>
  <c r="J1325" i="3"/>
  <c r="G1325" i="3"/>
  <c r="E1325" i="3"/>
  <c r="C1325" i="3"/>
  <c r="B1325" i="3"/>
  <c r="A1325" i="3"/>
  <c r="L1324" i="3"/>
  <c r="J1324" i="3"/>
  <c r="G1324" i="3"/>
  <c r="E1324" i="3"/>
  <c r="C1324" i="3"/>
  <c r="B1324" i="3"/>
  <c r="A1324" i="3"/>
  <c r="L1323" i="3"/>
  <c r="J1323" i="3"/>
  <c r="G1323" i="3"/>
  <c r="E1323" i="3"/>
  <c r="C1323" i="3"/>
  <c r="B1323" i="3"/>
  <c r="A1323" i="3"/>
  <c r="L1322" i="3"/>
  <c r="J1322" i="3"/>
  <c r="G1322" i="3"/>
  <c r="E1322" i="3"/>
  <c r="C1322" i="3"/>
  <c r="B1322" i="3"/>
  <c r="A1322" i="3"/>
  <c r="L1321" i="3"/>
  <c r="J1321" i="3"/>
  <c r="G1321" i="3"/>
  <c r="E1321" i="3"/>
  <c r="C1321" i="3"/>
  <c r="B1321" i="3"/>
  <c r="A1321" i="3"/>
  <c r="L1320" i="3"/>
  <c r="J1320" i="3"/>
  <c r="G1320" i="3"/>
  <c r="E1320" i="3"/>
  <c r="C1320" i="3"/>
  <c r="B1320" i="3"/>
  <c r="A1320" i="3"/>
  <c r="L1319" i="3"/>
  <c r="J1319" i="3"/>
  <c r="G1319" i="3"/>
  <c r="E1319" i="3"/>
  <c r="C1319" i="3"/>
  <c r="B1319" i="3"/>
  <c r="A1319" i="3"/>
  <c r="L1318" i="3"/>
  <c r="J1318" i="3"/>
  <c r="G1318" i="3"/>
  <c r="E1318" i="3"/>
  <c r="C1318" i="3"/>
  <c r="B1318" i="3"/>
  <c r="A1318" i="3"/>
  <c r="L1317" i="3"/>
  <c r="J1317" i="3"/>
  <c r="G1317" i="3"/>
  <c r="E1317" i="3"/>
  <c r="C1317" i="3"/>
  <c r="B1317" i="3"/>
  <c r="A1317" i="3"/>
  <c r="L1316" i="3"/>
  <c r="J1316" i="3"/>
  <c r="G1316" i="3"/>
  <c r="E1316" i="3"/>
  <c r="C1316" i="3"/>
  <c r="B1316" i="3"/>
  <c r="A1316" i="3"/>
  <c r="L1315" i="3"/>
  <c r="J1315" i="3"/>
  <c r="G1315" i="3"/>
  <c r="E1315" i="3"/>
  <c r="C1315" i="3"/>
  <c r="B1315" i="3"/>
  <c r="A1315" i="3"/>
  <c r="L1314" i="3"/>
  <c r="J1314" i="3"/>
  <c r="G1314" i="3"/>
  <c r="E1314" i="3"/>
  <c r="C1314" i="3"/>
  <c r="B1314" i="3"/>
  <c r="A1314" i="3"/>
  <c r="L1313" i="3"/>
  <c r="J1313" i="3"/>
  <c r="G1313" i="3"/>
  <c r="E1313" i="3"/>
  <c r="C1313" i="3"/>
  <c r="B1313" i="3"/>
  <c r="A1313" i="3"/>
  <c r="O1312" i="3"/>
  <c r="N1312" i="3"/>
  <c r="M1312" i="3"/>
  <c r="L1312" i="3"/>
  <c r="K1312" i="3"/>
  <c r="J1312" i="3"/>
  <c r="I1312" i="3"/>
  <c r="H1312" i="3"/>
  <c r="G1312" i="3"/>
  <c r="F1312" i="3"/>
  <c r="E1312" i="3"/>
  <c r="D1312" i="3"/>
  <c r="C1312" i="3"/>
  <c r="B1312" i="3"/>
  <c r="A1312" i="3"/>
  <c r="O1311" i="3"/>
  <c r="N1311" i="3"/>
  <c r="M1311" i="3"/>
  <c r="L1311" i="3"/>
  <c r="K1311" i="3"/>
  <c r="J1311" i="3"/>
  <c r="I1311" i="3"/>
  <c r="H1311" i="3"/>
  <c r="G1311" i="3"/>
  <c r="F1311" i="3"/>
  <c r="E1311" i="3"/>
  <c r="D1311" i="3"/>
  <c r="C1311" i="3"/>
  <c r="B1311" i="3"/>
  <c r="A1311" i="3"/>
  <c r="O1310" i="3"/>
  <c r="N1310" i="3"/>
  <c r="M1310" i="3"/>
  <c r="L1310" i="3"/>
  <c r="K1310" i="3"/>
  <c r="J1310" i="3"/>
  <c r="I1310" i="3"/>
  <c r="H1310" i="3"/>
  <c r="G1310" i="3"/>
  <c r="F1310" i="3"/>
  <c r="E1310" i="3"/>
  <c r="D1310" i="3"/>
  <c r="C1310" i="3"/>
  <c r="B1310" i="3"/>
  <c r="A1310" i="3"/>
  <c r="O1309" i="3"/>
  <c r="N1309" i="3"/>
  <c r="M1309" i="3"/>
  <c r="L1309" i="3"/>
  <c r="K1309" i="3"/>
  <c r="J1309" i="3"/>
  <c r="I1309" i="3"/>
  <c r="H1309" i="3"/>
  <c r="G1309" i="3"/>
  <c r="F1309" i="3"/>
  <c r="E1309" i="3"/>
  <c r="D1309" i="3"/>
  <c r="C1309" i="3"/>
  <c r="B1309" i="3"/>
  <c r="A1309" i="3"/>
  <c r="O1308" i="3"/>
  <c r="N1308" i="3"/>
  <c r="M1308" i="3"/>
  <c r="L1308" i="3"/>
  <c r="K1308" i="3"/>
  <c r="J1308" i="3"/>
  <c r="I1308" i="3"/>
  <c r="H1308" i="3"/>
  <c r="G1308" i="3"/>
  <c r="F1308" i="3"/>
  <c r="E1308" i="3"/>
  <c r="D1308" i="3"/>
  <c r="C1308" i="3"/>
  <c r="B1308" i="3"/>
  <c r="A1308" i="3"/>
  <c r="L1307" i="3"/>
  <c r="J1307" i="3"/>
  <c r="G1307" i="3"/>
  <c r="E1307" i="3"/>
  <c r="C1307" i="3"/>
  <c r="B1307" i="3"/>
  <c r="A1307" i="3"/>
  <c r="L1306" i="3"/>
  <c r="J1306" i="3"/>
  <c r="G1306" i="3"/>
  <c r="E1306" i="3"/>
  <c r="C1306" i="3"/>
  <c r="B1306" i="3"/>
  <c r="A1306" i="3"/>
  <c r="O1305" i="3"/>
  <c r="N1305" i="3"/>
  <c r="M1305" i="3"/>
  <c r="L1305" i="3"/>
  <c r="K1305" i="3"/>
  <c r="J1305" i="3"/>
  <c r="I1305" i="3"/>
  <c r="H1305" i="3"/>
  <c r="G1305" i="3"/>
  <c r="F1305" i="3"/>
  <c r="E1305" i="3"/>
  <c r="D1305" i="3"/>
  <c r="C1305" i="3"/>
  <c r="B1305" i="3"/>
  <c r="A1305" i="3"/>
  <c r="O1304" i="3"/>
  <c r="N1304" i="3"/>
  <c r="M1304" i="3"/>
  <c r="L1304" i="3"/>
  <c r="K1304" i="3"/>
  <c r="J1304" i="3"/>
  <c r="I1304" i="3"/>
  <c r="H1304" i="3"/>
  <c r="G1304" i="3"/>
  <c r="F1304" i="3"/>
  <c r="E1304" i="3"/>
  <c r="D1304" i="3"/>
  <c r="C1304" i="3"/>
  <c r="B1304" i="3"/>
  <c r="A1304" i="3"/>
  <c r="O1303" i="3"/>
  <c r="N1303" i="3"/>
  <c r="M1303" i="3"/>
  <c r="L1303" i="3"/>
  <c r="K1303" i="3"/>
  <c r="J1303" i="3"/>
  <c r="I1303" i="3"/>
  <c r="H1303" i="3"/>
  <c r="G1303" i="3"/>
  <c r="F1303" i="3"/>
  <c r="E1303" i="3"/>
  <c r="D1303" i="3"/>
  <c r="C1303" i="3"/>
  <c r="B1303" i="3"/>
  <c r="A1303" i="3"/>
  <c r="O1302" i="3"/>
  <c r="N1302" i="3"/>
  <c r="M1302" i="3"/>
  <c r="L1302" i="3"/>
  <c r="K1302" i="3"/>
  <c r="J1302" i="3"/>
  <c r="I1302" i="3"/>
  <c r="H1302" i="3"/>
  <c r="G1302" i="3"/>
  <c r="F1302" i="3"/>
  <c r="E1302" i="3"/>
  <c r="D1302" i="3"/>
  <c r="C1302" i="3"/>
  <c r="B1302" i="3"/>
  <c r="A1302" i="3"/>
  <c r="L1299" i="3"/>
  <c r="J1299" i="3"/>
  <c r="G1299" i="3"/>
  <c r="E1299" i="3"/>
  <c r="C1299" i="3"/>
  <c r="B1299" i="3"/>
  <c r="A1299" i="3"/>
  <c r="L1298" i="3"/>
  <c r="J1298" i="3"/>
  <c r="G1298" i="3"/>
  <c r="E1298" i="3"/>
  <c r="C1298" i="3"/>
  <c r="B1298" i="3"/>
  <c r="A1298" i="3"/>
  <c r="L1297" i="3"/>
  <c r="J1297" i="3"/>
  <c r="G1297" i="3"/>
  <c r="E1297" i="3"/>
  <c r="C1297" i="3"/>
  <c r="B1297" i="3"/>
  <c r="A1297" i="3"/>
  <c r="L1296" i="3"/>
  <c r="J1296" i="3"/>
  <c r="G1296" i="3"/>
  <c r="E1296" i="3"/>
  <c r="C1296" i="3"/>
  <c r="B1296" i="3"/>
  <c r="A1296" i="3"/>
  <c r="L1295" i="3"/>
  <c r="J1295" i="3"/>
  <c r="G1295" i="3"/>
  <c r="E1295" i="3"/>
  <c r="C1295" i="3"/>
  <c r="B1295" i="3"/>
  <c r="A1295" i="3"/>
  <c r="L1294" i="3"/>
  <c r="J1294" i="3"/>
  <c r="G1294" i="3"/>
  <c r="E1294" i="3"/>
  <c r="C1294" i="3"/>
  <c r="B1294" i="3"/>
  <c r="A1294" i="3"/>
  <c r="L1293" i="3"/>
  <c r="J1293" i="3"/>
  <c r="G1293" i="3"/>
  <c r="E1293" i="3"/>
  <c r="C1293" i="3"/>
  <c r="B1293" i="3"/>
  <c r="A1293" i="3"/>
  <c r="L1292" i="3"/>
  <c r="J1292" i="3"/>
  <c r="G1292" i="3"/>
  <c r="E1292" i="3"/>
  <c r="C1292" i="3"/>
  <c r="B1292" i="3"/>
  <c r="A1292" i="3"/>
  <c r="L1291" i="3"/>
  <c r="J1291" i="3"/>
  <c r="G1291" i="3"/>
  <c r="E1291" i="3"/>
  <c r="C1291" i="3"/>
  <c r="B1291" i="3"/>
  <c r="A1291" i="3"/>
  <c r="L1290" i="3"/>
  <c r="J1290" i="3"/>
  <c r="G1290" i="3"/>
  <c r="E1290" i="3"/>
  <c r="C1290" i="3"/>
  <c r="B1290" i="3"/>
  <c r="A1290" i="3"/>
  <c r="L1289" i="3"/>
  <c r="J1289" i="3"/>
  <c r="G1289" i="3"/>
  <c r="E1289" i="3"/>
  <c r="C1289" i="3"/>
  <c r="B1289" i="3"/>
  <c r="A1289" i="3"/>
  <c r="L1288" i="3"/>
  <c r="J1288" i="3"/>
  <c r="G1288" i="3"/>
  <c r="E1288" i="3"/>
  <c r="C1288" i="3"/>
  <c r="B1288" i="3"/>
  <c r="A1288" i="3"/>
  <c r="L1287" i="3"/>
  <c r="J1287" i="3"/>
  <c r="G1287" i="3"/>
  <c r="E1287" i="3"/>
  <c r="C1287" i="3"/>
  <c r="B1287" i="3"/>
  <c r="A1287" i="3"/>
  <c r="L1286" i="3"/>
  <c r="J1286" i="3"/>
  <c r="G1286" i="3"/>
  <c r="E1286" i="3"/>
  <c r="C1286" i="3"/>
  <c r="B1286" i="3"/>
  <c r="A1286" i="3"/>
  <c r="L1285" i="3"/>
  <c r="J1285" i="3"/>
  <c r="G1285" i="3"/>
  <c r="E1285" i="3"/>
  <c r="C1285" i="3"/>
  <c r="B1285" i="3"/>
  <c r="A1285" i="3"/>
  <c r="L1284" i="3"/>
  <c r="J1284" i="3"/>
  <c r="G1284" i="3"/>
  <c r="E1284" i="3"/>
  <c r="C1284" i="3"/>
  <c r="B1284" i="3"/>
  <c r="A1284" i="3"/>
  <c r="L1283" i="3"/>
  <c r="J1283" i="3"/>
  <c r="G1283" i="3"/>
  <c r="E1283" i="3"/>
  <c r="C1283" i="3"/>
  <c r="B1283" i="3"/>
  <c r="A1283" i="3"/>
  <c r="L1282" i="3"/>
  <c r="J1282" i="3"/>
  <c r="G1282" i="3"/>
  <c r="E1282" i="3"/>
  <c r="C1282" i="3"/>
  <c r="B1282" i="3"/>
  <c r="A1282" i="3"/>
  <c r="L1281" i="3"/>
  <c r="J1281" i="3"/>
  <c r="G1281" i="3"/>
  <c r="E1281" i="3"/>
  <c r="C1281" i="3"/>
  <c r="B1281" i="3"/>
  <c r="A1281" i="3"/>
  <c r="L1280" i="3"/>
  <c r="J1280" i="3"/>
  <c r="G1280" i="3"/>
  <c r="E1280" i="3"/>
  <c r="C1280" i="3"/>
  <c r="B1280" i="3"/>
  <c r="A1280" i="3"/>
  <c r="L1279" i="3"/>
  <c r="J1279" i="3"/>
  <c r="G1279" i="3"/>
  <c r="E1279" i="3"/>
  <c r="C1279" i="3"/>
  <c r="B1279" i="3"/>
  <c r="A1279" i="3"/>
  <c r="L1278" i="3"/>
  <c r="J1278" i="3"/>
  <c r="G1278" i="3"/>
  <c r="E1278" i="3"/>
  <c r="C1278" i="3"/>
  <c r="B1278" i="3"/>
  <c r="A1278" i="3"/>
  <c r="L1277" i="3"/>
  <c r="J1277" i="3"/>
  <c r="G1277" i="3"/>
  <c r="E1277" i="3"/>
  <c r="C1277" i="3"/>
  <c r="B1277" i="3"/>
  <c r="A1277" i="3"/>
  <c r="L1276" i="3"/>
  <c r="J1276" i="3"/>
  <c r="G1276" i="3"/>
  <c r="E1276" i="3"/>
  <c r="C1276" i="3"/>
  <c r="B1276" i="3"/>
  <c r="A1276" i="3"/>
  <c r="L1275" i="3"/>
  <c r="J1275" i="3"/>
  <c r="G1275" i="3"/>
  <c r="E1275" i="3"/>
  <c r="C1275" i="3"/>
  <c r="B1275" i="3"/>
  <c r="A1275" i="3"/>
  <c r="L1274" i="3"/>
  <c r="J1274" i="3"/>
  <c r="G1274" i="3"/>
  <c r="E1274" i="3"/>
  <c r="C1274" i="3"/>
  <c r="B1274" i="3"/>
  <c r="A1274" i="3"/>
  <c r="L1273" i="3"/>
  <c r="J1273" i="3"/>
  <c r="G1273" i="3"/>
  <c r="E1273" i="3"/>
  <c r="C1273" i="3"/>
  <c r="B1273" i="3"/>
  <c r="A1273" i="3"/>
  <c r="L1272" i="3"/>
  <c r="J1272" i="3"/>
  <c r="G1272" i="3"/>
  <c r="E1272" i="3"/>
  <c r="C1272" i="3"/>
  <c r="B1272" i="3"/>
  <c r="A1272" i="3"/>
  <c r="L1271" i="3"/>
  <c r="J1271" i="3"/>
  <c r="G1271" i="3"/>
  <c r="E1271" i="3"/>
  <c r="C1271" i="3"/>
  <c r="B1271" i="3"/>
  <c r="A1271" i="3"/>
  <c r="L1270" i="3"/>
  <c r="J1270" i="3"/>
  <c r="G1270" i="3"/>
  <c r="E1270" i="3"/>
  <c r="C1270" i="3"/>
  <c r="B1270" i="3"/>
  <c r="A1270" i="3"/>
  <c r="L1269" i="3"/>
  <c r="J1269" i="3"/>
  <c r="G1269" i="3"/>
  <c r="E1269" i="3"/>
  <c r="C1269" i="3"/>
  <c r="B1269" i="3"/>
  <c r="A1269" i="3"/>
  <c r="L1268" i="3"/>
  <c r="J1268" i="3"/>
  <c r="G1268" i="3"/>
  <c r="E1268" i="3"/>
  <c r="C1268" i="3"/>
  <c r="B1268" i="3"/>
  <c r="A1268" i="3"/>
  <c r="L1267" i="3"/>
  <c r="J1267" i="3"/>
  <c r="G1267" i="3"/>
  <c r="E1267" i="3"/>
  <c r="C1267" i="3"/>
  <c r="B1267" i="3"/>
  <c r="A1267" i="3"/>
  <c r="L1266" i="3"/>
  <c r="J1266" i="3"/>
  <c r="G1266" i="3"/>
  <c r="E1266" i="3"/>
  <c r="C1266" i="3"/>
  <c r="B1266" i="3"/>
  <c r="A1266" i="3"/>
  <c r="L1265" i="3"/>
  <c r="J1265" i="3"/>
  <c r="G1265" i="3"/>
  <c r="E1265" i="3"/>
  <c r="C1265" i="3"/>
  <c r="B1265" i="3"/>
  <c r="A1265" i="3"/>
  <c r="L1264" i="3"/>
  <c r="J1264" i="3"/>
  <c r="G1264" i="3"/>
  <c r="E1264" i="3"/>
  <c r="C1264" i="3"/>
  <c r="B1264" i="3"/>
  <c r="A1264" i="3"/>
  <c r="L1263" i="3"/>
  <c r="J1263" i="3"/>
  <c r="G1263" i="3"/>
  <c r="E1263" i="3"/>
  <c r="C1263" i="3"/>
  <c r="B1263" i="3"/>
  <c r="A1263" i="3"/>
  <c r="L1262" i="3"/>
  <c r="J1262" i="3"/>
  <c r="G1262" i="3"/>
  <c r="E1262" i="3"/>
  <c r="C1262" i="3"/>
  <c r="B1262" i="3"/>
  <c r="A1262" i="3"/>
  <c r="L1261" i="3"/>
  <c r="J1261" i="3"/>
  <c r="G1261" i="3"/>
  <c r="E1261" i="3"/>
  <c r="C1261" i="3"/>
  <c r="B1261" i="3"/>
  <c r="A1261" i="3"/>
  <c r="O1260" i="3"/>
  <c r="N1260" i="3"/>
  <c r="M1260" i="3"/>
  <c r="L1260" i="3"/>
  <c r="K1260" i="3"/>
  <c r="J1260" i="3"/>
  <c r="I1260" i="3"/>
  <c r="H1260" i="3"/>
  <c r="G1260" i="3"/>
  <c r="F1260" i="3"/>
  <c r="E1260" i="3"/>
  <c r="D1260" i="3"/>
  <c r="C1260" i="3"/>
  <c r="B1260" i="3"/>
  <c r="A1260" i="3"/>
  <c r="O1259" i="3"/>
  <c r="N1259" i="3"/>
  <c r="M1259" i="3"/>
  <c r="L1259" i="3"/>
  <c r="K1259" i="3"/>
  <c r="J1259" i="3"/>
  <c r="I1259" i="3"/>
  <c r="H1259" i="3"/>
  <c r="G1259" i="3"/>
  <c r="F1259" i="3"/>
  <c r="E1259" i="3"/>
  <c r="D1259" i="3"/>
  <c r="C1259" i="3"/>
  <c r="B1259" i="3"/>
  <c r="A1259" i="3"/>
  <c r="L1258" i="3"/>
  <c r="J1258" i="3"/>
  <c r="G1258" i="3"/>
  <c r="E1258" i="3"/>
  <c r="C1258" i="3"/>
  <c r="B1258" i="3"/>
  <c r="A1258" i="3"/>
  <c r="L1257" i="3"/>
  <c r="J1257" i="3"/>
  <c r="G1257" i="3"/>
  <c r="E1257" i="3"/>
  <c r="C1257" i="3"/>
  <c r="B1257" i="3"/>
  <c r="A1257" i="3"/>
  <c r="L1256" i="3"/>
  <c r="J1256" i="3"/>
  <c r="G1256" i="3"/>
  <c r="E1256" i="3"/>
  <c r="C1256" i="3"/>
  <c r="B1256" i="3"/>
  <c r="A1256" i="3"/>
  <c r="L1255" i="3"/>
  <c r="J1255" i="3"/>
  <c r="G1255" i="3"/>
  <c r="E1255" i="3"/>
  <c r="C1255" i="3"/>
  <c r="B1255" i="3"/>
  <c r="A1255" i="3"/>
  <c r="L1254" i="3"/>
  <c r="J1254" i="3"/>
  <c r="G1254" i="3"/>
  <c r="E1254" i="3"/>
  <c r="C1254" i="3"/>
  <c r="B1254" i="3"/>
  <c r="A1254" i="3"/>
  <c r="O1253" i="3"/>
  <c r="N1253" i="3"/>
  <c r="M1253" i="3"/>
  <c r="L1253" i="3"/>
  <c r="K1253" i="3"/>
  <c r="J1253" i="3"/>
  <c r="I1253" i="3"/>
  <c r="H1253" i="3"/>
  <c r="G1253" i="3"/>
  <c r="F1253" i="3"/>
  <c r="E1253" i="3"/>
  <c r="D1253" i="3"/>
  <c r="C1253" i="3"/>
  <c r="B1253" i="3"/>
  <c r="A1253" i="3"/>
  <c r="L1252" i="3"/>
  <c r="J1252" i="3"/>
  <c r="G1252" i="3"/>
  <c r="E1252" i="3"/>
  <c r="C1252" i="3"/>
  <c r="B1252" i="3"/>
  <c r="A1252" i="3"/>
  <c r="L1251" i="3"/>
  <c r="J1251" i="3"/>
  <c r="G1251" i="3"/>
  <c r="E1251" i="3"/>
  <c r="C1251" i="3"/>
  <c r="B1251" i="3"/>
  <c r="A1251" i="3"/>
  <c r="L1250" i="3"/>
  <c r="J1250" i="3"/>
  <c r="G1250" i="3"/>
  <c r="E1250" i="3"/>
  <c r="C1250" i="3"/>
  <c r="B1250" i="3"/>
  <c r="A1250" i="3"/>
  <c r="L1249" i="3"/>
  <c r="J1249" i="3"/>
  <c r="G1249" i="3"/>
  <c r="E1249" i="3"/>
  <c r="C1249" i="3"/>
  <c r="B1249" i="3"/>
  <c r="A1249" i="3"/>
  <c r="L1248" i="3"/>
  <c r="J1248" i="3"/>
  <c r="G1248" i="3"/>
  <c r="E1248" i="3"/>
  <c r="C1248" i="3"/>
  <c r="B1248" i="3"/>
  <c r="A1248" i="3"/>
  <c r="L1247" i="3"/>
  <c r="J1247" i="3"/>
  <c r="G1247" i="3"/>
  <c r="E1247" i="3"/>
  <c r="C1247" i="3"/>
  <c r="B1247" i="3"/>
  <c r="A1247" i="3"/>
  <c r="O1246" i="3"/>
  <c r="N1246" i="3"/>
  <c r="M1246" i="3"/>
  <c r="L1246" i="3"/>
  <c r="K1246" i="3"/>
  <c r="J1246" i="3"/>
  <c r="I1246" i="3"/>
  <c r="H1246" i="3"/>
  <c r="G1246" i="3"/>
  <c r="F1246" i="3"/>
  <c r="E1246" i="3"/>
  <c r="D1246" i="3"/>
  <c r="C1246" i="3"/>
  <c r="B1246" i="3"/>
  <c r="A1246" i="3"/>
  <c r="O1245" i="3"/>
  <c r="N1245" i="3"/>
  <c r="M1245" i="3"/>
  <c r="L1245" i="3"/>
  <c r="K1245" i="3"/>
  <c r="J1245" i="3"/>
  <c r="I1245" i="3"/>
  <c r="H1245" i="3"/>
  <c r="G1245" i="3"/>
  <c r="F1245" i="3"/>
  <c r="E1245" i="3"/>
  <c r="D1245" i="3"/>
  <c r="C1245" i="3"/>
  <c r="B1245" i="3"/>
  <c r="A1245" i="3"/>
  <c r="O1244" i="3"/>
  <c r="N1244" i="3"/>
  <c r="M1244" i="3"/>
  <c r="L1244" i="3"/>
  <c r="K1244" i="3"/>
  <c r="J1244" i="3"/>
  <c r="I1244" i="3"/>
  <c r="H1244" i="3"/>
  <c r="G1244" i="3"/>
  <c r="F1244" i="3"/>
  <c r="E1244" i="3"/>
  <c r="D1244" i="3"/>
  <c r="C1244" i="3"/>
  <c r="B1244" i="3"/>
  <c r="A1244" i="3"/>
  <c r="O1243" i="3"/>
  <c r="N1243" i="3"/>
  <c r="M1243" i="3"/>
  <c r="L1243" i="3"/>
  <c r="K1243" i="3"/>
  <c r="J1243" i="3"/>
  <c r="I1243" i="3"/>
  <c r="H1243" i="3"/>
  <c r="G1243" i="3"/>
  <c r="F1243" i="3"/>
  <c r="E1243" i="3"/>
  <c r="D1243" i="3"/>
  <c r="C1243" i="3"/>
  <c r="B1243" i="3"/>
  <c r="A1243" i="3"/>
  <c r="O1242" i="3"/>
  <c r="N1242" i="3"/>
  <c r="M1242" i="3"/>
  <c r="L1242" i="3"/>
  <c r="K1242" i="3"/>
  <c r="J1242" i="3"/>
  <c r="I1242" i="3"/>
  <c r="H1242" i="3"/>
  <c r="G1242" i="3"/>
  <c r="F1242" i="3"/>
  <c r="E1242" i="3"/>
  <c r="D1242" i="3"/>
  <c r="C1242" i="3"/>
  <c r="B1242" i="3"/>
  <c r="A1242" i="3"/>
  <c r="O1241" i="3"/>
  <c r="N1241" i="3"/>
  <c r="M1241" i="3"/>
  <c r="L1241" i="3"/>
  <c r="K1241" i="3"/>
  <c r="J1241" i="3"/>
  <c r="I1241" i="3"/>
  <c r="H1241" i="3"/>
  <c r="G1241" i="3"/>
  <c r="F1241" i="3"/>
  <c r="E1241" i="3"/>
  <c r="D1241" i="3"/>
  <c r="C1241" i="3"/>
  <c r="B1241" i="3"/>
  <c r="A1241" i="3"/>
  <c r="O1240" i="3"/>
  <c r="N1240" i="3"/>
  <c r="M1240" i="3"/>
  <c r="L1240" i="3"/>
  <c r="K1240" i="3"/>
  <c r="J1240" i="3"/>
  <c r="I1240" i="3"/>
  <c r="H1240" i="3"/>
  <c r="G1240" i="3"/>
  <c r="F1240" i="3"/>
  <c r="E1240" i="3"/>
  <c r="D1240" i="3"/>
  <c r="C1240" i="3"/>
  <c r="B1240" i="3"/>
  <c r="A1240" i="3"/>
  <c r="O1239" i="3"/>
  <c r="N1239" i="3"/>
  <c r="M1239" i="3"/>
  <c r="L1239" i="3"/>
  <c r="K1239" i="3"/>
  <c r="J1239" i="3"/>
  <c r="I1239" i="3"/>
  <c r="H1239" i="3"/>
  <c r="G1239" i="3"/>
  <c r="F1239" i="3"/>
  <c r="E1239" i="3"/>
  <c r="D1239" i="3"/>
  <c r="C1239" i="3"/>
  <c r="B1239" i="3"/>
  <c r="A1239" i="3"/>
  <c r="O1238" i="3"/>
  <c r="N1238" i="3"/>
  <c r="M1238" i="3"/>
  <c r="L1238" i="3"/>
  <c r="K1238" i="3"/>
  <c r="J1238" i="3"/>
  <c r="I1238" i="3"/>
  <c r="H1238" i="3"/>
  <c r="G1238" i="3"/>
  <c r="F1238" i="3"/>
  <c r="E1238" i="3"/>
  <c r="D1238" i="3"/>
  <c r="C1238" i="3"/>
  <c r="B1238" i="3"/>
  <c r="A1238" i="3"/>
  <c r="O1237" i="3"/>
  <c r="N1237" i="3"/>
  <c r="M1237" i="3"/>
  <c r="L1237" i="3"/>
  <c r="K1237" i="3"/>
  <c r="J1237" i="3"/>
  <c r="I1237" i="3"/>
  <c r="H1237" i="3"/>
  <c r="G1237" i="3"/>
  <c r="F1237" i="3"/>
  <c r="E1237" i="3"/>
  <c r="D1237" i="3"/>
  <c r="C1237" i="3"/>
  <c r="B1237" i="3"/>
  <c r="A1237" i="3"/>
  <c r="O1236" i="3"/>
  <c r="N1236" i="3"/>
  <c r="L1236" i="3"/>
  <c r="K1236" i="3"/>
  <c r="J1236" i="3"/>
  <c r="H1236" i="3"/>
  <c r="G1236" i="3"/>
  <c r="F1236" i="3"/>
  <c r="E1236" i="3"/>
  <c r="C1236" i="3"/>
  <c r="B1236" i="3"/>
  <c r="A1236" i="3"/>
  <c r="O1235" i="3"/>
  <c r="N1235" i="3"/>
  <c r="L1235" i="3"/>
  <c r="K1235" i="3"/>
  <c r="J1235" i="3"/>
  <c r="H1235" i="3"/>
  <c r="G1235" i="3"/>
  <c r="F1235" i="3"/>
  <c r="E1235" i="3"/>
  <c r="C1235" i="3"/>
  <c r="B1235" i="3"/>
  <c r="A1235" i="3"/>
  <c r="L1234" i="3"/>
  <c r="K1234" i="3"/>
  <c r="J1234" i="3"/>
  <c r="H1234" i="3"/>
  <c r="G1234" i="3"/>
  <c r="F1234" i="3"/>
  <c r="E1234" i="3"/>
  <c r="C1234" i="3"/>
  <c r="B1234" i="3"/>
  <c r="A1234" i="3"/>
  <c r="O1233" i="3"/>
  <c r="N1233" i="3"/>
  <c r="L1233" i="3"/>
  <c r="K1233" i="3"/>
  <c r="J1233" i="3"/>
  <c r="H1233" i="3"/>
  <c r="G1233" i="3"/>
  <c r="F1233" i="3"/>
  <c r="E1233" i="3"/>
  <c r="C1233" i="3"/>
  <c r="B1233" i="3"/>
  <c r="A1233" i="3"/>
  <c r="O1232" i="3"/>
  <c r="N1232" i="3"/>
  <c r="L1232" i="3"/>
  <c r="K1232" i="3"/>
  <c r="J1232" i="3"/>
  <c r="G1232" i="3"/>
  <c r="E1232" i="3"/>
  <c r="C1232" i="3"/>
  <c r="B1232" i="3"/>
  <c r="A1232" i="3"/>
  <c r="O1231" i="3"/>
  <c r="N1231" i="3"/>
  <c r="L1231" i="3"/>
  <c r="K1231" i="3"/>
  <c r="J1231" i="3"/>
  <c r="G1231" i="3"/>
  <c r="E1231" i="3"/>
  <c r="C1231" i="3"/>
  <c r="B1231" i="3"/>
  <c r="A1231" i="3"/>
  <c r="O1230" i="3"/>
  <c r="N1230" i="3"/>
  <c r="L1230" i="3"/>
  <c r="K1230" i="3"/>
  <c r="J1230" i="3"/>
  <c r="H1230" i="3"/>
  <c r="G1230" i="3"/>
  <c r="F1230" i="3"/>
  <c r="E1230" i="3"/>
  <c r="C1230" i="3"/>
  <c r="B1230" i="3"/>
  <c r="A1230" i="3"/>
  <c r="O1229" i="3"/>
  <c r="N1229" i="3"/>
  <c r="L1229" i="3"/>
  <c r="K1229" i="3"/>
  <c r="J1229" i="3"/>
  <c r="G1229" i="3"/>
  <c r="E1229" i="3"/>
  <c r="C1229" i="3"/>
  <c r="B1229" i="3"/>
  <c r="A1229" i="3"/>
  <c r="O1228" i="3"/>
  <c r="N1228" i="3"/>
  <c r="L1228" i="3"/>
  <c r="K1228" i="3"/>
  <c r="J1228" i="3"/>
  <c r="H1228" i="3"/>
  <c r="G1228" i="3"/>
  <c r="F1228" i="3"/>
  <c r="E1228" i="3"/>
  <c r="C1228" i="3"/>
  <c r="B1228" i="3"/>
  <c r="A1228" i="3"/>
  <c r="O1227" i="3"/>
  <c r="N1227" i="3"/>
  <c r="L1227" i="3"/>
  <c r="K1227" i="3"/>
  <c r="J1227" i="3"/>
  <c r="G1227" i="3"/>
  <c r="E1227" i="3"/>
  <c r="C1227" i="3"/>
  <c r="B1227" i="3"/>
  <c r="A1227" i="3"/>
  <c r="O1226" i="3"/>
  <c r="N1226" i="3"/>
  <c r="L1226" i="3"/>
  <c r="J1226" i="3"/>
  <c r="G1226" i="3"/>
  <c r="E1226" i="3"/>
  <c r="C1226" i="3"/>
  <c r="B1226" i="3"/>
  <c r="A1226" i="3"/>
  <c r="O1225" i="3"/>
  <c r="N1225" i="3"/>
  <c r="M1225" i="3"/>
  <c r="L1225" i="3"/>
  <c r="K1225" i="3"/>
  <c r="J1225" i="3"/>
  <c r="I1225" i="3"/>
  <c r="H1225" i="3"/>
  <c r="G1225" i="3"/>
  <c r="F1225" i="3"/>
  <c r="E1225" i="3"/>
  <c r="D1225" i="3"/>
  <c r="C1225" i="3"/>
  <c r="B1225" i="3"/>
  <c r="A1225" i="3"/>
  <c r="O1224" i="3"/>
  <c r="N1224" i="3"/>
  <c r="M1224" i="3"/>
  <c r="L1224" i="3"/>
  <c r="K1224" i="3"/>
  <c r="J1224" i="3"/>
  <c r="I1224" i="3"/>
  <c r="H1224" i="3"/>
  <c r="G1224" i="3"/>
  <c r="F1224" i="3"/>
  <c r="E1224" i="3"/>
  <c r="D1224" i="3"/>
  <c r="C1224" i="3"/>
  <c r="B1224" i="3"/>
  <c r="A1224" i="3"/>
  <c r="O1223" i="3"/>
  <c r="N1223" i="3"/>
  <c r="M1223" i="3"/>
  <c r="L1223" i="3"/>
  <c r="K1223" i="3"/>
  <c r="J1223" i="3"/>
  <c r="I1223" i="3"/>
  <c r="H1223" i="3"/>
  <c r="G1223" i="3"/>
  <c r="F1223" i="3"/>
  <c r="E1223" i="3"/>
  <c r="D1223" i="3"/>
  <c r="C1223" i="3"/>
  <c r="B1223" i="3"/>
  <c r="A1223" i="3"/>
  <c r="O1222" i="3"/>
  <c r="N1222" i="3"/>
  <c r="M1222" i="3"/>
  <c r="L1222" i="3"/>
  <c r="K1222" i="3"/>
  <c r="J1222" i="3"/>
  <c r="I1222" i="3"/>
  <c r="H1222" i="3"/>
  <c r="G1222" i="3"/>
  <c r="F1222" i="3"/>
  <c r="E1222" i="3"/>
  <c r="D1222" i="3"/>
  <c r="C1222" i="3"/>
  <c r="B1222" i="3"/>
  <c r="A1222" i="3"/>
  <c r="O1221" i="3"/>
  <c r="N1221" i="3"/>
  <c r="M1221" i="3"/>
  <c r="L1221" i="3"/>
  <c r="K1221" i="3"/>
  <c r="J1221" i="3"/>
  <c r="I1221" i="3"/>
  <c r="H1221" i="3"/>
  <c r="G1221" i="3"/>
  <c r="F1221" i="3"/>
  <c r="E1221" i="3"/>
  <c r="D1221" i="3"/>
  <c r="C1221" i="3"/>
  <c r="B1221" i="3"/>
  <c r="A1221" i="3"/>
  <c r="O1220" i="3"/>
  <c r="N1220" i="3"/>
  <c r="M1220" i="3"/>
  <c r="L1220" i="3"/>
  <c r="K1220" i="3"/>
  <c r="J1220" i="3"/>
  <c r="I1220" i="3"/>
  <c r="H1220" i="3"/>
  <c r="G1220" i="3"/>
  <c r="F1220" i="3"/>
  <c r="E1220" i="3"/>
  <c r="D1220" i="3"/>
  <c r="C1220" i="3"/>
  <c r="B1220" i="3"/>
  <c r="A1220" i="3"/>
  <c r="L1219" i="3"/>
  <c r="K1219" i="3"/>
  <c r="J1219" i="3"/>
  <c r="G1219" i="3"/>
  <c r="E1219" i="3"/>
  <c r="C1219" i="3"/>
  <c r="B1219" i="3"/>
  <c r="A1219" i="3"/>
  <c r="O1218" i="3"/>
  <c r="N1218" i="3"/>
  <c r="L1218" i="3"/>
  <c r="K1218" i="3"/>
  <c r="J1218" i="3"/>
  <c r="H1218" i="3"/>
  <c r="G1218" i="3"/>
  <c r="F1218" i="3"/>
  <c r="E1218" i="3"/>
  <c r="C1218" i="3"/>
  <c r="B1218" i="3"/>
  <c r="A1218" i="3"/>
  <c r="O1217" i="3"/>
  <c r="N1217" i="3"/>
  <c r="L1217" i="3"/>
  <c r="J1217" i="3"/>
  <c r="G1217" i="3"/>
  <c r="E1217" i="3"/>
  <c r="C1217" i="3"/>
  <c r="B1217" i="3"/>
  <c r="A1217" i="3"/>
  <c r="O1216" i="3"/>
  <c r="N1216" i="3"/>
  <c r="L1216" i="3"/>
  <c r="J1216" i="3"/>
  <c r="G1216" i="3"/>
  <c r="E1216" i="3"/>
  <c r="C1216" i="3"/>
  <c r="B1216" i="3"/>
  <c r="A1216" i="3"/>
  <c r="L1215" i="3"/>
  <c r="J1215" i="3"/>
  <c r="G1215" i="3"/>
  <c r="E1215" i="3"/>
  <c r="C1215" i="3"/>
  <c r="B1215" i="3"/>
  <c r="A1215" i="3"/>
  <c r="L1214" i="3"/>
  <c r="K1214" i="3"/>
  <c r="J1214" i="3"/>
  <c r="H1214" i="3"/>
  <c r="G1214" i="3"/>
  <c r="F1214" i="3"/>
  <c r="E1214" i="3"/>
  <c r="C1214" i="3"/>
  <c r="B1214" i="3"/>
  <c r="A1214" i="3"/>
  <c r="O1213" i="3"/>
  <c r="N1213" i="3"/>
  <c r="L1213" i="3"/>
  <c r="K1213" i="3"/>
  <c r="J1213" i="3"/>
  <c r="H1213" i="3"/>
  <c r="G1213" i="3"/>
  <c r="F1213" i="3"/>
  <c r="E1213" i="3"/>
  <c r="C1213" i="3"/>
  <c r="B1213" i="3"/>
  <c r="A1213" i="3"/>
  <c r="O1212" i="3"/>
  <c r="N1212" i="3"/>
  <c r="L1212" i="3"/>
  <c r="K1212" i="3"/>
  <c r="J1212" i="3"/>
  <c r="G1212" i="3"/>
  <c r="F1212" i="3"/>
  <c r="E1212" i="3"/>
  <c r="C1212" i="3"/>
  <c r="B1212" i="3"/>
  <c r="A1212" i="3"/>
  <c r="O1211" i="3"/>
  <c r="N1211" i="3"/>
  <c r="L1211" i="3"/>
  <c r="K1211" i="3"/>
  <c r="J1211" i="3"/>
  <c r="H1211" i="3"/>
  <c r="G1211" i="3"/>
  <c r="E1211" i="3"/>
  <c r="C1211" i="3"/>
  <c r="B1211" i="3"/>
  <c r="A1211" i="3"/>
  <c r="L1210" i="3"/>
  <c r="J1210" i="3"/>
  <c r="G1210" i="3"/>
  <c r="E1210" i="3"/>
  <c r="C1210" i="3"/>
  <c r="B1210" i="3"/>
  <c r="A1210" i="3"/>
  <c r="L1209" i="3"/>
  <c r="J1209" i="3"/>
  <c r="G1209" i="3"/>
  <c r="E1209" i="3"/>
  <c r="C1209" i="3"/>
  <c r="B1209" i="3"/>
  <c r="A1209" i="3"/>
  <c r="L1208" i="3"/>
  <c r="J1208" i="3"/>
  <c r="G1208" i="3"/>
  <c r="E1208" i="3"/>
  <c r="C1208" i="3"/>
  <c r="B1208" i="3"/>
  <c r="A1208" i="3"/>
  <c r="O1207" i="3"/>
  <c r="N1207" i="3"/>
  <c r="M1207" i="3"/>
  <c r="L1207" i="3"/>
  <c r="K1207" i="3"/>
  <c r="J1207" i="3"/>
  <c r="I1207" i="3"/>
  <c r="H1207" i="3"/>
  <c r="G1207" i="3"/>
  <c r="F1207" i="3"/>
  <c r="E1207" i="3"/>
  <c r="D1207" i="3"/>
  <c r="C1207" i="3"/>
  <c r="B1207" i="3"/>
  <c r="A1207" i="3"/>
  <c r="O1206" i="3"/>
  <c r="N1206" i="3"/>
  <c r="M1206" i="3"/>
  <c r="L1206" i="3"/>
  <c r="K1206" i="3"/>
  <c r="J1206" i="3"/>
  <c r="I1206" i="3"/>
  <c r="H1206" i="3"/>
  <c r="G1206" i="3"/>
  <c r="F1206" i="3"/>
  <c r="E1206" i="3"/>
  <c r="D1206" i="3"/>
  <c r="C1206" i="3"/>
  <c r="B1206" i="3"/>
  <c r="A1206" i="3"/>
  <c r="O1205" i="3"/>
  <c r="N1205" i="3"/>
  <c r="M1205" i="3"/>
  <c r="L1205" i="3"/>
  <c r="K1205" i="3"/>
  <c r="J1205" i="3"/>
  <c r="I1205" i="3"/>
  <c r="H1205" i="3"/>
  <c r="G1205" i="3"/>
  <c r="F1205" i="3"/>
  <c r="E1205" i="3"/>
  <c r="D1205" i="3"/>
  <c r="C1205" i="3"/>
  <c r="B1205" i="3"/>
  <c r="A1205" i="3"/>
  <c r="L1204" i="3"/>
  <c r="J1204" i="3"/>
  <c r="G1204" i="3"/>
  <c r="E1204" i="3"/>
  <c r="C1204" i="3"/>
  <c r="B1204" i="3"/>
  <c r="A1204" i="3"/>
  <c r="L1203" i="3"/>
  <c r="J1203" i="3"/>
  <c r="G1203" i="3"/>
  <c r="E1203" i="3"/>
  <c r="C1203" i="3"/>
  <c r="B1203" i="3"/>
  <c r="A1203" i="3"/>
  <c r="L1202" i="3"/>
  <c r="J1202" i="3"/>
  <c r="G1202" i="3"/>
  <c r="E1202" i="3"/>
  <c r="C1202" i="3"/>
  <c r="B1202" i="3"/>
  <c r="A1202" i="3"/>
  <c r="L1201" i="3"/>
  <c r="J1201" i="3"/>
  <c r="G1201" i="3"/>
  <c r="E1201" i="3"/>
  <c r="C1201" i="3"/>
  <c r="B1201" i="3"/>
  <c r="A1201" i="3"/>
  <c r="L1200" i="3"/>
  <c r="J1200" i="3"/>
  <c r="G1200" i="3"/>
  <c r="E1200" i="3"/>
  <c r="C1200" i="3"/>
  <c r="B1200" i="3"/>
  <c r="A1200" i="3"/>
  <c r="L1199" i="3"/>
  <c r="J1199" i="3"/>
  <c r="G1199" i="3"/>
  <c r="E1199" i="3"/>
  <c r="C1199" i="3"/>
  <c r="B1199" i="3"/>
  <c r="A1199" i="3"/>
  <c r="L1198" i="3"/>
  <c r="J1198" i="3"/>
  <c r="G1198" i="3"/>
  <c r="E1198" i="3"/>
  <c r="C1198" i="3"/>
  <c r="B1198" i="3"/>
  <c r="A1198" i="3"/>
  <c r="L1197" i="3"/>
  <c r="J1197" i="3"/>
  <c r="G1197" i="3"/>
  <c r="E1197" i="3"/>
  <c r="C1197" i="3"/>
  <c r="B1197" i="3"/>
  <c r="A1197" i="3"/>
  <c r="L1196" i="3"/>
  <c r="J1196" i="3"/>
  <c r="G1196" i="3"/>
  <c r="E1196" i="3"/>
  <c r="C1196" i="3"/>
  <c r="B1196" i="3"/>
  <c r="A1196" i="3"/>
  <c r="L1195" i="3"/>
  <c r="J1195" i="3"/>
  <c r="G1195" i="3"/>
  <c r="E1195" i="3"/>
  <c r="C1195" i="3"/>
  <c r="B1195" i="3"/>
  <c r="A1195" i="3"/>
  <c r="L1194" i="3"/>
  <c r="J1194" i="3"/>
  <c r="G1194" i="3"/>
  <c r="E1194" i="3"/>
  <c r="C1194" i="3"/>
  <c r="B1194" i="3"/>
  <c r="A1194" i="3"/>
  <c r="L1193" i="3"/>
  <c r="J1193" i="3"/>
  <c r="G1193" i="3"/>
  <c r="E1193" i="3"/>
  <c r="C1193" i="3"/>
  <c r="B1193" i="3"/>
  <c r="A1193" i="3"/>
  <c r="L1192" i="3"/>
  <c r="J1192" i="3"/>
  <c r="G1192" i="3"/>
  <c r="E1192" i="3"/>
  <c r="C1192" i="3"/>
  <c r="B1192" i="3"/>
  <c r="A1192" i="3"/>
  <c r="L1191" i="3"/>
  <c r="J1191" i="3"/>
  <c r="G1191" i="3"/>
  <c r="E1191" i="3"/>
  <c r="C1191" i="3"/>
  <c r="B1191" i="3"/>
  <c r="A1191" i="3"/>
  <c r="L1190" i="3"/>
  <c r="J1190" i="3"/>
  <c r="G1190" i="3"/>
  <c r="E1190" i="3"/>
  <c r="C1190" i="3"/>
  <c r="B1190" i="3"/>
  <c r="A1190" i="3"/>
  <c r="L1189" i="3"/>
  <c r="J1189" i="3"/>
  <c r="G1189" i="3"/>
  <c r="E1189" i="3"/>
  <c r="C1189" i="3"/>
  <c r="B1189" i="3"/>
  <c r="A1189" i="3"/>
  <c r="L1188" i="3"/>
  <c r="J1188" i="3"/>
  <c r="G1188" i="3"/>
  <c r="E1188" i="3"/>
  <c r="C1188" i="3"/>
  <c r="B1188" i="3"/>
  <c r="A1188" i="3"/>
  <c r="L1187" i="3"/>
  <c r="J1187" i="3"/>
  <c r="G1187" i="3"/>
  <c r="E1187" i="3"/>
  <c r="C1187" i="3"/>
  <c r="B1187" i="3"/>
  <c r="A1187" i="3"/>
  <c r="L1186" i="3"/>
  <c r="J1186" i="3"/>
  <c r="G1186" i="3"/>
  <c r="E1186" i="3"/>
  <c r="C1186" i="3"/>
  <c r="B1186" i="3"/>
  <c r="A1186" i="3"/>
  <c r="L1185" i="3"/>
  <c r="J1185" i="3"/>
  <c r="G1185" i="3"/>
  <c r="E1185" i="3"/>
  <c r="C1185" i="3"/>
  <c r="B1185" i="3"/>
  <c r="A1185" i="3"/>
  <c r="L1184" i="3"/>
  <c r="J1184" i="3"/>
  <c r="G1184" i="3"/>
  <c r="E1184" i="3"/>
  <c r="C1184" i="3"/>
  <c r="B1184" i="3"/>
  <c r="A1184" i="3"/>
  <c r="L1183" i="3"/>
  <c r="J1183" i="3"/>
  <c r="G1183" i="3"/>
  <c r="E1183" i="3"/>
  <c r="C1183" i="3"/>
  <c r="B1183" i="3"/>
  <c r="A1183" i="3"/>
  <c r="L1182" i="3"/>
  <c r="J1182" i="3"/>
  <c r="G1182" i="3"/>
  <c r="E1182" i="3"/>
  <c r="C1182" i="3"/>
  <c r="B1182" i="3"/>
  <c r="A1182" i="3"/>
  <c r="L1181" i="3"/>
  <c r="J1181" i="3"/>
  <c r="G1181" i="3"/>
  <c r="E1181" i="3"/>
  <c r="C1181" i="3"/>
  <c r="B1181" i="3"/>
  <c r="A1181" i="3"/>
  <c r="L1180" i="3"/>
  <c r="J1180" i="3"/>
  <c r="G1180" i="3"/>
  <c r="E1180" i="3"/>
  <c r="C1180" i="3"/>
  <c r="B1180" i="3"/>
  <c r="A1180" i="3"/>
  <c r="L1179" i="3"/>
  <c r="J1179" i="3"/>
  <c r="G1179" i="3"/>
  <c r="E1179" i="3"/>
  <c r="C1179" i="3"/>
  <c r="B1179" i="3"/>
  <c r="A1179" i="3"/>
  <c r="L1178" i="3"/>
  <c r="J1178" i="3"/>
  <c r="G1178" i="3"/>
  <c r="E1178" i="3"/>
  <c r="C1178" i="3"/>
  <c r="B1178" i="3"/>
  <c r="A1178" i="3"/>
  <c r="L1177" i="3"/>
  <c r="J1177" i="3"/>
  <c r="G1177" i="3"/>
  <c r="E1177" i="3"/>
  <c r="C1177" i="3"/>
  <c r="B1177" i="3"/>
  <c r="A1177" i="3"/>
  <c r="L1176" i="3"/>
  <c r="J1176" i="3"/>
  <c r="G1176" i="3"/>
  <c r="E1176" i="3"/>
  <c r="C1176" i="3"/>
  <c r="B1176" i="3"/>
  <c r="A1176" i="3"/>
  <c r="L1175" i="3"/>
  <c r="J1175" i="3"/>
  <c r="G1175" i="3"/>
  <c r="E1175" i="3"/>
  <c r="C1175" i="3"/>
  <c r="B1175" i="3"/>
  <c r="A1175" i="3"/>
  <c r="L1174" i="3"/>
  <c r="J1174" i="3"/>
  <c r="G1174" i="3"/>
  <c r="E1174" i="3"/>
  <c r="C1174" i="3"/>
  <c r="B1174" i="3"/>
  <c r="A1174" i="3"/>
  <c r="L1173" i="3"/>
  <c r="J1173" i="3"/>
  <c r="G1173" i="3"/>
  <c r="E1173" i="3"/>
  <c r="C1173" i="3"/>
  <c r="B1173" i="3"/>
  <c r="A1173" i="3"/>
  <c r="L1172" i="3"/>
  <c r="J1172" i="3"/>
  <c r="G1172" i="3"/>
  <c r="E1172" i="3"/>
  <c r="C1172" i="3"/>
  <c r="B1172" i="3"/>
  <c r="A1172" i="3"/>
  <c r="L1171" i="3"/>
  <c r="J1171" i="3"/>
  <c r="G1171" i="3"/>
  <c r="E1171" i="3"/>
  <c r="C1171" i="3"/>
  <c r="B1171" i="3"/>
  <c r="A1171" i="3"/>
  <c r="O1170" i="3"/>
  <c r="N1170" i="3"/>
  <c r="L1170" i="3"/>
  <c r="J1170" i="3"/>
  <c r="G1170" i="3"/>
  <c r="E1170" i="3"/>
  <c r="C1170" i="3"/>
  <c r="B1170" i="3"/>
  <c r="A1170" i="3"/>
  <c r="O1169" i="3"/>
  <c r="N1169" i="3"/>
  <c r="L1169" i="3"/>
  <c r="K1169" i="3"/>
  <c r="J1169" i="3"/>
  <c r="H1169" i="3"/>
  <c r="G1169" i="3"/>
  <c r="F1169" i="3"/>
  <c r="E1169" i="3"/>
  <c r="C1169" i="3"/>
  <c r="B1169" i="3"/>
  <c r="A1169" i="3"/>
  <c r="L1168" i="3"/>
  <c r="J1168" i="3"/>
  <c r="G1168" i="3"/>
  <c r="E1168" i="3"/>
  <c r="C1168" i="3"/>
  <c r="B1168" i="3"/>
  <c r="A1168" i="3"/>
  <c r="O1167" i="3"/>
  <c r="N1167" i="3"/>
  <c r="L1167" i="3"/>
  <c r="K1167" i="3"/>
  <c r="J1167" i="3"/>
  <c r="G1167" i="3"/>
  <c r="F1167" i="3"/>
  <c r="E1167" i="3"/>
  <c r="C1167" i="3"/>
  <c r="B1167" i="3"/>
  <c r="A1167" i="3"/>
  <c r="L1166" i="3"/>
  <c r="K1166" i="3"/>
  <c r="J1166" i="3"/>
  <c r="H1166" i="3"/>
  <c r="G1166" i="3"/>
  <c r="F1166" i="3"/>
  <c r="E1166" i="3"/>
  <c r="C1166" i="3"/>
  <c r="B1166" i="3"/>
  <c r="A1166" i="3"/>
  <c r="L1165" i="3"/>
  <c r="J1165" i="3"/>
  <c r="G1165" i="3"/>
  <c r="E1165" i="3"/>
  <c r="C1165" i="3"/>
  <c r="B1165" i="3"/>
  <c r="A1165" i="3"/>
  <c r="O1164" i="3"/>
  <c r="N1164" i="3"/>
  <c r="M1164" i="3"/>
  <c r="L1164" i="3"/>
  <c r="K1164" i="3"/>
  <c r="J1164" i="3"/>
  <c r="I1164" i="3"/>
  <c r="H1164" i="3"/>
  <c r="G1164" i="3"/>
  <c r="F1164" i="3"/>
  <c r="E1164" i="3"/>
  <c r="D1164" i="3"/>
  <c r="C1164" i="3"/>
  <c r="B1164" i="3"/>
  <c r="A1164" i="3"/>
  <c r="O1163" i="3"/>
  <c r="N1163" i="3"/>
  <c r="M1163" i="3"/>
  <c r="L1163" i="3"/>
  <c r="K1163" i="3"/>
  <c r="J1163" i="3"/>
  <c r="I1163" i="3"/>
  <c r="H1163" i="3"/>
  <c r="G1163" i="3"/>
  <c r="F1163" i="3"/>
  <c r="E1163" i="3"/>
  <c r="D1163" i="3"/>
  <c r="C1163" i="3"/>
  <c r="B1163" i="3"/>
  <c r="A1163" i="3"/>
  <c r="O1162" i="3"/>
  <c r="N1162" i="3"/>
  <c r="M1162" i="3"/>
  <c r="L1162" i="3"/>
  <c r="K1162" i="3"/>
  <c r="J1162" i="3"/>
  <c r="I1162" i="3"/>
  <c r="H1162" i="3"/>
  <c r="G1162" i="3"/>
  <c r="F1162" i="3"/>
  <c r="E1162" i="3"/>
  <c r="D1162" i="3"/>
  <c r="C1162" i="3"/>
  <c r="B1162" i="3"/>
  <c r="A1162" i="3"/>
  <c r="L1161" i="3"/>
  <c r="J1161" i="3"/>
  <c r="G1161" i="3"/>
  <c r="E1161" i="3"/>
  <c r="C1161" i="3"/>
  <c r="B1161" i="3"/>
  <c r="A1161" i="3"/>
  <c r="L1160" i="3"/>
  <c r="J1160" i="3"/>
  <c r="G1160" i="3"/>
  <c r="E1160" i="3"/>
  <c r="C1160" i="3"/>
  <c r="B1160" i="3"/>
  <c r="A1160" i="3"/>
  <c r="L1159" i="3"/>
  <c r="J1159" i="3"/>
  <c r="G1159" i="3"/>
  <c r="E1159" i="3"/>
  <c r="C1159" i="3"/>
  <c r="B1159" i="3"/>
  <c r="A1159" i="3"/>
  <c r="L1158" i="3"/>
  <c r="J1158" i="3"/>
  <c r="G1158" i="3"/>
  <c r="E1158" i="3"/>
  <c r="C1158" i="3"/>
  <c r="B1158" i="3"/>
  <c r="A1158" i="3"/>
  <c r="L1157" i="3"/>
  <c r="J1157" i="3"/>
  <c r="G1157" i="3"/>
  <c r="E1157" i="3"/>
  <c r="C1157" i="3"/>
  <c r="B1157" i="3"/>
  <c r="A1157" i="3"/>
  <c r="L1156" i="3"/>
  <c r="J1156" i="3"/>
  <c r="G1156" i="3"/>
  <c r="E1156" i="3"/>
  <c r="C1156" i="3"/>
  <c r="B1156" i="3"/>
  <c r="A1156" i="3"/>
  <c r="L1155" i="3"/>
  <c r="J1155" i="3"/>
  <c r="G1155" i="3"/>
  <c r="E1155" i="3"/>
  <c r="C1155" i="3"/>
  <c r="B1155" i="3"/>
  <c r="A1155" i="3"/>
  <c r="L1154" i="3"/>
  <c r="J1154" i="3"/>
  <c r="G1154" i="3"/>
  <c r="E1154" i="3"/>
  <c r="C1154" i="3"/>
  <c r="B1154" i="3"/>
  <c r="A1154" i="3"/>
  <c r="L1153" i="3"/>
  <c r="J1153" i="3"/>
  <c r="G1153" i="3"/>
  <c r="E1153" i="3"/>
  <c r="C1153" i="3"/>
  <c r="B1153" i="3"/>
  <c r="A1153" i="3"/>
  <c r="L1152" i="3"/>
  <c r="J1152" i="3"/>
  <c r="G1152" i="3"/>
  <c r="E1152" i="3"/>
  <c r="C1152" i="3"/>
  <c r="B1152" i="3"/>
  <c r="A1152" i="3"/>
  <c r="L1151" i="3"/>
  <c r="J1151" i="3"/>
  <c r="G1151" i="3"/>
  <c r="E1151" i="3"/>
  <c r="C1151" i="3"/>
  <c r="B1151" i="3"/>
  <c r="A1151" i="3"/>
  <c r="L1150" i="3"/>
  <c r="J1150" i="3"/>
  <c r="G1150" i="3"/>
  <c r="E1150" i="3"/>
  <c r="C1150" i="3"/>
  <c r="B1150" i="3"/>
  <c r="A1150" i="3"/>
  <c r="O1149" i="3"/>
  <c r="N1149" i="3"/>
  <c r="L1149" i="3"/>
  <c r="K1149" i="3"/>
  <c r="J1149" i="3"/>
  <c r="G1149" i="3"/>
  <c r="F1149" i="3"/>
  <c r="E1149" i="3"/>
  <c r="C1149" i="3"/>
  <c r="B1149" i="3"/>
  <c r="A1149" i="3"/>
  <c r="L1148" i="3"/>
  <c r="J1148" i="3"/>
  <c r="H1148" i="3"/>
  <c r="G1148" i="3"/>
  <c r="E1148" i="3"/>
  <c r="C1148" i="3"/>
  <c r="B1148" i="3"/>
  <c r="A1148" i="3"/>
  <c r="O1147" i="3"/>
  <c r="N1147" i="3"/>
  <c r="L1147" i="3"/>
  <c r="K1147" i="3"/>
  <c r="J1147" i="3"/>
  <c r="H1147" i="3"/>
  <c r="G1147" i="3"/>
  <c r="E1147" i="3"/>
  <c r="C1147" i="3"/>
  <c r="B1147" i="3"/>
  <c r="A1147" i="3"/>
  <c r="L1146" i="3"/>
  <c r="J1146" i="3"/>
  <c r="G1146" i="3"/>
  <c r="E1146" i="3"/>
  <c r="C1146" i="3"/>
  <c r="B1146" i="3"/>
  <c r="A1146" i="3"/>
  <c r="L1145" i="3"/>
  <c r="J1145" i="3"/>
  <c r="G1145" i="3"/>
  <c r="E1145" i="3"/>
  <c r="C1145" i="3"/>
  <c r="B1145" i="3"/>
  <c r="A1145" i="3"/>
  <c r="L1144" i="3"/>
  <c r="J1144" i="3"/>
  <c r="G1144" i="3"/>
  <c r="E1144" i="3"/>
  <c r="C1144" i="3"/>
  <c r="B1144" i="3"/>
  <c r="A1144" i="3"/>
  <c r="L1143" i="3"/>
  <c r="J1143" i="3"/>
  <c r="G1143" i="3"/>
  <c r="E1143" i="3"/>
  <c r="C1143" i="3"/>
  <c r="B1143" i="3"/>
  <c r="A1143" i="3"/>
  <c r="L1142" i="3"/>
  <c r="K1142" i="3"/>
  <c r="J1142" i="3"/>
  <c r="G1142" i="3"/>
  <c r="E1142" i="3"/>
  <c r="C1142" i="3"/>
  <c r="B1142" i="3"/>
  <c r="A1142" i="3"/>
  <c r="L1141" i="3"/>
  <c r="K1141" i="3"/>
  <c r="J1141" i="3"/>
  <c r="H1141" i="3"/>
  <c r="G1141" i="3"/>
  <c r="F1141" i="3"/>
  <c r="E1141" i="3"/>
  <c r="C1141" i="3"/>
  <c r="B1141" i="3"/>
  <c r="A1141" i="3"/>
  <c r="L1140" i="3"/>
  <c r="K1140" i="3"/>
  <c r="J1140" i="3"/>
  <c r="H1140" i="3"/>
  <c r="G1140" i="3"/>
  <c r="F1140" i="3"/>
  <c r="E1140" i="3"/>
  <c r="C1140" i="3"/>
  <c r="B1140" i="3"/>
  <c r="A1140" i="3"/>
  <c r="L1139" i="3"/>
  <c r="K1139" i="3"/>
  <c r="J1139" i="3"/>
  <c r="H1139" i="3"/>
  <c r="G1139" i="3"/>
  <c r="F1139" i="3"/>
  <c r="E1139" i="3"/>
  <c r="C1139" i="3"/>
  <c r="B1139" i="3"/>
  <c r="A1139" i="3"/>
  <c r="O1138" i="3"/>
  <c r="N1138" i="3"/>
  <c r="L1138" i="3"/>
  <c r="K1138" i="3"/>
  <c r="J1138" i="3"/>
  <c r="H1138" i="3"/>
  <c r="G1138" i="3"/>
  <c r="E1138" i="3"/>
  <c r="C1138" i="3"/>
  <c r="B1138" i="3"/>
  <c r="A1138" i="3"/>
  <c r="L1137" i="3"/>
  <c r="J1137" i="3"/>
  <c r="G1137" i="3"/>
  <c r="E1137" i="3"/>
  <c r="C1137" i="3"/>
  <c r="B1137" i="3"/>
  <c r="A1137" i="3"/>
  <c r="L1136" i="3"/>
  <c r="J1136" i="3"/>
  <c r="G1136" i="3"/>
  <c r="E1136" i="3"/>
  <c r="C1136" i="3"/>
  <c r="B1136" i="3"/>
  <c r="A1136" i="3"/>
  <c r="O1135" i="3"/>
  <c r="N1135" i="3"/>
  <c r="L1135" i="3"/>
  <c r="J1135" i="3"/>
  <c r="G1135" i="3"/>
  <c r="E1135" i="3"/>
  <c r="C1135" i="3"/>
  <c r="B1135" i="3"/>
  <c r="A1135" i="3"/>
  <c r="L1134" i="3"/>
  <c r="J1134" i="3"/>
  <c r="G1134" i="3"/>
  <c r="E1134" i="3"/>
  <c r="C1134" i="3"/>
  <c r="B1134" i="3"/>
  <c r="A1134" i="3"/>
  <c r="L1133" i="3"/>
  <c r="J1133" i="3"/>
  <c r="G1133" i="3"/>
  <c r="E1133" i="3"/>
  <c r="C1133" i="3"/>
  <c r="B1133" i="3"/>
  <c r="A1133" i="3"/>
  <c r="L1132" i="3"/>
  <c r="J1132" i="3"/>
  <c r="G1132" i="3"/>
  <c r="E1132" i="3"/>
  <c r="C1132" i="3"/>
  <c r="B1132" i="3"/>
  <c r="A1132" i="3"/>
  <c r="L1131" i="3"/>
  <c r="J1131" i="3"/>
  <c r="G1131" i="3"/>
  <c r="E1131" i="3"/>
  <c r="C1131" i="3"/>
  <c r="B1131" i="3"/>
  <c r="A1131" i="3"/>
  <c r="L1130" i="3"/>
  <c r="J1130" i="3"/>
  <c r="G1130" i="3"/>
  <c r="E1130" i="3"/>
  <c r="C1130" i="3"/>
  <c r="B1130" i="3"/>
  <c r="A1130" i="3"/>
  <c r="L1128" i="3"/>
  <c r="J1128" i="3"/>
  <c r="G1128" i="3"/>
  <c r="E1128" i="3"/>
  <c r="C1128" i="3"/>
  <c r="B1128" i="3"/>
  <c r="A1128" i="3"/>
  <c r="L1127" i="3"/>
  <c r="J1127" i="3"/>
  <c r="G1127" i="3"/>
  <c r="E1127" i="3"/>
  <c r="C1127" i="3"/>
  <c r="B1127" i="3"/>
  <c r="A1127" i="3"/>
  <c r="L1126" i="3"/>
  <c r="J1126" i="3"/>
  <c r="G1126" i="3"/>
  <c r="E1126" i="3"/>
  <c r="C1126" i="3"/>
  <c r="B1126" i="3"/>
  <c r="A1126" i="3"/>
  <c r="L1125" i="3"/>
  <c r="J1125" i="3"/>
  <c r="G1125" i="3"/>
  <c r="E1125" i="3"/>
  <c r="C1125" i="3"/>
  <c r="B1125" i="3"/>
  <c r="A1125" i="3"/>
  <c r="L1124" i="3"/>
  <c r="J1124" i="3"/>
  <c r="G1124" i="3"/>
  <c r="E1124" i="3"/>
  <c r="C1124" i="3"/>
  <c r="B1124" i="3"/>
  <c r="A1124" i="3"/>
  <c r="L1123" i="3"/>
  <c r="J1123" i="3"/>
  <c r="G1123" i="3"/>
  <c r="E1123" i="3"/>
  <c r="C1123" i="3"/>
  <c r="B1123" i="3"/>
  <c r="A1123" i="3"/>
  <c r="L1122" i="3"/>
  <c r="J1122" i="3"/>
  <c r="G1122" i="3"/>
  <c r="E1122" i="3"/>
  <c r="C1122" i="3"/>
  <c r="B1122" i="3"/>
  <c r="A1122" i="3"/>
  <c r="L1121" i="3"/>
  <c r="J1121" i="3"/>
  <c r="G1121" i="3"/>
  <c r="E1121" i="3"/>
  <c r="C1121" i="3"/>
  <c r="B1121" i="3"/>
  <c r="A1121" i="3"/>
  <c r="L1120" i="3"/>
  <c r="J1120" i="3"/>
  <c r="G1120" i="3"/>
  <c r="E1120" i="3"/>
  <c r="C1120" i="3"/>
  <c r="B1120" i="3"/>
  <c r="A1120" i="3"/>
  <c r="L1119" i="3"/>
  <c r="J1119" i="3"/>
  <c r="G1119" i="3"/>
  <c r="E1119" i="3"/>
  <c r="C1119" i="3"/>
  <c r="B1119" i="3"/>
  <c r="A1119" i="3"/>
  <c r="L1118" i="3"/>
  <c r="J1118" i="3"/>
  <c r="G1118" i="3"/>
  <c r="E1118" i="3"/>
  <c r="C1118" i="3"/>
  <c r="B1118" i="3"/>
  <c r="A1118" i="3"/>
  <c r="O1117" i="3"/>
  <c r="N1117" i="3"/>
  <c r="L1117" i="3"/>
  <c r="K1117" i="3"/>
  <c r="J1117" i="3"/>
  <c r="H1117" i="3"/>
  <c r="G1117" i="3"/>
  <c r="E1117" i="3"/>
  <c r="C1117" i="3"/>
  <c r="B1117" i="3"/>
  <c r="A1117" i="3"/>
  <c r="L1116" i="3"/>
  <c r="J1116" i="3"/>
  <c r="G1116" i="3"/>
  <c r="E1116" i="3"/>
  <c r="C1116" i="3"/>
  <c r="B1116" i="3"/>
  <c r="A1116" i="3"/>
  <c r="O1115" i="3"/>
  <c r="N1115" i="3"/>
  <c r="M1115" i="3"/>
  <c r="L1115" i="3"/>
  <c r="K1115" i="3"/>
  <c r="J1115" i="3"/>
  <c r="I1115" i="3"/>
  <c r="H1115" i="3"/>
  <c r="G1115" i="3"/>
  <c r="F1115" i="3"/>
  <c r="E1115" i="3"/>
  <c r="D1115" i="3"/>
  <c r="C1115" i="3"/>
  <c r="B1115" i="3"/>
  <c r="A1115" i="3"/>
  <c r="O1114" i="3"/>
  <c r="N1114" i="3"/>
  <c r="M1114" i="3"/>
  <c r="L1114" i="3"/>
  <c r="K1114" i="3"/>
  <c r="J1114" i="3"/>
  <c r="I1114" i="3"/>
  <c r="H1114" i="3"/>
  <c r="G1114" i="3"/>
  <c r="F1114" i="3"/>
  <c r="E1114" i="3"/>
  <c r="D1114" i="3"/>
  <c r="C1114" i="3"/>
  <c r="B1114" i="3"/>
  <c r="A1114" i="3"/>
  <c r="O1113" i="3"/>
  <c r="N1113" i="3"/>
  <c r="M1113" i="3"/>
  <c r="L1113" i="3"/>
  <c r="K1113" i="3"/>
  <c r="J1113" i="3"/>
  <c r="I1113" i="3"/>
  <c r="H1113" i="3"/>
  <c r="G1113" i="3"/>
  <c r="F1113" i="3"/>
  <c r="E1113" i="3"/>
  <c r="D1113" i="3"/>
  <c r="C1113" i="3"/>
  <c r="B1113" i="3"/>
  <c r="A1113" i="3"/>
  <c r="O1112" i="3"/>
  <c r="N1112" i="3"/>
  <c r="M1112" i="3"/>
  <c r="L1112" i="3"/>
  <c r="K1112" i="3"/>
  <c r="J1112" i="3"/>
  <c r="I1112" i="3"/>
  <c r="H1112" i="3"/>
  <c r="G1112" i="3"/>
  <c r="F1112" i="3"/>
  <c r="E1112" i="3"/>
  <c r="D1112" i="3"/>
  <c r="C1112" i="3"/>
  <c r="B1112" i="3"/>
  <c r="A1112" i="3"/>
  <c r="O1111" i="3"/>
  <c r="N1111" i="3"/>
  <c r="M1111" i="3"/>
  <c r="L1111" i="3"/>
  <c r="K1111" i="3"/>
  <c r="J1111" i="3"/>
  <c r="I1111" i="3"/>
  <c r="H1111" i="3"/>
  <c r="G1111" i="3"/>
  <c r="F1111" i="3"/>
  <c r="E1111" i="3"/>
  <c r="D1111" i="3"/>
  <c r="C1111" i="3"/>
  <c r="B1111" i="3"/>
  <c r="A1111" i="3"/>
  <c r="O1110" i="3"/>
  <c r="N1110" i="3"/>
  <c r="L1110" i="3"/>
  <c r="K1110" i="3"/>
  <c r="J1110" i="3"/>
  <c r="G1110" i="3"/>
  <c r="E1110" i="3"/>
  <c r="C1110" i="3"/>
  <c r="B1110" i="3"/>
  <c r="A1110" i="3"/>
  <c r="O1109" i="3"/>
  <c r="N1109" i="3"/>
  <c r="L1109" i="3"/>
  <c r="K1109" i="3"/>
  <c r="J1109" i="3"/>
  <c r="G1109" i="3"/>
  <c r="E1109" i="3"/>
  <c r="C1109" i="3"/>
  <c r="B1109" i="3"/>
  <c r="A1109" i="3"/>
  <c r="O1108" i="3"/>
  <c r="N1108" i="3"/>
  <c r="L1108" i="3"/>
  <c r="K1108" i="3"/>
  <c r="J1108" i="3"/>
  <c r="H1108" i="3"/>
  <c r="G1108" i="3"/>
  <c r="F1108" i="3"/>
  <c r="E1108" i="3"/>
  <c r="C1108" i="3"/>
  <c r="B1108" i="3"/>
  <c r="A1108" i="3"/>
  <c r="O1107" i="3"/>
  <c r="N1107" i="3"/>
  <c r="L1107" i="3"/>
  <c r="K1107" i="3"/>
  <c r="J1107" i="3"/>
  <c r="H1107" i="3"/>
  <c r="G1107" i="3"/>
  <c r="F1107" i="3"/>
  <c r="E1107" i="3"/>
  <c r="C1107" i="3"/>
  <c r="B1107" i="3"/>
  <c r="A1107" i="3"/>
  <c r="O1106" i="3"/>
  <c r="N1106" i="3"/>
  <c r="L1106" i="3"/>
  <c r="K1106" i="3"/>
  <c r="J1106" i="3"/>
  <c r="H1106" i="3"/>
  <c r="G1106" i="3"/>
  <c r="F1106" i="3"/>
  <c r="E1106" i="3"/>
  <c r="C1106" i="3"/>
  <c r="B1106" i="3"/>
  <c r="A1106" i="3"/>
  <c r="O1105" i="3"/>
  <c r="N1105" i="3"/>
  <c r="L1105" i="3"/>
  <c r="K1105" i="3"/>
  <c r="J1105" i="3"/>
  <c r="H1105" i="3"/>
  <c r="G1105" i="3"/>
  <c r="F1105" i="3"/>
  <c r="E1105" i="3"/>
  <c r="C1105" i="3"/>
  <c r="B1105" i="3"/>
  <c r="A1105" i="3"/>
  <c r="O1104" i="3"/>
  <c r="N1104" i="3"/>
  <c r="L1104" i="3"/>
  <c r="J1104" i="3"/>
  <c r="G1104" i="3"/>
  <c r="E1104" i="3"/>
  <c r="C1104" i="3"/>
  <c r="B1104" i="3"/>
  <c r="A1104" i="3"/>
  <c r="O1103" i="3"/>
  <c r="N1103" i="3"/>
  <c r="L1103" i="3"/>
  <c r="K1103" i="3"/>
  <c r="J1103" i="3"/>
  <c r="G1103" i="3"/>
  <c r="E1103" i="3"/>
  <c r="C1103" i="3"/>
  <c r="B1103" i="3"/>
  <c r="A1103" i="3"/>
  <c r="O1102" i="3"/>
  <c r="N1102" i="3"/>
  <c r="L1102" i="3"/>
  <c r="K1102" i="3"/>
  <c r="J1102" i="3"/>
  <c r="H1102" i="3"/>
  <c r="G1102" i="3"/>
  <c r="E1102" i="3"/>
  <c r="C1102" i="3"/>
  <c r="B1102" i="3"/>
  <c r="A1102" i="3"/>
  <c r="O1101" i="3"/>
  <c r="N1101" i="3"/>
  <c r="L1101" i="3"/>
  <c r="K1101" i="3"/>
  <c r="J1101" i="3"/>
  <c r="H1101" i="3"/>
  <c r="G1101" i="3"/>
  <c r="F1101" i="3"/>
  <c r="E1101" i="3"/>
  <c r="C1101" i="3"/>
  <c r="B1101" i="3"/>
  <c r="A1101" i="3"/>
  <c r="O1100" i="3"/>
  <c r="N1100" i="3"/>
  <c r="L1100" i="3"/>
  <c r="K1100" i="3"/>
  <c r="J1100" i="3"/>
  <c r="G1100" i="3"/>
  <c r="F1100" i="3"/>
  <c r="E1100" i="3"/>
  <c r="C1100" i="3"/>
  <c r="B1100" i="3"/>
  <c r="A1100" i="3"/>
  <c r="O1099" i="3"/>
  <c r="N1099" i="3"/>
  <c r="L1099" i="3"/>
  <c r="K1099" i="3"/>
  <c r="J1099" i="3"/>
  <c r="G1099" i="3"/>
  <c r="F1099" i="3"/>
  <c r="E1099" i="3"/>
  <c r="C1099" i="3"/>
  <c r="B1099" i="3"/>
  <c r="A1099" i="3"/>
  <c r="O1098" i="3"/>
  <c r="N1098" i="3"/>
  <c r="L1098" i="3"/>
  <c r="K1098" i="3"/>
  <c r="J1098" i="3"/>
  <c r="G1098" i="3"/>
  <c r="F1098" i="3"/>
  <c r="E1098" i="3"/>
  <c r="C1098" i="3"/>
  <c r="B1098" i="3"/>
  <c r="A1098" i="3"/>
  <c r="O1097" i="3"/>
  <c r="N1097" i="3"/>
  <c r="L1097" i="3"/>
  <c r="K1097" i="3"/>
  <c r="J1097" i="3"/>
  <c r="G1097" i="3"/>
  <c r="F1097" i="3"/>
  <c r="E1097" i="3"/>
  <c r="C1097" i="3"/>
  <c r="B1097" i="3"/>
  <c r="A1097" i="3"/>
  <c r="L1096" i="3"/>
  <c r="J1096" i="3"/>
  <c r="G1096" i="3"/>
  <c r="E1096" i="3"/>
  <c r="C1096" i="3"/>
  <c r="B1096" i="3"/>
  <c r="A1096" i="3"/>
  <c r="L1095" i="3"/>
  <c r="J1095" i="3"/>
  <c r="G1095" i="3"/>
  <c r="E1095" i="3"/>
  <c r="C1095" i="3"/>
  <c r="B1095" i="3"/>
  <c r="A1095" i="3"/>
  <c r="O1094" i="3"/>
  <c r="N1094" i="3"/>
  <c r="L1094" i="3"/>
  <c r="K1094" i="3"/>
  <c r="J1094" i="3"/>
  <c r="H1094" i="3"/>
  <c r="G1094" i="3"/>
  <c r="F1094" i="3"/>
  <c r="E1094" i="3"/>
  <c r="C1094" i="3"/>
  <c r="B1094" i="3"/>
  <c r="A1094" i="3"/>
  <c r="O1093" i="3"/>
  <c r="N1093" i="3"/>
  <c r="L1093" i="3"/>
  <c r="K1093" i="3"/>
  <c r="J1093" i="3"/>
  <c r="H1093" i="3"/>
  <c r="G1093" i="3"/>
  <c r="F1093" i="3"/>
  <c r="E1093" i="3"/>
  <c r="C1093" i="3"/>
  <c r="B1093" i="3"/>
  <c r="A1093" i="3"/>
  <c r="O1092" i="3"/>
  <c r="N1092" i="3"/>
  <c r="L1092" i="3"/>
  <c r="K1092" i="3"/>
  <c r="J1092" i="3"/>
  <c r="H1092" i="3"/>
  <c r="G1092" i="3"/>
  <c r="F1092" i="3"/>
  <c r="E1092" i="3"/>
  <c r="C1092" i="3"/>
  <c r="B1092" i="3"/>
  <c r="A1092" i="3"/>
  <c r="O1091" i="3"/>
  <c r="N1091" i="3"/>
  <c r="L1091" i="3"/>
  <c r="K1091" i="3"/>
  <c r="J1091" i="3"/>
  <c r="H1091" i="3"/>
  <c r="G1091" i="3"/>
  <c r="E1091" i="3"/>
  <c r="C1091" i="3"/>
  <c r="B1091" i="3"/>
  <c r="A1091" i="3"/>
  <c r="O1090" i="3"/>
  <c r="N1090" i="3"/>
  <c r="L1090" i="3"/>
  <c r="K1090" i="3"/>
  <c r="J1090" i="3"/>
  <c r="H1090" i="3"/>
  <c r="G1090" i="3"/>
  <c r="E1090" i="3"/>
  <c r="C1090" i="3"/>
  <c r="B1090" i="3"/>
  <c r="A1090" i="3"/>
  <c r="O1089" i="3"/>
  <c r="N1089" i="3"/>
  <c r="L1089" i="3"/>
  <c r="K1089" i="3"/>
  <c r="J1089" i="3"/>
  <c r="H1089" i="3"/>
  <c r="G1089" i="3"/>
  <c r="E1089" i="3"/>
  <c r="C1089" i="3"/>
  <c r="B1089" i="3"/>
  <c r="A1089" i="3"/>
  <c r="O1088" i="3"/>
  <c r="N1088" i="3"/>
  <c r="L1088" i="3"/>
  <c r="K1088" i="3"/>
  <c r="J1088" i="3"/>
  <c r="H1088" i="3"/>
  <c r="G1088" i="3"/>
  <c r="E1088" i="3"/>
  <c r="C1088" i="3"/>
  <c r="B1088" i="3"/>
  <c r="A1088" i="3"/>
  <c r="O1087" i="3"/>
  <c r="N1087" i="3"/>
  <c r="M1087" i="3"/>
  <c r="L1087" i="3"/>
  <c r="K1087" i="3"/>
  <c r="J1087" i="3"/>
  <c r="I1087" i="3"/>
  <c r="H1087" i="3"/>
  <c r="G1087" i="3"/>
  <c r="F1087" i="3"/>
  <c r="E1087" i="3"/>
  <c r="D1087" i="3"/>
  <c r="C1087" i="3"/>
  <c r="B1087" i="3"/>
  <c r="A1087" i="3"/>
  <c r="O1086" i="3"/>
  <c r="N1086" i="3"/>
  <c r="M1086" i="3"/>
  <c r="L1086" i="3"/>
  <c r="K1086" i="3"/>
  <c r="J1086" i="3"/>
  <c r="I1086" i="3"/>
  <c r="H1086" i="3"/>
  <c r="G1086" i="3"/>
  <c r="F1086" i="3"/>
  <c r="E1086" i="3"/>
  <c r="D1086" i="3"/>
  <c r="C1086" i="3"/>
  <c r="B1086" i="3"/>
  <c r="A1086" i="3"/>
  <c r="O1085" i="3"/>
  <c r="N1085" i="3"/>
  <c r="M1085" i="3"/>
  <c r="L1085" i="3"/>
  <c r="K1085" i="3"/>
  <c r="J1085" i="3"/>
  <c r="I1085" i="3"/>
  <c r="H1085" i="3"/>
  <c r="G1085" i="3"/>
  <c r="F1085" i="3"/>
  <c r="E1085" i="3"/>
  <c r="D1085" i="3"/>
  <c r="C1085" i="3"/>
  <c r="B1085" i="3"/>
  <c r="A1085" i="3"/>
  <c r="O1084" i="3"/>
  <c r="N1084" i="3"/>
  <c r="M1084" i="3"/>
  <c r="L1084" i="3"/>
  <c r="K1084" i="3"/>
  <c r="J1084" i="3"/>
  <c r="I1084" i="3"/>
  <c r="H1084" i="3"/>
  <c r="G1084" i="3"/>
  <c r="F1084" i="3"/>
  <c r="E1084" i="3"/>
  <c r="D1084" i="3"/>
  <c r="C1084" i="3"/>
  <c r="B1084" i="3"/>
  <c r="A1084" i="3"/>
  <c r="O1083" i="3"/>
  <c r="N1083" i="3"/>
  <c r="M1083" i="3"/>
  <c r="L1083" i="3"/>
  <c r="K1083" i="3"/>
  <c r="J1083" i="3"/>
  <c r="I1083" i="3"/>
  <c r="H1083" i="3"/>
  <c r="G1083" i="3"/>
  <c r="F1083" i="3"/>
  <c r="E1083" i="3"/>
  <c r="D1083" i="3"/>
  <c r="C1083" i="3"/>
  <c r="B1083" i="3"/>
  <c r="A1083" i="3"/>
  <c r="O1082" i="3"/>
  <c r="N1082" i="3"/>
  <c r="L1082" i="3"/>
  <c r="J1082" i="3"/>
  <c r="G1082" i="3"/>
  <c r="E1082" i="3"/>
  <c r="C1082" i="3"/>
  <c r="B1082" i="3"/>
  <c r="A1082" i="3"/>
  <c r="O1081" i="3"/>
  <c r="N1081" i="3"/>
  <c r="L1081" i="3"/>
  <c r="K1081" i="3"/>
  <c r="J1081" i="3"/>
  <c r="H1081" i="3"/>
  <c r="G1081" i="3"/>
  <c r="F1081" i="3"/>
  <c r="E1081" i="3"/>
  <c r="C1081" i="3"/>
  <c r="B1081" i="3"/>
  <c r="A1081" i="3"/>
  <c r="O1080" i="3"/>
  <c r="N1080" i="3"/>
  <c r="M1080" i="3"/>
  <c r="L1080" i="3"/>
  <c r="K1080" i="3"/>
  <c r="J1080" i="3"/>
  <c r="I1080" i="3"/>
  <c r="H1080" i="3"/>
  <c r="G1080" i="3"/>
  <c r="F1080" i="3"/>
  <c r="E1080" i="3"/>
  <c r="D1080" i="3"/>
  <c r="C1080" i="3"/>
  <c r="B1080" i="3"/>
  <c r="A1080" i="3"/>
  <c r="O1079" i="3"/>
  <c r="N1079" i="3"/>
  <c r="M1079" i="3"/>
  <c r="L1079" i="3"/>
  <c r="K1079" i="3"/>
  <c r="J1079" i="3"/>
  <c r="I1079" i="3"/>
  <c r="H1079" i="3"/>
  <c r="G1079" i="3"/>
  <c r="F1079" i="3"/>
  <c r="E1079" i="3"/>
  <c r="D1079" i="3"/>
  <c r="C1079" i="3"/>
  <c r="B1079" i="3"/>
  <c r="A1079" i="3"/>
  <c r="O1078" i="3"/>
  <c r="N1078" i="3"/>
  <c r="M1078" i="3"/>
  <c r="L1078" i="3"/>
  <c r="K1078" i="3"/>
  <c r="J1078" i="3"/>
  <c r="I1078" i="3"/>
  <c r="H1078" i="3"/>
  <c r="G1078" i="3"/>
  <c r="F1078" i="3"/>
  <c r="E1078" i="3"/>
  <c r="D1078" i="3"/>
  <c r="C1078" i="3"/>
  <c r="B1078" i="3"/>
  <c r="A1078" i="3"/>
  <c r="O1077" i="3"/>
  <c r="N1077" i="3"/>
  <c r="L1077" i="3"/>
  <c r="K1077" i="3"/>
  <c r="J1077" i="3"/>
  <c r="G1077" i="3"/>
  <c r="E1077" i="3"/>
  <c r="C1077" i="3"/>
  <c r="B1077" i="3"/>
  <c r="A1077" i="3"/>
  <c r="O1075" i="3"/>
  <c r="N1075" i="3"/>
  <c r="L1075" i="3"/>
  <c r="K1075" i="3"/>
  <c r="J1075" i="3"/>
  <c r="G1075" i="3"/>
  <c r="F1075" i="3"/>
  <c r="E1075" i="3"/>
  <c r="C1075" i="3"/>
  <c r="B1075" i="3"/>
  <c r="A1075" i="3"/>
  <c r="O1074" i="3"/>
  <c r="N1074" i="3"/>
  <c r="L1074" i="3"/>
  <c r="K1074" i="3"/>
  <c r="J1074" i="3"/>
  <c r="H1074" i="3"/>
  <c r="G1074" i="3"/>
  <c r="F1074" i="3"/>
  <c r="E1074" i="3"/>
  <c r="C1074" i="3"/>
  <c r="B1074" i="3"/>
  <c r="A1074" i="3"/>
  <c r="O1073" i="3"/>
  <c r="N1073" i="3"/>
  <c r="L1073" i="3"/>
  <c r="K1073" i="3"/>
  <c r="J1073" i="3"/>
  <c r="H1073" i="3"/>
  <c r="G1073" i="3"/>
  <c r="F1073" i="3"/>
  <c r="E1073" i="3"/>
  <c r="C1073" i="3"/>
  <c r="B1073" i="3"/>
  <c r="A1073" i="3"/>
  <c r="O1072" i="3"/>
  <c r="N1072" i="3"/>
  <c r="L1072" i="3"/>
  <c r="K1072" i="3"/>
  <c r="J1072" i="3"/>
  <c r="H1072" i="3"/>
  <c r="G1072" i="3"/>
  <c r="F1072" i="3"/>
  <c r="E1072" i="3"/>
  <c r="C1072" i="3"/>
  <c r="B1072" i="3"/>
  <c r="A1072" i="3"/>
  <c r="O1071" i="3"/>
  <c r="N1071" i="3"/>
  <c r="L1071" i="3"/>
  <c r="K1071" i="3"/>
  <c r="J1071" i="3"/>
  <c r="H1071" i="3"/>
  <c r="G1071" i="3"/>
  <c r="E1071" i="3"/>
  <c r="C1071" i="3"/>
  <c r="B1071" i="3"/>
  <c r="A1071" i="3"/>
  <c r="O1070" i="3"/>
  <c r="N1070" i="3"/>
  <c r="L1070" i="3"/>
  <c r="K1070" i="3"/>
  <c r="J1070" i="3"/>
  <c r="G1070" i="3"/>
  <c r="E1070" i="3"/>
  <c r="C1070" i="3"/>
  <c r="B1070" i="3"/>
  <c r="A1070" i="3"/>
  <c r="L1069" i="3"/>
  <c r="K1069" i="3"/>
  <c r="J1069" i="3"/>
  <c r="H1069" i="3"/>
  <c r="G1069" i="3"/>
  <c r="E1069" i="3"/>
  <c r="C1069" i="3"/>
  <c r="B1069" i="3"/>
  <c r="A1069" i="3"/>
  <c r="O1068" i="3"/>
  <c r="N1068" i="3"/>
  <c r="L1068" i="3"/>
  <c r="K1068" i="3"/>
  <c r="J1068" i="3"/>
  <c r="H1068" i="3"/>
  <c r="G1068" i="3"/>
  <c r="F1068" i="3"/>
  <c r="E1068" i="3"/>
  <c r="C1068" i="3"/>
  <c r="B1068" i="3"/>
  <c r="A1068" i="3"/>
  <c r="L1067" i="3"/>
  <c r="K1067" i="3"/>
  <c r="J1067" i="3"/>
  <c r="G1067" i="3"/>
  <c r="E1067" i="3"/>
  <c r="C1067" i="3"/>
  <c r="B1067" i="3"/>
  <c r="A1067" i="3"/>
  <c r="O1066" i="3"/>
  <c r="N1066" i="3"/>
  <c r="L1066" i="3"/>
  <c r="K1066" i="3"/>
  <c r="J1066" i="3"/>
  <c r="H1066" i="3"/>
  <c r="G1066" i="3"/>
  <c r="F1066" i="3"/>
  <c r="E1066" i="3"/>
  <c r="C1066" i="3"/>
  <c r="B1066" i="3"/>
  <c r="A1066" i="3"/>
  <c r="O1065" i="3"/>
  <c r="N1065" i="3"/>
  <c r="L1065" i="3"/>
  <c r="K1065" i="3"/>
  <c r="J1065" i="3"/>
  <c r="H1065" i="3"/>
  <c r="G1065" i="3"/>
  <c r="F1065" i="3"/>
  <c r="E1065" i="3"/>
  <c r="C1065" i="3"/>
  <c r="B1065" i="3"/>
  <c r="A1065" i="3"/>
  <c r="O1064" i="3"/>
  <c r="N1064" i="3"/>
  <c r="L1064" i="3"/>
  <c r="J1064" i="3"/>
  <c r="G1064" i="3"/>
  <c r="E1064" i="3"/>
  <c r="C1064" i="3"/>
  <c r="B1064" i="3"/>
  <c r="A1064" i="3"/>
  <c r="O1063" i="3"/>
  <c r="N1063" i="3"/>
  <c r="L1063" i="3"/>
  <c r="J1063" i="3"/>
  <c r="G1063" i="3"/>
  <c r="E1063" i="3"/>
  <c r="C1063" i="3"/>
  <c r="B1063" i="3"/>
  <c r="A1063" i="3"/>
  <c r="O1062" i="3"/>
  <c r="N1062" i="3"/>
  <c r="L1062" i="3"/>
  <c r="J1062" i="3"/>
  <c r="H1062" i="3"/>
  <c r="G1062" i="3"/>
  <c r="E1062" i="3"/>
  <c r="C1062" i="3"/>
  <c r="B1062" i="3"/>
  <c r="A1062" i="3"/>
  <c r="O1061" i="3"/>
  <c r="N1061" i="3"/>
  <c r="L1061" i="3"/>
  <c r="J1061" i="3"/>
  <c r="H1061" i="3"/>
  <c r="G1061" i="3"/>
  <c r="E1061" i="3"/>
  <c r="C1061" i="3"/>
  <c r="B1061" i="3"/>
  <c r="A1061" i="3"/>
  <c r="O1060" i="3"/>
  <c r="N1060" i="3"/>
  <c r="L1060" i="3"/>
  <c r="J1060" i="3"/>
  <c r="H1060" i="3"/>
  <c r="G1060" i="3"/>
  <c r="E1060" i="3"/>
  <c r="C1060" i="3"/>
  <c r="B1060" i="3"/>
  <c r="A1060" i="3"/>
  <c r="O1059" i="3"/>
  <c r="N1059" i="3"/>
  <c r="L1059" i="3"/>
  <c r="J1059" i="3"/>
  <c r="H1059" i="3"/>
  <c r="G1059" i="3"/>
  <c r="E1059" i="3"/>
  <c r="C1059" i="3"/>
  <c r="B1059" i="3"/>
  <c r="A1059" i="3"/>
  <c r="O1058" i="3"/>
  <c r="N1058" i="3"/>
  <c r="L1058" i="3"/>
  <c r="J1058" i="3"/>
  <c r="H1058" i="3"/>
  <c r="G1058" i="3"/>
  <c r="E1058" i="3"/>
  <c r="C1058" i="3"/>
  <c r="B1058" i="3"/>
  <c r="A1058" i="3"/>
  <c r="O1057" i="3"/>
  <c r="N1057" i="3"/>
  <c r="L1057" i="3"/>
  <c r="J1057" i="3"/>
  <c r="H1057" i="3"/>
  <c r="G1057" i="3"/>
  <c r="E1057" i="3"/>
  <c r="C1057" i="3"/>
  <c r="B1057" i="3"/>
  <c r="A1057" i="3"/>
  <c r="O1056" i="3"/>
  <c r="N1056" i="3"/>
  <c r="L1056" i="3"/>
  <c r="J1056" i="3"/>
  <c r="H1056" i="3"/>
  <c r="G1056" i="3"/>
  <c r="E1056" i="3"/>
  <c r="C1056" i="3"/>
  <c r="B1056" i="3"/>
  <c r="A1056" i="3"/>
  <c r="O1055" i="3"/>
  <c r="N1055" i="3"/>
  <c r="L1055" i="3"/>
  <c r="J1055" i="3"/>
  <c r="H1055" i="3"/>
  <c r="G1055" i="3"/>
  <c r="E1055" i="3"/>
  <c r="C1055" i="3"/>
  <c r="B1055" i="3"/>
  <c r="A1055" i="3"/>
  <c r="O1054" i="3"/>
  <c r="N1054" i="3"/>
  <c r="L1054" i="3"/>
  <c r="J1054" i="3"/>
  <c r="H1054" i="3"/>
  <c r="G1054" i="3"/>
  <c r="E1054" i="3"/>
  <c r="C1054" i="3"/>
  <c r="B1054" i="3"/>
  <c r="A1054" i="3"/>
  <c r="O1053" i="3"/>
  <c r="N1053" i="3"/>
  <c r="L1053" i="3"/>
  <c r="K1053" i="3"/>
  <c r="J1053" i="3"/>
  <c r="G1053" i="3"/>
  <c r="F1053" i="3"/>
  <c r="E1053" i="3"/>
  <c r="C1053" i="3"/>
  <c r="B1053" i="3"/>
  <c r="A1053" i="3"/>
  <c r="O1052" i="3"/>
  <c r="N1052" i="3"/>
  <c r="L1052" i="3"/>
  <c r="K1052" i="3"/>
  <c r="J1052" i="3"/>
  <c r="G1052" i="3"/>
  <c r="F1052" i="3"/>
  <c r="E1052" i="3"/>
  <c r="C1052" i="3"/>
  <c r="B1052" i="3"/>
  <c r="A1052" i="3"/>
  <c r="O1051" i="3"/>
  <c r="N1051" i="3"/>
  <c r="L1051" i="3"/>
  <c r="K1051" i="3"/>
  <c r="J1051" i="3"/>
  <c r="G1051" i="3"/>
  <c r="F1051" i="3"/>
  <c r="E1051" i="3"/>
  <c r="C1051" i="3"/>
  <c r="B1051" i="3"/>
  <c r="A1051" i="3"/>
  <c r="O1050" i="3"/>
  <c r="N1050" i="3"/>
  <c r="L1050" i="3"/>
  <c r="K1050" i="3"/>
  <c r="J1050" i="3"/>
  <c r="G1050" i="3"/>
  <c r="F1050" i="3"/>
  <c r="E1050" i="3"/>
  <c r="C1050" i="3"/>
  <c r="B1050" i="3"/>
  <c r="A1050" i="3"/>
  <c r="O1049" i="3"/>
  <c r="N1049" i="3"/>
  <c r="L1049" i="3"/>
  <c r="K1049" i="3"/>
  <c r="J1049" i="3"/>
  <c r="G1049" i="3"/>
  <c r="E1049" i="3"/>
  <c r="C1049" i="3"/>
  <c r="B1049" i="3"/>
  <c r="A1049" i="3"/>
  <c r="O1048" i="3"/>
  <c r="N1048" i="3"/>
  <c r="L1048" i="3"/>
  <c r="K1048" i="3"/>
  <c r="J1048" i="3"/>
  <c r="G1048" i="3"/>
  <c r="F1048" i="3"/>
  <c r="E1048" i="3"/>
  <c r="C1048" i="3"/>
  <c r="B1048" i="3"/>
  <c r="A1048" i="3"/>
  <c r="O1047" i="3"/>
  <c r="N1047" i="3"/>
  <c r="L1047" i="3"/>
  <c r="K1047" i="3"/>
  <c r="J1047" i="3"/>
  <c r="G1047" i="3"/>
  <c r="F1047" i="3"/>
  <c r="E1047" i="3"/>
  <c r="C1047" i="3"/>
  <c r="B1047" i="3"/>
  <c r="A1047" i="3"/>
  <c r="O1046" i="3"/>
  <c r="N1046" i="3"/>
  <c r="L1046" i="3"/>
  <c r="K1046" i="3"/>
  <c r="J1046" i="3"/>
  <c r="G1046" i="3"/>
  <c r="F1046" i="3"/>
  <c r="E1046" i="3"/>
  <c r="C1046" i="3"/>
  <c r="B1046" i="3"/>
  <c r="A1046" i="3"/>
  <c r="O1045" i="3"/>
  <c r="N1045" i="3"/>
  <c r="L1045" i="3"/>
  <c r="K1045" i="3"/>
  <c r="J1045" i="3"/>
  <c r="H1045" i="3"/>
  <c r="G1045" i="3"/>
  <c r="E1045" i="3"/>
  <c r="C1045" i="3"/>
  <c r="B1045" i="3"/>
  <c r="A1045" i="3"/>
  <c r="O1044" i="3"/>
  <c r="N1044" i="3"/>
  <c r="L1044" i="3"/>
  <c r="K1044" i="3"/>
  <c r="J1044" i="3"/>
  <c r="H1044" i="3"/>
  <c r="G1044" i="3"/>
  <c r="E1044" i="3"/>
  <c r="C1044" i="3"/>
  <c r="B1044" i="3"/>
  <c r="A1044" i="3"/>
  <c r="O1043" i="3"/>
  <c r="N1043" i="3"/>
  <c r="L1043" i="3"/>
  <c r="K1043" i="3"/>
  <c r="J1043" i="3"/>
  <c r="H1043" i="3"/>
  <c r="G1043" i="3"/>
  <c r="E1043" i="3"/>
  <c r="C1043" i="3"/>
  <c r="B1043" i="3"/>
  <c r="A1043" i="3"/>
  <c r="O1042" i="3"/>
  <c r="N1042" i="3"/>
  <c r="L1042" i="3"/>
  <c r="K1042" i="3"/>
  <c r="J1042" i="3"/>
  <c r="H1042" i="3"/>
  <c r="G1042" i="3"/>
  <c r="E1042" i="3"/>
  <c r="C1042" i="3"/>
  <c r="B1042" i="3"/>
  <c r="A1042" i="3"/>
  <c r="O1041" i="3"/>
  <c r="N1041" i="3"/>
  <c r="L1041" i="3"/>
  <c r="K1041" i="3"/>
  <c r="J1041" i="3"/>
  <c r="H1041" i="3"/>
  <c r="G1041" i="3"/>
  <c r="E1041" i="3"/>
  <c r="C1041" i="3"/>
  <c r="B1041" i="3"/>
  <c r="A1041" i="3"/>
  <c r="O1040" i="3"/>
  <c r="N1040" i="3"/>
  <c r="L1040" i="3"/>
  <c r="K1040" i="3"/>
  <c r="J1040" i="3"/>
  <c r="H1040" i="3"/>
  <c r="G1040" i="3"/>
  <c r="E1040" i="3"/>
  <c r="C1040" i="3"/>
  <c r="B1040" i="3"/>
  <c r="A1040" i="3"/>
  <c r="O1039" i="3"/>
  <c r="N1039" i="3"/>
  <c r="L1039" i="3"/>
  <c r="K1039" i="3"/>
  <c r="J1039" i="3"/>
  <c r="H1039" i="3"/>
  <c r="G1039" i="3"/>
  <c r="E1039" i="3"/>
  <c r="C1039" i="3"/>
  <c r="B1039" i="3"/>
  <c r="A1039" i="3"/>
  <c r="O1038" i="3"/>
  <c r="N1038" i="3"/>
  <c r="L1038" i="3"/>
  <c r="K1038" i="3"/>
  <c r="J1038" i="3"/>
  <c r="H1038" i="3"/>
  <c r="G1038" i="3"/>
  <c r="E1038" i="3"/>
  <c r="C1038" i="3"/>
  <c r="B1038" i="3"/>
  <c r="A1038" i="3"/>
  <c r="O1037" i="3"/>
  <c r="N1037" i="3"/>
  <c r="L1037" i="3"/>
  <c r="K1037" i="3"/>
  <c r="J1037" i="3"/>
  <c r="H1037" i="3"/>
  <c r="G1037" i="3"/>
  <c r="E1037" i="3"/>
  <c r="C1037" i="3"/>
  <c r="B1037" i="3"/>
  <c r="A1037" i="3"/>
  <c r="O1036" i="3"/>
  <c r="N1036" i="3"/>
  <c r="M1036" i="3"/>
  <c r="L1036" i="3"/>
  <c r="K1036" i="3"/>
  <c r="J1036" i="3"/>
  <c r="I1036" i="3"/>
  <c r="H1036" i="3"/>
  <c r="G1036" i="3"/>
  <c r="F1036" i="3"/>
  <c r="E1036" i="3"/>
  <c r="D1036" i="3"/>
  <c r="C1036" i="3"/>
  <c r="B1036" i="3"/>
  <c r="A1036" i="3"/>
  <c r="O1035" i="3"/>
  <c r="N1035" i="3"/>
  <c r="M1035" i="3"/>
  <c r="L1035" i="3"/>
  <c r="K1035" i="3"/>
  <c r="J1035" i="3"/>
  <c r="I1035" i="3"/>
  <c r="H1035" i="3"/>
  <c r="G1035" i="3"/>
  <c r="F1035" i="3"/>
  <c r="E1035" i="3"/>
  <c r="D1035" i="3"/>
  <c r="C1035" i="3"/>
  <c r="B1035" i="3"/>
  <c r="A1035" i="3"/>
  <c r="O1034" i="3"/>
  <c r="N1034" i="3"/>
  <c r="L1034" i="3"/>
  <c r="J1034" i="3"/>
  <c r="H1034" i="3"/>
  <c r="G1034" i="3"/>
  <c r="E1034" i="3"/>
  <c r="C1034" i="3"/>
  <c r="B1034" i="3"/>
  <c r="A1034" i="3"/>
  <c r="L1033" i="3"/>
  <c r="K1033" i="3"/>
  <c r="J1033" i="3"/>
  <c r="G1033" i="3"/>
  <c r="F1033" i="3"/>
  <c r="E1033" i="3"/>
  <c r="C1033" i="3"/>
  <c r="B1033" i="3"/>
  <c r="A1033" i="3"/>
  <c r="O1032" i="3"/>
  <c r="N1032" i="3"/>
  <c r="L1032" i="3"/>
  <c r="J1032" i="3"/>
  <c r="G1032" i="3"/>
  <c r="E1032" i="3"/>
  <c r="C1032" i="3"/>
  <c r="B1032" i="3"/>
  <c r="A1032" i="3"/>
  <c r="O1031" i="3"/>
  <c r="N1031" i="3"/>
  <c r="L1031" i="3"/>
  <c r="K1031" i="3"/>
  <c r="J1031" i="3"/>
  <c r="G1031" i="3"/>
  <c r="F1031" i="3"/>
  <c r="E1031" i="3"/>
  <c r="C1031" i="3"/>
  <c r="B1031" i="3"/>
  <c r="A1031" i="3"/>
  <c r="L1030" i="3"/>
  <c r="J1030" i="3"/>
  <c r="G1030" i="3"/>
  <c r="E1030" i="3"/>
  <c r="C1030" i="3"/>
  <c r="B1030" i="3"/>
  <c r="A1030" i="3"/>
  <c r="O1029" i="3"/>
  <c r="N1029" i="3"/>
  <c r="M1029" i="3"/>
  <c r="L1029" i="3"/>
  <c r="K1029" i="3"/>
  <c r="J1029" i="3"/>
  <c r="I1029" i="3"/>
  <c r="H1029" i="3"/>
  <c r="G1029" i="3"/>
  <c r="F1029" i="3"/>
  <c r="E1029" i="3"/>
  <c r="D1029" i="3"/>
  <c r="C1029" i="3"/>
  <c r="B1029" i="3"/>
  <c r="A1029" i="3"/>
  <c r="L1028" i="3"/>
  <c r="J1028" i="3"/>
  <c r="H1028" i="3"/>
  <c r="G1028" i="3"/>
  <c r="E1028" i="3"/>
  <c r="C1028" i="3"/>
  <c r="B1028" i="3"/>
  <c r="A1028" i="3"/>
  <c r="L1027" i="3"/>
  <c r="K1027" i="3"/>
  <c r="J1027" i="3"/>
  <c r="H1027" i="3"/>
  <c r="G1027" i="3"/>
  <c r="F1027" i="3"/>
  <c r="E1027" i="3"/>
  <c r="C1027" i="3"/>
  <c r="B1027" i="3"/>
  <c r="A1027" i="3"/>
  <c r="L1026" i="3"/>
  <c r="K1026" i="3"/>
  <c r="J1026" i="3"/>
  <c r="H1026" i="3"/>
  <c r="G1026" i="3"/>
  <c r="E1026" i="3"/>
  <c r="C1026" i="3"/>
  <c r="B1026" i="3"/>
  <c r="A1026" i="3"/>
  <c r="O1025" i="3"/>
  <c r="N1025" i="3"/>
  <c r="L1025" i="3"/>
  <c r="K1025" i="3"/>
  <c r="J1025" i="3"/>
  <c r="G1025" i="3"/>
  <c r="F1025" i="3"/>
  <c r="E1025" i="3"/>
  <c r="C1025" i="3"/>
  <c r="B1025" i="3"/>
  <c r="A1025" i="3"/>
  <c r="L1024" i="3"/>
  <c r="K1024" i="3"/>
  <c r="J1024" i="3"/>
  <c r="G1024" i="3"/>
  <c r="F1024" i="3"/>
  <c r="E1024" i="3"/>
  <c r="C1024" i="3"/>
  <c r="B1024" i="3"/>
  <c r="A1024" i="3"/>
  <c r="O1023" i="3"/>
  <c r="N1023" i="3"/>
  <c r="L1023" i="3"/>
  <c r="K1023" i="3"/>
  <c r="J1023" i="3"/>
  <c r="H1023" i="3"/>
  <c r="G1023" i="3"/>
  <c r="F1023" i="3"/>
  <c r="E1023" i="3"/>
  <c r="C1023" i="3"/>
  <c r="B1023" i="3"/>
  <c r="A1023" i="3"/>
  <c r="O1022" i="3"/>
  <c r="N1022" i="3"/>
  <c r="M1022" i="3"/>
  <c r="L1022" i="3"/>
  <c r="K1022" i="3"/>
  <c r="J1022" i="3"/>
  <c r="I1022" i="3"/>
  <c r="H1022" i="3"/>
  <c r="G1022" i="3"/>
  <c r="F1022" i="3"/>
  <c r="E1022" i="3"/>
  <c r="D1022" i="3"/>
  <c r="C1022" i="3"/>
  <c r="B1022" i="3"/>
  <c r="A1022" i="3"/>
  <c r="O1021" i="3"/>
  <c r="N1021" i="3"/>
  <c r="M1021" i="3"/>
  <c r="L1021" i="3"/>
  <c r="K1021" i="3"/>
  <c r="J1021" i="3"/>
  <c r="I1021" i="3"/>
  <c r="H1021" i="3"/>
  <c r="G1021" i="3"/>
  <c r="F1021" i="3"/>
  <c r="E1021" i="3"/>
  <c r="D1021" i="3"/>
  <c r="C1021" i="3"/>
  <c r="B1021" i="3"/>
  <c r="A1021" i="3"/>
  <c r="O1020" i="3"/>
  <c r="N1020" i="3"/>
  <c r="M1020" i="3"/>
  <c r="L1020" i="3"/>
  <c r="K1020" i="3"/>
  <c r="J1020" i="3"/>
  <c r="I1020" i="3"/>
  <c r="H1020" i="3"/>
  <c r="G1020" i="3"/>
  <c r="F1020" i="3"/>
  <c r="E1020" i="3"/>
  <c r="D1020" i="3"/>
  <c r="C1020" i="3"/>
  <c r="B1020" i="3"/>
  <c r="A1020" i="3"/>
  <c r="O1019" i="3"/>
  <c r="N1019" i="3"/>
  <c r="M1019" i="3"/>
  <c r="L1019" i="3"/>
  <c r="K1019" i="3"/>
  <c r="J1019" i="3"/>
  <c r="I1019" i="3"/>
  <c r="H1019" i="3"/>
  <c r="G1019" i="3"/>
  <c r="F1019" i="3"/>
  <c r="E1019" i="3"/>
  <c r="D1019" i="3"/>
  <c r="C1019" i="3"/>
  <c r="B1019" i="3"/>
  <c r="A1019" i="3"/>
  <c r="O1018" i="3"/>
  <c r="N1018" i="3"/>
  <c r="M1018" i="3"/>
  <c r="L1018" i="3"/>
  <c r="K1018" i="3"/>
  <c r="J1018" i="3"/>
  <c r="I1018" i="3"/>
  <c r="H1018" i="3"/>
  <c r="G1018" i="3"/>
  <c r="F1018" i="3"/>
  <c r="E1018" i="3"/>
  <c r="D1018" i="3"/>
  <c r="C1018" i="3"/>
  <c r="B1018" i="3"/>
  <c r="A1018" i="3"/>
  <c r="L1016" i="3"/>
  <c r="J1016" i="3"/>
  <c r="G1016" i="3"/>
  <c r="E1016" i="3"/>
  <c r="C1016" i="3"/>
  <c r="B1016" i="3"/>
  <c r="A1016" i="3"/>
  <c r="O1015" i="3"/>
  <c r="N1015" i="3"/>
  <c r="M1015" i="3"/>
  <c r="L1015" i="3"/>
  <c r="K1015" i="3"/>
  <c r="J1015" i="3"/>
  <c r="I1015" i="3"/>
  <c r="H1015" i="3"/>
  <c r="G1015" i="3"/>
  <c r="F1015" i="3"/>
  <c r="E1015" i="3"/>
  <c r="D1015" i="3"/>
  <c r="C1015" i="3"/>
  <c r="B1015" i="3"/>
  <c r="A1015" i="3"/>
  <c r="L1014" i="3"/>
  <c r="J1014" i="3"/>
  <c r="G1014" i="3"/>
  <c r="E1014" i="3"/>
  <c r="C1014" i="3"/>
  <c r="B1014" i="3"/>
  <c r="A1014" i="3"/>
  <c r="O1013" i="3"/>
  <c r="N1013" i="3"/>
  <c r="M1013" i="3"/>
  <c r="L1013" i="3"/>
  <c r="K1013" i="3"/>
  <c r="J1013" i="3"/>
  <c r="I1013" i="3"/>
  <c r="H1013" i="3"/>
  <c r="G1013" i="3"/>
  <c r="F1013" i="3"/>
  <c r="E1013" i="3"/>
  <c r="D1013" i="3"/>
  <c r="C1013" i="3"/>
  <c r="B1013" i="3"/>
  <c r="A1013" i="3"/>
  <c r="L1012" i="3"/>
  <c r="J1012" i="3"/>
  <c r="G1012" i="3"/>
  <c r="E1012" i="3"/>
  <c r="C1012" i="3"/>
  <c r="B1012" i="3"/>
  <c r="A1012" i="3"/>
  <c r="L1011" i="3"/>
  <c r="J1011" i="3"/>
  <c r="G1011" i="3"/>
  <c r="E1011" i="3"/>
  <c r="C1011" i="3"/>
  <c r="B1011" i="3"/>
  <c r="A1011" i="3"/>
  <c r="L1010" i="3"/>
  <c r="J1010" i="3"/>
  <c r="G1010" i="3"/>
  <c r="E1010" i="3"/>
  <c r="C1010" i="3"/>
  <c r="B1010" i="3"/>
  <c r="A1010" i="3"/>
  <c r="L1009" i="3"/>
  <c r="J1009" i="3"/>
  <c r="G1009" i="3"/>
  <c r="E1009" i="3"/>
  <c r="C1009" i="3"/>
  <c r="B1009" i="3"/>
  <c r="A1009" i="3"/>
  <c r="L1008" i="3"/>
  <c r="J1008" i="3"/>
  <c r="G1008" i="3"/>
  <c r="E1008" i="3"/>
  <c r="C1008" i="3"/>
  <c r="B1008" i="3"/>
  <c r="A1008" i="3"/>
  <c r="L1007" i="3"/>
  <c r="J1007" i="3"/>
  <c r="G1007" i="3"/>
  <c r="E1007" i="3"/>
  <c r="C1007" i="3"/>
  <c r="B1007" i="3"/>
  <c r="A1007" i="3"/>
  <c r="L1006" i="3"/>
  <c r="J1006" i="3"/>
  <c r="G1006" i="3"/>
  <c r="E1006" i="3"/>
  <c r="C1006" i="3"/>
  <c r="B1006" i="3"/>
  <c r="A1006" i="3"/>
  <c r="L1005" i="3"/>
  <c r="J1005" i="3"/>
  <c r="G1005" i="3"/>
  <c r="E1005" i="3"/>
  <c r="C1005" i="3"/>
  <c r="B1005" i="3"/>
  <c r="A1005" i="3"/>
  <c r="L1004" i="3"/>
  <c r="J1004" i="3"/>
  <c r="G1004" i="3"/>
  <c r="E1004" i="3"/>
  <c r="C1004" i="3"/>
  <c r="B1004" i="3"/>
  <c r="A1004" i="3"/>
  <c r="L1003" i="3"/>
  <c r="J1003" i="3"/>
  <c r="G1003" i="3"/>
  <c r="E1003" i="3"/>
  <c r="C1003" i="3"/>
  <c r="B1003" i="3"/>
  <c r="A1003" i="3"/>
  <c r="L1002" i="3"/>
  <c r="J1002" i="3"/>
  <c r="G1002" i="3"/>
  <c r="E1002" i="3"/>
  <c r="C1002" i="3"/>
  <c r="B1002" i="3"/>
  <c r="A1002" i="3"/>
  <c r="L1001" i="3"/>
  <c r="J1001" i="3"/>
  <c r="G1001" i="3"/>
  <c r="E1001" i="3"/>
  <c r="C1001" i="3"/>
  <c r="B1001" i="3"/>
  <c r="A1001" i="3"/>
  <c r="O1000" i="3"/>
  <c r="N1000" i="3"/>
  <c r="M1000" i="3"/>
  <c r="L1000" i="3"/>
  <c r="K1000" i="3"/>
  <c r="J1000" i="3"/>
  <c r="I1000" i="3"/>
  <c r="H1000" i="3"/>
  <c r="G1000" i="3"/>
  <c r="F1000" i="3"/>
  <c r="E1000" i="3"/>
  <c r="D1000" i="3"/>
  <c r="C1000" i="3"/>
  <c r="B1000" i="3"/>
  <c r="A1000" i="3"/>
  <c r="O999" i="3"/>
  <c r="N999" i="3"/>
  <c r="M999" i="3"/>
  <c r="L999" i="3"/>
  <c r="K999" i="3"/>
  <c r="J999" i="3"/>
  <c r="I999" i="3"/>
  <c r="H999" i="3"/>
  <c r="G999" i="3"/>
  <c r="F999" i="3"/>
  <c r="E999" i="3"/>
  <c r="D999" i="3"/>
  <c r="C999" i="3"/>
  <c r="B999" i="3"/>
  <c r="A999" i="3"/>
  <c r="L998" i="3"/>
  <c r="J998" i="3"/>
  <c r="G998" i="3"/>
  <c r="E998" i="3"/>
  <c r="C998" i="3"/>
  <c r="B998" i="3"/>
  <c r="A998" i="3"/>
  <c r="O997" i="3"/>
  <c r="N997" i="3"/>
  <c r="M997" i="3"/>
  <c r="L997" i="3"/>
  <c r="K997" i="3"/>
  <c r="J997" i="3"/>
  <c r="I997" i="3"/>
  <c r="H997" i="3"/>
  <c r="G997" i="3"/>
  <c r="F997" i="3"/>
  <c r="E997" i="3"/>
  <c r="D997" i="3"/>
  <c r="C997" i="3"/>
  <c r="B997" i="3"/>
  <c r="A997" i="3"/>
  <c r="L996" i="3"/>
  <c r="J996" i="3"/>
  <c r="G996" i="3"/>
  <c r="E996" i="3"/>
  <c r="C996" i="3"/>
  <c r="B996" i="3"/>
  <c r="A996" i="3"/>
  <c r="O995" i="3"/>
  <c r="N995" i="3"/>
  <c r="M995" i="3"/>
  <c r="L995" i="3"/>
  <c r="K995" i="3"/>
  <c r="J995" i="3"/>
  <c r="I995" i="3"/>
  <c r="H995" i="3"/>
  <c r="G995" i="3"/>
  <c r="F995" i="3"/>
  <c r="E995" i="3"/>
  <c r="D995" i="3"/>
  <c r="C995" i="3"/>
  <c r="B995" i="3"/>
  <c r="A995" i="3"/>
  <c r="L994" i="3"/>
  <c r="J994" i="3"/>
  <c r="G994" i="3"/>
  <c r="E994" i="3"/>
  <c r="C994" i="3"/>
  <c r="B994" i="3"/>
  <c r="A994" i="3"/>
  <c r="L993" i="3"/>
  <c r="J993" i="3"/>
  <c r="G993" i="3"/>
  <c r="E993" i="3"/>
  <c r="C993" i="3"/>
  <c r="B993" i="3"/>
  <c r="A993" i="3"/>
  <c r="L992" i="3"/>
  <c r="J992" i="3"/>
  <c r="G992" i="3"/>
  <c r="E992" i="3"/>
  <c r="C992" i="3"/>
  <c r="B992" i="3"/>
  <c r="A992" i="3"/>
  <c r="L991" i="3"/>
  <c r="J991" i="3"/>
  <c r="G991" i="3"/>
  <c r="E991" i="3"/>
  <c r="C991" i="3"/>
  <c r="B991" i="3"/>
  <c r="A991" i="3"/>
  <c r="L990" i="3"/>
  <c r="J990" i="3"/>
  <c r="G990" i="3"/>
  <c r="E990" i="3"/>
  <c r="C990" i="3"/>
  <c r="B990" i="3"/>
  <c r="A990" i="3"/>
  <c r="L989" i="3"/>
  <c r="J989" i="3"/>
  <c r="G989" i="3"/>
  <c r="E989" i="3"/>
  <c r="C989" i="3"/>
  <c r="B989" i="3"/>
  <c r="A989" i="3"/>
  <c r="L988" i="3"/>
  <c r="J988" i="3"/>
  <c r="G988" i="3"/>
  <c r="E988" i="3"/>
  <c r="C988" i="3"/>
  <c r="B988" i="3"/>
  <c r="A988" i="3"/>
  <c r="O987" i="3"/>
  <c r="N987" i="3"/>
  <c r="M987" i="3"/>
  <c r="L987" i="3"/>
  <c r="K987" i="3"/>
  <c r="J987" i="3"/>
  <c r="I987" i="3"/>
  <c r="H987" i="3"/>
  <c r="G987" i="3"/>
  <c r="F987" i="3"/>
  <c r="E987" i="3"/>
  <c r="D987" i="3"/>
  <c r="C987" i="3"/>
  <c r="B987" i="3"/>
  <c r="A987" i="3"/>
  <c r="O986" i="3"/>
  <c r="N986" i="3"/>
  <c r="M986" i="3"/>
  <c r="L986" i="3"/>
  <c r="K986" i="3"/>
  <c r="J986" i="3"/>
  <c r="I986" i="3"/>
  <c r="H986" i="3"/>
  <c r="G986" i="3"/>
  <c r="F986" i="3"/>
  <c r="E986" i="3"/>
  <c r="D986" i="3"/>
  <c r="C986" i="3"/>
  <c r="B986" i="3"/>
  <c r="A986" i="3"/>
  <c r="L985" i="3"/>
  <c r="J985" i="3"/>
  <c r="G985" i="3"/>
  <c r="E985" i="3"/>
  <c r="C985" i="3"/>
  <c r="B985" i="3"/>
  <c r="A985" i="3"/>
  <c r="O984" i="3"/>
  <c r="N984" i="3"/>
  <c r="M984" i="3"/>
  <c r="L984" i="3"/>
  <c r="K984" i="3"/>
  <c r="J984" i="3"/>
  <c r="I984" i="3"/>
  <c r="H984" i="3"/>
  <c r="G984" i="3"/>
  <c r="F984" i="3"/>
  <c r="E984" i="3"/>
  <c r="D984" i="3"/>
  <c r="C984" i="3"/>
  <c r="B984" i="3"/>
  <c r="A984" i="3"/>
  <c r="L983" i="3"/>
  <c r="J983" i="3"/>
  <c r="G983" i="3"/>
  <c r="E983" i="3"/>
  <c r="C983" i="3"/>
  <c r="B983" i="3"/>
  <c r="A983" i="3"/>
  <c r="L982" i="3"/>
  <c r="J982" i="3"/>
  <c r="G982" i="3"/>
  <c r="E982" i="3"/>
  <c r="C982" i="3"/>
  <c r="B982" i="3"/>
  <c r="A982" i="3"/>
  <c r="L981" i="3"/>
  <c r="J981" i="3"/>
  <c r="G981" i="3"/>
  <c r="E981" i="3"/>
  <c r="C981" i="3"/>
  <c r="B981" i="3"/>
  <c r="A981" i="3"/>
  <c r="L980" i="3"/>
  <c r="J980" i="3"/>
  <c r="G980" i="3"/>
  <c r="E980" i="3"/>
  <c r="C980" i="3"/>
  <c r="B980" i="3"/>
  <c r="A980" i="3"/>
  <c r="L979" i="3"/>
  <c r="J979" i="3"/>
  <c r="G979" i="3"/>
  <c r="E979" i="3"/>
  <c r="C979" i="3"/>
  <c r="B979" i="3"/>
  <c r="A979" i="3"/>
  <c r="O978" i="3"/>
  <c r="N978" i="3"/>
  <c r="M978" i="3"/>
  <c r="L978" i="3"/>
  <c r="K978" i="3"/>
  <c r="J978" i="3"/>
  <c r="I978" i="3"/>
  <c r="H978" i="3"/>
  <c r="G978" i="3"/>
  <c r="F978" i="3"/>
  <c r="E978" i="3"/>
  <c r="D978" i="3"/>
  <c r="C978" i="3"/>
  <c r="B978" i="3"/>
  <c r="A978" i="3"/>
  <c r="O977" i="3"/>
  <c r="N977" i="3"/>
  <c r="M977" i="3"/>
  <c r="L977" i="3"/>
  <c r="K977" i="3"/>
  <c r="J977" i="3"/>
  <c r="I977" i="3"/>
  <c r="H977" i="3"/>
  <c r="G977" i="3"/>
  <c r="F977" i="3"/>
  <c r="E977" i="3"/>
  <c r="D977" i="3"/>
  <c r="C977" i="3"/>
  <c r="B977" i="3"/>
  <c r="A977" i="3"/>
  <c r="O976" i="3"/>
  <c r="N976" i="3"/>
  <c r="M976" i="3"/>
  <c r="L976" i="3"/>
  <c r="K976" i="3"/>
  <c r="J976" i="3"/>
  <c r="I976" i="3"/>
  <c r="H976" i="3"/>
  <c r="G976" i="3"/>
  <c r="F976" i="3"/>
  <c r="E976" i="3"/>
  <c r="D976" i="3"/>
  <c r="C976" i="3"/>
  <c r="B976" i="3"/>
  <c r="A976" i="3"/>
  <c r="O975" i="3"/>
  <c r="N975" i="3"/>
  <c r="M975" i="3"/>
  <c r="L975" i="3"/>
  <c r="K975" i="3"/>
  <c r="J975" i="3"/>
  <c r="I975" i="3"/>
  <c r="H975" i="3"/>
  <c r="G975" i="3"/>
  <c r="F975" i="3"/>
  <c r="E975" i="3"/>
  <c r="D975" i="3"/>
  <c r="C975" i="3"/>
  <c r="B975" i="3"/>
  <c r="A975" i="3"/>
  <c r="O974" i="3"/>
  <c r="N974" i="3"/>
  <c r="M974" i="3"/>
  <c r="L974" i="3"/>
  <c r="K974" i="3"/>
  <c r="J974" i="3"/>
  <c r="I974" i="3"/>
  <c r="H974" i="3"/>
  <c r="G974" i="3"/>
  <c r="F974" i="3"/>
  <c r="E974" i="3"/>
  <c r="D974" i="3"/>
  <c r="C974" i="3"/>
  <c r="B974" i="3"/>
  <c r="A974" i="3"/>
  <c r="L973" i="3"/>
  <c r="J973" i="3"/>
  <c r="G973" i="3"/>
  <c r="E973" i="3"/>
  <c r="C973" i="3"/>
  <c r="B973" i="3"/>
  <c r="A973" i="3"/>
  <c r="O972" i="3"/>
  <c r="N972" i="3"/>
  <c r="M972" i="3"/>
  <c r="L972" i="3"/>
  <c r="K972" i="3"/>
  <c r="J972" i="3"/>
  <c r="I972" i="3"/>
  <c r="H972" i="3"/>
  <c r="G972" i="3"/>
  <c r="F972" i="3"/>
  <c r="E972" i="3"/>
  <c r="D972" i="3"/>
  <c r="C972" i="3"/>
  <c r="B972" i="3"/>
  <c r="A972" i="3"/>
  <c r="L971" i="3"/>
  <c r="J971" i="3"/>
  <c r="G971" i="3"/>
  <c r="E971" i="3"/>
  <c r="C971" i="3"/>
  <c r="B971" i="3"/>
  <c r="A971" i="3"/>
  <c r="O970" i="3"/>
  <c r="N970" i="3"/>
  <c r="M970" i="3"/>
  <c r="L970" i="3"/>
  <c r="K970" i="3"/>
  <c r="J970" i="3"/>
  <c r="I970" i="3"/>
  <c r="H970" i="3"/>
  <c r="G970" i="3"/>
  <c r="F970" i="3"/>
  <c r="E970" i="3"/>
  <c r="D970" i="3"/>
  <c r="C970" i="3"/>
  <c r="B970" i="3"/>
  <c r="A970" i="3"/>
  <c r="L969" i="3"/>
  <c r="J969" i="3"/>
  <c r="G969" i="3"/>
  <c r="E969" i="3"/>
  <c r="C969" i="3"/>
  <c r="B969" i="3"/>
  <c r="A969" i="3"/>
  <c r="L968" i="3"/>
  <c r="J968" i="3"/>
  <c r="G968" i="3"/>
  <c r="E968" i="3"/>
  <c r="C968" i="3"/>
  <c r="B968" i="3"/>
  <c r="A968" i="3"/>
  <c r="L967" i="3"/>
  <c r="J967" i="3"/>
  <c r="G967" i="3"/>
  <c r="E967" i="3"/>
  <c r="C967" i="3"/>
  <c r="B967" i="3"/>
  <c r="A967" i="3"/>
  <c r="L966" i="3"/>
  <c r="J966" i="3"/>
  <c r="G966" i="3"/>
  <c r="E966" i="3"/>
  <c r="C966" i="3"/>
  <c r="B966" i="3"/>
  <c r="A966" i="3"/>
  <c r="L965" i="3"/>
  <c r="J965" i="3"/>
  <c r="G965" i="3"/>
  <c r="E965" i="3"/>
  <c r="C965" i="3"/>
  <c r="B965" i="3"/>
  <c r="A965" i="3"/>
  <c r="L964" i="3"/>
  <c r="J964" i="3"/>
  <c r="G964" i="3"/>
  <c r="E964" i="3"/>
  <c r="C964" i="3"/>
  <c r="B964" i="3"/>
  <c r="A964" i="3"/>
  <c r="L963" i="3"/>
  <c r="J963" i="3"/>
  <c r="G963" i="3"/>
  <c r="E963" i="3"/>
  <c r="C963" i="3"/>
  <c r="B963" i="3"/>
  <c r="A963" i="3"/>
  <c r="L961" i="3"/>
  <c r="J961" i="3"/>
  <c r="G961" i="3"/>
  <c r="E961" i="3"/>
  <c r="C961" i="3"/>
  <c r="B961" i="3"/>
  <c r="A961" i="3"/>
  <c r="L960" i="3"/>
  <c r="J960" i="3"/>
  <c r="G960" i="3"/>
  <c r="E960" i="3"/>
  <c r="C960" i="3"/>
  <c r="B960" i="3"/>
  <c r="A960" i="3"/>
  <c r="L959" i="3"/>
  <c r="J959" i="3"/>
  <c r="G959" i="3"/>
  <c r="E959" i="3"/>
  <c r="C959" i="3"/>
  <c r="B959" i="3"/>
  <c r="A959" i="3"/>
  <c r="L958" i="3"/>
  <c r="J958" i="3"/>
  <c r="G958" i="3"/>
  <c r="E958" i="3"/>
  <c r="C958" i="3"/>
  <c r="B958" i="3"/>
  <c r="A958" i="3"/>
  <c r="L957" i="3"/>
  <c r="J957" i="3"/>
  <c r="G957" i="3"/>
  <c r="E957" i="3"/>
  <c r="C957" i="3"/>
  <c r="B957" i="3"/>
  <c r="A957" i="3"/>
  <c r="L956" i="3"/>
  <c r="J956" i="3"/>
  <c r="G956" i="3"/>
  <c r="E956" i="3"/>
  <c r="C956" i="3"/>
  <c r="B956" i="3"/>
  <c r="A956" i="3"/>
  <c r="L955" i="3"/>
  <c r="J955" i="3"/>
  <c r="G955" i="3"/>
  <c r="E955" i="3"/>
  <c r="C955" i="3"/>
  <c r="B955" i="3"/>
  <c r="A955" i="3"/>
  <c r="L954" i="3"/>
  <c r="J954" i="3"/>
  <c r="G954" i="3"/>
  <c r="E954" i="3"/>
  <c r="C954" i="3"/>
  <c r="B954" i="3"/>
  <c r="A954" i="3"/>
  <c r="L953" i="3"/>
  <c r="J953" i="3"/>
  <c r="G953" i="3"/>
  <c r="E953" i="3"/>
  <c r="C953" i="3"/>
  <c r="B953" i="3"/>
  <c r="A953" i="3"/>
  <c r="L952" i="3"/>
  <c r="J952" i="3"/>
  <c r="G952" i="3"/>
  <c r="E952" i="3"/>
  <c r="C952" i="3"/>
  <c r="B952" i="3"/>
  <c r="A952" i="3"/>
  <c r="L951" i="3"/>
  <c r="J951" i="3"/>
  <c r="G951" i="3"/>
  <c r="E951" i="3"/>
  <c r="C951" i="3"/>
  <c r="B951" i="3"/>
  <c r="A951" i="3"/>
  <c r="O950" i="3"/>
  <c r="N950" i="3"/>
  <c r="M950" i="3"/>
  <c r="L950" i="3"/>
  <c r="K950" i="3"/>
  <c r="J950" i="3"/>
  <c r="I950" i="3"/>
  <c r="H950" i="3"/>
  <c r="G950" i="3"/>
  <c r="F950" i="3"/>
  <c r="E950" i="3"/>
  <c r="D950" i="3"/>
  <c r="C950" i="3"/>
  <c r="B950" i="3"/>
  <c r="A950" i="3"/>
  <c r="O949" i="3"/>
  <c r="N949" i="3"/>
  <c r="M949" i="3"/>
  <c r="L949" i="3"/>
  <c r="K949" i="3"/>
  <c r="J949" i="3"/>
  <c r="I949" i="3"/>
  <c r="H949" i="3"/>
  <c r="G949" i="3"/>
  <c r="F949" i="3"/>
  <c r="E949" i="3"/>
  <c r="D949" i="3"/>
  <c r="C949" i="3"/>
  <c r="B949" i="3"/>
  <c r="A949" i="3"/>
  <c r="L948" i="3"/>
  <c r="G948" i="3"/>
  <c r="E948" i="3"/>
  <c r="C948" i="3"/>
  <c r="B948" i="3"/>
  <c r="A948" i="3"/>
  <c r="O947" i="3"/>
  <c r="N947" i="3"/>
  <c r="M947" i="3"/>
  <c r="L947" i="3"/>
  <c r="K947" i="3"/>
  <c r="J947" i="3"/>
  <c r="I947" i="3"/>
  <c r="H947" i="3"/>
  <c r="G947" i="3"/>
  <c r="F947" i="3"/>
  <c r="E947" i="3"/>
  <c r="D947" i="3"/>
  <c r="C947" i="3"/>
  <c r="B947" i="3"/>
  <c r="A947" i="3"/>
  <c r="L946" i="3"/>
  <c r="J946" i="3"/>
  <c r="G946" i="3"/>
  <c r="E946" i="3"/>
  <c r="C946" i="3"/>
  <c r="B946" i="3"/>
  <c r="A946" i="3"/>
  <c r="L945" i="3"/>
  <c r="J945" i="3"/>
  <c r="G945" i="3"/>
  <c r="E945" i="3"/>
  <c r="C945" i="3"/>
  <c r="B945" i="3"/>
  <c r="A945" i="3"/>
  <c r="L944" i="3"/>
  <c r="J944" i="3"/>
  <c r="G944" i="3"/>
  <c r="E944" i="3"/>
  <c r="C944" i="3"/>
  <c r="B944" i="3"/>
  <c r="A944" i="3"/>
  <c r="L943" i="3"/>
  <c r="J943" i="3"/>
  <c r="G943" i="3"/>
  <c r="E943" i="3"/>
  <c r="C943" i="3"/>
  <c r="B943" i="3"/>
  <c r="A943" i="3"/>
  <c r="L942" i="3"/>
  <c r="J942" i="3"/>
  <c r="G942" i="3"/>
  <c r="E942" i="3"/>
  <c r="C942" i="3"/>
  <c r="B942" i="3"/>
  <c r="A942" i="3"/>
  <c r="L941" i="3"/>
  <c r="J941" i="3"/>
  <c r="G941" i="3"/>
  <c r="E941" i="3"/>
  <c r="C941" i="3"/>
  <c r="B941" i="3"/>
  <c r="A941" i="3"/>
  <c r="L940" i="3"/>
  <c r="J940" i="3"/>
  <c r="G940" i="3"/>
  <c r="E940" i="3"/>
  <c r="C940" i="3"/>
  <c r="B940" i="3"/>
  <c r="A940" i="3"/>
  <c r="L939" i="3"/>
  <c r="J939" i="3"/>
  <c r="G939" i="3"/>
  <c r="E939" i="3"/>
  <c r="C939" i="3"/>
  <c r="B939" i="3"/>
  <c r="A939" i="3"/>
  <c r="L938" i="3"/>
  <c r="J938" i="3"/>
  <c r="G938" i="3"/>
  <c r="E938" i="3"/>
  <c r="C938" i="3"/>
  <c r="B938" i="3"/>
  <c r="A938" i="3"/>
  <c r="L937" i="3"/>
  <c r="J937" i="3"/>
  <c r="G937" i="3"/>
  <c r="E937" i="3"/>
  <c r="C937" i="3"/>
  <c r="B937" i="3"/>
  <c r="A937" i="3"/>
  <c r="L936" i="3"/>
  <c r="J936" i="3"/>
  <c r="G936" i="3"/>
  <c r="E936" i="3"/>
  <c r="C936" i="3"/>
  <c r="B936" i="3"/>
  <c r="A936" i="3"/>
  <c r="L935" i="3"/>
  <c r="J935" i="3"/>
  <c r="G935" i="3"/>
  <c r="E935" i="3"/>
  <c r="C935" i="3"/>
  <c r="B935" i="3"/>
  <c r="A935" i="3"/>
  <c r="O934" i="3"/>
  <c r="N934" i="3"/>
  <c r="M934" i="3"/>
  <c r="L934" i="3"/>
  <c r="K934" i="3"/>
  <c r="J934" i="3"/>
  <c r="I934" i="3"/>
  <c r="H934" i="3"/>
  <c r="G934" i="3"/>
  <c r="F934" i="3"/>
  <c r="E934" i="3"/>
  <c r="D934" i="3"/>
  <c r="C934" i="3"/>
  <c r="B934" i="3"/>
  <c r="A934" i="3"/>
  <c r="O933" i="3"/>
  <c r="N933" i="3"/>
  <c r="M933" i="3"/>
  <c r="L933" i="3"/>
  <c r="K933" i="3"/>
  <c r="J933" i="3"/>
  <c r="I933" i="3"/>
  <c r="H933" i="3"/>
  <c r="G933" i="3"/>
  <c r="F933" i="3"/>
  <c r="E933" i="3"/>
  <c r="D933" i="3"/>
  <c r="C933" i="3"/>
  <c r="B933" i="3"/>
  <c r="A933" i="3"/>
  <c r="O932" i="3"/>
  <c r="N932" i="3"/>
  <c r="M932" i="3"/>
  <c r="L932" i="3"/>
  <c r="K932" i="3"/>
  <c r="J932" i="3"/>
  <c r="I932" i="3"/>
  <c r="H932" i="3"/>
  <c r="G932" i="3"/>
  <c r="F932" i="3"/>
  <c r="E932" i="3"/>
  <c r="D932" i="3"/>
  <c r="C932" i="3"/>
  <c r="B932" i="3"/>
  <c r="A932" i="3"/>
  <c r="O931" i="3"/>
  <c r="N931" i="3"/>
  <c r="M931" i="3"/>
  <c r="L931" i="3"/>
  <c r="K931" i="3"/>
  <c r="J931" i="3"/>
  <c r="I931" i="3"/>
  <c r="H931" i="3"/>
  <c r="G931" i="3"/>
  <c r="F931" i="3"/>
  <c r="E931" i="3"/>
  <c r="D931" i="3"/>
  <c r="C931" i="3"/>
  <c r="B931" i="3"/>
  <c r="A931" i="3"/>
  <c r="O930" i="3"/>
  <c r="N930" i="3"/>
  <c r="M930" i="3"/>
  <c r="L930" i="3"/>
  <c r="K930" i="3"/>
  <c r="J930" i="3"/>
  <c r="I930" i="3"/>
  <c r="H930" i="3"/>
  <c r="G930" i="3"/>
  <c r="F930" i="3"/>
  <c r="E930" i="3"/>
  <c r="D930" i="3"/>
  <c r="C930" i="3"/>
  <c r="B930" i="3"/>
  <c r="A930" i="3"/>
  <c r="L929" i="3"/>
  <c r="G929" i="3"/>
  <c r="E929" i="3"/>
  <c r="C929" i="3"/>
  <c r="B929" i="3"/>
  <c r="A929" i="3"/>
  <c r="O928" i="3"/>
  <c r="N928" i="3"/>
  <c r="M928" i="3"/>
  <c r="L928" i="3"/>
  <c r="K928" i="3"/>
  <c r="J928" i="3"/>
  <c r="I928" i="3"/>
  <c r="H928" i="3"/>
  <c r="G928" i="3"/>
  <c r="F928" i="3"/>
  <c r="E928" i="3"/>
  <c r="D928" i="3"/>
  <c r="C928" i="3"/>
  <c r="B928" i="3"/>
  <c r="A928" i="3"/>
  <c r="L927" i="3"/>
  <c r="G927" i="3"/>
  <c r="E927" i="3"/>
  <c r="C927" i="3"/>
  <c r="B927" i="3"/>
  <c r="A927" i="3"/>
  <c r="O926" i="3"/>
  <c r="N926" i="3"/>
  <c r="M926" i="3"/>
  <c r="L926" i="3"/>
  <c r="K926" i="3"/>
  <c r="J926" i="3"/>
  <c r="I926" i="3"/>
  <c r="H926" i="3"/>
  <c r="G926" i="3"/>
  <c r="F926" i="3"/>
  <c r="E926" i="3"/>
  <c r="D926" i="3"/>
  <c r="C926" i="3"/>
  <c r="B926" i="3"/>
  <c r="A926" i="3"/>
  <c r="L923" i="3"/>
  <c r="J923" i="3"/>
  <c r="G923" i="3"/>
  <c r="E923" i="3"/>
  <c r="C923" i="3"/>
  <c r="B923" i="3"/>
  <c r="A923" i="3"/>
  <c r="L922" i="3"/>
  <c r="J922" i="3"/>
  <c r="G922" i="3"/>
  <c r="E922" i="3"/>
  <c r="C922" i="3"/>
  <c r="B922" i="3"/>
  <c r="A922" i="3"/>
  <c r="L921" i="3"/>
  <c r="J921" i="3"/>
  <c r="G921" i="3"/>
  <c r="E921" i="3"/>
  <c r="C921" i="3"/>
  <c r="B921" i="3"/>
  <c r="A921" i="3"/>
  <c r="L920" i="3"/>
  <c r="J920" i="3"/>
  <c r="G920" i="3"/>
  <c r="E920" i="3"/>
  <c r="C920" i="3"/>
  <c r="B920" i="3"/>
  <c r="A920" i="3"/>
  <c r="L919" i="3"/>
  <c r="J919" i="3"/>
  <c r="G919" i="3"/>
  <c r="E919" i="3"/>
  <c r="C919" i="3"/>
  <c r="B919" i="3"/>
  <c r="A919" i="3"/>
  <c r="L918" i="3"/>
  <c r="J918" i="3"/>
  <c r="G918" i="3"/>
  <c r="E918" i="3"/>
  <c r="C918" i="3"/>
  <c r="B918" i="3"/>
  <c r="A918" i="3"/>
  <c r="L917" i="3"/>
  <c r="J917" i="3"/>
  <c r="G917" i="3"/>
  <c r="E917" i="3"/>
  <c r="C917" i="3"/>
  <c r="B917" i="3"/>
  <c r="A917" i="3"/>
  <c r="L916" i="3"/>
  <c r="J916" i="3"/>
  <c r="G916" i="3"/>
  <c r="E916" i="3"/>
  <c r="C916" i="3"/>
  <c r="B916" i="3"/>
  <c r="A916" i="3"/>
  <c r="L915" i="3"/>
  <c r="J915" i="3"/>
  <c r="G915" i="3"/>
  <c r="E915" i="3"/>
  <c r="C915" i="3"/>
  <c r="B915" i="3"/>
  <c r="A915" i="3"/>
  <c r="L914" i="3"/>
  <c r="J914" i="3"/>
  <c r="G914" i="3"/>
  <c r="E914" i="3"/>
  <c r="C914" i="3"/>
  <c r="B914" i="3"/>
  <c r="A914" i="3"/>
  <c r="L913" i="3"/>
  <c r="J913" i="3"/>
  <c r="G913" i="3"/>
  <c r="E913" i="3"/>
  <c r="C913" i="3"/>
  <c r="B913" i="3"/>
  <c r="A913" i="3"/>
  <c r="L912" i="3"/>
  <c r="J912" i="3"/>
  <c r="G912" i="3"/>
  <c r="E912" i="3"/>
  <c r="C912" i="3"/>
  <c r="B912" i="3"/>
  <c r="A912" i="3"/>
  <c r="L911" i="3"/>
  <c r="J911" i="3"/>
  <c r="G911" i="3"/>
  <c r="E911" i="3"/>
  <c r="C911" i="3"/>
  <c r="B911" i="3"/>
  <c r="A911" i="3"/>
  <c r="L910" i="3"/>
  <c r="J910" i="3"/>
  <c r="G910" i="3"/>
  <c r="E910" i="3"/>
  <c r="C910" i="3"/>
  <c r="B910" i="3"/>
  <c r="A910" i="3"/>
  <c r="L909" i="3"/>
  <c r="J909" i="3"/>
  <c r="G909" i="3"/>
  <c r="E909" i="3"/>
  <c r="C909" i="3"/>
  <c r="B909" i="3"/>
  <c r="A909" i="3"/>
  <c r="L908" i="3"/>
  <c r="J908" i="3"/>
  <c r="G908" i="3"/>
  <c r="E908" i="3"/>
  <c r="C908" i="3"/>
  <c r="B908" i="3"/>
  <c r="A908" i="3"/>
  <c r="L907" i="3"/>
  <c r="J907" i="3"/>
  <c r="G907" i="3"/>
  <c r="E907" i="3"/>
  <c r="C907" i="3"/>
  <c r="B907" i="3"/>
  <c r="A907" i="3"/>
  <c r="L906" i="3"/>
  <c r="J906" i="3"/>
  <c r="G906" i="3"/>
  <c r="E906" i="3"/>
  <c r="C906" i="3"/>
  <c r="B906" i="3"/>
  <c r="A906" i="3"/>
  <c r="L905" i="3"/>
  <c r="J905" i="3"/>
  <c r="G905" i="3"/>
  <c r="E905" i="3"/>
  <c r="C905" i="3"/>
  <c r="B905" i="3"/>
  <c r="A905" i="3"/>
  <c r="L904" i="3"/>
  <c r="J904" i="3"/>
  <c r="G904" i="3"/>
  <c r="E904" i="3"/>
  <c r="C904" i="3"/>
  <c r="B904" i="3"/>
  <c r="A904" i="3"/>
  <c r="L903" i="3"/>
  <c r="J903" i="3"/>
  <c r="G903" i="3"/>
  <c r="E903" i="3"/>
  <c r="C903" i="3"/>
  <c r="B903" i="3"/>
  <c r="A903" i="3"/>
  <c r="L902" i="3"/>
  <c r="J902" i="3"/>
  <c r="G902" i="3"/>
  <c r="E902" i="3"/>
  <c r="C902" i="3"/>
  <c r="B902" i="3"/>
  <c r="A902" i="3"/>
  <c r="L901" i="3"/>
  <c r="J901" i="3"/>
  <c r="G901" i="3"/>
  <c r="E901" i="3"/>
  <c r="C901" i="3"/>
  <c r="B901" i="3"/>
  <c r="A901" i="3"/>
  <c r="L900" i="3"/>
  <c r="J900" i="3"/>
  <c r="G900" i="3"/>
  <c r="E900" i="3"/>
  <c r="C900" i="3"/>
  <c r="B900" i="3"/>
  <c r="A900" i="3"/>
  <c r="L899" i="3"/>
  <c r="J899" i="3"/>
  <c r="G899" i="3"/>
  <c r="E899" i="3"/>
  <c r="C899" i="3"/>
  <c r="B899" i="3"/>
  <c r="A899" i="3"/>
  <c r="L898" i="3"/>
  <c r="J898" i="3"/>
  <c r="G898" i="3"/>
  <c r="E898" i="3"/>
  <c r="C898" i="3"/>
  <c r="B898" i="3"/>
  <c r="A898" i="3"/>
  <c r="O897" i="3"/>
  <c r="N897" i="3"/>
  <c r="M897" i="3"/>
  <c r="L897" i="3"/>
  <c r="K897" i="3"/>
  <c r="J897" i="3"/>
  <c r="I897" i="3"/>
  <c r="H897" i="3"/>
  <c r="G897" i="3"/>
  <c r="F897" i="3"/>
  <c r="E897" i="3"/>
  <c r="D897" i="3"/>
  <c r="C897" i="3"/>
  <c r="B897" i="3"/>
  <c r="A897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C896" i="3"/>
  <c r="B896" i="3"/>
  <c r="A896" i="3"/>
  <c r="L895" i="3"/>
  <c r="J895" i="3"/>
  <c r="G895" i="3"/>
  <c r="E895" i="3"/>
  <c r="C895" i="3"/>
  <c r="B895" i="3"/>
  <c r="A895" i="3"/>
  <c r="O894" i="3"/>
  <c r="N894" i="3"/>
  <c r="M894" i="3"/>
  <c r="L894" i="3"/>
  <c r="K894" i="3"/>
  <c r="J894" i="3"/>
  <c r="I894" i="3"/>
  <c r="H894" i="3"/>
  <c r="G894" i="3"/>
  <c r="F894" i="3"/>
  <c r="E894" i="3"/>
  <c r="D894" i="3"/>
  <c r="C894" i="3"/>
  <c r="B894" i="3"/>
  <c r="A894" i="3"/>
  <c r="L893" i="3"/>
  <c r="J893" i="3"/>
  <c r="G893" i="3"/>
  <c r="E893" i="3"/>
  <c r="C893" i="3"/>
  <c r="B893" i="3"/>
  <c r="A893" i="3"/>
  <c r="L892" i="3"/>
  <c r="J892" i="3"/>
  <c r="G892" i="3"/>
  <c r="E892" i="3"/>
  <c r="C892" i="3"/>
  <c r="B892" i="3"/>
  <c r="A892" i="3"/>
  <c r="L891" i="3"/>
  <c r="J891" i="3"/>
  <c r="G891" i="3"/>
  <c r="E891" i="3"/>
  <c r="C891" i="3"/>
  <c r="B891" i="3"/>
  <c r="A891" i="3"/>
  <c r="L890" i="3"/>
  <c r="J890" i="3"/>
  <c r="G890" i="3"/>
  <c r="E890" i="3"/>
  <c r="C890" i="3"/>
  <c r="B890" i="3"/>
  <c r="A890" i="3"/>
  <c r="L889" i="3"/>
  <c r="J889" i="3"/>
  <c r="G889" i="3"/>
  <c r="E889" i="3"/>
  <c r="C889" i="3"/>
  <c r="B889" i="3"/>
  <c r="A889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C888" i="3"/>
  <c r="B888" i="3"/>
  <c r="A888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C887" i="3"/>
  <c r="B887" i="3"/>
  <c r="A887" i="3"/>
  <c r="O886" i="3"/>
  <c r="N886" i="3"/>
  <c r="M886" i="3"/>
  <c r="L886" i="3"/>
  <c r="K886" i="3"/>
  <c r="J886" i="3"/>
  <c r="I886" i="3"/>
  <c r="H886" i="3"/>
  <c r="G886" i="3"/>
  <c r="F886" i="3"/>
  <c r="E886" i="3"/>
  <c r="D886" i="3"/>
  <c r="C886" i="3"/>
  <c r="B886" i="3"/>
  <c r="A886" i="3"/>
  <c r="O885" i="3"/>
  <c r="N885" i="3"/>
  <c r="M885" i="3"/>
  <c r="L885" i="3"/>
  <c r="K885" i="3"/>
  <c r="J885" i="3"/>
  <c r="I885" i="3"/>
  <c r="H885" i="3"/>
  <c r="G885" i="3"/>
  <c r="F885" i="3"/>
  <c r="E885" i="3"/>
  <c r="D885" i="3"/>
  <c r="C885" i="3"/>
  <c r="B885" i="3"/>
  <c r="A885" i="3"/>
  <c r="O884" i="3"/>
  <c r="N884" i="3"/>
  <c r="M884" i="3"/>
  <c r="L884" i="3"/>
  <c r="K884" i="3"/>
  <c r="J884" i="3"/>
  <c r="I884" i="3"/>
  <c r="H884" i="3"/>
  <c r="G884" i="3"/>
  <c r="F884" i="3"/>
  <c r="E884" i="3"/>
  <c r="D884" i="3"/>
  <c r="C884" i="3"/>
  <c r="B884" i="3"/>
  <c r="A884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C880" i="3"/>
  <c r="B880" i="3"/>
  <c r="A880" i="3"/>
  <c r="L879" i="3"/>
  <c r="J879" i="3"/>
  <c r="G879" i="3"/>
  <c r="E879" i="3"/>
  <c r="C879" i="3"/>
  <c r="B879" i="3"/>
  <c r="A879" i="3"/>
  <c r="L878" i="3"/>
  <c r="J878" i="3"/>
  <c r="G878" i="3"/>
  <c r="E878" i="3"/>
  <c r="C878" i="3"/>
  <c r="B878" i="3"/>
  <c r="A878" i="3"/>
  <c r="L877" i="3"/>
  <c r="J877" i="3"/>
  <c r="G877" i="3"/>
  <c r="E877" i="3"/>
  <c r="C877" i="3"/>
  <c r="B877" i="3"/>
  <c r="A877" i="3"/>
  <c r="L876" i="3"/>
  <c r="J876" i="3"/>
  <c r="G876" i="3"/>
  <c r="E876" i="3"/>
  <c r="D876" i="3"/>
  <c r="C876" i="3"/>
  <c r="B876" i="3"/>
  <c r="A876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C875" i="3"/>
  <c r="B875" i="3"/>
  <c r="A875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C874" i="3"/>
  <c r="B874" i="3"/>
  <c r="A874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C873" i="3"/>
  <c r="B873" i="3"/>
  <c r="A873" i="3"/>
  <c r="L872" i="3"/>
  <c r="J872" i="3"/>
  <c r="G872" i="3"/>
  <c r="E872" i="3"/>
  <c r="C872" i="3"/>
  <c r="B872" i="3"/>
  <c r="A872" i="3"/>
  <c r="L871" i="3"/>
  <c r="J871" i="3"/>
  <c r="G871" i="3"/>
  <c r="E871" i="3"/>
  <c r="C871" i="3"/>
  <c r="B871" i="3"/>
  <c r="A871" i="3"/>
  <c r="O870" i="3"/>
  <c r="N870" i="3"/>
  <c r="M870" i="3"/>
  <c r="L870" i="3"/>
  <c r="K870" i="3"/>
  <c r="J870" i="3"/>
  <c r="I870" i="3"/>
  <c r="H870" i="3"/>
  <c r="G870" i="3"/>
  <c r="F870" i="3"/>
  <c r="E870" i="3"/>
  <c r="D870" i="3"/>
  <c r="C870" i="3"/>
  <c r="B870" i="3"/>
  <c r="A870" i="3"/>
  <c r="L869" i="3"/>
  <c r="J869" i="3"/>
  <c r="G869" i="3"/>
  <c r="E869" i="3"/>
  <c r="C869" i="3"/>
  <c r="B869" i="3"/>
  <c r="A869" i="3"/>
  <c r="L868" i="3"/>
  <c r="J868" i="3"/>
  <c r="G868" i="3"/>
  <c r="E868" i="3"/>
  <c r="C868" i="3"/>
  <c r="B868" i="3"/>
  <c r="A868" i="3"/>
  <c r="L867" i="3"/>
  <c r="J867" i="3"/>
  <c r="G867" i="3"/>
  <c r="E867" i="3"/>
  <c r="C867" i="3"/>
  <c r="B867" i="3"/>
  <c r="A867" i="3"/>
  <c r="L866" i="3"/>
  <c r="J866" i="3"/>
  <c r="G866" i="3"/>
  <c r="E866" i="3"/>
  <c r="C866" i="3"/>
  <c r="B866" i="3"/>
  <c r="A866" i="3"/>
  <c r="L864" i="3"/>
  <c r="J864" i="3"/>
  <c r="G864" i="3"/>
  <c r="E864" i="3"/>
  <c r="C864" i="3"/>
  <c r="B864" i="3"/>
  <c r="A864" i="3"/>
  <c r="L863" i="3"/>
  <c r="J863" i="3"/>
  <c r="G863" i="3"/>
  <c r="E863" i="3"/>
  <c r="C863" i="3"/>
  <c r="B863" i="3"/>
  <c r="A863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C862" i="3"/>
  <c r="B862" i="3"/>
  <c r="A862" i="3"/>
  <c r="L861" i="3"/>
  <c r="J861" i="3"/>
  <c r="G861" i="3"/>
  <c r="E861" i="3"/>
  <c r="C861" i="3"/>
  <c r="B861" i="3"/>
  <c r="A861" i="3"/>
  <c r="L860" i="3"/>
  <c r="J860" i="3"/>
  <c r="G860" i="3"/>
  <c r="E860" i="3"/>
  <c r="C860" i="3"/>
  <c r="B860" i="3"/>
  <c r="A860" i="3"/>
  <c r="L859" i="3"/>
  <c r="J859" i="3"/>
  <c r="G859" i="3"/>
  <c r="E859" i="3"/>
  <c r="C859" i="3"/>
  <c r="B859" i="3"/>
  <c r="A859" i="3"/>
  <c r="L858" i="3"/>
  <c r="J858" i="3"/>
  <c r="G858" i="3"/>
  <c r="E858" i="3"/>
  <c r="C858" i="3"/>
  <c r="B858" i="3"/>
  <c r="A858" i="3"/>
  <c r="L857" i="3"/>
  <c r="J857" i="3"/>
  <c r="G857" i="3"/>
  <c r="E857" i="3"/>
  <c r="C857" i="3"/>
  <c r="B857" i="3"/>
  <c r="A857" i="3"/>
  <c r="L856" i="3"/>
  <c r="J856" i="3"/>
  <c r="G856" i="3"/>
  <c r="E856" i="3"/>
  <c r="C856" i="3"/>
  <c r="B856" i="3"/>
  <c r="A856" i="3"/>
  <c r="L855" i="3"/>
  <c r="J855" i="3"/>
  <c r="G855" i="3"/>
  <c r="E855" i="3"/>
  <c r="C855" i="3"/>
  <c r="B855" i="3"/>
  <c r="A855" i="3"/>
  <c r="L854" i="3"/>
  <c r="J854" i="3"/>
  <c r="G854" i="3"/>
  <c r="E854" i="3"/>
  <c r="C854" i="3"/>
  <c r="B854" i="3"/>
  <c r="A854" i="3"/>
  <c r="O853" i="3"/>
  <c r="N853" i="3"/>
  <c r="M853" i="3"/>
  <c r="L853" i="3"/>
  <c r="K853" i="3"/>
  <c r="J853" i="3"/>
  <c r="I853" i="3"/>
  <c r="H853" i="3"/>
  <c r="G853" i="3"/>
  <c r="F853" i="3"/>
  <c r="E853" i="3"/>
  <c r="D853" i="3"/>
  <c r="C853" i="3"/>
  <c r="B853" i="3"/>
  <c r="A853" i="3"/>
  <c r="L852" i="3"/>
  <c r="J852" i="3"/>
  <c r="G852" i="3"/>
  <c r="E852" i="3"/>
  <c r="C852" i="3"/>
  <c r="B852" i="3"/>
  <c r="A852" i="3"/>
  <c r="L851" i="3"/>
  <c r="J851" i="3"/>
  <c r="G851" i="3"/>
  <c r="E851" i="3"/>
  <c r="C851" i="3"/>
  <c r="B851" i="3"/>
  <c r="A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C850" i="3"/>
  <c r="B850" i="3"/>
  <c r="A850" i="3"/>
  <c r="L849" i="3"/>
  <c r="J849" i="3"/>
  <c r="G849" i="3"/>
  <c r="E849" i="3"/>
  <c r="C849" i="3"/>
  <c r="B849" i="3"/>
  <c r="A849" i="3"/>
  <c r="L844" i="3"/>
  <c r="J844" i="3"/>
  <c r="G844" i="3"/>
  <c r="E844" i="3"/>
  <c r="C844" i="3"/>
  <c r="B844" i="3"/>
  <c r="A844" i="3"/>
  <c r="L843" i="3"/>
  <c r="J843" i="3"/>
  <c r="G843" i="3"/>
  <c r="E843" i="3"/>
  <c r="C843" i="3"/>
  <c r="B843" i="3"/>
  <c r="A843" i="3"/>
  <c r="L842" i="3"/>
  <c r="J842" i="3"/>
  <c r="G842" i="3"/>
  <c r="E842" i="3"/>
  <c r="C842" i="3"/>
  <c r="B842" i="3"/>
  <c r="A842" i="3"/>
  <c r="L841" i="3"/>
  <c r="J841" i="3"/>
  <c r="G841" i="3"/>
  <c r="E841" i="3"/>
  <c r="C841" i="3"/>
  <c r="B841" i="3"/>
  <c r="A841" i="3"/>
  <c r="O840" i="3"/>
  <c r="N840" i="3"/>
  <c r="M840" i="3"/>
  <c r="L840" i="3"/>
  <c r="K840" i="3"/>
  <c r="J840" i="3"/>
  <c r="I840" i="3"/>
  <c r="H840" i="3"/>
  <c r="G840" i="3"/>
  <c r="F840" i="3"/>
  <c r="E840" i="3"/>
  <c r="D840" i="3"/>
  <c r="C840" i="3"/>
  <c r="B840" i="3"/>
  <c r="A840" i="3"/>
  <c r="O839" i="3"/>
  <c r="N839" i="3"/>
  <c r="M839" i="3"/>
  <c r="L839" i="3"/>
  <c r="K839" i="3"/>
  <c r="J839" i="3"/>
  <c r="I839" i="3"/>
  <c r="H839" i="3"/>
  <c r="G839" i="3"/>
  <c r="F839" i="3"/>
  <c r="E839" i="3"/>
  <c r="D839" i="3"/>
  <c r="C839" i="3"/>
  <c r="B839" i="3"/>
  <c r="A839" i="3"/>
  <c r="L838" i="3"/>
  <c r="J838" i="3"/>
  <c r="G838" i="3"/>
  <c r="E838" i="3"/>
  <c r="C838" i="3"/>
  <c r="B838" i="3"/>
  <c r="A838" i="3"/>
  <c r="L835" i="3"/>
  <c r="J835" i="3"/>
  <c r="G835" i="3"/>
  <c r="E835" i="3"/>
  <c r="C835" i="3"/>
  <c r="B835" i="3"/>
  <c r="A835" i="3"/>
  <c r="L834" i="3"/>
  <c r="J834" i="3"/>
  <c r="G834" i="3"/>
  <c r="E834" i="3"/>
  <c r="D834" i="3"/>
  <c r="C834" i="3"/>
  <c r="B834" i="3"/>
  <c r="A834" i="3"/>
  <c r="L833" i="3"/>
  <c r="J833" i="3"/>
  <c r="G833" i="3"/>
  <c r="E833" i="3"/>
  <c r="C833" i="3"/>
  <c r="B833" i="3"/>
  <c r="A833" i="3"/>
  <c r="O832" i="3"/>
  <c r="N832" i="3"/>
  <c r="M832" i="3"/>
  <c r="L832" i="3"/>
  <c r="K832" i="3"/>
  <c r="J832" i="3"/>
  <c r="I832" i="3"/>
  <c r="H832" i="3"/>
  <c r="G832" i="3"/>
  <c r="F832" i="3"/>
  <c r="E832" i="3"/>
  <c r="D832" i="3"/>
  <c r="C832" i="3"/>
  <c r="B832" i="3"/>
  <c r="A832" i="3"/>
  <c r="O831" i="3"/>
  <c r="N831" i="3"/>
  <c r="M831" i="3"/>
  <c r="L831" i="3"/>
  <c r="K831" i="3"/>
  <c r="J831" i="3"/>
  <c r="I831" i="3"/>
  <c r="H831" i="3"/>
  <c r="G831" i="3"/>
  <c r="F831" i="3"/>
  <c r="E831" i="3"/>
  <c r="D831" i="3"/>
  <c r="C831" i="3"/>
  <c r="B831" i="3"/>
  <c r="A831" i="3"/>
  <c r="O830" i="3"/>
  <c r="N830" i="3"/>
  <c r="M830" i="3"/>
  <c r="L830" i="3"/>
  <c r="K830" i="3"/>
  <c r="J830" i="3"/>
  <c r="I830" i="3"/>
  <c r="H830" i="3"/>
  <c r="G830" i="3"/>
  <c r="F830" i="3"/>
  <c r="E830" i="3"/>
  <c r="D830" i="3"/>
  <c r="C830" i="3"/>
  <c r="B830" i="3"/>
  <c r="A830" i="3"/>
  <c r="L829" i="3"/>
  <c r="J829" i="3"/>
  <c r="G829" i="3"/>
  <c r="E829" i="3"/>
  <c r="C829" i="3"/>
  <c r="B829" i="3"/>
  <c r="A829" i="3"/>
  <c r="O828" i="3"/>
  <c r="N828" i="3"/>
  <c r="M828" i="3"/>
  <c r="L828" i="3"/>
  <c r="K828" i="3"/>
  <c r="J828" i="3"/>
  <c r="I828" i="3"/>
  <c r="H828" i="3"/>
  <c r="G828" i="3"/>
  <c r="F828" i="3"/>
  <c r="E828" i="3"/>
  <c r="D828" i="3"/>
  <c r="C828" i="3"/>
  <c r="B828" i="3"/>
  <c r="A828" i="3"/>
  <c r="O827" i="3"/>
  <c r="N827" i="3"/>
  <c r="M827" i="3"/>
  <c r="L827" i="3"/>
  <c r="K827" i="3"/>
  <c r="J827" i="3"/>
  <c r="I827" i="3"/>
  <c r="H827" i="3"/>
  <c r="G827" i="3"/>
  <c r="F827" i="3"/>
  <c r="E827" i="3"/>
  <c r="D827" i="3"/>
  <c r="C827" i="3"/>
  <c r="B827" i="3"/>
  <c r="A827" i="3"/>
  <c r="O826" i="3"/>
  <c r="N826" i="3"/>
  <c r="M826" i="3"/>
  <c r="L826" i="3"/>
  <c r="K826" i="3"/>
  <c r="J826" i="3"/>
  <c r="I826" i="3"/>
  <c r="H826" i="3"/>
  <c r="G826" i="3"/>
  <c r="F826" i="3"/>
  <c r="E826" i="3"/>
  <c r="D826" i="3"/>
  <c r="C826" i="3"/>
  <c r="B826" i="3"/>
  <c r="A826" i="3"/>
  <c r="O825" i="3"/>
  <c r="N825" i="3"/>
  <c r="M825" i="3"/>
  <c r="L825" i="3"/>
  <c r="K825" i="3"/>
  <c r="J825" i="3"/>
  <c r="I825" i="3"/>
  <c r="H825" i="3"/>
  <c r="G825" i="3"/>
  <c r="F825" i="3"/>
  <c r="E825" i="3"/>
  <c r="D825" i="3"/>
  <c r="C825" i="3"/>
  <c r="B825" i="3"/>
  <c r="A825" i="3"/>
  <c r="O824" i="3"/>
  <c r="N824" i="3"/>
  <c r="M824" i="3"/>
  <c r="L824" i="3"/>
  <c r="K824" i="3"/>
  <c r="J824" i="3"/>
  <c r="I824" i="3"/>
  <c r="H824" i="3"/>
  <c r="G824" i="3"/>
  <c r="F824" i="3"/>
  <c r="E824" i="3"/>
  <c r="D824" i="3"/>
  <c r="C824" i="3"/>
  <c r="B824" i="3"/>
  <c r="A824" i="3"/>
  <c r="L823" i="3"/>
  <c r="J823" i="3"/>
  <c r="G823" i="3"/>
  <c r="E823" i="3"/>
  <c r="C823" i="3"/>
  <c r="B823" i="3"/>
  <c r="A823" i="3"/>
  <c r="O822" i="3"/>
  <c r="N822" i="3"/>
  <c r="M822" i="3"/>
  <c r="L822" i="3"/>
  <c r="K822" i="3"/>
  <c r="J822" i="3"/>
  <c r="I822" i="3"/>
  <c r="H822" i="3"/>
  <c r="G822" i="3"/>
  <c r="F822" i="3"/>
  <c r="E822" i="3"/>
  <c r="D822" i="3"/>
  <c r="C822" i="3"/>
  <c r="B822" i="3"/>
  <c r="A822" i="3"/>
  <c r="O821" i="3"/>
  <c r="N821" i="3"/>
  <c r="M821" i="3"/>
  <c r="L821" i="3"/>
  <c r="K821" i="3"/>
  <c r="J821" i="3"/>
  <c r="I821" i="3"/>
  <c r="H821" i="3"/>
  <c r="G821" i="3"/>
  <c r="F821" i="3"/>
  <c r="E821" i="3"/>
  <c r="D821" i="3"/>
  <c r="C821" i="3"/>
  <c r="B821" i="3"/>
  <c r="A821" i="3"/>
  <c r="O820" i="3"/>
  <c r="N820" i="3"/>
  <c r="M820" i="3"/>
  <c r="L820" i="3"/>
  <c r="K820" i="3"/>
  <c r="J820" i="3"/>
  <c r="I820" i="3"/>
  <c r="H820" i="3"/>
  <c r="G820" i="3"/>
  <c r="F820" i="3"/>
  <c r="E820" i="3"/>
  <c r="D820" i="3"/>
  <c r="C820" i="3"/>
  <c r="B820" i="3"/>
  <c r="A820" i="3"/>
  <c r="O819" i="3"/>
  <c r="N819" i="3"/>
  <c r="M819" i="3"/>
  <c r="L819" i="3"/>
  <c r="K819" i="3"/>
  <c r="J819" i="3"/>
  <c r="I819" i="3"/>
  <c r="H819" i="3"/>
  <c r="G819" i="3"/>
  <c r="F819" i="3"/>
  <c r="E819" i="3"/>
  <c r="D819" i="3"/>
  <c r="C819" i="3"/>
  <c r="B819" i="3"/>
  <c r="A819" i="3"/>
  <c r="O818" i="3"/>
  <c r="N818" i="3"/>
  <c r="M818" i="3"/>
  <c r="L818" i="3"/>
  <c r="K818" i="3"/>
  <c r="J818" i="3"/>
  <c r="I818" i="3"/>
  <c r="H818" i="3"/>
  <c r="G818" i="3"/>
  <c r="F818" i="3"/>
  <c r="E818" i="3"/>
  <c r="D818" i="3"/>
  <c r="C818" i="3"/>
  <c r="B818" i="3"/>
  <c r="A818" i="3"/>
  <c r="O817" i="3"/>
  <c r="N817" i="3"/>
  <c r="M817" i="3"/>
  <c r="L817" i="3"/>
  <c r="K817" i="3"/>
  <c r="J817" i="3"/>
  <c r="I817" i="3"/>
  <c r="H817" i="3"/>
  <c r="G817" i="3"/>
  <c r="F817" i="3"/>
  <c r="E817" i="3"/>
  <c r="D817" i="3"/>
  <c r="C817" i="3"/>
  <c r="B817" i="3"/>
  <c r="A817" i="3"/>
  <c r="O816" i="3"/>
  <c r="N816" i="3"/>
  <c r="M816" i="3"/>
  <c r="L816" i="3"/>
  <c r="K816" i="3"/>
  <c r="J816" i="3"/>
  <c r="I816" i="3"/>
  <c r="H816" i="3"/>
  <c r="G816" i="3"/>
  <c r="F816" i="3"/>
  <c r="E816" i="3"/>
  <c r="D816" i="3"/>
  <c r="C816" i="3"/>
  <c r="B816" i="3"/>
  <c r="A816" i="3"/>
  <c r="O815" i="3"/>
  <c r="N815" i="3"/>
  <c r="M815" i="3"/>
  <c r="L815" i="3"/>
  <c r="K815" i="3"/>
  <c r="J815" i="3"/>
  <c r="I815" i="3"/>
  <c r="H815" i="3"/>
  <c r="G815" i="3"/>
  <c r="F815" i="3"/>
  <c r="E815" i="3"/>
  <c r="D815" i="3"/>
  <c r="C815" i="3"/>
  <c r="B815" i="3"/>
  <c r="A815" i="3"/>
  <c r="O814" i="3"/>
  <c r="N814" i="3"/>
  <c r="M814" i="3"/>
  <c r="L814" i="3"/>
  <c r="K814" i="3"/>
  <c r="J814" i="3"/>
  <c r="I814" i="3"/>
  <c r="H814" i="3"/>
  <c r="G814" i="3"/>
  <c r="F814" i="3"/>
  <c r="E814" i="3"/>
  <c r="C814" i="3"/>
  <c r="B814" i="3"/>
  <c r="A814" i="3"/>
  <c r="O813" i="3"/>
  <c r="N813" i="3"/>
  <c r="M813" i="3"/>
  <c r="L813" i="3"/>
  <c r="K813" i="3"/>
  <c r="J813" i="3"/>
  <c r="I813" i="3"/>
  <c r="H813" i="3"/>
  <c r="G813" i="3"/>
  <c r="F813" i="3"/>
  <c r="E813" i="3"/>
  <c r="D813" i="3"/>
  <c r="C813" i="3"/>
  <c r="B813" i="3"/>
  <c r="A813" i="3"/>
  <c r="L812" i="3"/>
  <c r="J812" i="3"/>
  <c r="G812" i="3"/>
  <c r="E812" i="3"/>
  <c r="C812" i="3"/>
  <c r="B812" i="3"/>
  <c r="A812" i="3"/>
  <c r="O811" i="3"/>
  <c r="N811" i="3"/>
  <c r="M811" i="3"/>
  <c r="L811" i="3"/>
  <c r="K811" i="3"/>
  <c r="J811" i="3"/>
  <c r="I811" i="3"/>
  <c r="H811" i="3"/>
  <c r="G811" i="3"/>
  <c r="F811" i="3"/>
  <c r="E811" i="3"/>
  <c r="D811" i="3"/>
  <c r="C811" i="3"/>
  <c r="B811" i="3"/>
  <c r="A811" i="3"/>
  <c r="L810" i="3"/>
  <c r="J810" i="3"/>
  <c r="G810" i="3"/>
  <c r="E810" i="3"/>
  <c r="C810" i="3"/>
  <c r="B810" i="3"/>
  <c r="A810" i="3"/>
  <c r="L809" i="3"/>
  <c r="J809" i="3"/>
  <c r="G809" i="3"/>
  <c r="E809" i="3"/>
  <c r="C809" i="3"/>
  <c r="B809" i="3"/>
  <c r="A809" i="3"/>
  <c r="L808" i="3"/>
  <c r="J808" i="3"/>
  <c r="G808" i="3"/>
  <c r="E808" i="3"/>
  <c r="C808" i="3"/>
  <c r="B808" i="3"/>
  <c r="A808" i="3"/>
  <c r="L807" i="3"/>
  <c r="J807" i="3"/>
  <c r="G807" i="3"/>
  <c r="E807" i="3"/>
  <c r="C807" i="3"/>
  <c r="B807" i="3"/>
  <c r="A807" i="3"/>
  <c r="L806" i="3"/>
  <c r="J806" i="3"/>
  <c r="G806" i="3"/>
  <c r="E806" i="3"/>
  <c r="C806" i="3"/>
  <c r="B806" i="3"/>
  <c r="A806" i="3"/>
  <c r="L805" i="3"/>
  <c r="J805" i="3"/>
  <c r="G805" i="3"/>
  <c r="E805" i="3"/>
  <c r="C805" i="3"/>
  <c r="B805" i="3"/>
  <c r="A805" i="3"/>
  <c r="L804" i="3"/>
  <c r="J804" i="3"/>
  <c r="G804" i="3"/>
  <c r="E804" i="3"/>
  <c r="C804" i="3"/>
  <c r="B804" i="3"/>
  <c r="A804" i="3"/>
  <c r="O803" i="3"/>
  <c r="N803" i="3"/>
  <c r="M803" i="3"/>
  <c r="L803" i="3"/>
  <c r="K803" i="3"/>
  <c r="J803" i="3"/>
  <c r="I803" i="3"/>
  <c r="H803" i="3"/>
  <c r="G803" i="3"/>
  <c r="F803" i="3"/>
  <c r="E803" i="3"/>
  <c r="D803" i="3"/>
  <c r="C803" i="3"/>
  <c r="B803" i="3"/>
  <c r="A803" i="3"/>
  <c r="O801" i="3"/>
  <c r="N801" i="3"/>
  <c r="M801" i="3"/>
  <c r="L801" i="3"/>
  <c r="K801" i="3"/>
  <c r="J801" i="3"/>
  <c r="I801" i="3"/>
  <c r="H801" i="3"/>
  <c r="G801" i="3"/>
  <c r="F801" i="3"/>
  <c r="E801" i="3"/>
  <c r="D801" i="3"/>
  <c r="C801" i="3"/>
  <c r="B801" i="3"/>
  <c r="A801" i="3"/>
  <c r="L800" i="3"/>
  <c r="K800" i="3"/>
  <c r="J800" i="3"/>
  <c r="G800" i="3"/>
  <c r="E800" i="3"/>
  <c r="C800" i="3"/>
  <c r="B800" i="3"/>
  <c r="A800" i="3"/>
  <c r="L799" i="3"/>
  <c r="K799" i="3"/>
  <c r="J799" i="3"/>
  <c r="G799" i="3"/>
  <c r="E799" i="3"/>
  <c r="C799" i="3"/>
  <c r="B799" i="3"/>
  <c r="A799" i="3"/>
  <c r="L797" i="3"/>
  <c r="J797" i="3"/>
  <c r="G797" i="3"/>
  <c r="E797" i="3"/>
  <c r="C797" i="3"/>
  <c r="B797" i="3"/>
  <c r="A797" i="3"/>
  <c r="O795" i="3"/>
  <c r="N795" i="3"/>
  <c r="M795" i="3"/>
  <c r="L795" i="3"/>
  <c r="K795" i="3"/>
  <c r="J795" i="3"/>
  <c r="I795" i="3"/>
  <c r="H795" i="3"/>
  <c r="G795" i="3"/>
  <c r="F795" i="3"/>
  <c r="E795" i="3"/>
  <c r="D795" i="3"/>
  <c r="C795" i="3"/>
  <c r="B795" i="3"/>
  <c r="A795" i="3"/>
  <c r="L794" i="3"/>
  <c r="J794" i="3"/>
  <c r="G794" i="3"/>
  <c r="E794" i="3"/>
  <c r="C794" i="3"/>
  <c r="B794" i="3"/>
  <c r="A794" i="3"/>
  <c r="L793" i="3"/>
  <c r="J793" i="3"/>
  <c r="G793" i="3"/>
  <c r="E793" i="3"/>
  <c r="C793" i="3"/>
  <c r="B793" i="3"/>
  <c r="A793" i="3"/>
  <c r="L792" i="3"/>
  <c r="J792" i="3"/>
  <c r="G792" i="3"/>
  <c r="E792" i="3"/>
  <c r="C792" i="3"/>
  <c r="B792" i="3"/>
  <c r="A792" i="3"/>
  <c r="L791" i="3"/>
  <c r="J791" i="3"/>
  <c r="G791" i="3"/>
  <c r="E791" i="3"/>
  <c r="C791" i="3"/>
  <c r="B791" i="3"/>
  <c r="A791" i="3"/>
  <c r="L790" i="3"/>
  <c r="J790" i="3"/>
  <c r="G790" i="3"/>
  <c r="E790" i="3"/>
  <c r="C790" i="3"/>
  <c r="B790" i="3"/>
  <c r="A790" i="3"/>
  <c r="L789" i="3"/>
  <c r="J789" i="3"/>
  <c r="G789" i="3"/>
  <c r="E789" i="3"/>
  <c r="C789" i="3"/>
  <c r="B789" i="3"/>
  <c r="A789" i="3"/>
  <c r="L788" i="3"/>
  <c r="J788" i="3"/>
  <c r="G788" i="3"/>
  <c r="E788" i="3"/>
  <c r="C788" i="3"/>
  <c r="B788" i="3"/>
  <c r="A788" i="3"/>
  <c r="O787" i="3"/>
  <c r="N787" i="3"/>
  <c r="M787" i="3"/>
  <c r="L787" i="3"/>
  <c r="K787" i="3"/>
  <c r="J787" i="3"/>
  <c r="I787" i="3"/>
  <c r="H787" i="3"/>
  <c r="G787" i="3"/>
  <c r="F787" i="3"/>
  <c r="E787" i="3"/>
  <c r="D787" i="3"/>
  <c r="C787" i="3"/>
  <c r="B787" i="3"/>
  <c r="A787" i="3"/>
  <c r="O786" i="3"/>
  <c r="N786" i="3"/>
  <c r="M786" i="3"/>
  <c r="L786" i="3"/>
  <c r="K786" i="3"/>
  <c r="J786" i="3"/>
  <c r="I786" i="3"/>
  <c r="H786" i="3"/>
  <c r="G786" i="3"/>
  <c r="F786" i="3"/>
  <c r="E786" i="3"/>
  <c r="D786" i="3"/>
  <c r="C786" i="3"/>
  <c r="B786" i="3"/>
  <c r="A786" i="3"/>
  <c r="O785" i="3"/>
  <c r="N785" i="3"/>
  <c r="M785" i="3"/>
  <c r="L785" i="3"/>
  <c r="K785" i="3"/>
  <c r="J785" i="3"/>
  <c r="I785" i="3"/>
  <c r="H785" i="3"/>
  <c r="G785" i="3"/>
  <c r="F785" i="3"/>
  <c r="E785" i="3"/>
  <c r="D785" i="3"/>
  <c r="C785" i="3"/>
  <c r="B785" i="3"/>
  <c r="A785" i="3"/>
  <c r="O780" i="3"/>
  <c r="N780" i="3"/>
  <c r="M780" i="3"/>
  <c r="L780" i="3"/>
  <c r="K780" i="3"/>
  <c r="J780" i="3"/>
  <c r="I780" i="3"/>
  <c r="H780" i="3"/>
  <c r="G780" i="3"/>
  <c r="F780" i="3"/>
  <c r="E780" i="3"/>
  <c r="D780" i="3"/>
  <c r="C780" i="3"/>
  <c r="B780" i="3"/>
  <c r="A780" i="3"/>
  <c r="L779" i="3"/>
  <c r="J779" i="3"/>
  <c r="G779" i="3"/>
  <c r="E779" i="3"/>
  <c r="C779" i="3"/>
  <c r="B779" i="3"/>
  <c r="A779" i="3"/>
  <c r="O778" i="3"/>
  <c r="N778" i="3"/>
  <c r="M778" i="3"/>
  <c r="L778" i="3"/>
  <c r="K778" i="3"/>
  <c r="J778" i="3"/>
  <c r="I778" i="3"/>
  <c r="H778" i="3"/>
  <c r="G778" i="3"/>
  <c r="F778" i="3"/>
  <c r="E778" i="3"/>
  <c r="D778" i="3"/>
  <c r="C778" i="3"/>
  <c r="B778" i="3"/>
  <c r="A778" i="3"/>
  <c r="L777" i="3"/>
  <c r="J777" i="3"/>
  <c r="G777" i="3"/>
  <c r="E777" i="3"/>
  <c r="C777" i="3"/>
  <c r="B777" i="3"/>
  <c r="A777" i="3"/>
  <c r="O776" i="3"/>
  <c r="N776" i="3"/>
  <c r="M776" i="3"/>
  <c r="L776" i="3"/>
  <c r="K776" i="3"/>
  <c r="J776" i="3"/>
  <c r="I776" i="3"/>
  <c r="H776" i="3"/>
  <c r="G776" i="3"/>
  <c r="F776" i="3"/>
  <c r="E776" i="3"/>
  <c r="D776" i="3"/>
  <c r="C776" i="3"/>
  <c r="B776" i="3"/>
  <c r="A776" i="3"/>
  <c r="L775" i="3"/>
  <c r="J775" i="3"/>
  <c r="G775" i="3"/>
  <c r="E775" i="3"/>
  <c r="C775" i="3"/>
  <c r="B775" i="3"/>
  <c r="A775" i="3"/>
  <c r="L774" i="3"/>
  <c r="J774" i="3"/>
  <c r="G774" i="3"/>
  <c r="E774" i="3"/>
  <c r="C774" i="3"/>
  <c r="B774" i="3"/>
  <c r="A774" i="3"/>
  <c r="O773" i="3"/>
  <c r="N773" i="3"/>
  <c r="M773" i="3"/>
  <c r="L773" i="3"/>
  <c r="K773" i="3"/>
  <c r="J773" i="3"/>
  <c r="I773" i="3"/>
  <c r="H773" i="3"/>
  <c r="G773" i="3"/>
  <c r="F773" i="3"/>
  <c r="E773" i="3"/>
  <c r="D773" i="3"/>
  <c r="C773" i="3"/>
  <c r="B773" i="3"/>
  <c r="A773" i="3"/>
  <c r="O772" i="3"/>
  <c r="N772" i="3"/>
  <c r="M772" i="3"/>
  <c r="L772" i="3"/>
  <c r="K772" i="3"/>
  <c r="J772" i="3"/>
  <c r="I772" i="3"/>
  <c r="H772" i="3"/>
  <c r="G772" i="3"/>
  <c r="F772" i="3"/>
  <c r="E772" i="3"/>
  <c r="D772" i="3"/>
  <c r="C772" i="3"/>
  <c r="B772" i="3"/>
  <c r="A772" i="3"/>
  <c r="L771" i="3"/>
  <c r="J771" i="3"/>
  <c r="G771" i="3"/>
  <c r="E771" i="3"/>
  <c r="C771" i="3"/>
  <c r="B771" i="3"/>
  <c r="A771" i="3"/>
  <c r="O770" i="3"/>
  <c r="N770" i="3"/>
  <c r="M770" i="3"/>
  <c r="L770" i="3"/>
  <c r="K770" i="3"/>
  <c r="J770" i="3"/>
  <c r="I770" i="3"/>
  <c r="H770" i="3"/>
  <c r="G770" i="3"/>
  <c r="F770" i="3"/>
  <c r="E770" i="3"/>
  <c r="D770" i="3"/>
  <c r="C770" i="3"/>
  <c r="B770" i="3"/>
  <c r="A770" i="3"/>
  <c r="L769" i="3"/>
  <c r="J769" i="3"/>
  <c r="G769" i="3"/>
  <c r="E769" i="3"/>
  <c r="C769" i="3"/>
  <c r="B769" i="3"/>
  <c r="A769" i="3"/>
  <c r="L768" i="3"/>
  <c r="J768" i="3"/>
  <c r="G768" i="3"/>
  <c r="E768" i="3"/>
  <c r="C768" i="3"/>
  <c r="B768" i="3"/>
  <c r="A768" i="3"/>
  <c r="O767" i="3"/>
  <c r="N767" i="3"/>
  <c r="M767" i="3"/>
  <c r="L767" i="3"/>
  <c r="K767" i="3"/>
  <c r="J767" i="3"/>
  <c r="I767" i="3"/>
  <c r="H767" i="3"/>
  <c r="G767" i="3"/>
  <c r="F767" i="3"/>
  <c r="E767" i="3"/>
  <c r="D767" i="3"/>
  <c r="C767" i="3"/>
  <c r="B767" i="3"/>
  <c r="A767" i="3"/>
  <c r="O766" i="3"/>
  <c r="N766" i="3"/>
  <c r="M766" i="3"/>
  <c r="L766" i="3"/>
  <c r="K766" i="3"/>
  <c r="J766" i="3"/>
  <c r="I766" i="3"/>
  <c r="H766" i="3"/>
  <c r="G766" i="3"/>
  <c r="F766" i="3"/>
  <c r="E766" i="3"/>
  <c r="D766" i="3"/>
  <c r="C766" i="3"/>
  <c r="B766" i="3"/>
  <c r="A766" i="3"/>
  <c r="L765" i="3"/>
  <c r="J765" i="3"/>
  <c r="G765" i="3"/>
  <c r="E765" i="3"/>
  <c r="C765" i="3"/>
  <c r="B765" i="3"/>
  <c r="A765" i="3"/>
  <c r="O764" i="3"/>
  <c r="N764" i="3"/>
  <c r="M764" i="3"/>
  <c r="L764" i="3"/>
  <c r="K764" i="3"/>
  <c r="J764" i="3"/>
  <c r="I764" i="3"/>
  <c r="H764" i="3"/>
  <c r="G764" i="3"/>
  <c r="F764" i="3"/>
  <c r="E764" i="3"/>
  <c r="D764" i="3"/>
  <c r="C764" i="3"/>
  <c r="B764" i="3"/>
  <c r="A764" i="3"/>
  <c r="L763" i="3"/>
  <c r="J763" i="3"/>
  <c r="G763" i="3"/>
  <c r="E763" i="3"/>
  <c r="C763" i="3"/>
  <c r="B763" i="3"/>
  <c r="A763" i="3"/>
  <c r="L762" i="3"/>
  <c r="J762" i="3"/>
  <c r="G762" i="3"/>
  <c r="E762" i="3"/>
  <c r="C762" i="3"/>
  <c r="B762" i="3"/>
  <c r="A762" i="3"/>
  <c r="L761" i="3"/>
  <c r="J761" i="3"/>
  <c r="G761" i="3"/>
  <c r="E761" i="3"/>
  <c r="C761" i="3"/>
  <c r="B761" i="3"/>
  <c r="A761" i="3"/>
  <c r="O760" i="3"/>
  <c r="N760" i="3"/>
  <c r="M760" i="3"/>
  <c r="L760" i="3"/>
  <c r="K760" i="3"/>
  <c r="J760" i="3"/>
  <c r="I760" i="3"/>
  <c r="H760" i="3"/>
  <c r="G760" i="3"/>
  <c r="F760" i="3"/>
  <c r="E760" i="3"/>
  <c r="D760" i="3"/>
  <c r="C760" i="3"/>
  <c r="B760" i="3"/>
  <c r="A760" i="3"/>
  <c r="O759" i="3"/>
  <c r="N759" i="3"/>
  <c r="M759" i="3"/>
  <c r="L759" i="3"/>
  <c r="K759" i="3"/>
  <c r="J759" i="3"/>
  <c r="I759" i="3"/>
  <c r="H759" i="3"/>
  <c r="G759" i="3"/>
  <c r="F759" i="3"/>
  <c r="E759" i="3"/>
  <c r="D759" i="3"/>
  <c r="C759" i="3"/>
  <c r="B759" i="3"/>
  <c r="A759" i="3"/>
  <c r="O758" i="3"/>
  <c r="N758" i="3"/>
  <c r="M758" i="3"/>
  <c r="L758" i="3"/>
  <c r="K758" i="3"/>
  <c r="J758" i="3"/>
  <c r="I758" i="3"/>
  <c r="H758" i="3"/>
  <c r="G758" i="3"/>
  <c r="F758" i="3"/>
  <c r="E758" i="3"/>
  <c r="D758" i="3"/>
  <c r="C758" i="3"/>
  <c r="B758" i="3"/>
  <c r="A758" i="3"/>
  <c r="O757" i="3"/>
  <c r="N757" i="3"/>
  <c r="M757" i="3"/>
  <c r="L757" i="3"/>
  <c r="K757" i="3"/>
  <c r="J757" i="3"/>
  <c r="I757" i="3"/>
  <c r="H757" i="3"/>
  <c r="G757" i="3"/>
  <c r="F757" i="3"/>
  <c r="E757" i="3"/>
  <c r="D757" i="3"/>
  <c r="C757" i="3"/>
  <c r="B757" i="3"/>
  <c r="A757" i="3"/>
  <c r="L756" i="3"/>
  <c r="J756" i="3"/>
  <c r="G756" i="3"/>
  <c r="E756" i="3"/>
  <c r="C756" i="3"/>
  <c r="B756" i="3"/>
  <c r="A756" i="3"/>
  <c r="O755" i="3"/>
  <c r="N755" i="3"/>
  <c r="M755" i="3"/>
  <c r="L755" i="3"/>
  <c r="K755" i="3"/>
  <c r="J755" i="3"/>
  <c r="I755" i="3"/>
  <c r="H755" i="3"/>
  <c r="G755" i="3"/>
  <c r="F755" i="3"/>
  <c r="E755" i="3"/>
  <c r="D755" i="3"/>
  <c r="C755" i="3"/>
  <c r="B755" i="3"/>
  <c r="A755" i="3"/>
  <c r="L754" i="3"/>
  <c r="J754" i="3"/>
  <c r="G754" i="3"/>
  <c r="E754" i="3"/>
  <c r="C754" i="3"/>
  <c r="B754" i="3"/>
  <c r="A754" i="3"/>
  <c r="O753" i="3"/>
  <c r="N753" i="3"/>
  <c r="M753" i="3"/>
  <c r="L753" i="3"/>
  <c r="K753" i="3"/>
  <c r="J753" i="3"/>
  <c r="I753" i="3"/>
  <c r="H753" i="3"/>
  <c r="G753" i="3"/>
  <c r="F753" i="3"/>
  <c r="E753" i="3"/>
  <c r="D753" i="3"/>
  <c r="C753" i="3"/>
  <c r="B753" i="3"/>
  <c r="A753" i="3"/>
  <c r="L752" i="3"/>
  <c r="J752" i="3"/>
  <c r="G752" i="3"/>
  <c r="E752" i="3"/>
  <c r="C752" i="3"/>
  <c r="B752" i="3"/>
  <c r="A752" i="3"/>
  <c r="L751" i="3"/>
  <c r="J751" i="3"/>
  <c r="G751" i="3"/>
  <c r="E751" i="3"/>
  <c r="C751" i="3"/>
  <c r="B751" i="3"/>
  <c r="A751" i="3"/>
  <c r="O750" i="3"/>
  <c r="N750" i="3"/>
  <c r="M750" i="3"/>
  <c r="L750" i="3"/>
  <c r="K750" i="3"/>
  <c r="J750" i="3"/>
  <c r="I750" i="3"/>
  <c r="H750" i="3"/>
  <c r="G750" i="3"/>
  <c r="F750" i="3"/>
  <c r="E750" i="3"/>
  <c r="D750" i="3"/>
  <c r="C750" i="3"/>
  <c r="B750" i="3"/>
  <c r="A750" i="3"/>
  <c r="O749" i="3"/>
  <c r="N749" i="3"/>
  <c r="M749" i="3"/>
  <c r="L749" i="3"/>
  <c r="K749" i="3"/>
  <c r="J749" i="3"/>
  <c r="I749" i="3"/>
  <c r="H749" i="3"/>
  <c r="G749" i="3"/>
  <c r="F749" i="3"/>
  <c r="E749" i="3"/>
  <c r="D749" i="3"/>
  <c r="C749" i="3"/>
  <c r="B749" i="3"/>
  <c r="A749" i="3"/>
  <c r="L748" i="3"/>
  <c r="J748" i="3"/>
  <c r="G748" i="3"/>
  <c r="E748" i="3"/>
  <c r="C748" i="3"/>
  <c r="B748" i="3"/>
  <c r="A748" i="3"/>
  <c r="O747" i="3"/>
  <c r="N747" i="3"/>
  <c r="M747" i="3"/>
  <c r="L747" i="3"/>
  <c r="K747" i="3"/>
  <c r="J747" i="3"/>
  <c r="I747" i="3"/>
  <c r="H747" i="3"/>
  <c r="G747" i="3"/>
  <c r="F747" i="3"/>
  <c r="E747" i="3"/>
  <c r="D747" i="3"/>
  <c r="C747" i="3"/>
  <c r="B747" i="3"/>
  <c r="A747" i="3"/>
  <c r="L746" i="3"/>
  <c r="J746" i="3"/>
  <c r="G746" i="3"/>
  <c r="E746" i="3"/>
  <c r="C746" i="3"/>
  <c r="B746" i="3"/>
  <c r="A746" i="3"/>
  <c r="L745" i="3"/>
  <c r="J745" i="3"/>
  <c r="G745" i="3"/>
  <c r="E745" i="3"/>
  <c r="C745" i="3"/>
  <c r="B745" i="3"/>
  <c r="A745" i="3"/>
  <c r="O744" i="3"/>
  <c r="N744" i="3"/>
  <c r="M744" i="3"/>
  <c r="L744" i="3"/>
  <c r="K744" i="3"/>
  <c r="J744" i="3"/>
  <c r="I744" i="3"/>
  <c r="H744" i="3"/>
  <c r="G744" i="3"/>
  <c r="F744" i="3"/>
  <c r="E744" i="3"/>
  <c r="D744" i="3"/>
  <c r="C744" i="3"/>
  <c r="B744" i="3"/>
  <c r="A744" i="3"/>
  <c r="O743" i="3"/>
  <c r="N743" i="3"/>
  <c r="M743" i="3"/>
  <c r="L743" i="3"/>
  <c r="K743" i="3"/>
  <c r="J743" i="3"/>
  <c r="I743" i="3"/>
  <c r="H743" i="3"/>
  <c r="G743" i="3"/>
  <c r="F743" i="3"/>
  <c r="E743" i="3"/>
  <c r="D743" i="3"/>
  <c r="C743" i="3"/>
  <c r="B743" i="3"/>
  <c r="A743" i="3"/>
  <c r="L742" i="3"/>
  <c r="J742" i="3"/>
  <c r="G742" i="3"/>
  <c r="E742" i="3"/>
  <c r="C742" i="3"/>
  <c r="B742" i="3"/>
  <c r="A742" i="3"/>
  <c r="O741" i="3"/>
  <c r="N741" i="3"/>
  <c r="M741" i="3"/>
  <c r="L741" i="3"/>
  <c r="K741" i="3"/>
  <c r="J741" i="3"/>
  <c r="I741" i="3"/>
  <c r="H741" i="3"/>
  <c r="G741" i="3"/>
  <c r="F741" i="3"/>
  <c r="E741" i="3"/>
  <c r="D741" i="3"/>
  <c r="C741" i="3"/>
  <c r="B741" i="3"/>
  <c r="A741" i="3"/>
  <c r="L740" i="3"/>
  <c r="J740" i="3"/>
  <c r="G740" i="3"/>
  <c r="E740" i="3"/>
  <c r="C740" i="3"/>
  <c r="B740" i="3"/>
  <c r="A740" i="3"/>
  <c r="L739" i="3"/>
  <c r="J739" i="3"/>
  <c r="G739" i="3"/>
  <c r="E739" i="3"/>
  <c r="C739" i="3"/>
  <c r="B739" i="3"/>
  <c r="A739" i="3"/>
  <c r="L738" i="3"/>
  <c r="J738" i="3"/>
  <c r="G738" i="3"/>
  <c r="E738" i="3"/>
  <c r="C738" i="3"/>
  <c r="B738" i="3"/>
  <c r="A738" i="3"/>
  <c r="O737" i="3"/>
  <c r="N737" i="3"/>
  <c r="M737" i="3"/>
  <c r="L737" i="3"/>
  <c r="K737" i="3"/>
  <c r="J737" i="3"/>
  <c r="I737" i="3"/>
  <c r="H737" i="3"/>
  <c r="G737" i="3"/>
  <c r="F737" i="3"/>
  <c r="E737" i="3"/>
  <c r="D737" i="3"/>
  <c r="C737" i="3"/>
  <c r="B737" i="3"/>
  <c r="A737" i="3"/>
  <c r="O736" i="3"/>
  <c r="N736" i="3"/>
  <c r="M736" i="3"/>
  <c r="L736" i="3"/>
  <c r="K736" i="3"/>
  <c r="J736" i="3"/>
  <c r="I736" i="3"/>
  <c r="H736" i="3"/>
  <c r="G736" i="3"/>
  <c r="F736" i="3"/>
  <c r="E736" i="3"/>
  <c r="D736" i="3"/>
  <c r="C736" i="3"/>
  <c r="B736" i="3"/>
  <c r="A736" i="3"/>
  <c r="O735" i="3"/>
  <c r="N735" i="3"/>
  <c r="M735" i="3"/>
  <c r="L735" i="3"/>
  <c r="K735" i="3"/>
  <c r="J735" i="3"/>
  <c r="I735" i="3"/>
  <c r="H735" i="3"/>
  <c r="G735" i="3"/>
  <c r="F735" i="3"/>
  <c r="E735" i="3"/>
  <c r="D735" i="3"/>
  <c r="C735" i="3"/>
  <c r="B735" i="3"/>
  <c r="A735" i="3"/>
  <c r="O734" i="3"/>
  <c r="N734" i="3"/>
  <c r="M734" i="3"/>
  <c r="L734" i="3"/>
  <c r="K734" i="3"/>
  <c r="J734" i="3"/>
  <c r="I734" i="3"/>
  <c r="H734" i="3"/>
  <c r="G734" i="3"/>
  <c r="F734" i="3"/>
  <c r="E734" i="3"/>
  <c r="D734" i="3"/>
  <c r="C734" i="3"/>
  <c r="B734" i="3"/>
  <c r="A734" i="3"/>
  <c r="O733" i="3"/>
  <c r="N733" i="3"/>
  <c r="M733" i="3"/>
  <c r="L733" i="3"/>
  <c r="K733" i="3"/>
  <c r="J733" i="3"/>
  <c r="I733" i="3"/>
  <c r="H733" i="3"/>
  <c r="G733" i="3"/>
  <c r="F733" i="3"/>
  <c r="E733" i="3"/>
  <c r="D733" i="3"/>
  <c r="C733" i="3"/>
  <c r="B733" i="3"/>
  <c r="A733" i="3"/>
  <c r="O732" i="3"/>
  <c r="N732" i="3"/>
  <c r="M732" i="3"/>
  <c r="L732" i="3"/>
  <c r="K732" i="3"/>
  <c r="J732" i="3"/>
  <c r="I732" i="3"/>
  <c r="H732" i="3"/>
  <c r="G732" i="3"/>
  <c r="F732" i="3"/>
  <c r="E732" i="3"/>
  <c r="D732" i="3"/>
  <c r="C732" i="3"/>
  <c r="B732" i="3"/>
  <c r="A732" i="3"/>
  <c r="L730" i="3"/>
  <c r="J730" i="3"/>
  <c r="G730" i="3"/>
  <c r="E730" i="3"/>
  <c r="C730" i="3"/>
  <c r="B730" i="3"/>
  <c r="O729" i="3"/>
  <c r="N729" i="3"/>
  <c r="M729" i="3"/>
  <c r="L729" i="3"/>
  <c r="K729" i="3"/>
  <c r="J729" i="3"/>
  <c r="I729" i="3"/>
  <c r="H729" i="3"/>
  <c r="G729" i="3"/>
  <c r="F729" i="3"/>
  <c r="E729" i="3"/>
  <c r="D729" i="3"/>
  <c r="C729" i="3"/>
  <c r="B729" i="3"/>
  <c r="A729" i="3"/>
  <c r="L728" i="3"/>
  <c r="J728" i="3"/>
  <c r="G728" i="3"/>
  <c r="E728" i="3"/>
  <c r="C728" i="3"/>
  <c r="B728" i="3"/>
  <c r="O727" i="3"/>
  <c r="N727" i="3"/>
  <c r="M727" i="3"/>
  <c r="L727" i="3"/>
  <c r="K727" i="3"/>
  <c r="J727" i="3"/>
  <c r="I727" i="3"/>
  <c r="H727" i="3"/>
  <c r="G727" i="3"/>
  <c r="F727" i="3"/>
  <c r="E727" i="3"/>
  <c r="D727" i="3"/>
  <c r="C727" i="3"/>
  <c r="B727" i="3"/>
  <c r="A727" i="3"/>
  <c r="L726" i="3"/>
  <c r="J726" i="3"/>
  <c r="G726" i="3"/>
  <c r="E726" i="3"/>
  <c r="C726" i="3"/>
  <c r="B726" i="3"/>
  <c r="O725" i="3"/>
  <c r="N725" i="3"/>
  <c r="M725" i="3"/>
  <c r="L725" i="3"/>
  <c r="K725" i="3"/>
  <c r="J725" i="3"/>
  <c r="I725" i="3"/>
  <c r="H725" i="3"/>
  <c r="G725" i="3"/>
  <c r="F725" i="3"/>
  <c r="E725" i="3"/>
  <c r="D725" i="3"/>
  <c r="C725" i="3"/>
  <c r="B725" i="3"/>
  <c r="A725" i="3"/>
  <c r="L723" i="3"/>
  <c r="J723" i="3"/>
  <c r="G723" i="3"/>
  <c r="E723" i="3"/>
  <c r="C723" i="3"/>
  <c r="B723" i="3"/>
  <c r="O722" i="3"/>
  <c r="N722" i="3"/>
  <c r="M722" i="3"/>
  <c r="L722" i="3"/>
  <c r="K722" i="3"/>
  <c r="J722" i="3"/>
  <c r="I722" i="3"/>
  <c r="H722" i="3"/>
  <c r="G722" i="3"/>
  <c r="F722" i="3"/>
  <c r="E722" i="3"/>
  <c r="D722" i="3"/>
  <c r="C722" i="3"/>
  <c r="B722" i="3"/>
  <c r="A722" i="3"/>
  <c r="L721" i="3"/>
  <c r="J721" i="3"/>
  <c r="G721" i="3"/>
  <c r="E721" i="3"/>
  <c r="C721" i="3"/>
  <c r="B721" i="3"/>
  <c r="L719" i="3"/>
  <c r="J719" i="3"/>
  <c r="G719" i="3"/>
  <c r="E719" i="3"/>
  <c r="C719" i="3"/>
  <c r="B719" i="3"/>
  <c r="L718" i="3"/>
  <c r="J718" i="3"/>
  <c r="G718" i="3"/>
  <c r="E718" i="3"/>
  <c r="C718" i="3"/>
  <c r="B718" i="3"/>
  <c r="L717" i="3"/>
  <c r="J717" i="3"/>
  <c r="G717" i="3"/>
  <c r="E717" i="3"/>
  <c r="C717" i="3"/>
  <c r="B717" i="3"/>
  <c r="O716" i="3"/>
  <c r="N716" i="3"/>
  <c r="M716" i="3"/>
  <c r="L716" i="3"/>
  <c r="K716" i="3"/>
  <c r="J716" i="3"/>
  <c r="I716" i="3"/>
  <c r="H716" i="3"/>
  <c r="G716" i="3"/>
  <c r="F716" i="3"/>
  <c r="E716" i="3"/>
  <c r="D716" i="3"/>
  <c r="C716" i="3"/>
  <c r="B716" i="3"/>
  <c r="A716" i="3"/>
  <c r="O715" i="3"/>
  <c r="N715" i="3"/>
  <c r="M715" i="3"/>
  <c r="L715" i="3"/>
  <c r="K715" i="3"/>
  <c r="J715" i="3"/>
  <c r="I715" i="3"/>
  <c r="H715" i="3"/>
  <c r="G715" i="3"/>
  <c r="F715" i="3"/>
  <c r="E715" i="3"/>
  <c r="D715" i="3"/>
  <c r="C715" i="3"/>
  <c r="B715" i="3"/>
  <c r="A715" i="3"/>
  <c r="L714" i="3"/>
  <c r="J714" i="3"/>
  <c r="G714" i="3"/>
  <c r="E714" i="3"/>
  <c r="C714" i="3"/>
  <c r="B714" i="3"/>
  <c r="L713" i="3"/>
  <c r="J713" i="3"/>
  <c r="G713" i="3"/>
  <c r="E713" i="3"/>
  <c r="C713" i="3"/>
  <c r="B713" i="3"/>
  <c r="L712" i="3"/>
  <c r="J712" i="3"/>
  <c r="G712" i="3"/>
  <c r="E712" i="3"/>
  <c r="C712" i="3"/>
  <c r="B712" i="3"/>
  <c r="L711" i="3"/>
  <c r="J711" i="3"/>
  <c r="G711" i="3"/>
  <c r="E711" i="3"/>
  <c r="C711" i="3"/>
  <c r="B711" i="3"/>
  <c r="L710" i="3"/>
  <c r="J710" i="3"/>
  <c r="G710" i="3"/>
  <c r="E710" i="3"/>
  <c r="C710" i="3"/>
  <c r="B710" i="3"/>
  <c r="O709" i="3"/>
  <c r="N709" i="3"/>
  <c r="M709" i="3"/>
  <c r="L709" i="3"/>
  <c r="K709" i="3"/>
  <c r="J709" i="3"/>
  <c r="I709" i="3"/>
  <c r="H709" i="3"/>
  <c r="G709" i="3"/>
  <c r="F709" i="3"/>
  <c r="E709" i="3"/>
  <c r="D709" i="3"/>
  <c r="C709" i="3"/>
  <c r="B709" i="3"/>
  <c r="A709" i="3"/>
  <c r="O708" i="3"/>
  <c r="N708" i="3"/>
  <c r="M708" i="3"/>
  <c r="L708" i="3"/>
  <c r="K708" i="3"/>
  <c r="J708" i="3"/>
  <c r="I708" i="3"/>
  <c r="H708" i="3"/>
  <c r="G708" i="3"/>
  <c r="F708" i="3"/>
  <c r="E708" i="3"/>
  <c r="D708" i="3"/>
  <c r="C708" i="3"/>
  <c r="B708" i="3"/>
  <c r="A708" i="3"/>
  <c r="L707" i="3"/>
  <c r="J707" i="3"/>
  <c r="G707" i="3"/>
  <c r="E707" i="3"/>
  <c r="C707" i="3"/>
  <c r="B707" i="3"/>
  <c r="O706" i="3"/>
  <c r="N706" i="3"/>
  <c r="M706" i="3"/>
  <c r="L706" i="3"/>
  <c r="K706" i="3"/>
  <c r="J706" i="3"/>
  <c r="I706" i="3"/>
  <c r="H706" i="3"/>
  <c r="G706" i="3"/>
  <c r="F706" i="3"/>
  <c r="E706" i="3"/>
  <c r="D706" i="3"/>
  <c r="C706" i="3"/>
  <c r="B706" i="3"/>
  <c r="A706" i="3"/>
  <c r="L705" i="3"/>
  <c r="J705" i="3"/>
  <c r="G705" i="3"/>
  <c r="E705" i="3"/>
  <c r="C705" i="3"/>
  <c r="B705" i="3"/>
  <c r="L703" i="3"/>
  <c r="J703" i="3"/>
  <c r="G703" i="3"/>
  <c r="E703" i="3"/>
  <c r="C703" i="3"/>
  <c r="B703" i="3"/>
  <c r="L188" i="3"/>
  <c r="J188" i="3"/>
  <c r="G188" i="3"/>
  <c r="E188" i="3"/>
  <c r="C188" i="3"/>
  <c r="B188" i="3"/>
  <c r="A188" i="3"/>
  <c r="L187" i="3"/>
  <c r="J187" i="3"/>
  <c r="G187" i="3"/>
  <c r="E187" i="3"/>
  <c r="C187" i="3"/>
  <c r="B187" i="3"/>
  <c r="A187" i="3"/>
  <c r="L186" i="3"/>
  <c r="J186" i="3"/>
  <c r="G186" i="3"/>
  <c r="E186" i="3"/>
  <c r="C186" i="3"/>
  <c r="B186" i="3"/>
  <c r="A186" i="3"/>
  <c r="L185" i="3"/>
  <c r="J185" i="3"/>
  <c r="G185" i="3"/>
  <c r="E185" i="3"/>
  <c r="C185" i="3"/>
  <c r="B185" i="3"/>
  <c r="A185" i="3"/>
  <c r="L183" i="3"/>
  <c r="J183" i="3"/>
  <c r="G183" i="3"/>
  <c r="E183" i="3"/>
  <c r="C183" i="3"/>
  <c r="B183" i="3"/>
  <c r="A183" i="3"/>
  <c r="L182" i="3"/>
  <c r="J182" i="3"/>
  <c r="G182" i="3"/>
  <c r="E182" i="3"/>
  <c r="C182" i="3"/>
  <c r="B182" i="3"/>
  <c r="A182" i="3"/>
  <c r="L181" i="3"/>
  <c r="J181" i="3"/>
  <c r="G181" i="3"/>
  <c r="E181" i="3"/>
  <c r="C181" i="3"/>
  <c r="B181" i="3"/>
  <c r="A181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B180" i="3"/>
  <c r="A180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B179" i="3"/>
  <c r="A179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B178" i="3"/>
  <c r="A178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B177" i="3"/>
  <c r="A177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B176" i="3"/>
  <c r="A176" i="3"/>
  <c r="L165" i="3"/>
  <c r="J165" i="3"/>
  <c r="G165" i="3"/>
  <c r="E165" i="3"/>
  <c r="C165" i="3"/>
  <c r="B165" i="3"/>
  <c r="A165" i="3"/>
  <c r="L164" i="3"/>
  <c r="J164" i="3"/>
  <c r="G164" i="3"/>
  <c r="E164" i="3"/>
  <c r="C164" i="3"/>
  <c r="B164" i="3"/>
  <c r="A164" i="3"/>
  <c r="L163" i="3"/>
  <c r="J163" i="3"/>
  <c r="G163" i="3"/>
  <c r="E163" i="3"/>
  <c r="C163" i="3"/>
  <c r="B163" i="3"/>
  <c r="A163" i="3"/>
  <c r="L162" i="3"/>
  <c r="J162" i="3"/>
  <c r="G162" i="3"/>
  <c r="E162" i="3"/>
  <c r="C162" i="3"/>
  <c r="B162" i="3"/>
  <c r="A162" i="3"/>
  <c r="L161" i="3"/>
  <c r="J161" i="3"/>
  <c r="G161" i="3"/>
  <c r="E161" i="3"/>
  <c r="C161" i="3"/>
  <c r="B161" i="3"/>
  <c r="A161" i="3"/>
  <c r="L160" i="3"/>
  <c r="J160" i="3"/>
  <c r="G160" i="3"/>
  <c r="E160" i="3"/>
  <c r="C160" i="3"/>
  <c r="B160" i="3"/>
  <c r="A160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B159" i="3"/>
  <c r="A159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A158" i="3"/>
  <c r="L157" i="3"/>
  <c r="J157" i="3"/>
  <c r="G157" i="3"/>
  <c r="E157" i="3"/>
  <c r="C157" i="3"/>
  <c r="B157" i="3"/>
  <c r="A157" i="3"/>
  <c r="L156" i="3"/>
  <c r="J156" i="3"/>
  <c r="G156" i="3"/>
  <c r="E156" i="3"/>
  <c r="C156" i="3"/>
  <c r="B156" i="3"/>
  <c r="A156" i="3"/>
  <c r="L155" i="3"/>
  <c r="J155" i="3"/>
  <c r="G155" i="3"/>
  <c r="E155" i="3"/>
  <c r="C155" i="3"/>
  <c r="B155" i="3"/>
  <c r="A155" i="3"/>
  <c r="L154" i="3"/>
  <c r="J154" i="3"/>
  <c r="G154" i="3"/>
  <c r="E154" i="3"/>
  <c r="C154" i="3"/>
  <c r="B154" i="3"/>
  <c r="A154" i="3"/>
  <c r="L153" i="3"/>
  <c r="J153" i="3"/>
  <c r="G153" i="3"/>
  <c r="E153" i="3"/>
  <c r="C153" i="3"/>
  <c r="B153" i="3"/>
  <c r="A153" i="3"/>
  <c r="L152" i="3"/>
  <c r="J152" i="3"/>
  <c r="G152" i="3"/>
  <c r="E152" i="3"/>
  <c r="C152" i="3"/>
  <c r="B152" i="3"/>
  <c r="A152" i="3"/>
  <c r="L151" i="3"/>
  <c r="J151" i="3"/>
  <c r="G151" i="3"/>
  <c r="E151" i="3"/>
  <c r="C151" i="3"/>
  <c r="B151" i="3"/>
  <c r="A151" i="3"/>
  <c r="L150" i="3"/>
  <c r="J150" i="3"/>
  <c r="G150" i="3"/>
  <c r="E150" i="3"/>
  <c r="C150" i="3"/>
  <c r="B150" i="3"/>
  <c r="A150" i="3"/>
  <c r="L149" i="3"/>
  <c r="J149" i="3"/>
  <c r="G149" i="3"/>
  <c r="E149" i="3"/>
  <c r="C149" i="3"/>
  <c r="B149" i="3"/>
  <c r="A149" i="3"/>
  <c r="L148" i="3"/>
  <c r="J148" i="3"/>
  <c r="G148" i="3"/>
  <c r="E148" i="3"/>
  <c r="C148" i="3"/>
  <c r="B148" i="3"/>
  <c r="A148" i="3"/>
  <c r="L147" i="3"/>
  <c r="J147" i="3"/>
  <c r="G147" i="3"/>
  <c r="E147" i="3"/>
  <c r="C147" i="3"/>
  <c r="B147" i="3"/>
  <c r="A147" i="3"/>
  <c r="L145" i="3"/>
  <c r="J145" i="3"/>
  <c r="G145" i="3"/>
  <c r="E145" i="3"/>
  <c r="C145" i="3"/>
  <c r="B145" i="3"/>
  <c r="A145" i="3"/>
  <c r="O144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B144" i="3"/>
  <c r="A144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B143" i="3"/>
  <c r="A143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B142" i="3"/>
  <c r="A142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B141" i="3"/>
  <c r="A141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A140" i="3"/>
  <c r="L139" i="3"/>
  <c r="J139" i="3"/>
  <c r="G139" i="3"/>
  <c r="E139" i="3"/>
  <c r="C139" i="3"/>
  <c r="B139" i="3"/>
  <c r="A139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A138" i="3"/>
  <c r="L137" i="3"/>
  <c r="J137" i="3"/>
  <c r="G137" i="3"/>
  <c r="E137" i="3"/>
  <c r="C137" i="3"/>
  <c r="B137" i="3"/>
  <c r="A137" i="3"/>
  <c r="L135" i="3"/>
  <c r="J135" i="3"/>
  <c r="G135" i="3"/>
  <c r="E135" i="3"/>
  <c r="C135" i="3"/>
  <c r="B135" i="3"/>
  <c r="A135" i="3"/>
  <c r="L134" i="3"/>
  <c r="J134" i="3"/>
  <c r="G134" i="3"/>
  <c r="E134" i="3"/>
  <c r="C134" i="3"/>
  <c r="B134" i="3"/>
  <c r="A134" i="3"/>
  <c r="L133" i="3"/>
  <c r="J133" i="3"/>
  <c r="G133" i="3"/>
  <c r="E133" i="3"/>
  <c r="C133" i="3"/>
  <c r="B133" i="3"/>
  <c r="A133" i="3"/>
  <c r="L132" i="3"/>
  <c r="J132" i="3"/>
  <c r="G132" i="3"/>
  <c r="E132" i="3"/>
  <c r="C132" i="3"/>
  <c r="B132" i="3"/>
  <c r="A132" i="3"/>
  <c r="L131" i="3"/>
  <c r="J131" i="3"/>
  <c r="G131" i="3"/>
  <c r="E131" i="3"/>
  <c r="C131" i="3"/>
  <c r="B131" i="3"/>
  <c r="A131" i="3"/>
  <c r="L130" i="3"/>
  <c r="J130" i="3"/>
  <c r="G130" i="3"/>
  <c r="E130" i="3"/>
  <c r="C130" i="3"/>
  <c r="B130" i="3"/>
  <c r="A130" i="3"/>
  <c r="L129" i="3"/>
  <c r="J129" i="3"/>
  <c r="G129" i="3"/>
  <c r="E129" i="3"/>
  <c r="C129" i="3"/>
  <c r="B129" i="3"/>
  <c r="A129" i="3"/>
  <c r="L128" i="3"/>
  <c r="J128" i="3"/>
  <c r="G128" i="3"/>
  <c r="E128" i="3"/>
  <c r="C128" i="3"/>
  <c r="B128" i="3"/>
  <c r="A128" i="3"/>
  <c r="L127" i="3"/>
  <c r="J127" i="3"/>
  <c r="G127" i="3"/>
  <c r="E127" i="3"/>
  <c r="C127" i="3"/>
  <c r="B127" i="3"/>
  <c r="A127" i="3"/>
  <c r="L126" i="3"/>
  <c r="J126" i="3"/>
  <c r="G126" i="3"/>
  <c r="E126" i="3"/>
  <c r="C126" i="3"/>
  <c r="B126" i="3"/>
  <c r="A126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A12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A105" i="3"/>
  <c r="L104" i="3"/>
  <c r="J104" i="3"/>
  <c r="G104" i="3"/>
  <c r="E104" i="3"/>
  <c r="C104" i="3"/>
  <c r="B104" i="3"/>
  <c r="A104" i="3"/>
  <c r="L103" i="3"/>
  <c r="J103" i="3"/>
  <c r="G103" i="3"/>
  <c r="E103" i="3"/>
  <c r="C103" i="3"/>
  <c r="B103" i="3"/>
  <c r="A103" i="3"/>
  <c r="L102" i="3"/>
  <c r="J102" i="3"/>
  <c r="G102" i="3"/>
  <c r="E102" i="3"/>
  <c r="C102" i="3"/>
  <c r="B102" i="3"/>
  <c r="A102" i="3"/>
  <c r="L101" i="3"/>
  <c r="J101" i="3"/>
  <c r="G101" i="3"/>
  <c r="E101" i="3"/>
  <c r="C101" i="3"/>
  <c r="B101" i="3"/>
  <c r="A101" i="3"/>
  <c r="L100" i="3"/>
  <c r="J100" i="3"/>
  <c r="G100" i="3"/>
  <c r="E100" i="3"/>
  <c r="C100" i="3"/>
  <c r="B100" i="3"/>
  <c r="A100" i="3"/>
  <c r="L99" i="3"/>
  <c r="J99" i="3"/>
  <c r="G99" i="3"/>
  <c r="E99" i="3"/>
  <c r="C99" i="3"/>
  <c r="B99" i="3"/>
  <c r="A99" i="3"/>
  <c r="L98" i="3"/>
  <c r="J98" i="3"/>
  <c r="G98" i="3"/>
  <c r="E98" i="3"/>
  <c r="C98" i="3"/>
  <c r="B98" i="3"/>
  <c r="A98" i="3"/>
  <c r="L97" i="3"/>
  <c r="J97" i="3"/>
  <c r="G97" i="3"/>
  <c r="E97" i="3"/>
  <c r="C97" i="3"/>
  <c r="B97" i="3"/>
  <c r="A97" i="3"/>
  <c r="L96" i="3"/>
  <c r="J96" i="3"/>
  <c r="G96" i="3"/>
  <c r="E96" i="3"/>
  <c r="C96" i="3"/>
  <c r="B96" i="3"/>
  <c r="A96" i="3"/>
  <c r="L95" i="3"/>
  <c r="J95" i="3"/>
  <c r="G95" i="3"/>
  <c r="E95" i="3"/>
  <c r="C95" i="3"/>
  <c r="B95" i="3"/>
  <c r="A95" i="3"/>
  <c r="L94" i="3"/>
  <c r="J94" i="3"/>
  <c r="G94" i="3"/>
  <c r="E94" i="3"/>
  <c r="C94" i="3"/>
  <c r="B94" i="3"/>
  <c r="A94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A93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A92" i="3"/>
  <c r="L91" i="3"/>
  <c r="J91" i="3"/>
  <c r="G91" i="3"/>
  <c r="E91" i="3"/>
  <c r="C91" i="3"/>
  <c r="B91" i="3"/>
  <c r="A91" i="3"/>
  <c r="L90" i="3"/>
  <c r="J90" i="3"/>
  <c r="G90" i="3"/>
  <c r="E90" i="3"/>
  <c r="C90" i="3"/>
  <c r="B90" i="3"/>
  <c r="A90" i="3"/>
  <c r="L89" i="3"/>
  <c r="J89" i="3"/>
  <c r="G89" i="3"/>
  <c r="E89" i="3"/>
  <c r="C89" i="3"/>
  <c r="B89" i="3"/>
  <c r="A89" i="3"/>
  <c r="L88" i="3"/>
  <c r="J88" i="3"/>
  <c r="G88" i="3"/>
  <c r="E88" i="3"/>
  <c r="C88" i="3"/>
  <c r="B88" i="3"/>
  <c r="A88" i="3"/>
  <c r="L87" i="3"/>
  <c r="J87" i="3"/>
  <c r="G87" i="3"/>
  <c r="E87" i="3"/>
  <c r="C87" i="3"/>
  <c r="B87" i="3"/>
  <c r="A87" i="3"/>
  <c r="L86" i="3"/>
  <c r="J86" i="3"/>
  <c r="G86" i="3"/>
  <c r="E86" i="3"/>
  <c r="C86" i="3"/>
  <c r="B86" i="3"/>
  <c r="A86" i="3"/>
  <c r="L85" i="3"/>
  <c r="J85" i="3"/>
  <c r="G85" i="3"/>
  <c r="E85" i="3"/>
  <c r="C85" i="3"/>
  <c r="B85" i="3"/>
  <c r="A85" i="3"/>
  <c r="L84" i="3"/>
  <c r="J84" i="3"/>
  <c r="G84" i="3"/>
  <c r="E84" i="3"/>
  <c r="C84" i="3"/>
  <c r="B84" i="3"/>
  <c r="A84" i="3"/>
  <c r="L83" i="3"/>
  <c r="J83" i="3"/>
  <c r="G83" i="3"/>
  <c r="E83" i="3"/>
  <c r="C83" i="3"/>
  <c r="B83" i="3"/>
  <c r="A83" i="3"/>
  <c r="L82" i="3"/>
  <c r="J82" i="3"/>
  <c r="G82" i="3"/>
  <c r="E82" i="3"/>
  <c r="C82" i="3"/>
  <c r="B82" i="3"/>
  <c r="A82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A81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A80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A79" i="3"/>
  <c r="L78" i="3"/>
  <c r="J78" i="3"/>
  <c r="G78" i="3"/>
  <c r="E78" i="3"/>
  <c r="C78" i="3"/>
  <c r="B78" i="3"/>
  <c r="A78" i="3"/>
  <c r="L77" i="3"/>
  <c r="J77" i="3"/>
  <c r="G77" i="3"/>
  <c r="E77" i="3"/>
  <c r="C77" i="3"/>
  <c r="B77" i="3"/>
  <c r="A77" i="3"/>
  <c r="L76" i="3"/>
  <c r="J76" i="3"/>
  <c r="G76" i="3"/>
  <c r="E76" i="3"/>
  <c r="C76" i="3"/>
  <c r="B76" i="3"/>
  <c r="A76" i="3"/>
  <c r="L75" i="3"/>
  <c r="J75" i="3"/>
  <c r="G75" i="3"/>
  <c r="E75" i="3"/>
  <c r="C75" i="3"/>
  <c r="B75" i="3"/>
  <c r="A75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74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73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A72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71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70" i="3"/>
  <c r="L67" i="3"/>
  <c r="J67" i="3"/>
  <c r="G67" i="3"/>
  <c r="E67" i="3"/>
  <c r="C67" i="3"/>
  <c r="B67" i="3"/>
  <c r="A67" i="3"/>
  <c r="L66" i="3"/>
  <c r="J66" i="3"/>
  <c r="G66" i="3"/>
  <c r="E66" i="3"/>
  <c r="C66" i="3"/>
  <c r="B66" i="3"/>
  <c r="A66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A65" i="3"/>
  <c r="L64" i="3"/>
  <c r="J64" i="3"/>
  <c r="G64" i="3"/>
  <c r="E64" i="3"/>
  <c r="C64" i="3"/>
  <c r="B64" i="3"/>
  <c r="A64" i="3"/>
  <c r="L63" i="3"/>
  <c r="G63" i="3"/>
  <c r="E63" i="3"/>
  <c r="C63" i="3"/>
  <c r="B63" i="3"/>
  <c r="A63" i="3"/>
  <c r="L62" i="3"/>
  <c r="G62" i="3"/>
  <c r="F62" i="3"/>
  <c r="G60" i="33" s="1"/>
  <c r="E62" i="3"/>
  <c r="C62" i="3"/>
  <c r="B62" i="3"/>
  <c r="A62" i="3"/>
  <c r="L61" i="3"/>
  <c r="G61" i="3"/>
  <c r="E61" i="3"/>
  <c r="C61" i="3"/>
  <c r="B61" i="3"/>
  <c r="A61" i="3"/>
  <c r="L60" i="3"/>
  <c r="G60" i="3"/>
  <c r="E60" i="3"/>
  <c r="C60" i="3"/>
  <c r="B60" i="3"/>
  <c r="A60" i="3"/>
  <c r="L58" i="3"/>
  <c r="G58" i="3"/>
  <c r="E58" i="3"/>
  <c r="C58" i="3"/>
  <c r="B58" i="3"/>
  <c r="A58" i="3"/>
  <c r="L57" i="3"/>
  <c r="J57" i="3"/>
  <c r="G57" i="3"/>
  <c r="E57" i="3"/>
  <c r="C57" i="3"/>
  <c r="B57" i="3"/>
  <c r="A57" i="3"/>
  <c r="L56" i="3"/>
  <c r="J56" i="3"/>
  <c r="G56" i="3"/>
  <c r="E56" i="3"/>
  <c r="C56" i="3"/>
  <c r="B56" i="3"/>
  <c r="A56" i="3"/>
  <c r="L54" i="3"/>
  <c r="J54" i="3"/>
  <c r="G54" i="3"/>
  <c r="E54" i="3"/>
  <c r="C54" i="3"/>
  <c r="B54" i="3"/>
  <c r="A54" i="3"/>
  <c r="L53" i="3"/>
  <c r="J53" i="3"/>
  <c r="G53" i="3"/>
  <c r="E53" i="3"/>
  <c r="C53" i="3"/>
  <c r="B53" i="3"/>
  <c r="A53" i="3"/>
  <c r="L52" i="3"/>
  <c r="J52" i="3"/>
  <c r="G52" i="3"/>
  <c r="E52" i="3"/>
  <c r="C52" i="3"/>
  <c r="B52" i="3"/>
  <c r="A52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51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50" i="3"/>
  <c r="L49" i="3"/>
  <c r="J49" i="3"/>
  <c r="G49" i="3"/>
  <c r="E49" i="3"/>
  <c r="C49" i="3"/>
  <c r="B49" i="3"/>
  <c r="A49" i="3"/>
  <c r="C48" i="3"/>
  <c r="B48" i="3"/>
  <c r="A48" i="3"/>
  <c r="C47" i="3"/>
  <c r="B47" i="3"/>
  <c r="A47" i="3"/>
  <c r="L46" i="3"/>
  <c r="J46" i="3"/>
  <c r="G46" i="3"/>
  <c r="E46" i="3"/>
  <c r="C46" i="3"/>
  <c r="B46" i="3"/>
  <c r="A46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45" i="3"/>
  <c r="L44" i="3"/>
  <c r="J44" i="3"/>
  <c r="G44" i="3"/>
  <c r="E44" i="3"/>
  <c r="C44" i="3"/>
  <c r="B44" i="3"/>
  <c r="A44" i="3"/>
  <c r="L43" i="3"/>
  <c r="J43" i="3"/>
  <c r="G43" i="3"/>
  <c r="E43" i="3"/>
  <c r="C43" i="3"/>
  <c r="B43" i="3"/>
  <c r="A43" i="3"/>
  <c r="L42" i="3"/>
  <c r="J42" i="3"/>
  <c r="G42" i="3"/>
  <c r="E42" i="3"/>
  <c r="C42" i="3"/>
  <c r="B42" i="3"/>
  <c r="A42" i="3"/>
  <c r="L41" i="3"/>
  <c r="J41" i="3"/>
  <c r="G41" i="3"/>
  <c r="E41" i="3"/>
  <c r="C41" i="3"/>
  <c r="B41" i="3"/>
  <c r="A41" i="3"/>
  <c r="L40" i="3"/>
  <c r="J40" i="3"/>
  <c r="G40" i="3"/>
  <c r="E40" i="3"/>
  <c r="C40" i="3"/>
  <c r="B40" i="3"/>
  <c r="A40" i="3"/>
  <c r="L39" i="3"/>
  <c r="J39" i="3"/>
  <c r="G39" i="3"/>
  <c r="E39" i="3"/>
  <c r="C39" i="3"/>
  <c r="B39" i="3"/>
  <c r="A39" i="3"/>
  <c r="L38" i="3"/>
  <c r="J38" i="3"/>
  <c r="G38" i="3"/>
  <c r="E38" i="3"/>
  <c r="C38" i="3"/>
  <c r="B38" i="3"/>
  <c r="A38" i="3"/>
  <c r="L37" i="3"/>
  <c r="J37" i="3"/>
  <c r="G37" i="3"/>
  <c r="E37" i="3"/>
  <c r="C37" i="3"/>
  <c r="B37" i="3"/>
  <c r="A37" i="3"/>
  <c r="L36" i="3"/>
  <c r="J36" i="3"/>
  <c r="G36" i="3"/>
  <c r="E36" i="3"/>
  <c r="C36" i="3"/>
  <c r="B36" i="3"/>
  <c r="A36" i="3"/>
  <c r="L35" i="3"/>
  <c r="J35" i="3"/>
  <c r="G35" i="3"/>
  <c r="E35" i="3"/>
  <c r="C35" i="3"/>
  <c r="B35" i="3"/>
  <c r="A35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34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33" i="3"/>
  <c r="L32" i="3"/>
  <c r="J32" i="3"/>
  <c r="G32" i="3"/>
  <c r="E32" i="3"/>
  <c r="C32" i="3"/>
  <c r="B32" i="3"/>
  <c r="A32" i="3"/>
  <c r="L31" i="3"/>
  <c r="J31" i="3"/>
  <c r="G31" i="3"/>
  <c r="E31" i="3"/>
  <c r="C31" i="3"/>
  <c r="B31" i="3"/>
  <c r="A31" i="3"/>
  <c r="L30" i="3"/>
  <c r="J30" i="3"/>
  <c r="G30" i="3"/>
  <c r="E30" i="3"/>
  <c r="C30" i="3"/>
  <c r="B30" i="3"/>
  <c r="A30" i="3"/>
  <c r="L29" i="3"/>
  <c r="J29" i="3"/>
  <c r="G29" i="3"/>
  <c r="E29" i="3"/>
  <c r="C29" i="3"/>
  <c r="B29" i="3"/>
  <c r="A29" i="3"/>
  <c r="L28" i="3"/>
  <c r="J28" i="3"/>
  <c r="G28" i="3"/>
  <c r="E28" i="3"/>
  <c r="C28" i="3"/>
  <c r="B28" i="3"/>
  <c r="A28" i="3"/>
  <c r="L27" i="3"/>
  <c r="J27" i="3"/>
  <c r="G27" i="3"/>
  <c r="E27" i="3"/>
  <c r="C27" i="3"/>
  <c r="B27" i="3"/>
  <c r="A27" i="3"/>
  <c r="L26" i="3"/>
  <c r="J26" i="3"/>
  <c r="G26" i="3"/>
  <c r="E26" i="3"/>
  <c r="C26" i="3"/>
  <c r="B26" i="3"/>
  <c r="A26" i="3"/>
  <c r="O25" i="3"/>
  <c r="N25" i="3"/>
  <c r="M25" i="3"/>
  <c r="L25" i="3"/>
  <c r="K25" i="3"/>
  <c r="J25" i="3"/>
  <c r="I25" i="3"/>
  <c r="H25" i="3"/>
  <c r="G25" i="3"/>
  <c r="F25" i="3"/>
  <c r="E25" i="3"/>
  <c r="C25" i="3"/>
  <c r="B25" i="3"/>
  <c r="A25" i="3"/>
  <c r="O24" i="3"/>
  <c r="N24" i="3"/>
  <c r="M24" i="3"/>
  <c r="L24" i="3"/>
  <c r="K24" i="3"/>
  <c r="J24" i="3"/>
  <c r="I24" i="3"/>
  <c r="H24" i="3"/>
  <c r="G24" i="3"/>
  <c r="F24" i="3"/>
  <c r="E24" i="3"/>
  <c r="C24" i="3"/>
  <c r="B24" i="3"/>
  <c r="A24" i="3"/>
  <c r="L23" i="3"/>
  <c r="J23" i="3"/>
  <c r="G23" i="3"/>
  <c r="E23" i="3"/>
  <c r="C23" i="3"/>
  <c r="B23" i="3"/>
  <c r="A23" i="3"/>
  <c r="L22" i="3"/>
  <c r="J22" i="3"/>
  <c r="G22" i="3"/>
  <c r="E22" i="3"/>
  <c r="C22" i="3"/>
  <c r="B22" i="3"/>
  <c r="A22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21" i="3"/>
  <c r="L20" i="3"/>
  <c r="J20" i="3"/>
  <c r="G20" i="3"/>
  <c r="E20" i="3"/>
  <c r="C20" i="3"/>
  <c r="B20" i="3"/>
  <c r="A20" i="3"/>
  <c r="L19" i="3"/>
  <c r="J19" i="3"/>
  <c r="G19" i="3"/>
  <c r="E19" i="3"/>
  <c r="C19" i="3"/>
  <c r="B19" i="3"/>
  <c r="A19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18" i="3"/>
  <c r="L17" i="3"/>
  <c r="J17" i="3"/>
  <c r="G17" i="3"/>
  <c r="E17" i="3"/>
  <c r="C17" i="3"/>
  <c r="B17" i="3"/>
  <c r="A17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16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13" i="3"/>
  <c r="F6" i="3"/>
  <c r="J948" i="3"/>
  <c r="J929" i="3"/>
  <c r="D1337" i="1"/>
  <c r="D878" i="3" s="1"/>
  <c r="D1336" i="1"/>
  <c r="D877" i="3" s="1"/>
  <c r="O1335" i="1"/>
  <c r="O876" i="3" s="1"/>
  <c r="N1335" i="1"/>
  <c r="N1336" i="1" s="1"/>
  <c r="N877" i="3" s="1"/>
  <c r="M1335" i="1"/>
  <c r="M1336" i="1" s="1"/>
  <c r="M877" i="3" s="1"/>
  <c r="I1335" i="1"/>
  <c r="I876" i="3" s="1"/>
  <c r="H1335" i="1"/>
  <c r="H876" i="3" s="1"/>
  <c r="F1335" i="1"/>
  <c r="F1336" i="1" s="1"/>
  <c r="O1288" i="1"/>
  <c r="O829" i="3" s="1"/>
  <c r="N1288" i="1"/>
  <c r="N829" i="3" s="1"/>
  <c r="K829" i="3"/>
  <c r="H1288" i="1"/>
  <c r="H829" i="3" s="1"/>
  <c r="F1288" i="1"/>
  <c r="F829" i="3" s="1"/>
  <c r="K738" i="3"/>
  <c r="M1125" i="1"/>
  <c r="M1124" i="1"/>
  <c r="M666" i="3" s="1"/>
  <c r="M1115" i="1"/>
  <c r="M657" i="3" s="1"/>
  <c r="M1114" i="1"/>
  <c r="M656" i="3" s="1"/>
  <c r="M1113" i="1"/>
  <c r="M655" i="3" s="1"/>
  <c r="G30" i="29"/>
  <c r="O917" i="1"/>
  <c r="O459" i="3" s="1"/>
  <c r="N917" i="1"/>
  <c r="N459" i="3" s="1"/>
  <c r="H917" i="1"/>
  <c r="H459" i="3" s="1"/>
  <c r="F917" i="1"/>
  <c r="F459" i="3" s="1"/>
  <c r="H911" i="1"/>
  <c r="H453" i="3" s="1"/>
  <c r="M911" i="1"/>
  <c r="M453" i="3" s="1"/>
  <c r="H452" i="3"/>
  <c r="F910" i="1"/>
  <c r="F452" i="3" s="1"/>
  <c r="O909" i="1"/>
  <c r="O451" i="3" s="1"/>
  <c r="N909" i="1"/>
  <c r="N451" i="3" s="1"/>
  <c r="O908" i="1"/>
  <c r="O450" i="3" s="1"/>
  <c r="N908" i="1"/>
  <c r="N450" i="3" s="1"/>
  <c r="O907" i="1"/>
  <c r="O449" i="3" s="1"/>
  <c r="N907" i="1"/>
  <c r="N449" i="3" s="1"/>
  <c r="O906" i="1"/>
  <c r="O448" i="3" s="1"/>
  <c r="N906" i="1"/>
  <c r="N448" i="3" s="1"/>
  <c r="O905" i="1"/>
  <c r="O447" i="3" s="1"/>
  <c r="N905" i="1"/>
  <c r="N447" i="3" s="1"/>
  <c r="O62" i="3"/>
  <c r="N520" i="1"/>
  <c r="N62" i="3" s="1"/>
  <c r="K60" i="3"/>
  <c r="K43" i="3"/>
  <c r="H501" i="1"/>
  <c r="H43" i="3" s="1"/>
  <c r="F501" i="1"/>
  <c r="F43" i="3" s="1"/>
  <c r="K42" i="3"/>
  <c r="H500" i="1"/>
  <c r="H42" i="3" s="1"/>
  <c r="F500" i="1"/>
  <c r="F42" i="3" s="1"/>
  <c r="K41" i="3"/>
  <c r="H499" i="1"/>
  <c r="H41" i="3" s="1"/>
  <c r="F499" i="1"/>
  <c r="F41" i="3" s="1"/>
  <c r="N498" i="1"/>
  <c r="N40" i="3" s="1"/>
  <c r="K40" i="3"/>
  <c r="F498" i="1"/>
  <c r="F40" i="3" s="1"/>
  <c r="F496" i="1"/>
  <c r="F38" i="3" s="1"/>
  <c r="N466" i="1"/>
  <c r="H466" i="1"/>
  <c r="F466" i="1"/>
  <c r="N465" i="1"/>
  <c r="H465" i="1"/>
  <c r="F465" i="1"/>
  <c r="H464" i="1"/>
  <c r="F464" i="1"/>
  <c r="N463" i="1"/>
  <c r="H463" i="1"/>
  <c r="F463" i="1"/>
  <c r="N462" i="1"/>
  <c r="N461" i="1"/>
  <c r="N460" i="1"/>
  <c r="H460" i="1"/>
  <c r="F460" i="1"/>
  <c r="N459" i="1"/>
  <c r="N458" i="1"/>
  <c r="H458" i="1"/>
  <c r="F458" i="1"/>
  <c r="N457" i="1"/>
  <c r="N456" i="1"/>
  <c r="O1442" i="3"/>
  <c r="M222" i="1"/>
  <c r="M1217" i="3" s="1"/>
  <c r="N447" i="1"/>
  <c r="N1442" i="3" s="1"/>
  <c r="O1441" i="3"/>
  <c r="N446" i="1"/>
  <c r="N1441" i="3" s="1"/>
  <c r="K1439" i="3"/>
  <c r="H444" i="1"/>
  <c r="H1439" i="3" s="1"/>
  <c r="F444" i="1"/>
  <c r="F1439" i="3" s="1"/>
  <c r="O1438" i="3"/>
  <c r="N443" i="1"/>
  <c r="N1438" i="3" s="1"/>
  <c r="K1438" i="3"/>
  <c r="H443" i="1"/>
  <c r="H1438" i="3" s="1"/>
  <c r="F443" i="1"/>
  <c r="F1438" i="3" s="1"/>
  <c r="O1437" i="3"/>
  <c r="N442" i="1"/>
  <c r="N1437" i="3" s="1"/>
  <c r="K1437" i="3"/>
  <c r="F442" i="1"/>
  <c r="F1437" i="3" s="1"/>
  <c r="O1436" i="3"/>
  <c r="N441" i="1"/>
  <c r="N1436" i="3" s="1"/>
  <c r="K1436" i="3"/>
  <c r="H441" i="1"/>
  <c r="H1436" i="3" s="1"/>
  <c r="O1395" i="3"/>
  <c r="N400" i="1"/>
  <c r="N1395" i="3" s="1"/>
  <c r="O1394" i="3"/>
  <c r="N399" i="1"/>
  <c r="K1394" i="3"/>
  <c r="F399" i="1"/>
  <c r="F1394" i="3" s="1"/>
  <c r="O1392" i="3"/>
  <c r="N397" i="1"/>
  <c r="K1392" i="3"/>
  <c r="F397" i="1"/>
  <c r="F1392" i="3" s="1"/>
  <c r="K1391" i="3"/>
  <c r="H396" i="1"/>
  <c r="H1391" i="3" s="1"/>
  <c r="F396" i="1"/>
  <c r="F1391" i="3" s="1"/>
  <c r="O1374" i="3"/>
  <c r="N379" i="1"/>
  <c r="N1374" i="3" s="1"/>
  <c r="K1374" i="3"/>
  <c r="F379" i="1"/>
  <c r="F1374" i="3" s="1"/>
  <c r="H378" i="1"/>
  <c r="O1372" i="3"/>
  <c r="N377" i="1"/>
  <c r="N1372" i="3" s="1"/>
  <c r="K1372" i="3"/>
  <c r="H377" i="1"/>
  <c r="H1372" i="3" s="1"/>
  <c r="K1367" i="3"/>
  <c r="K1366" i="3"/>
  <c r="H371" i="1"/>
  <c r="H1366" i="3" s="1"/>
  <c r="F371" i="1"/>
  <c r="F1366" i="3" s="1"/>
  <c r="K1365" i="3"/>
  <c r="H370" i="1"/>
  <c r="H1365" i="3" s="1"/>
  <c r="F370" i="1"/>
  <c r="F1365" i="3" s="1"/>
  <c r="K1364" i="3"/>
  <c r="H369" i="1"/>
  <c r="H1364" i="3" s="1"/>
  <c r="F369" i="1"/>
  <c r="O1363" i="3"/>
  <c r="N368" i="1"/>
  <c r="N1363" i="3" s="1"/>
  <c r="H368" i="1"/>
  <c r="H1363" i="3" s="1"/>
  <c r="O1342" i="3"/>
  <c r="N347" i="1"/>
  <c r="N1342" i="3" s="1"/>
  <c r="K1342" i="3"/>
  <c r="H347" i="1"/>
  <c r="H1342" i="3" s="1"/>
  <c r="K1332" i="3"/>
  <c r="O1331" i="3"/>
  <c r="N1331" i="3"/>
  <c r="K1331" i="3"/>
  <c r="O1330" i="3"/>
  <c r="K1330" i="3"/>
  <c r="H1330" i="3"/>
  <c r="K1324" i="3"/>
  <c r="K1323" i="3"/>
  <c r="K1322" i="3"/>
  <c r="K1318" i="3"/>
  <c r="O1317" i="3"/>
  <c r="N1317" i="3"/>
  <c r="K1316" i="3"/>
  <c r="K1315" i="3"/>
  <c r="K1314" i="3"/>
  <c r="K1313" i="3"/>
  <c r="O1307" i="3"/>
  <c r="N1307" i="3"/>
  <c r="O1299" i="3"/>
  <c r="K1299" i="3"/>
  <c r="F1299" i="3"/>
  <c r="O1298" i="3"/>
  <c r="N1298" i="3"/>
  <c r="K1298" i="3"/>
  <c r="H1298" i="3"/>
  <c r="F1298" i="3"/>
  <c r="O1297" i="3"/>
  <c r="K1297" i="3"/>
  <c r="O1296" i="3"/>
  <c r="N1296" i="3"/>
  <c r="K1296" i="3"/>
  <c r="N1295" i="3"/>
  <c r="K1295" i="3"/>
  <c r="O1294" i="3"/>
  <c r="N1294" i="3"/>
  <c r="K1294" i="3"/>
  <c r="K1293" i="3"/>
  <c r="O1292" i="3"/>
  <c r="N1292" i="3"/>
  <c r="K1292" i="3"/>
  <c r="O1290" i="3"/>
  <c r="N1290" i="3"/>
  <c r="H1290" i="3"/>
  <c r="F1290" i="3"/>
  <c r="O1289" i="3"/>
  <c r="K1289" i="3"/>
  <c r="F1289" i="3"/>
  <c r="O1288" i="3"/>
  <c r="N1288" i="3"/>
  <c r="K1277" i="3"/>
  <c r="K1276" i="3"/>
  <c r="K1274" i="3"/>
  <c r="K1273" i="3"/>
  <c r="K1272" i="3"/>
  <c r="K1271" i="3"/>
  <c r="K1270" i="3"/>
  <c r="K1269" i="3"/>
  <c r="K1268" i="3"/>
  <c r="K1267" i="3"/>
  <c r="K1264" i="3"/>
  <c r="K1263" i="3"/>
  <c r="K1262" i="3"/>
  <c r="K1261" i="3"/>
  <c r="O1258" i="3"/>
  <c r="N1258" i="3"/>
  <c r="K1257" i="3"/>
  <c r="F1257" i="3"/>
  <c r="O1256" i="3"/>
  <c r="N1256" i="3"/>
  <c r="O1255" i="3"/>
  <c r="N1255" i="3"/>
  <c r="K1255" i="3"/>
  <c r="H1252" i="3"/>
  <c r="K1251" i="3"/>
  <c r="K1250" i="3"/>
  <c r="H1250" i="3"/>
  <c r="O1249" i="3"/>
  <c r="F1249" i="3"/>
  <c r="K1248" i="3"/>
  <c r="M241" i="1"/>
  <c r="I241" i="1" s="1"/>
  <c r="M240" i="1"/>
  <c r="M1235" i="3" s="1"/>
  <c r="M238" i="1"/>
  <c r="I238" i="1" s="1"/>
  <c r="M237" i="1"/>
  <c r="I237" i="1" s="1"/>
  <c r="I1232" i="3" s="1"/>
  <c r="H1232" i="3"/>
  <c r="F1232" i="3"/>
  <c r="M236" i="1"/>
  <c r="M1231" i="3" s="1"/>
  <c r="H1231" i="3"/>
  <c r="F1231" i="3"/>
  <c r="M235" i="1"/>
  <c r="M1230" i="3" s="1"/>
  <c r="M234" i="1"/>
  <c r="H907" i="1"/>
  <c r="H449" i="3" s="1"/>
  <c r="F1229" i="3"/>
  <c r="M233" i="1"/>
  <c r="M1228" i="3" s="1"/>
  <c r="M232" i="1"/>
  <c r="M1227" i="3" s="1"/>
  <c r="H906" i="1"/>
  <c r="H448" i="3" s="1"/>
  <c r="F906" i="1"/>
  <c r="F448" i="3" s="1"/>
  <c r="M231" i="1"/>
  <c r="M1226" i="3" s="1"/>
  <c r="H1226" i="3"/>
  <c r="M221" i="1"/>
  <c r="M1216" i="3" s="1"/>
  <c r="M218" i="1"/>
  <c r="M1213" i="3" s="1"/>
  <c r="M217" i="1"/>
  <c r="I217" i="1" s="1"/>
  <c r="M216" i="1"/>
  <c r="M1211" i="3" s="1"/>
  <c r="K1197" i="3"/>
  <c r="K1418" i="3"/>
  <c r="M175" i="1"/>
  <c r="M1170" i="3" s="1"/>
  <c r="M174" i="1"/>
  <c r="I174" i="1" s="1"/>
  <c r="M172" i="1"/>
  <c r="I172" i="1" s="1"/>
  <c r="I1167" i="3" s="1"/>
  <c r="M154" i="1"/>
  <c r="M1149" i="3" s="1"/>
  <c r="M152" i="1"/>
  <c r="I152" i="1" s="1"/>
  <c r="I1147" i="3" s="1"/>
  <c r="M143" i="1"/>
  <c r="M1138" i="3" s="1"/>
  <c r="M122" i="1"/>
  <c r="I122" i="1" s="1"/>
  <c r="I1117" i="3" s="1"/>
  <c r="M112" i="1"/>
  <c r="M1107" i="3" s="1"/>
  <c r="M111" i="1"/>
  <c r="I111" i="1" s="1"/>
  <c r="D111" i="1" s="1"/>
  <c r="U110" i="1" s="1"/>
  <c r="M110" i="1"/>
  <c r="M1105" i="3" s="1"/>
  <c r="K1104" i="3"/>
  <c r="M104" i="1"/>
  <c r="M1099" i="3" s="1"/>
  <c r="K1321" i="3"/>
  <c r="M87" i="1"/>
  <c r="M1082" i="3" s="1"/>
  <c r="H87" i="1"/>
  <c r="F87" i="1"/>
  <c r="M80" i="1"/>
  <c r="M1075" i="3" s="1"/>
  <c r="M79" i="1"/>
  <c r="I79" i="1" s="1"/>
  <c r="M78" i="1"/>
  <c r="M1073" i="3" s="1"/>
  <c r="M77" i="1"/>
  <c r="I77" i="1" s="1"/>
  <c r="M76" i="1"/>
  <c r="I76" i="1" s="1"/>
  <c r="F1071" i="3"/>
  <c r="M75" i="1"/>
  <c r="I75" i="1" s="1"/>
  <c r="H1070" i="3"/>
  <c r="F1070" i="3"/>
  <c r="N1069" i="3"/>
  <c r="M73" i="1"/>
  <c r="M1068" i="3" s="1"/>
  <c r="O1067" i="3"/>
  <c r="H1067" i="3"/>
  <c r="M71" i="1"/>
  <c r="I71" i="1" s="1"/>
  <c r="D71" i="1" s="1"/>
  <c r="D1066" i="3" s="1"/>
  <c r="M70" i="1"/>
  <c r="M1065" i="3" s="1"/>
  <c r="M69" i="1"/>
  <c r="M68" i="1"/>
  <c r="I68" i="1" s="1"/>
  <c r="I1063" i="3" s="1"/>
  <c r="M67" i="1"/>
  <c r="M1062" i="3" s="1"/>
  <c r="M66" i="1"/>
  <c r="I66" i="1" s="1"/>
  <c r="I1061" i="3" s="1"/>
  <c r="M65" i="1"/>
  <c r="M1060" i="3" s="1"/>
  <c r="M64" i="1"/>
  <c r="I64" i="1" s="1"/>
  <c r="I1059" i="3" s="1"/>
  <c r="M54" i="1"/>
  <c r="I54" i="1" s="1"/>
  <c r="I1049" i="3" s="1"/>
  <c r="K1256" i="3"/>
  <c r="N35" i="1"/>
  <c r="N1030" i="3" s="1"/>
  <c r="K1030" i="3"/>
  <c r="F35" i="1"/>
  <c r="O1028" i="3"/>
  <c r="N33" i="1"/>
  <c r="N1028" i="3" s="1"/>
  <c r="K1028" i="3"/>
  <c r="F33" i="1"/>
  <c r="F1028" i="3" s="1"/>
  <c r="O1026" i="3"/>
  <c r="N31" i="1"/>
  <c r="N1026" i="3" s="1"/>
  <c r="F31" i="1"/>
  <c r="F1026" i="3" s="1"/>
  <c r="M30" i="1"/>
  <c r="I30" i="1" s="1"/>
  <c r="H30" i="1"/>
  <c r="S1154" i="1"/>
  <c r="H1064" i="3"/>
  <c r="J927" i="3"/>
  <c r="S620" i="1"/>
  <c r="H1297" i="3"/>
  <c r="O1332" i="3"/>
  <c r="K1327" i="3"/>
  <c r="K1059" i="3"/>
  <c r="F1069" i="3"/>
  <c r="K1064" i="3"/>
  <c r="K1288" i="3"/>
  <c r="F905" i="1"/>
  <c r="F447" i="3" s="1"/>
  <c r="K1247" i="3"/>
  <c r="K1319" i="3"/>
  <c r="H1063" i="3"/>
  <c r="S765" i="1"/>
  <c r="S780" i="1"/>
  <c r="S619" i="1"/>
  <c r="K1057" i="3"/>
  <c r="K1062" i="3"/>
  <c r="K1286" i="3"/>
  <c r="K1055" i="3"/>
  <c r="K1328" i="3"/>
  <c r="K1061" i="3"/>
  <c r="K1283" i="3"/>
  <c r="K1291" i="3"/>
  <c r="K1058" i="3"/>
  <c r="K1060" i="3"/>
  <c r="K1054" i="3"/>
  <c r="K1056" i="3"/>
  <c r="K1281" i="3"/>
  <c r="K1279" i="3"/>
  <c r="K1063" i="3"/>
  <c r="K1284" i="3"/>
  <c r="K1278" i="3"/>
  <c r="K1280" i="3"/>
  <c r="K1282" i="3"/>
  <c r="K1287" i="3"/>
  <c r="K864" i="3"/>
  <c r="O864" i="3"/>
  <c r="N864" i="3"/>
  <c r="M1323" i="1"/>
  <c r="M864" i="3" s="1"/>
  <c r="A28" i="29"/>
  <c r="A29" i="29"/>
  <c r="A30" i="29"/>
  <c r="A31" i="29"/>
  <c r="A35" i="29"/>
  <c r="A36" i="29"/>
  <c r="A37" i="29"/>
  <c r="A41" i="29"/>
  <c r="A42" i="29"/>
  <c r="A43" i="29"/>
  <c r="A47" i="29"/>
  <c r="A48" i="29"/>
  <c r="A49" i="29"/>
  <c r="A50" i="29"/>
  <c r="A52" i="29"/>
  <c r="A54" i="29"/>
  <c r="A56" i="29"/>
  <c r="A58" i="29"/>
  <c r="A60" i="29"/>
  <c r="A62" i="29"/>
  <c r="A64" i="29"/>
  <c r="A66" i="29"/>
  <c r="A68" i="29"/>
  <c r="A70" i="29"/>
  <c r="A72" i="29"/>
  <c r="A74" i="29"/>
  <c r="A76" i="29"/>
  <c r="A78" i="29"/>
  <c r="K1254" i="3"/>
  <c r="K1306" i="3"/>
  <c r="K1329" i="3"/>
  <c r="K1193" i="3"/>
  <c r="K1034" i="3"/>
  <c r="K1258" i="3"/>
  <c r="K1252" i="3"/>
  <c r="K1285" i="3"/>
  <c r="K1307" i="3"/>
  <c r="K1290" i="3"/>
  <c r="K1363" i="3"/>
  <c r="K1249" i="3"/>
  <c r="K1265" i="3"/>
  <c r="M72" i="1"/>
  <c r="M1067" i="3" s="1"/>
  <c r="O1291" i="3"/>
  <c r="K1095" i="3"/>
  <c r="K1325" i="3"/>
  <c r="K1096" i="3"/>
  <c r="K1422" i="3"/>
  <c r="K1320" i="3"/>
  <c r="K61" i="3"/>
  <c r="K877" i="3"/>
  <c r="K876" i="3"/>
  <c r="K1275" i="3"/>
  <c r="K1317" i="3"/>
  <c r="K1266" i="3"/>
  <c r="K1326" i="3"/>
  <c r="M74" i="1"/>
  <c r="M1069" i="3" s="1"/>
  <c r="K1082" i="3"/>
  <c r="K1226" i="3"/>
  <c r="K62" i="3"/>
  <c r="K1032" i="3"/>
  <c r="O1293" i="3"/>
  <c r="O1069" i="3"/>
  <c r="M929" i="1"/>
  <c r="K878" i="3"/>
  <c r="K879" i="3"/>
  <c r="G27" i="71"/>
  <c r="K798" i="3"/>
  <c r="F1288" i="3"/>
  <c r="M937" i="1"/>
  <c r="M479" i="3" s="1"/>
  <c r="F27" i="71"/>
  <c r="S764" i="1"/>
  <c r="K59" i="3"/>
  <c r="M809" i="1"/>
  <c r="H796" i="3"/>
  <c r="O796" i="3"/>
  <c r="F796" i="3"/>
  <c r="N796" i="3"/>
  <c r="M796" i="3"/>
  <c r="K796" i="3"/>
  <c r="I796" i="3"/>
  <c r="D796" i="3"/>
  <c r="E23" i="29"/>
  <c r="D814" i="3"/>
  <c r="M815" i="1"/>
  <c r="M357" i="3" s="1"/>
  <c r="H838" i="1"/>
  <c r="H380" i="3" s="1"/>
  <c r="K82" i="3"/>
  <c r="K181" i="3"/>
  <c r="K127" i="3"/>
  <c r="K712" i="3"/>
  <c r="K834" i="3"/>
  <c r="M892" i="1"/>
  <c r="K83" i="3"/>
  <c r="K160" i="3"/>
  <c r="K152" i="3"/>
  <c r="K892" i="3"/>
  <c r="K88" i="3"/>
  <c r="K149" i="3"/>
  <c r="K103" i="3"/>
  <c r="K891" i="3"/>
  <c r="K131" i="3"/>
  <c r="K145" i="3"/>
  <c r="K76" i="3"/>
  <c r="K162" i="3"/>
  <c r="K165" i="3"/>
  <c r="K856" i="3"/>
  <c r="K156" i="3"/>
  <c r="K185" i="3"/>
  <c r="K187" i="3"/>
  <c r="K147" i="3"/>
  <c r="K895" i="3"/>
  <c r="K889" i="3"/>
  <c r="K94" i="3"/>
  <c r="K85" i="3"/>
  <c r="K807" i="3"/>
  <c r="K183" i="3"/>
  <c r="K87" i="3"/>
  <c r="K188" i="3"/>
  <c r="K703" i="3"/>
  <c r="K135" i="3"/>
  <c r="K98" i="3"/>
  <c r="K126" i="3"/>
  <c r="K182" i="3"/>
  <c r="K154" i="3"/>
  <c r="K86" i="3"/>
  <c r="K96" i="3"/>
  <c r="K133" i="3"/>
  <c r="K835" i="3"/>
  <c r="K102" i="3"/>
  <c r="K789" i="3"/>
  <c r="K84" i="3"/>
  <c r="K130" i="3"/>
  <c r="K89" i="3"/>
  <c r="K97" i="3"/>
  <c r="K95" i="3"/>
  <c r="K843" i="3"/>
  <c r="K890" i="3"/>
  <c r="K90" i="3"/>
  <c r="K132" i="3"/>
  <c r="K148" i="3"/>
  <c r="K164" i="3"/>
  <c r="K859" i="3"/>
  <c r="K151" i="3"/>
  <c r="K790" i="3"/>
  <c r="K155" i="3"/>
  <c r="K186" i="3"/>
  <c r="K128" i="3"/>
  <c r="K100" i="3"/>
  <c r="K844" i="3"/>
  <c r="K893" i="3"/>
  <c r="K101" i="3"/>
  <c r="K134" i="3"/>
  <c r="K713" i="3"/>
  <c r="K163" i="3"/>
  <c r="K99" i="3"/>
  <c r="K797" i="3"/>
  <c r="K841" i="3"/>
  <c r="K153" i="3"/>
  <c r="K129" i="3"/>
  <c r="K161" i="3"/>
  <c r="K150" i="3"/>
  <c r="K58" i="3"/>
  <c r="K1119" i="3"/>
  <c r="K1159" i="3"/>
  <c r="K39" i="3"/>
  <c r="K1153" i="3"/>
  <c r="K1157" i="3"/>
  <c r="K1145" i="3"/>
  <c r="K38" i="3"/>
  <c r="K27" i="3"/>
  <c r="K1122" i="3"/>
  <c r="K104" i="3"/>
  <c r="K1154" i="3"/>
  <c r="K1132" i="3"/>
  <c r="K37" i="3"/>
  <c r="K1176" i="3"/>
  <c r="K1130" i="3"/>
  <c r="K157" i="3"/>
  <c r="K1156" i="3"/>
  <c r="K1165" i="3"/>
  <c r="K1160" i="3"/>
  <c r="K137" i="3"/>
  <c r="K1155" i="3"/>
  <c r="K1121" i="3"/>
  <c r="K30" i="3"/>
  <c r="K31" i="3"/>
  <c r="K91" i="3"/>
  <c r="K763" i="3"/>
  <c r="K740" i="3"/>
  <c r="K842" i="3"/>
  <c r="K761" i="3"/>
  <c r="K739" i="3"/>
  <c r="K762" i="3"/>
  <c r="K728" i="3"/>
  <c r="K1123" i="3"/>
  <c r="K1401" i="3"/>
  <c r="K1151" i="3"/>
  <c r="K139" i="3"/>
  <c r="K1380" i="3"/>
  <c r="K1390" i="3"/>
  <c r="K1127" i="3"/>
  <c r="K1347" i="3"/>
  <c r="K1378" i="3"/>
  <c r="K1150" i="3"/>
  <c r="K1173" i="3"/>
  <c r="K1171" i="3"/>
  <c r="K1384" i="3"/>
  <c r="K1144" i="3"/>
  <c r="K1125" i="3"/>
  <c r="K1381" i="3"/>
  <c r="K1379" i="3"/>
  <c r="K1345" i="3"/>
  <c r="K1217" i="3"/>
  <c r="K1124" i="3"/>
  <c r="K1346" i="3"/>
  <c r="K1158" i="3"/>
  <c r="K1382" i="3"/>
  <c r="K1385" i="3"/>
  <c r="K1355" i="3"/>
  <c r="K1357" i="3"/>
  <c r="K1172" i="3"/>
  <c r="K1152" i="3"/>
  <c r="K1143" i="3"/>
  <c r="K1370" i="3"/>
  <c r="K746" i="3"/>
  <c r="K806" i="3"/>
  <c r="K769" i="3"/>
  <c r="K711" i="3"/>
  <c r="K710" i="3"/>
  <c r="K752" i="3"/>
  <c r="K718" i="3"/>
  <c r="K719" i="3"/>
  <c r="K717" i="3"/>
  <c r="K751" i="3"/>
  <c r="K774" i="3"/>
  <c r="K768" i="3"/>
  <c r="K745" i="3"/>
  <c r="K1369" i="3"/>
  <c r="K742" i="3"/>
  <c r="K1134" i="3"/>
  <c r="K1375" i="3"/>
  <c r="K705" i="3"/>
  <c r="K1126" i="3"/>
  <c r="K1350" i="3"/>
  <c r="K1161" i="3"/>
  <c r="K1133" i="3"/>
  <c r="K1348" i="3"/>
  <c r="K1397" i="3"/>
  <c r="K1202" i="3"/>
  <c r="K1170" i="3"/>
  <c r="K1376" i="3"/>
  <c r="K1135" i="3"/>
  <c r="K1368" i="3"/>
  <c r="K1210" i="3"/>
  <c r="K1398" i="3"/>
  <c r="K1352" i="3"/>
  <c r="K1200" i="3"/>
  <c r="K765" i="3"/>
  <c r="K1198" i="3"/>
  <c r="K1396" i="3"/>
  <c r="K1168" i="3"/>
  <c r="K1383" i="3"/>
  <c r="K1349" i="3"/>
  <c r="K1377" i="3"/>
  <c r="K1442" i="3"/>
  <c r="K906" i="3"/>
  <c r="K902" i="3"/>
  <c r="K916" i="3"/>
  <c r="K923" i="3"/>
  <c r="K903" i="3"/>
  <c r="K915" i="3"/>
  <c r="K905" i="3"/>
  <c r="K920" i="3"/>
  <c r="K921" i="3"/>
  <c r="K907" i="3"/>
  <c r="K899" i="3"/>
  <c r="K918" i="3"/>
  <c r="K900" i="3"/>
  <c r="K919" i="3"/>
  <c r="K917" i="3"/>
  <c r="K914" i="3"/>
  <c r="K804" i="3"/>
  <c r="K913" i="3"/>
  <c r="K908" i="3"/>
  <c r="K898" i="3"/>
  <c r="K911" i="3"/>
  <c r="K901" i="3"/>
  <c r="K910" i="3"/>
  <c r="K922" i="3"/>
  <c r="K912" i="3"/>
  <c r="K904" i="3"/>
  <c r="K909" i="3"/>
  <c r="K981" i="3"/>
  <c r="K982" i="3"/>
  <c r="K979" i="3"/>
  <c r="K980" i="3"/>
  <c r="K983" i="3"/>
  <c r="K989" i="3"/>
  <c r="K994" i="3"/>
  <c r="K993" i="3"/>
  <c r="K988" i="3"/>
  <c r="K991" i="3"/>
  <c r="K990" i="3"/>
  <c r="K992" i="3"/>
  <c r="K939" i="3"/>
  <c r="K945" i="3"/>
  <c r="K940" i="3"/>
  <c r="K946" i="3"/>
  <c r="K942" i="3"/>
  <c r="K937" i="3"/>
  <c r="K805" i="3"/>
  <c r="K941" i="3"/>
  <c r="K938" i="3"/>
  <c r="K943" i="3"/>
  <c r="K935" i="3"/>
  <c r="K944" i="3"/>
  <c r="K936" i="3"/>
  <c r="K960" i="3"/>
  <c r="K953" i="3"/>
  <c r="K962" i="3"/>
  <c r="K968" i="3"/>
  <c r="K961" i="3"/>
  <c r="K958" i="3"/>
  <c r="K967" i="3"/>
  <c r="K969" i="3"/>
  <c r="K957" i="3"/>
  <c r="K951" i="3"/>
  <c r="K954" i="3"/>
  <c r="K956" i="3"/>
  <c r="K966" i="3"/>
  <c r="K965" i="3"/>
  <c r="K964" i="3"/>
  <c r="K952" i="3"/>
  <c r="K963" i="3"/>
  <c r="K959" i="3"/>
  <c r="K955" i="3"/>
  <c r="K775" i="3"/>
  <c r="K808" i="3"/>
  <c r="K1358" i="3"/>
  <c r="K1386" i="3"/>
  <c r="K754" i="3"/>
  <c r="K1423" i="3"/>
  <c r="K1183" i="3"/>
  <c r="K771" i="3"/>
  <c r="K1181" i="3"/>
  <c r="K721" i="3"/>
  <c r="K1425" i="3"/>
  <c r="K1395" i="3"/>
  <c r="K1179" i="3"/>
  <c r="K49" i="3"/>
  <c r="K1360" i="3"/>
  <c r="K1427" i="3"/>
  <c r="K748" i="3"/>
  <c r="K1178" i="3"/>
  <c r="K1351" i="3"/>
  <c r="K1180" i="3"/>
  <c r="K714" i="3"/>
  <c r="K1393" i="3"/>
  <c r="K1435" i="3"/>
  <c r="K1359" i="3"/>
  <c r="K1182" i="3"/>
  <c r="K1405" i="3"/>
  <c r="K1403" i="3"/>
  <c r="K779" i="3"/>
  <c r="K1406" i="3"/>
  <c r="K707" i="3"/>
  <c r="K1189" i="3"/>
  <c r="K1191" i="3"/>
  <c r="K1187" i="3"/>
  <c r="K927" i="3"/>
  <c r="K777" i="3"/>
  <c r="K1188" i="3"/>
  <c r="K996" i="3"/>
  <c r="K1201" i="3"/>
  <c r="K971" i="3"/>
  <c r="K1185" i="3"/>
  <c r="K1199" i="3"/>
  <c r="K1186" i="3"/>
  <c r="K985" i="3"/>
  <c r="K1194" i="3"/>
  <c r="K948" i="3"/>
  <c r="K756" i="3"/>
  <c r="K1407" i="3"/>
  <c r="K1404" i="3"/>
  <c r="K1408" i="3"/>
  <c r="K1195" i="3"/>
  <c r="K1190" i="3"/>
  <c r="K1184" i="3"/>
  <c r="K1412" i="3"/>
  <c r="K1416" i="3"/>
  <c r="K1413" i="3"/>
  <c r="K1419" i="3"/>
  <c r="K63" i="3"/>
  <c r="K1415" i="3"/>
  <c r="K1424" i="3"/>
  <c r="K1203" i="3"/>
  <c r="K1409" i="3"/>
  <c r="K929" i="3"/>
  <c r="K1192" i="3"/>
  <c r="K1410" i="3"/>
  <c r="K54" i="3"/>
  <c r="K1414" i="3"/>
  <c r="K1420" i="3"/>
  <c r="K1411" i="3"/>
  <c r="K1196" i="3"/>
  <c r="K1426" i="3"/>
  <c r="K1421" i="3"/>
  <c r="K973" i="3"/>
  <c r="K1417" i="3"/>
  <c r="K1428" i="3"/>
  <c r="K998" i="3"/>
  <c r="K1120" i="3"/>
  <c r="K1209" i="3"/>
  <c r="K1434" i="3"/>
  <c r="K1007" i="3"/>
  <c r="K1008" i="3"/>
  <c r="K1001" i="3"/>
  <c r="K1002" i="3"/>
  <c r="K1012" i="3"/>
  <c r="K1003" i="3"/>
  <c r="K1010" i="3"/>
  <c r="K1005" i="3"/>
  <c r="K1011" i="3"/>
  <c r="K1004" i="3"/>
  <c r="K1006" i="3"/>
  <c r="K1009" i="3"/>
  <c r="K1344" i="3"/>
  <c r="K1014" i="3"/>
  <c r="K1016" i="3"/>
  <c r="K1216" i="3"/>
  <c r="K1118" i="3"/>
  <c r="K792" i="3"/>
  <c r="K791" i="3"/>
  <c r="K1343" i="3"/>
  <c r="K1441" i="3"/>
  <c r="K1208" i="3"/>
  <c r="K1433" i="3"/>
  <c r="K1128" i="3"/>
  <c r="K1116" i="3"/>
  <c r="K75" i="3"/>
  <c r="K77" i="3"/>
  <c r="K723" i="3"/>
  <c r="K809" i="3"/>
  <c r="K1341" i="3"/>
  <c r="K1353" i="3"/>
  <c r="K78" i="3"/>
  <c r="K1136" i="3"/>
  <c r="K1131" i="3"/>
  <c r="K810" i="3"/>
  <c r="K726" i="3"/>
  <c r="K1361" i="3"/>
  <c r="K867" i="3"/>
  <c r="K35" i="3"/>
  <c r="K1356" i="3"/>
  <c r="K36" i="3"/>
  <c r="K22" i="3"/>
  <c r="K1146" i="3"/>
  <c r="K730" i="3"/>
  <c r="K17" i="3"/>
  <c r="K1148" i="3"/>
  <c r="K44" i="3"/>
  <c r="K866" i="3"/>
  <c r="K793" i="3"/>
  <c r="K857" i="3"/>
  <c r="K26" i="3"/>
  <c r="K1371" i="3"/>
  <c r="K53" i="3"/>
  <c r="K19" i="3"/>
  <c r="K1373" i="3"/>
  <c r="K1174" i="3"/>
  <c r="K1137" i="3"/>
  <c r="K1177" i="3"/>
  <c r="K20" i="3"/>
  <c r="K1215" i="3"/>
  <c r="K1440" i="3"/>
  <c r="K788" i="3"/>
  <c r="K23" i="3"/>
  <c r="K1402" i="3"/>
  <c r="K1399" i="3"/>
  <c r="K1362" i="3"/>
  <c r="K1204" i="3"/>
  <c r="K794" i="3"/>
  <c r="K1429" i="3"/>
  <c r="K812" i="3"/>
  <c r="K56" i="3"/>
  <c r="K52" i="3"/>
  <c r="K28" i="3"/>
  <c r="K32" i="3"/>
  <c r="K29" i="3"/>
  <c r="K823" i="3"/>
  <c r="K46" i="3"/>
  <c r="K67" i="3"/>
  <c r="K872" i="3"/>
  <c r="K1175" i="3"/>
  <c r="K860" i="3"/>
  <c r="K833" i="3"/>
  <c r="K855" i="3"/>
  <c r="K865" i="3"/>
  <c r="K849" i="3"/>
  <c r="K868" i="3"/>
  <c r="K1400" i="3"/>
  <c r="K838" i="3"/>
  <c r="K851" i="3"/>
  <c r="K852" i="3"/>
  <c r="K854" i="3"/>
  <c r="K858" i="3"/>
  <c r="K861" i="3"/>
  <c r="K863" i="3"/>
  <c r="K869" i="3"/>
  <c r="K57" i="3"/>
  <c r="K871" i="3"/>
  <c r="K64" i="3"/>
  <c r="K66" i="3"/>
  <c r="S1145" i="1"/>
  <c r="S1169" i="1"/>
  <c r="F864" i="3"/>
  <c r="F1049" i="3"/>
  <c r="F815" i="1"/>
  <c r="F357" i="3" s="1"/>
  <c r="H1051" i="3"/>
  <c r="H1098" i="3"/>
  <c r="U54" i="1"/>
  <c r="F1283" i="3"/>
  <c r="H1100" i="3"/>
  <c r="H1046" i="3"/>
  <c r="F1054" i="3"/>
  <c r="S721" i="1"/>
  <c r="H1324" i="3"/>
  <c r="F1058" i="3"/>
  <c r="S771" i="1"/>
  <c r="H1052" i="3"/>
  <c r="S770" i="1"/>
  <c r="H1048" i="3"/>
  <c r="F1057" i="3"/>
  <c r="S755" i="1"/>
  <c r="F1088" i="3"/>
  <c r="F1056" i="3"/>
  <c r="F1045" i="3"/>
  <c r="F1090" i="3"/>
  <c r="F1091" i="3"/>
  <c r="N663" i="1"/>
  <c r="N604" i="1"/>
  <c r="F663" i="1"/>
  <c r="F1294" i="1"/>
  <c r="N642" i="1"/>
  <c r="N647" i="1"/>
  <c r="S608" i="1" l="1"/>
  <c r="G12" i="1"/>
  <c r="H1082" i="3"/>
  <c r="H1109" i="3"/>
  <c r="F305" i="1"/>
  <c r="F1300" i="3" s="1"/>
  <c r="H1032" i="3"/>
  <c r="F1110" i="3"/>
  <c r="F1032" i="3"/>
  <c r="H1110" i="3"/>
  <c r="F1034" i="3"/>
  <c r="H1025" i="3"/>
  <c r="F109" i="1"/>
  <c r="D109" i="1" s="1"/>
  <c r="H334" i="1" s="1"/>
  <c r="H1104" i="3"/>
  <c r="D1106" i="3"/>
  <c r="H336" i="1"/>
  <c r="H1331" i="3" s="1"/>
  <c r="F336" i="1"/>
  <c r="F1082" i="3"/>
  <c r="H1103" i="3"/>
  <c r="O1024" i="3"/>
  <c r="E54" i="45"/>
  <c r="E52" i="45"/>
  <c r="F68" i="45"/>
  <c r="F62" i="45"/>
  <c r="F64" i="45"/>
  <c r="K9" i="29"/>
  <c r="K48" i="29" s="1"/>
  <c r="M48" i="29" s="1"/>
  <c r="O48" i="29" s="1"/>
  <c r="F52" i="45"/>
  <c r="F54" i="45"/>
  <c r="F56" i="45"/>
  <c r="E64" i="45"/>
  <c r="E68" i="45"/>
  <c r="E56" i="45"/>
  <c r="E62" i="45"/>
  <c r="E58" i="45"/>
  <c r="K64" i="33"/>
  <c r="M64" i="33" s="1"/>
  <c r="K28" i="33"/>
  <c r="O28" i="33" s="1"/>
  <c r="K49" i="33"/>
  <c r="M49" i="33" s="1"/>
  <c r="O49" i="33" s="1"/>
  <c r="K40" i="33"/>
  <c r="O40" i="33" s="1"/>
  <c r="K19" i="33"/>
  <c r="O19" i="33" s="1"/>
  <c r="K10" i="33"/>
  <c r="O10" i="33" s="1"/>
  <c r="K27" i="33"/>
  <c r="O27" i="33" s="1"/>
  <c r="K42" i="33"/>
  <c r="O42" i="33" s="1"/>
  <c r="K76" i="33"/>
  <c r="O76" i="33" s="1"/>
  <c r="Q76" i="33" s="1"/>
  <c r="K54" i="33"/>
  <c r="M54" i="33" s="1"/>
  <c r="O54" i="33" s="1"/>
  <c r="K35" i="33"/>
  <c r="O35" i="33" s="1"/>
  <c r="K58" i="33"/>
  <c r="M58" i="33" s="1"/>
  <c r="O58" i="33" s="1"/>
  <c r="K15" i="33"/>
  <c r="O15" i="33" s="1"/>
  <c r="K22" i="33"/>
  <c r="O22" i="33" s="1"/>
  <c r="K16" i="33"/>
  <c r="O16" i="33" s="1"/>
  <c r="K14" i="33"/>
  <c r="O14" i="33" s="1"/>
  <c r="K12" i="33"/>
  <c r="O12" i="33" s="1"/>
  <c r="K23" i="33"/>
  <c r="O23" i="33" s="1"/>
  <c r="Q23" i="33" s="1"/>
  <c r="K52" i="33"/>
  <c r="M52" i="33" s="1"/>
  <c r="K21" i="33"/>
  <c r="O21" i="33" s="1"/>
  <c r="K72" i="33"/>
  <c r="O72" i="33" s="1"/>
  <c r="Q72" i="33" s="1"/>
  <c r="K29" i="33"/>
  <c r="O29" i="33" s="1"/>
  <c r="K17" i="33"/>
  <c r="O17" i="33" s="1"/>
  <c r="K41" i="33"/>
  <c r="O41" i="33" s="1"/>
  <c r="K68" i="33"/>
  <c r="M68" i="33" s="1"/>
  <c r="O68" i="33" s="1"/>
  <c r="K74" i="33"/>
  <c r="O74" i="33" s="1"/>
  <c r="Q74" i="33" s="1"/>
  <c r="K18" i="33"/>
  <c r="O18" i="33" s="1"/>
  <c r="K62" i="33"/>
  <c r="M62" i="33" s="1"/>
  <c r="K48" i="33"/>
  <c r="M48" i="33" s="1"/>
  <c r="O48" i="33" s="1"/>
  <c r="K20" i="33"/>
  <c r="O20" i="33" s="1"/>
  <c r="K56" i="33"/>
  <c r="M56" i="33" s="1"/>
  <c r="O56" i="33" s="1"/>
  <c r="K66" i="33"/>
  <c r="O66" i="33" s="1"/>
  <c r="K46" i="33"/>
  <c r="M46" i="33" s="1"/>
  <c r="O46" i="33" s="1"/>
  <c r="K13" i="33"/>
  <c r="O13" i="33" s="1"/>
  <c r="K47" i="33"/>
  <c r="M47" i="33" s="1"/>
  <c r="O47" i="33" s="1"/>
  <c r="K30" i="33"/>
  <c r="O30" i="33" s="1"/>
  <c r="K11" i="33"/>
  <c r="O11" i="33" s="1"/>
  <c r="K34" i="33"/>
  <c r="O34" i="33" s="1"/>
  <c r="K36" i="33"/>
  <c r="O36" i="33" s="1"/>
  <c r="O9" i="33"/>
  <c r="I60" i="33"/>
  <c r="Q60" i="33" s="1"/>
  <c r="I49" i="29"/>
  <c r="S603" i="1"/>
  <c r="F835" i="3"/>
  <c r="F1364" i="3"/>
  <c r="C47" i="29"/>
  <c r="G47" i="29" s="1"/>
  <c r="I47" i="29" s="1"/>
  <c r="M278" i="1"/>
  <c r="M1273" i="3" s="1"/>
  <c r="D895" i="1"/>
  <c r="D894" i="1"/>
  <c r="D893" i="1"/>
  <c r="F351" i="3"/>
  <c r="P27" i="71"/>
  <c r="A34" i="33"/>
  <c r="A35" i="33" s="1"/>
  <c r="A36" i="33" s="1"/>
  <c r="A37" i="33" s="1"/>
  <c r="O1273" i="3"/>
  <c r="M287" i="1"/>
  <c r="M1282" i="3" s="1"/>
  <c r="F1076" i="3"/>
  <c r="I892" i="1"/>
  <c r="I434" i="3" s="1"/>
  <c r="M434" i="3"/>
  <c r="I809" i="1"/>
  <c r="I351" i="3" s="1"/>
  <c r="M351" i="3"/>
  <c r="M288" i="1"/>
  <c r="M1283" i="3" s="1"/>
  <c r="A856" i="1"/>
  <c r="A398" i="3" s="1"/>
  <c r="A397" i="3"/>
  <c r="M1040" i="3"/>
  <c r="A266" i="3"/>
  <c r="A265" i="3"/>
  <c r="I1125" i="1"/>
  <c r="I667" i="3" s="1"/>
  <c r="M667" i="3"/>
  <c r="D498" i="1"/>
  <c r="D40" i="3" s="1"/>
  <c r="D434" i="3"/>
  <c r="I929" i="1"/>
  <c r="I471" i="3" s="1"/>
  <c r="M471" i="3"/>
  <c r="N189" i="3"/>
  <c r="N205" i="3"/>
  <c r="F205" i="3"/>
  <c r="M1090" i="3"/>
  <c r="D95" i="1"/>
  <c r="M1032" i="3"/>
  <c r="M1043" i="3"/>
  <c r="N910" i="1"/>
  <c r="N452" i="3" s="1"/>
  <c r="H1229" i="3"/>
  <c r="M1047" i="3"/>
  <c r="M1092" i="3"/>
  <c r="M1100" i="3"/>
  <c r="M274" i="1"/>
  <c r="M1269" i="3" s="1"/>
  <c r="M1109" i="3"/>
  <c r="H905" i="1"/>
  <c r="H447" i="3" s="1"/>
  <c r="I134" i="1"/>
  <c r="I1129" i="3" s="1"/>
  <c r="M1077" i="3"/>
  <c r="N184" i="3"/>
  <c r="M1050" i="3"/>
  <c r="O910" i="1"/>
  <c r="O452" i="3" s="1"/>
  <c r="M1055" i="3"/>
  <c r="N146" i="3"/>
  <c r="D42" i="1"/>
  <c r="N1282" i="3"/>
  <c r="D55" i="1"/>
  <c r="F908" i="1"/>
  <c r="F450" i="3" s="1"/>
  <c r="F1227" i="3"/>
  <c r="M1088" i="3"/>
  <c r="M1103" i="3"/>
  <c r="M239" i="1"/>
  <c r="I239" i="1" s="1"/>
  <c r="I1234" i="3" s="1"/>
  <c r="M1218" i="3"/>
  <c r="F909" i="1"/>
  <c r="F451" i="3" s="1"/>
  <c r="M1037" i="3"/>
  <c r="M1048" i="3"/>
  <c r="M1044" i="3"/>
  <c r="M1054" i="3"/>
  <c r="I94" i="1"/>
  <c r="I1089" i="3" s="1"/>
  <c r="D49" i="1"/>
  <c r="I143" i="1"/>
  <c r="I1138" i="3" s="1"/>
  <c r="M1135" i="3"/>
  <c r="M456" i="1"/>
  <c r="I43" i="1"/>
  <c r="I1038" i="3" s="1"/>
  <c r="F1038" i="3"/>
  <c r="M330" i="1"/>
  <c r="M1325" i="3" s="1"/>
  <c r="M285" i="1"/>
  <c r="M1280" i="3" s="1"/>
  <c r="M284" i="1"/>
  <c r="I284" i="1" s="1"/>
  <c r="I1279" i="3" s="1"/>
  <c r="M283" i="1"/>
  <c r="M1278" i="3" s="1"/>
  <c r="M279" i="1"/>
  <c r="I279" i="1" s="1"/>
  <c r="I1274" i="3" s="1"/>
  <c r="M277" i="1"/>
  <c r="N1269" i="3"/>
  <c r="M334" i="1"/>
  <c r="M1329" i="3" s="1"/>
  <c r="M272" i="1"/>
  <c r="M1267" i="3" s="1"/>
  <c r="M1034" i="3"/>
  <c r="M1053" i="3"/>
  <c r="M1074" i="3"/>
  <c r="I1106" i="3"/>
  <c r="M281" i="1"/>
  <c r="I281" i="1" s="1"/>
  <c r="I1276" i="3" s="1"/>
  <c r="I175" i="1"/>
  <c r="I1170" i="3" s="1"/>
  <c r="O1337" i="1"/>
  <c r="O878" i="3" s="1"/>
  <c r="D115" i="1"/>
  <c r="D1110" i="3" s="1"/>
  <c r="I240" i="1"/>
  <c r="D240" i="1" s="1"/>
  <c r="D1235" i="3" s="1"/>
  <c r="O1336" i="1"/>
  <c r="O877" i="3" s="1"/>
  <c r="I233" i="1"/>
  <c r="D233" i="1" s="1"/>
  <c r="D1228" i="3" s="1"/>
  <c r="N876" i="3"/>
  <c r="M1042" i="3"/>
  <c r="M280" i="1"/>
  <c r="M1275" i="3" s="1"/>
  <c r="M905" i="1"/>
  <c r="M447" i="3" s="1"/>
  <c r="I1124" i="1"/>
  <c r="I666" i="3" s="1"/>
  <c r="M1046" i="3"/>
  <c r="M322" i="1"/>
  <c r="M1317" i="3" s="1"/>
  <c r="M333" i="1"/>
  <c r="M1328" i="3" s="1"/>
  <c r="A1147" i="1"/>
  <c r="A688" i="3" s="1"/>
  <c r="M328" i="1"/>
  <c r="N1283" i="3"/>
  <c r="M1098" i="3"/>
  <c r="M1023" i="3"/>
  <c r="M1038" i="3"/>
  <c r="M1056" i="3"/>
  <c r="N1279" i="3"/>
  <c r="G49" i="33"/>
  <c r="I1115" i="1"/>
  <c r="I657" i="3" s="1"/>
  <c r="I1336" i="1"/>
  <c r="I877" i="3" s="1"/>
  <c r="F1059" i="3"/>
  <c r="H1337" i="1"/>
  <c r="H878" i="3" s="1"/>
  <c r="H1336" i="1"/>
  <c r="H877" i="3" s="1"/>
  <c r="M35" i="1"/>
  <c r="M1030" i="3" s="1"/>
  <c r="M457" i="1"/>
  <c r="O1030" i="3"/>
  <c r="M1110" i="3"/>
  <c r="N609" i="1"/>
  <c r="N151" i="3" s="1"/>
  <c r="M320" i="1"/>
  <c r="I320" i="1" s="1"/>
  <c r="I1315" i="3" s="1"/>
  <c r="M29" i="1"/>
  <c r="M1024" i="3" s="1"/>
  <c r="M337" i="1"/>
  <c r="M1332" i="3" s="1"/>
  <c r="M448" i="1"/>
  <c r="M1443" i="3" s="1"/>
  <c r="H908" i="1"/>
  <c r="H450" i="3" s="1"/>
  <c r="M261" i="1"/>
  <c r="M1256" i="3" s="1"/>
  <c r="I70" i="1"/>
  <c r="D70" i="1" s="1"/>
  <c r="H294" i="1" s="1"/>
  <c r="N1278" i="3"/>
  <c r="M460" i="1"/>
  <c r="M463" i="1"/>
  <c r="F907" i="1"/>
  <c r="F449" i="3" s="1"/>
  <c r="H12" i="1"/>
  <c r="H909" i="1"/>
  <c r="H451" i="3" s="1"/>
  <c r="M1066" i="3"/>
  <c r="I154" i="1"/>
  <c r="I1149" i="3" s="1"/>
  <c r="M327" i="1"/>
  <c r="M1322" i="3" s="1"/>
  <c r="H1373" i="3"/>
  <c r="M332" i="1"/>
  <c r="M1327" i="3" s="1"/>
  <c r="M1097" i="3"/>
  <c r="M302" i="1"/>
  <c r="I302" i="1" s="1"/>
  <c r="M306" i="1"/>
  <c r="M1301" i="3" s="1"/>
  <c r="H1030" i="3"/>
  <c r="H36" i="1"/>
  <c r="H1227" i="3"/>
  <c r="M290" i="1"/>
  <c r="M1285" i="3" s="1"/>
  <c r="M300" i="1"/>
  <c r="I300" i="1" s="1"/>
  <c r="I1295" i="3" s="1"/>
  <c r="O1315" i="3"/>
  <c r="N1329" i="3"/>
  <c r="H1050" i="3"/>
  <c r="M1117" i="3"/>
  <c r="H1099" i="3"/>
  <c r="I232" i="1"/>
  <c r="D232" i="1" s="1"/>
  <c r="T232" i="1" s="1"/>
  <c r="I216" i="1"/>
  <c r="I441" i="1" s="1"/>
  <c r="I1436" i="3" s="1"/>
  <c r="M291" i="1"/>
  <c r="I291" i="1" s="1"/>
  <c r="I1286" i="3" s="1"/>
  <c r="F1062" i="3"/>
  <c r="F489" i="1"/>
  <c r="F31" i="3" s="1"/>
  <c r="H487" i="1"/>
  <c r="H29" i="3" s="1"/>
  <c r="M1041" i="3"/>
  <c r="M282" i="1"/>
  <c r="M1277" i="3" s="1"/>
  <c r="M297" i="1"/>
  <c r="M1292" i="3" s="1"/>
  <c r="M462" i="1"/>
  <c r="D114" i="1"/>
  <c r="D1109" i="3" s="1"/>
  <c r="M271" i="1"/>
  <c r="I271" i="1" s="1"/>
  <c r="I1266" i="3" s="1"/>
  <c r="O12" i="1"/>
  <c r="M465" i="1"/>
  <c r="M298" i="1"/>
  <c r="M1293" i="3" s="1"/>
  <c r="C60" i="33"/>
  <c r="M100" i="1"/>
  <c r="M1095" i="3" s="1"/>
  <c r="M289" i="1"/>
  <c r="M1284" i="3" s="1"/>
  <c r="N1266" i="3"/>
  <c r="F1109" i="3"/>
  <c r="M1212" i="3"/>
  <c r="F108" i="1"/>
  <c r="I222" i="1"/>
  <c r="I447" i="1" s="1"/>
  <c r="I1442" i="3" s="1"/>
  <c r="M1070" i="3"/>
  <c r="I1337" i="1"/>
  <c r="I878" i="3" s="1"/>
  <c r="F1102" i="3"/>
  <c r="M1089" i="3"/>
  <c r="O1443" i="3"/>
  <c r="I50" i="1"/>
  <c r="I74" i="1"/>
  <c r="D74" i="1" s="1"/>
  <c r="M917" i="1"/>
  <c r="M459" i="3" s="1"/>
  <c r="I73" i="1"/>
  <c r="I1068" i="3" s="1"/>
  <c r="M907" i="1"/>
  <c r="M449" i="3" s="1"/>
  <c r="I218" i="1"/>
  <c r="I1213" i="3" s="1"/>
  <c r="M1049" i="3"/>
  <c r="M1104" i="3"/>
  <c r="H489" i="1"/>
  <c r="H31" i="3" s="1"/>
  <c r="I110" i="1"/>
  <c r="I1105" i="3" s="1"/>
  <c r="I104" i="1"/>
  <c r="I235" i="1"/>
  <c r="I460" i="1" s="1"/>
  <c r="D460" i="1" s="1"/>
  <c r="M1052" i="3"/>
  <c r="M263" i="1"/>
  <c r="M1258" i="3" s="1"/>
  <c r="O1295" i="3"/>
  <c r="M1106" i="3"/>
  <c r="I911" i="1"/>
  <c r="I453" i="3" s="1"/>
  <c r="I937" i="1"/>
  <c r="M1061" i="3"/>
  <c r="I231" i="1"/>
  <c r="M299" i="1"/>
  <c r="I299" i="1" s="1"/>
  <c r="I1294" i="3" s="1"/>
  <c r="M312" i="1"/>
  <c r="M1307" i="3" s="1"/>
  <c r="M1058" i="3"/>
  <c r="M1288" i="1"/>
  <c r="M829" i="3" s="1"/>
  <c r="M339" i="1"/>
  <c r="M1334" i="3" s="1"/>
  <c r="M1232" i="3"/>
  <c r="M876" i="3"/>
  <c r="I221" i="1"/>
  <c r="I112" i="1"/>
  <c r="D54" i="1"/>
  <c r="I1323" i="1"/>
  <c r="I864" i="3" s="1"/>
  <c r="M260" i="1"/>
  <c r="D496" i="1"/>
  <c r="D38" i="3" s="1"/>
  <c r="M1072" i="3"/>
  <c r="M293" i="1"/>
  <c r="M301" i="1"/>
  <c r="M318" i="1"/>
  <c r="M1233" i="3"/>
  <c r="M1108" i="3"/>
  <c r="M1094" i="3"/>
  <c r="D81" i="1"/>
  <c r="D1076" i="3" s="1"/>
  <c r="M305" i="1"/>
  <c r="M1300" i="3" s="1"/>
  <c r="F1337" i="1"/>
  <c r="F878" i="3" s="1"/>
  <c r="M336" i="1"/>
  <c r="M270" i="1"/>
  <c r="M1057" i="3"/>
  <c r="N1334" i="3"/>
  <c r="D82" i="1"/>
  <c r="M906" i="1"/>
  <c r="M448" i="3" s="1"/>
  <c r="M1059" i="3"/>
  <c r="I67" i="1"/>
  <c r="M1101" i="3"/>
  <c r="D64" i="1"/>
  <c r="D1059" i="3" s="1"/>
  <c r="D51" i="1"/>
  <c r="H275" i="1" s="1"/>
  <c r="M1076" i="3"/>
  <c r="N1293" i="3"/>
  <c r="I1114" i="1"/>
  <c r="I656" i="3" s="1"/>
  <c r="M276" i="1"/>
  <c r="I80" i="1"/>
  <c r="I1075" i="3" s="1"/>
  <c r="M1051" i="3"/>
  <c r="M1091" i="3"/>
  <c r="M1337" i="1"/>
  <c r="M1031" i="3"/>
  <c r="M458" i="1"/>
  <c r="M461" i="1"/>
  <c r="M466" i="1"/>
  <c r="D56" i="1"/>
  <c r="M338" i="1"/>
  <c r="I338" i="1" s="1"/>
  <c r="I1333" i="3" s="1"/>
  <c r="M101" i="1"/>
  <c r="M909" i="1"/>
  <c r="M295" i="1"/>
  <c r="I1108" i="3"/>
  <c r="F876" i="3"/>
  <c r="M1167" i="3"/>
  <c r="D62" i="1"/>
  <c r="D1057" i="3" s="1"/>
  <c r="M1169" i="3"/>
  <c r="F1226" i="3"/>
  <c r="M520" i="1"/>
  <c r="N1337" i="1"/>
  <c r="M1236" i="3"/>
  <c r="M1093" i="3"/>
  <c r="N1297" i="3"/>
  <c r="I1072" i="3"/>
  <c r="D77" i="1"/>
  <c r="D39" i="1"/>
  <c r="D1034" i="3" s="1"/>
  <c r="I1034" i="3"/>
  <c r="D46" i="1"/>
  <c r="I1041" i="3"/>
  <c r="F1286" i="3"/>
  <c r="D58" i="1"/>
  <c r="D57" i="1"/>
  <c r="H281" i="1" s="1"/>
  <c r="H1053" i="3"/>
  <c r="M459" i="1"/>
  <c r="I72" i="1"/>
  <c r="I1067" i="3" s="1"/>
  <c r="M397" i="1"/>
  <c r="I397" i="1" s="1"/>
  <c r="I1392" i="3" s="1"/>
  <c r="M377" i="1"/>
  <c r="M1372" i="3" s="1"/>
  <c r="M368" i="1"/>
  <c r="I368" i="1" s="1"/>
  <c r="I1363" i="3" s="1"/>
  <c r="I1054" i="3"/>
  <c r="D59" i="1"/>
  <c r="F1278" i="3" s="1"/>
  <c r="I1169" i="3"/>
  <c r="D174" i="1"/>
  <c r="D99" i="1"/>
  <c r="I1094" i="3"/>
  <c r="I1093" i="3"/>
  <c r="D98" i="1"/>
  <c r="I1032" i="3"/>
  <c r="D37" i="1"/>
  <c r="D1032" i="3" s="1"/>
  <c r="I1088" i="3"/>
  <c r="D93" i="1"/>
  <c r="F318" i="1" s="1"/>
  <c r="I1031" i="3"/>
  <c r="M1025" i="3"/>
  <c r="M1071" i="3"/>
  <c r="M329" i="1"/>
  <c r="M32" i="1"/>
  <c r="I32" i="1" s="1"/>
  <c r="M447" i="1"/>
  <c r="M1442" i="3" s="1"/>
  <c r="M446" i="1"/>
  <c r="M1441" i="3" s="1"/>
  <c r="M441" i="1"/>
  <c r="M1436" i="3" s="1"/>
  <c r="N1392" i="3"/>
  <c r="M442" i="1"/>
  <c r="M1437" i="3" s="1"/>
  <c r="M379" i="1"/>
  <c r="I379" i="1" s="1"/>
  <c r="I1374" i="3" s="1"/>
  <c r="M365" i="1"/>
  <c r="M400" i="1"/>
  <c r="I1071" i="3"/>
  <c r="D76" i="1"/>
  <c r="I1236" i="3"/>
  <c r="D241" i="1"/>
  <c r="D1236" i="3" s="1"/>
  <c r="I466" i="1"/>
  <c r="D466" i="1" s="1"/>
  <c r="I1092" i="3"/>
  <c r="D97" i="1"/>
  <c r="F1284" i="3"/>
  <c r="I448" i="1"/>
  <c r="I1443" i="3" s="1"/>
  <c r="I1218" i="3"/>
  <c r="D223" i="1"/>
  <c r="F448" i="1" s="1"/>
  <c r="I1100" i="3"/>
  <c r="D105" i="1"/>
  <c r="H330" i="1" s="1"/>
  <c r="D96" i="1"/>
  <c r="F321" i="1" s="1"/>
  <c r="I1091" i="3"/>
  <c r="D1241" i="1"/>
  <c r="D782" i="3" s="1"/>
  <c r="F782" i="3"/>
  <c r="I1048" i="3"/>
  <c r="D53" i="1"/>
  <c r="H277" i="1" s="1"/>
  <c r="I1025" i="3"/>
  <c r="D30" i="1"/>
  <c r="H254" i="1" s="1"/>
  <c r="D238" i="1"/>
  <c r="D1233" i="3" s="1"/>
  <c r="I1233" i="3"/>
  <c r="I463" i="1"/>
  <c r="D463" i="1" s="1"/>
  <c r="I1056" i="3"/>
  <c r="D61" i="1"/>
  <c r="D1056" i="3" s="1"/>
  <c r="D63" i="1"/>
  <c r="D1058" i="3" s="1"/>
  <c r="F1060" i="3"/>
  <c r="I65" i="1"/>
  <c r="F1037" i="3"/>
  <c r="M443" i="1"/>
  <c r="M1438" i="3" s="1"/>
  <c r="N1332" i="3"/>
  <c r="I87" i="1"/>
  <c r="H1114" i="1"/>
  <c r="H656" i="3" s="1"/>
  <c r="M321" i="1"/>
  <c r="D237" i="1"/>
  <c r="T237" i="1" s="1"/>
  <c r="M347" i="1"/>
  <c r="F1044" i="3"/>
  <c r="M33" i="1"/>
  <c r="I1066" i="3"/>
  <c r="M31" i="1"/>
  <c r="M1026" i="3" s="1"/>
  <c r="M303" i="1"/>
  <c r="D103" i="1"/>
  <c r="M1147" i="3"/>
  <c r="D1338" i="1"/>
  <c r="D879" i="3" s="1"/>
  <c r="I78" i="1"/>
  <c r="I462" i="1"/>
  <c r="M359" i="1"/>
  <c r="D27" i="71"/>
  <c r="D31" i="71" s="1"/>
  <c r="D68" i="1"/>
  <c r="H292" i="1" s="1"/>
  <c r="S776" i="1"/>
  <c r="I1023" i="3"/>
  <c r="D28" i="1"/>
  <c r="D47" i="1"/>
  <c r="F1042" i="3"/>
  <c r="N1281" i="3"/>
  <c r="M286" i="1"/>
  <c r="I44" i="1"/>
  <c r="I1039" i="3" s="1"/>
  <c r="M1039" i="3"/>
  <c r="M273" i="1"/>
  <c r="O1268" i="3"/>
  <c r="O1326" i="3"/>
  <c r="M331" i="1"/>
  <c r="D60" i="1"/>
  <c r="D1055" i="3" s="1"/>
  <c r="F1055" i="3"/>
  <c r="D102" i="1"/>
  <c r="H327" i="1" s="1"/>
  <c r="H1097" i="3"/>
  <c r="M1229" i="3"/>
  <c r="I234" i="1"/>
  <c r="N1249" i="3"/>
  <c r="M254" i="1"/>
  <c r="I107" i="1"/>
  <c r="M1102" i="3"/>
  <c r="N1270" i="3"/>
  <c r="M275" i="1"/>
  <c r="I86" i="1"/>
  <c r="M1081" i="3"/>
  <c r="N1394" i="3"/>
  <c r="M399" i="1"/>
  <c r="I1113" i="1"/>
  <c r="I655" i="3" s="1"/>
  <c r="F1061" i="3"/>
  <c r="D66" i="1"/>
  <c r="D1061" i="3" s="1"/>
  <c r="D48" i="1"/>
  <c r="F1043" i="3"/>
  <c r="D52" i="1"/>
  <c r="H276" i="1" s="1"/>
  <c r="H1047" i="3"/>
  <c r="F1041" i="3"/>
  <c r="F1030" i="3"/>
  <c r="D75" i="1"/>
  <c r="I1070" i="3"/>
  <c r="I1074" i="3"/>
  <c r="D79" i="1"/>
  <c r="D1074" i="3" s="1"/>
  <c r="M908" i="1"/>
  <c r="M450" i="3" s="1"/>
  <c r="D45" i="1"/>
  <c r="I815" i="1"/>
  <c r="I357" i="3" s="1"/>
  <c r="F1040" i="3"/>
  <c r="D1108" i="3"/>
  <c r="S622" i="1"/>
  <c r="I442" i="1"/>
  <c r="I1437" i="3" s="1"/>
  <c r="I1212" i="3"/>
  <c r="N1299" i="3"/>
  <c r="M304" i="1"/>
  <c r="M1299" i="3" s="1"/>
  <c r="F877" i="3"/>
  <c r="N1335" i="3"/>
  <c r="M340" i="1"/>
  <c r="I1101" i="3"/>
  <c r="D106" i="1"/>
  <c r="F331" i="1" s="1"/>
  <c r="O40" i="3"/>
  <c r="M498" i="1"/>
  <c r="M269" i="1"/>
  <c r="N1264" i="3"/>
  <c r="M1064" i="3"/>
  <c r="I69" i="1"/>
  <c r="N1289" i="3"/>
  <c r="M294" i="1"/>
  <c r="N1330" i="3"/>
  <c r="M335" i="1"/>
  <c r="H1197" i="1"/>
  <c r="H738" i="3" s="1"/>
  <c r="Y1197" i="1"/>
  <c r="S1197" i="1" s="1"/>
  <c r="O1287" i="3"/>
  <c r="M292" i="1"/>
  <c r="W615" i="1"/>
  <c r="N608" i="1"/>
  <c r="N150" i="3" s="1"/>
  <c r="N1024" i="3"/>
  <c r="N38" i="1"/>
  <c r="M1063" i="3"/>
  <c r="I236" i="1"/>
  <c r="H1088" i="1"/>
  <c r="H860" i="1"/>
  <c r="H642" i="1"/>
  <c r="O642" i="1"/>
  <c r="H570" i="1"/>
  <c r="H647" i="1"/>
  <c r="O534" i="1"/>
  <c r="H1315" i="1"/>
  <c r="O663" i="1"/>
  <c r="O647" i="1"/>
  <c r="H594" i="1"/>
  <c r="H813" i="1"/>
  <c r="H741" i="1"/>
  <c r="H795" i="1"/>
  <c r="F1088" i="1"/>
  <c r="O604" i="1"/>
  <c r="H1316" i="1"/>
  <c r="H1305" i="1"/>
  <c r="H1163" i="1"/>
  <c r="F1293" i="1"/>
  <c r="H758" i="1"/>
  <c r="H355" i="3" l="1"/>
  <c r="P28" i="71"/>
  <c r="V1189" i="1"/>
  <c r="E60" i="33"/>
  <c r="C58" i="29"/>
  <c r="O135" i="1"/>
  <c r="O360" i="1" s="1"/>
  <c r="D1040" i="3"/>
  <c r="F269" i="1"/>
  <c r="N324" i="1"/>
  <c r="O324" i="1"/>
  <c r="O1319" i="3" s="1"/>
  <c r="F324" i="1"/>
  <c r="H324" i="1"/>
  <c r="H1319" i="3" s="1"/>
  <c r="F1103" i="3"/>
  <c r="D1037" i="3"/>
  <c r="N266" i="1"/>
  <c r="N1261" i="3" s="1"/>
  <c r="F266" i="1"/>
  <c r="F1261" i="3" s="1"/>
  <c r="H300" i="1"/>
  <c r="H1295" i="3" s="1"/>
  <c r="F300" i="1"/>
  <c r="D1044" i="3"/>
  <c r="F273" i="1"/>
  <c r="F339" i="1"/>
  <c r="F1334" i="3" s="1"/>
  <c r="H340" i="1"/>
  <c r="H1335" i="3" s="1"/>
  <c r="H301" i="1"/>
  <c r="H1296" i="3" s="1"/>
  <c r="F301" i="1"/>
  <c r="F1296" i="3" s="1"/>
  <c r="D1043" i="3"/>
  <c r="F272" i="1"/>
  <c r="F1267" i="3" s="1"/>
  <c r="D1042" i="3"/>
  <c r="F271" i="1"/>
  <c r="D1051" i="3"/>
  <c r="H280" i="1"/>
  <c r="H1275" i="3" s="1"/>
  <c r="D1090" i="3"/>
  <c r="F320" i="1"/>
  <c r="D320" i="1" s="1"/>
  <c r="D1315" i="3" s="1"/>
  <c r="F1104" i="3"/>
  <c r="F334" i="1"/>
  <c r="F261" i="1"/>
  <c r="D1092" i="3"/>
  <c r="H322" i="1"/>
  <c r="H1317" i="3" s="1"/>
  <c r="F322" i="1"/>
  <c r="F1317" i="3" s="1"/>
  <c r="D1053" i="3"/>
  <c r="H282" i="1"/>
  <c r="H339" i="1"/>
  <c r="H1334" i="3" s="1"/>
  <c r="F299" i="1"/>
  <c r="H299" i="1"/>
  <c r="H1075" i="3"/>
  <c r="F340" i="1"/>
  <c r="F1335" i="3" s="1"/>
  <c r="H306" i="1"/>
  <c r="H1301" i="3" s="1"/>
  <c r="F306" i="1"/>
  <c r="F1301" i="3" s="1"/>
  <c r="D1050" i="3"/>
  <c r="H279" i="1"/>
  <c r="H1274" i="3" s="1"/>
  <c r="O252" i="1"/>
  <c r="N252" i="1"/>
  <c r="H252" i="1"/>
  <c r="F252" i="1"/>
  <c r="H323" i="1"/>
  <c r="H1318" i="3" s="1"/>
  <c r="F323" i="1"/>
  <c r="F1318" i="3" s="1"/>
  <c r="D1098" i="3"/>
  <c r="H328" i="1"/>
  <c r="D1041" i="3"/>
  <c r="F270" i="1"/>
  <c r="F1265" i="3" s="1"/>
  <c r="H298" i="1"/>
  <c r="H1293" i="3" s="1"/>
  <c r="F298" i="1"/>
  <c r="F1293" i="3" s="1"/>
  <c r="H1031" i="3"/>
  <c r="F263" i="1"/>
  <c r="H261" i="1"/>
  <c r="F278" i="1"/>
  <c r="H278" i="1"/>
  <c r="H1273" i="3" s="1"/>
  <c r="D1049" i="3"/>
  <c r="D1069" i="3"/>
  <c r="H283" i="3"/>
  <c r="H112" i="3"/>
  <c r="D1125" i="1"/>
  <c r="D667" i="3" s="1"/>
  <c r="I35" i="1"/>
  <c r="D35" i="1" s="1"/>
  <c r="I278" i="1"/>
  <c r="I1273" i="3" s="1"/>
  <c r="D809" i="1"/>
  <c r="D351" i="3" s="1"/>
  <c r="K49" i="29"/>
  <c r="M49" i="29" s="1"/>
  <c r="O49" i="29" s="1"/>
  <c r="Q49" i="29" s="1"/>
  <c r="K47" i="29"/>
  <c r="M47" i="29" s="1"/>
  <c r="O47" i="29" s="1"/>
  <c r="Q47" i="29" s="1"/>
  <c r="K46" i="29"/>
  <c r="K66" i="29"/>
  <c r="M66" i="29" s="1"/>
  <c r="O66" i="29" s="1"/>
  <c r="K42" i="29"/>
  <c r="O42" i="29" s="1"/>
  <c r="K11" i="29"/>
  <c r="O11" i="29" s="1"/>
  <c r="K70" i="29"/>
  <c r="O70" i="29" s="1"/>
  <c r="Q70" i="29" s="1"/>
  <c r="K29" i="29"/>
  <c r="O29" i="29" s="1"/>
  <c r="Q29" i="29" s="1"/>
  <c r="K64" i="29"/>
  <c r="O64" i="29" s="1"/>
  <c r="K41" i="29"/>
  <c r="O41" i="29" s="1"/>
  <c r="K28" i="29"/>
  <c r="O28" i="29" s="1"/>
  <c r="K18" i="29"/>
  <c r="O18" i="29" s="1"/>
  <c r="K54" i="29"/>
  <c r="K62" i="29"/>
  <c r="K40" i="29"/>
  <c r="O40" i="29" s="1"/>
  <c r="K27" i="29"/>
  <c r="O27" i="29" s="1"/>
  <c r="K17" i="29"/>
  <c r="O17" i="29" s="1"/>
  <c r="K10" i="29"/>
  <c r="O10" i="29" s="1"/>
  <c r="O9" i="29"/>
  <c r="K60" i="29"/>
  <c r="K36" i="29"/>
  <c r="O36" i="29" s="1"/>
  <c r="K23" i="29"/>
  <c r="O23" i="29" s="1"/>
  <c r="Q23" i="29" s="1"/>
  <c r="K16" i="29"/>
  <c r="O16" i="29" s="1"/>
  <c r="K30" i="29"/>
  <c r="O30" i="29" s="1"/>
  <c r="Q30" i="29" s="1"/>
  <c r="K19" i="29"/>
  <c r="O19" i="29" s="1"/>
  <c r="K72" i="29"/>
  <c r="O72" i="29" s="1"/>
  <c r="Q72" i="29" s="1"/>
  <c r="K58" i="29"/>
  <c r="O58" i="29" s="1"/>
  <c r="K35" i="29"/>
  <c r="O35" i="29" s="1"/>
  <c r="K22" i="29"/>
  <c r="O22" i="29" s="1"/>
  <c r="K15" i="29"/>
  <c r="O15" i="29" s="1"/>
  <c r="K20" i="29"/>
  <c r="O20" i="29" s="1"/>
  <c r="K52" i="29"/>
  <c r="M52" i="29" s="1"/>
  <c r="O52" i="29" s="1"/>
  <c r="K56" i="29"/>
  <c r="M56" i="29" s="1"/>
  <c r="O56" i="29" s="1"/>
  <c r="K34" i="29"/>
  <c r="O34" i="29" s="1"/>
  <c r="K21" i="29"/>
  <c r="O21" i="29" s="1"/>
  <c r="K14" i="29"/>
  <c r="O14" i="29" s="1"/>
  <c r="K13" i="29"/>
  <c r="O13" i="29" s="1"/>
  <c r="K12" i="29"/>
  <c r="O12" i="29" s="1"/>
  <c r="O64" i="33"/>
  <c r="O62" i="33"/>
  <c r="H846" i="3"/>
  <c r="H848" i="3"/>
  <c r="O52" i="33"/>
  <c r="F1331" i="3"/>
  <c r="I49" i="33"/>
  <c r="Q49" i="33" s="1"/>
  <c r="H513" i="1"/>
  <c r="H55" i="3" s="1"/>
  <c r="V615" i="1"/>
  <c r="N603" i="1"/>
  <c r="N145" i="3" s="1"/>
  <c r="J27" i="71"/>
  <c r="H783" i="3"/>
  <c r="H462" i="1"/>
  <c r="D436" i="3"/>
  <c r="D500" i="1"/>
  <c r="D42" i="3" s="1"/>
  <c r="D435" i="3"/>
  <c r="D499" i="1"/>
  <c r="D41" i="3" s="1"/>
  <c r="D437" i="3"/>
  <c r="D501" i="1"/>
  <c r="D43" i="3" s="1"/>
  <c r="I287" i="1"/>
  <c r="I1282" i="3" s="1"/>
  <c r="A40" i="33"/>
  <c r="A41" i="33" s="1"/>
  <c r="A42" i="33" s="1"/>
  <c r="A43" i="33" s="1"/>
  <c r="H704" i="3"/>
  <c r="H402" i="3"/>
  <c r="H337" i="3"/>
  <c r="A857" i="1"/>
  <c r="A399" i="3" s="1"/>
  <c r="I288" i="1"/>
  <c r="D288" i="1" s="1"/>
  <c r="D1283" i="3" s="1"/>
  <c r="H136" i="3"/>
  <c r="H300" i="3"/>
  <c r="S808" i="1"/>
  <c r="F350" i="3"/>
  <c r="D929" i="1"/>
  <c r="D471" i="3" s="1"/>
  <c r="M1279" i="3"/>
  <c r="D937" i="1"/>
  <c r="D479" i="3" s="1"/>
  <c r="I479" i="3"/>
  <c r="I909" i="1"/>
  <c r="I451" i="3" s="1"/>
  <c r="M451" i="3"/>
  <c r="H189" i="3"/>
  <c r="O189" i="3"/>
  <c r="O205" i="3"/>
  <c r="I285" i="1"/>
  <c r="I1280" i="3" s="1"/>
  <c r="I280" i="1"/>
  <c r="I1275" i="3" s="1"/>
  <c r="I12" i="1"/>
  <c r="J12" i="1" s="1"/>
  <c r="H1338" i="1"/>
  <c r="H879" i="3" s="1"/>
  <c r="A1148" i="1"/>
  <c r="I274" i="1"/>
  <c r="I1269" i="3" s="1"/>
  <c r="I337" i="1"/>
  <c r="I1332" i="3" s="1"/>
  <c r="I334" i="1"/>
  <c r="I1329" i="3" s="1"/>
  <c r="I465" i="1"/>
  <c r="D465" i="1" s="1"/>
  <c r="M1295" i="3"/>
  <c r="D239" i="1"/>
  <c r="T239" i="1" s="1"/>
  <c r="AA1197" i="1"/>
  <c r="O1197" i="1" s="1"/>
  <c r="O738" i="3" s="1"/>
  <c r="I1211" i="3"/>
  <c r="Z1197" i="1"/>
  <c r="N1197" i="1" s="1"/>
  <c r="N738" i="3" s="1"/>
  <c r="I1065" i="3"/>
  <c r="M1234" i="3"/>
  <c r="O184" i="3"/>
  <c r="M642" i="1"/>
  <c r="H184" i="3"/>
  <c r="M910" i="1"/>
  <c r="M452" i="3" s="1"/>
  <c r="I905" i="1"/>
  <c r="O146" i="3"/>
  <c r="M604" i="1"/>
  <c r="I305" i="1"/>
  <c r="I1300" i="3" s="1"/>
  <c r="I1235" i="3"/>
  <c r="D218" i="1"/>
  <c r="D1213" i="3" s="1"/>
  <c r="I443" i="1"/>
  <c r="I1438" i="3" s="1"/>
  <c r="I1073" i="3"/>
  <c r="D78" i="1"/>
  <c r="F302" i="1" s="1"/>
  <c r="I330" i="1"/>
  <c r="I1325" i="3" s="1"/>
  <c r="I283" i="1"/>
  <c r="I1278" i="3" s="1"/>
  <c r="M1274" i="3"/>
  <c r="M1272" i="3"/>
  <c r="I277" i="1"/>
  <c r="I1272" i="3" s="1"/>
  <c r="I272" i="1"/>
  <c r="I1267" i="3" s="1"/>
  <c r="M1266" i="3"/>
  <c r="I282" i="1"/>
  <c r="I1277" i="3" s="1"/>
  <c r="I322" i="1"/>
  <c r="I1317" i="3" s="1"/>
  <c r="O1338" i="1"/>
  <c r="O879" i="3" s="1"/>
  <c r="I457" i="1"/>
  <c r="I907" i="1"/>
  <c r="I449" i="3" s="1"/>
  <c r="M1276" i="3"/>
  <c r="I1227" i="3"/>
  <c r="I261" i="1"/>
  <c r="I1256" i="3" s="1"/>
  <c r="I332" i="1"/>
  <c r="I1327" i="3" s="1"/>
  <c r="D1115" i="1"/>
  <c r="D657" i="3" s="1"/>
  <c r="I458" i="1"/>
  <c r="D458" i="1" s="1"/>
  <c r="I290" i="1"/>
  <c r="I1285" i="3" s="1"/>
  <c r="D110" i="1"/>
  <c r="F335" i="1" s="1"/>
  <c r="D1046" i="3"/>
  <c r="D911" i="1"/>
  <c r="D453" i="3" s="1"/>
  <c r="I1228" i="3"/>
  <c r="D108" i="1"/>
  <c r="I1217" i="3"/>
  <c r="I29" i="1"/>
  <c r="I1024" i="3" s="1"/>
  <c r="I328" i="1"/>
  <c r="I1323" i="3" s="1"/>
  <c r="M1323" i="3"/>
  <c r="D43" i="1"/>
  <c r="I333" i="1"/>
  <c r="I1328" i="3" s="1"/>
  <c r="I306" i="1"/>
  <c r="I1301" i="3" s="1"/>
  <c r="I298" i="1"/>
  <c r="I1293" i="3" s="1"/>
  <c r="M1363" i="3"/>
  <c r="D1323" i="1"/>
  <c r="D864" i="3" s="1"/>
  <c r="M1027" i="3"/>
  <c r="F1338" i="1"/>
  <c r="F879" i="3" s="1"/>
  <c r="M1297" i="3"/>
  <c r="D36" i="1"/>
  <c r="H260" i="1" s="1"/>
  <c r="M1315" i="3"/>
  <c r="I339" i="1"/>
  <c r="I1334" i="3" s="1"/>
  <c r="I100" i="1"/>
  <c r="I1095" i="3" s="1"/>
  <c r="I1288" i="1"/>
  <c r="I829" i="3" s="1"/>
  <c r="I1069" i="3"/>
  <c r="M1286" i="3"/>
  <c r="F1281" i="3"/>
  <c r="I297" i="1"/>
  <c r="I1292" i="3" s="1"/>
  <c r="I327" i="1"/>
  <c r="I1322" i="3" s="1"/>
  <c r="I377" i="1"/>
  <c r="I1372" i="3" s="1"/>
  <c r="M1392" i="3"/>
  <c r="I312" i="1"/>
  <c r="I1307" i="3" s="1"/>
  <c r="I1338" i="1"/>
  <c r="I879" i="3" s="1"/>
  <c r="D1048" i="3"/>
  <c r="M1333" i="3"/>
  <c r="D73" i="1"/>
  <c r="I263" i="1"/>
  <c r="I1258" i="3" s="1"/>
  <c r="D291" i="1"/>
  <c r="D1286" i="3" s="1"/>
  <c r="D72" i="1"/>
  <c r="I1226" i="3"/>
  <c r="D231" i="1"/>
  <c r="T231" i="1" s="1"/>
  <c r="D1218" i="3"/>
  <c r="M1294" i="3"/>
  <c r="I289" i="1"/>
  <c r="I456" i="1"/>
  <c r="D235" i="1"/>
  <c r="D1230" i="3" s="1"/>
  <c r="I1230" i="3"/>
  <c r="F1089" i="3"/>
  <c r="D94" i="1"/>
  <c r="I1099" i="3"/>
  <c r="D104" i="1"/>
  <c r="D1099" i="3" s="1"/>
  <c r="I1045" i="3"/>
  <c r="D50" i="1"/>
  <c r="F274" i="1" s="1"/>
  <c r="I917" i="1"/>
  <c r="I459" i="3" s="1"/>
  <c r="M1271" i="3"/>
  <c r="I276" i="1"/>
  <c r="I1271" i="3" s="1"/>
  <c r="D1077" i="3"/>
  <c r="I1107" i="3"/>
  <c r="D112" i="1"/>
  <c r="M62" i="3"/>
  <c r="I520" i="1"/>
  <c r="I62" i="3" s="1"/>
  <c r="I318" i="1"/>
  <c r="I1313" i="3" s="1"/>
  <c r="M1313" i="3"/>
  <c r="D1052" i="3"/>
  <c r="M1255" i="3"/>
  <c r="I260" i="1"/>
  <c r="I31" i="1"/>
  <c r="D31" i="1" s="1"/>
  <c r="M1296" i="3"/>
  <c r="I301" i="1"/>
  <c r="I1296" i="3" s="1"/>
  <c r="I1216" i="3"/>
  <c r="I446" i="1"/>
  <c r="I1441" i="3" s="1"/>
  <c r="I906" i="1"/>
  <c r="I448" i="3" s="1"/>
  <c r="M1290" i="3"/>
  <c r="I295" i="1"/>
  <c r="M1338" i="1"/>
  <c r="M879" i="3" s="1"/>
  <c r="M878" i="3"/>
  <c r="I1062" i="3"/>
  <c r="D67" i="1"/>
  <c r="D1062" i="3" s="1"/>
  <c r="I293" i="1"/>
  <c r="I1288" i="3" s="1"/>
  <c r="M1288" i="3"/>
  <c r="N878" i="3"/>
  <c r="N1338" i="1"/>
  <c r="N879" i="3" s="1"/>
  <c r="M1096" i="3"/>
  <c r="I101" i="1"/>
  <c r="M1265" i="3"/>
  <c r="I270" i="1"/>
  <c r="I1265" i="3" s="1"/>
  <c r="D80" i="1"/>
  <c r="H304" i="1" s="1"/>
  <c r="I336" i="1"/>
  <c r="M1331" i="3"/>
  <c r="I1297" i="3"/>
  <c r="D1072" i="3"/>
  <c r="H1276" i="3"/>
  <c r="D281" i="1"/>
  <c r="D1276" i="3" s="1"/>
  <c r="M1374" i="3"/>
  <c r="D1232" i="3"/>
  <c r="M1324" i="3"/>
  <c r="I329" i="1"/>
  <c r="D1093" i="3"/>
  <c r="O1318" i="3"/>
  <c r="D1054" i="3"/>
  <c r="D1094" i="3"/>
  <c r="D1088" i="3"/>
  <c r="D1169" i="3"/>
  <c r="H399" i="1"/>
  <c r="H1394" i="3" s="1"/>
  <c r="M1395" i="3"/>
  <c r="I400" i="1"/>
  <c r="I1395" i="3" s="1"/>
  <c r="M1360" i="3"/>
  <c r="I365" i="1"/>
  <c r="I1360" i="3" s="1"/>
  <c r="F462" i="1"/>
  <c r="D1100" i="3"/>
  <c r="I304" i="1"/>
  <c r="D284" i="1"/>
  <c r="D1279" i="3" s="1"/>
  <c r="D1114" i="1"/>
  <c r="D656" i="3" s="1"/>
  <c r="F1443" i="3"/>
  <c r="D448" i="1"/>
  <c r="D1443" i="3" s="1"/>
  <c r="M1028" i="3"/>
  <c r="I33" i="1"/>
  <c r="D87" i="1"/>
  <c r="I1082" i="3"/>
  <c r="H1249" i="3"/>
  <c r="D1025" i="3"/>
  <c r="I321" i="1"/>
  <c r="I1316" i="3" s="1"/>
  <c r="M1316" i="3"/>
  <c r="I1060" i="3"/>
  <c r="D65" i="1"/>
  <c r="D1060" i="3" s="1"/>
  <c r="M1298" i="3"/>
  <c r="I303" i="1"/>
  <c r="M1342" i="3"/>
  <c r="I347" i="1"/>
  <c r="I1342" i="3" s="1"/>
  <c r="D1071" i="3"/>
  <c r="D1091" i="3"/>
  <c r="M1354" i="3"/>
  <c r="I359" i="1"/>
  <c r="I1354" i="3" s="1"/>
  <c r="D1063" i="3"/>
  <c r="D1113" i="1"/>
  <c r="D655" i="3" s="1"/>
  <c r="D1097" i="3"/>
  <c r="M1326" i="3"/>
  <c r="I331" i="1"/>
  <c r="I1326" i="3" s="1"/>
  <c r="M1287" i="3"/>
  <c r="I292" i="1"/>
  <c r="D1047" i="3"/>
  <c r="N1033" i="3"/>
  <c r="M38" i="1"/>
  <c r="D338" i="1"/>
  <c r="D1333" i="3" s="1"/>
  <c r="F1333" i="3"/>
  <c r="I908" i="1"/>
  <c r="I450" i="3" s="1"/>
  <c r="I399" i="1"/>
  <c r="M1394" i="3"/>
  <c r="I1064" i="3"/>
  <c r="D69" i="1"/>
  <c r="H293" i="1" s="1"/>
  <c r="M1330" i="3"/>
  <c r="I335" i="1"/>
  <c r="D1227" i="3"/>
  <c r="H457" i="1"/>
  <c r="F457" i="1"/>
  <c r="D815" i="1"/>
  <c r="D357" i="3" s="1"/>
  <c r="D1104" i="3"/>
  <c r="H1272" i="3"/>
  <c r="I1102" i="3"/>
  <c r="D107" i="1"/>
  <c r="I273" i="1"/>
  <c r="M1268" i="3"/>
  <c r="D1065" i="3"/>
  <c r="I294" i="1"/>
  <c r="I1289" i="3" s="1"/>
  <c r="M1289" i="3"/>
  <c r="D1101" i="3"/>
  <c r="D44" i="1"/>
  <c r="F1039" i="3"/>
  <c r="I340" i="1"/>
  <c r="M1335" i="3"/>
  <c r="D86" i="1"/>
  <c r="I1081" i="3"/>
  <c r="D32" i="1"/>
  <c r="I1027" i="3"/>
  <c r="I1231" i="3"/>
  <c r="I461" i="1"/>
  <c r="D236" i="1"/>
  <c r="T236" i="1" s="1"/>
  <c r="M1264" i="3"/>
  <c r="I269" i="1"/>
  <c r="I1264" i="3" s="1"/>
  <c r="I254" i="1"/>
  <c r="M1249" i="3"/>
  <c r="H1270" i="3"/>
  <c r="F1285" i="3"/>
  <c r="D1023" i="3"/>
  <c r="M40" i="3"/>
  <c r="I498" i="1"/>
  <c r="I40" i="3" s="1"/>
  <c r="D1070" i="3"/>
  <c r="I275" i="1"/>
  <c r="M1270" i="3"/>
  <c r="I1229" i="3"/>
  <c r="I459" i="1"/>
  <c r="D234" i="1"/>
  <c r="T234" i="1" s="1"/>
  <c r="M1281" i="3"/>
  <c r="I286" i="1"/>
  <c r="N746" i="1"/>
  <c r="H740" i="1"/>
  <c r="F589" i="1"/>
  <c r="O575" i="1"/>
  <c r="H567" i="1"/>
  <c r="O738" i="1"/>
  <c r="N568" i="1"/>
  <c r="H739" i="1"/>
  <c r="F568" i="1"/>
  <c r="O568" i="1"/>
  <c r="F604" i="1"/>
  <c r="O542" i="1"/>
  <c r="F584" i="1"/>
  <c r="N580" i="1"/>
  <c r="O569" i="1"/>
  <c r="F740" i="1"/>
  <c r="O553" i="1"/>
  <c r="H579" i="1"/>
  <c r="O687" i="1"/>
  <c r="O750" i="1"/>
  <c r="N750" i="1"/>
  <c r="F739" i="1"/>
  <c r="O540" i="1"/>
  <c r="H604" i="1"/>
  <c r="F580" i="1"/>
  <c r="O745" i="1"/>
  <c r="H574" i="1"/>
  <c r="O580" i="1"/>
  <c r="F579" i="1"/>
  <c r="N687" i="1"/>
  <c r="N751" i="1"/>
  <c r="H580" i="1"/>
  <c r="F586" i="1"/>
  <c r="F588" i="1"/>
  <c r="O579" i="1"/>
  <c r="N739" i="1"/>
  <c r="H1080" i="1"/>
  <c r="H745" i="1"/>
  <c r="O544" i="1"/>
  <c r="F738" i="1"/>
  <c r="N745" i="1"/>
  <c r="H738" i="1"/>
  <c r="O545" i="1"/>
  <c r="F745" i="1"/>
  <c r="O555" i="1"/>
  <c r="H569" i="1"/>
  <c r="O584" i="1"/>
  <c r="O739" i="1"/>
  <c r="O558" i="1"/>
  <c r="F775" i="1"/>
  <c r="F687" i="1"/>
  <c r="H775" i="1"/>
  <c r="O559" i="1"/>
  <c r="O554" i="1"/>
  <c r="O543" i="1"/>
  <c r="O556" i="1"/>
  <c r="F587" i="1"/>
  <c r="N738" i="1"/>
  <c r="H575" i="1"/>
  <c r="N567" i="1"/>
  <c r="O574" i="1"/>
  <c r="H663" i="1"/>
  <c r="F569" i="1"/>
  <c r="O546" i="1"/>
  <c r="O746" i="1"/>
  <c r="F647" i="1"/>
  <c r="N569" i="1"/>
  <c r="O775" i="1"/>
  <c r="N775" i="1"/>
  <c r="H687" i="1"/>
  <c r="H568" i="1"/>
  <c r="O567" i="1"/>
  <c r="H746" i="1"/>
  <c r="N740" i="1"/>
  <c r="F751" i="1"/>
  <c r="O552" i="1"/>
  <c r="F575" i="1"/>
  <c r="F746" i="1"/>
  <c r="F567" i="1"/>
  <c r="H750" i="1"/>
  <c r="O740" i="1"/>
  <c r="F590" i="1"/>
  <c r="O751" i="1"/>
  <c r="N574" i="1"/>
  <c r="H751" i="1"/>
  <c r="N575" i="1"/>
  <c r="N579" i="1"/>
  <c r="O541" i="1"/>
  <c r="O557" i="1"/>
  <c r="F574" i="1"/>
  <c r="F585" i="1"/>
  <c r="F750" i="1"/>
  <c r="J28" i="71" l="1"/>
  <c r="J30" i="71"/>
  <c r="Y613" i="1"/>
  <c r="O581" i="1"/>
  <c r="O123" i="3" s="1"/>
  <c r="O576" i="1"/>
  <c r="O118" i="3" s="1"/>
  <c r="O126" i="1"/>
  <c r="O124" i="1"/>
  <c r="H337" i="1"/>
  <c r="H1332" i="3" s="1"/>
  <c r="F337" i="1"/>
  <c r="N267" i="1"/>
  <c r="N1262" i="3" s="1"/>
  <c r="F267" i="1"/>
  <c r="F1262" i="3" s="1"/>
  <c r="H332" i="1"/>
  <c r="F332" i="1"/>
  <c r="N268" i="1"/>
  <c r="F268" i="1"/>
  <c r="F297" i="1"/>
  <c r="F1292" i="3" s="1"/>
  <c r="H297" i="1"/>
  <c r="H1292" i="3" s="1"/>
  <c r="H312" i="1"/>
  <c r="H1307" i="3" s="1"/>
  <c r="F312" i="1"/>
  <c r="H333" i="1"/>
  <c r="O311" i="1"/>
  <c r="N311" i="1"/>
  <c r="H311" i="1"/>
  <c r="F311" i="1"/>
  <c r="O319" i="1"/>
  <c r="O1314" i="3" s="1"/>
  <c r="N319" i="1"/>
  <c r="F319" i="1"/>
  <c r="F1314" i="3" s="1"/>
  <c r="I464" i="1"/>
  <c r="D464" i="1" s="1"/>
  <c r="O464" i="1"/>
  <c r="F333" i="1"/>
  <c r="F1328" i="3" s="1"/>
  <c r="N255" i="1"/>
  <c r="F255" i="1"/>
  <c r="O255" i="1"/>
  <c r="N296" i="1"/>
  <c r="H296" i="1"/>
  <c r="H1291" i="3" s="1"/>
  <c r="F296" i="1"/>
  <c r="F1291" i="3" s="1"/>
  <c r="H259" i="1"/>
  <c r="H1254" i="3" s="1"/>
  <c r="F259" i="1"/>
  <c r="F1254" i="3" s="1"/>
  <c r="N259" i="1"/>
  <c r="N1254" i="3" s="1"/>
  <c r="O259" i="1"/>
  <c r="O1254" i="3" s="1"/>
  <c r="N256" i="1"/>
  <c r="O256" i="1"/>
  <c r="D1067" i="3"/>
  <c r="D1105" i="3"/>
  <c r="F1330" i="3"/>
  <c r="D1073" i="3"/>
  <c r="O317" i="3"/>
  <c r="N317" i="3"/>
  <c r="F317" i="3"/>
  <c r="H317" i="3"/>
  <c r="F282" i="3"/>
  <c r="O281" i="3"/>
  <c r="H281" i="3"/>
  <c r="H293" i="3"/>
  <c r="F288" i="3"/>
  <c r="F280" i="3"/>
  <c r="O282" i="3"/>
  <c r="H282" i="3"/>
  <c r="H292" i="3"/>
  <c r="O287" i="3"/>
  <c r="H288" i="3"/>
  <c r="F292" i="3"/>
  <c r="H280" i="3"/>
  <c r="N280" i="3"/>
  <c r="O288" i="3"/>
  <c r="H287" i="3"/>
  <c r="F293" i="3"/>
  <c r="N282" i="3"/>
  <c r="O280" i="3"/>
  <c r="O292" i="3"/>
  <c r="N288" i="3"/>
  <c r="N281" i="3"/>
  <c r="O293" i="3"/>
  <c r="F281" i="3"/>
  <c r="N292" i="3"/>
  <c r="F287" i="3"/>
  <c r="N287" i="3"/>
  <c r="N293" i="3"/>
  <c r="F229" i="3"/>
  <c r="H229" i="3"/>
  <c r="N229" i="3"/>
  <c r="M687" i="1"/>
  <c r="M775" i="1"/>
  <c r="M317" i="3" s="1"/>
  <c r="O229" i="3"/>
  <c r="F752" i="1"/>
  <c r="F294" i="3" s="1"/>
  <c r="O752" i="1"/>
  <c r="O294" i="3" s="1"/>
  <c r="M751" i="1"/>
  <c r="M293" i="3" s="1"/>
  <c r="M750" i="1"/>
  <c r="M292" i="3" s="1"/>
  <c r="N752" i="1"/>
  <c r="N294" i="3" s="1"/>
  <c r="H752" i="1"/>
  <c r="H294" i="3" s="1"/>
  <c r="O747" i="1"/>
  <c r="O289" i="3" s="1"/>
  <c r="F747" i="1"/>
  <c r="F289" i="3" s="1"/>
  <c r="F581" i="1"/>
  <c r="H747" i="1"/>
  <c r="H289" i="3" s="1"/>
  <c r="H581" i="1"/>
  <c r="H123" i="3" s="1"/>
  <c r="M745" i="1"/>
  <c r="M287" i="3" s="1"/>
  <c r="N747" i="1"/>
  <c r="N289" i="3" s="1"/>
  <c r="M746" i="1"/>
  <c r="M288" i="3" s="1"/>
  <c r="M580" i="1"/>
  <c r="I580" i="1" s="1"/>
  <c r="D580" i="1" s="1"/>
  <c r="M579" i="1"/>
  <c r="I579" i="1" s="1"/>
  <c r="D579" i="1" s="1"/>
  <c r="N581" i="1"/>
  <c r="F110" i="3"/>
  <c r="F109" i="3"/>
  <c r="M738" i="1"/>
  <c r="M280" i="3" s="1"/>
  <c r="N109" i="3"/>
  <c r="M567" i="1"/>
  <c r="M739" i="1"/>
  <c r="M281" i="3" s="1"/>
  <c r="M568" i="1"/>
  <c r="N110" i="3"/>
  <c r="M740" i="1"/>
  <c r="M282" i="3" s="1"/>
  <c r="O109" i="3"/>
  <c r="O110" i="3"/>
  <c r="H110" i="3"/>
  <c r="H109" i="3"/>
  <c r="H742" i="1"/>
  <c r="H284" i="3" s="1"/>
  <c r="I1030" i="3"/>
  <c r="D1030" i="3"/>
  <c r="H571" i="1"/>
  <c r="F1258" i="3"/>
  <c r="F1315" i="3"/>
  <c r="M62" i="29"/>
  <c r="O62" i="29" s="1"/>
  <c r="M54" i="29"/>
  <c r="O54" i="29" s="1"/>
  <c r="M60" i="29"/>
  <c r="O60" i="29" s="1"/>
  <c r="M46" i="29"/>
  <c r="O46" i="29" s="1"/>
  <c r="A858" i="1"/>
  <c r="A400" i="3" s="1"/>
  <c r="D462" i="1"/>
  <c r="A267" i="3"/>
  <c r="A46" i="33"/>
  <c r="A47" i="33" s="1"/>
  <c r="A48" i="33" s="1"/>
  <c r="A49" i="33" s="1"/>
  <c r="A50" i="33" s="1"/>
  <c r="A52" i="33" s="1"/>
  <c r="A54" i="33" s="1"/>
  <c r="A56" i="33" s="1"/>
  <c r="A58" i="33" s="1"/>
  <c r="A60" i="33" s="1"/>
  <c r="A62" i="33" s="1"/>
  <c r="A64" i="33" s="1"/>
  <c r="A66" i="33" s="1"/>
  <c r="A68" i="33" s="1"/>
  <c r="A70" i="33" s="1"/>
  <c r="A72" i="33" s="1"/>
  <c r="A74" i="33" s="1"/>
  <c r="A76" i="33" s="1"/>
  <c r="A78" i="33" s="1"/>
  <c r="A80" i="33" s="1"/>
  <c r="A82" i="33" s="1"/>
  <c r="I1283" i="3"/>
  <c r="D279" i="1"/>
  <c r="D1274" i="3" s="1"/>
  <c r="D909" i="1"/>
  <c r="D451" i="3" s="1"/>
  <c r="D285" i="1"/>
  <c r="D1280" i="3" s="1"/>
  <c r="A268" i="3"/>
  <c r="A1149" i="1"/>
  <c r="A690" i="3" s="1"/>
  <c r="A689" i="3"/>
  <c r="D905" i="1"/>
  <c r="D447" i="3" s="1"/>
  <c r="I447" i="3"/>
  <c r="F189" i="3"/>
  <c r="H205" i="3"/>
  <c r="H1277" i="3"/>
  <c r="F1268" i="3"/>
  <c r="H1255" i="3"/>
  <c r="M266" i="1"/>
  <c r="I266" i="1" s="1"/>
  <c r="O122" i="3"/>
  <c r="O121" i="3"/>
  <c r="H122" i="3"/>
  <c r="H121" i="3"/>
  <c r="F122" i="3"/>
  <c r="F121" i="3"/>
  <c r="N122" i="3"/>
  <c r="N121" i="3"/>
  <c r="N111" i="3"/>
  <c r="N116" i="3"/>
  <c r="N117" i="3"/>
  <c r="O111" i="3"/>
  <c r="O116" i="3"/>
  <c r="O117" i="3"/>
  <c r="H111" i="3"/>
  <c r="H116" i="3"/>
  <c r="H117" i="3"/>
  <c r="F111" i="3"/>
  <c r="F116" i="3"/>
  <c r="F117" i="3"/>
  <c r="M569" i="1"/>
  <c r="M111" i="3" s="1"/>
  <c r="N576" i="1"/>
  <c r="N118" i="3" s="1"/>
  <c r="M574" i="1"/>
  <c r="M116" i="3" s="1"/>
  <c r="M575" i="1"/>
  <c r="M117" i="3" s="1"/>
  <c r="H576" i="1"/>
  <c r="H118" i="3" s="1"/>
  <c r="F576" i="1"/>
  <c r="N464" i="1"/>
  <c r="D1234" i="3"/>
  <c r="D443" i="1"/>
  <c r="D1438" i="3" s="1"/>
  <c r="I910" i="1"/>
  <c r="I452" i="3" s="1"/>
  <c r="M1197" i="1"/>
  <c r="I1197" i="1" s="1"/>
  <c r="D1197" i="1" s="1"/>
  <c r="D738" i="3" s="1"/>
  <c r="D907" i="1"/>
  <c r="D449" i="3" s="1"/>
  <c r="D305" i="1"/>
  <c r="D1300" i="3" s="1"/>
  <c r="D29" i="1"/>
  <c r="H1328" i="3"/>
  <c r="D100" i="1"/>
  <c r="D1103" i="3"/>
  <c r="D1288" i="1"/>
  <c r="D829" i="3" s="1"/>
  <c r="I642" i="1"/>
  <c r="M184" i="3"/>
  <c r="H146" i="3"/>
  <c r="F146" i="3"/>
  <c r="I604" i="1"/>
  <c r="I146" i="3" s="1"/>
  <c r="M146" i="3"/>
  <c r="H1256" i="3"/>
  <c r="D283" i="1"/>
  <c r="D1278" i="3" s="1"/>
  <c r="D277" i="1"/>
  <c r="D1272" i="3" s="1"/>
  <c r="D1038" i="3"/>
  <c r="D339" i="1"/>
  <c r="D1334" i="3" s="1"/>
  <c r="D290" i="1"/>
  <c r="D1285" i="3" s="1"/>
  <c r="D322" i="1"/>
  <c r="D1317" i="3" s="1"/>
  <c r="F1280" i="3"/>
  <c r="D1031" i="3"/>
  <c r="D270" i="1"/>
  <c r="D1265" i="3" s="1"/>
  <c r="D298" i="1"/>
  <c r="D1293" i="3" s="1"/>
  <c r="D917" i="1"/>
  <c r="D459" i="3" s="1"/>
  <c r="D278" i="1"/>
  <c r="D1273" i="3" s="1"/>
  <c r="F1273" i="3"/>
  <c r="D280" i="1"/>
  <c r="D1275" i="3" s="1"/>
  <c r="D1068" i="3"/>
  <c r="D263" i="1"/>
  <c r="D1258" i="3" s="1"/>
  <c r="I1026" i="3"/>
  <c r="D301" i="1"/>
  <c r="D1296" i="3" s="1"/>
  <c r="D328" i="1"/>
  <c r="D1323" i="3" s="1"/>
  <c r="H1323" i="3"/>
  <c r="D1045" i="3"/>
  <c r="I1284" i="3"/>
  <c r="D289" i="1"/>
  <c r="D1284" i="3" s="1"/>
  <c r="D1089" i="3"/>
  <c r="D1226" i="3"/>
  <c r="F456" i="1"/>
  <c r="H456" i="1"/>
  <c r="D306" i="1"/>
  <c r="D1301" i="3" s="1"/>
  <c r="I1331" i="3"/>
  <c r="D336" i="1"/>
  <c r="D1331" i="3" s="1"/>
  <c r="H1299" i="3"/>
  <c r="D1075" i="3"/>
  <c r="F1279" i="3"/>
  <c r="I1290" i="3"/>
  <c r="D295" i="1"/>
  <c r="D1290" i="3" s="1"/>
  <c r="D282" i="1"/>
  <c r="D1277" i="3" s="1"/>
  <c r="D101" i="1"/>
  <c r="I1096" i="3"/>
  <c r="I1255" i="3"/>
  <c r="D260" i="1"/>
  <c r="D1255" i="3" s="1"/>
  <c r="D1107" i="3"/>
  <c r="D906" i="1"/>
  <c r="D448" i="3" s="1"/>
  <c r="D272" i="1"/>
  <c r="D1267" i="3" s="1"/>
  <c r="F1313" i="3"/>
  <c r="D318" i="1"/>
  <c r="D1313" i="3" s="1"/>
  <c r="F1319" i="3"/>
  <c r="I1324" i="3"/>
  <c r="D329" i="1"/>
  <c r="D1324" i="3" s="1"/>
  <c r="F1256" i="3"/>
  <c r="D261" i="1"/>
  <c r="D1256" i="3" s="1"/>
  <c r="M324" i="1"/>
  <c r="N1319" i="3"/>
  <c r="N1318" i="3"/>
  <c r="M323" i="1"/>
  <c r="F1316" i="3"/>
  <c r="D321" i="1"/>
  <c r="D1316" i="3" s="1"/>
  <c r="D1082" i="3"/>
  <c r="I1028" i="3"/>
  <c r="D33" i="1"/>
  <c r="I1298" i="3"/>
  <c r="D303" i="1"/>
  <c r="D1298" i="3" s="1"/>
  <c r="H1325" i="3"/>
  <c r="D330" i="1"/>
  <c r="D1325" i="3" s="1"/>
  <c r="F1295" i="3"/>
  <c r="D300" i="1"/>
  <c r="D1295" i="3" s="1"/>
  <c r="D287" i="1"/>
  <c r="D1282" i="3" s="1"/>
  <c r="F1282" i="3"/>
  <c r="I1299" i="3"/>
  <c r="H1287" i="3"/>
  <c r="F1287" i="3"/>
  <c r="F1247" i="3"/>
  <c r="F1264" i="3"/>
  <c r="D269" i="1"/>
  <c r="D1264" i="3" s="1"/>
  <c r="D271" i="1"/>
  <c r="D1266" i="3" s="1"/>
  <c r="F1266" i="3"/>
  <c r="D908" i="1"/>
  <c r="D450" i="3" s="1"/>
  <c r="D1026" i="3"/>
  <c r="I1270" i="3"/>
  <c r="D275" i="1"/>
  <c r="D1270" i="3" s="1"/>
  <c r="N1247" i="3"/>
  <c r="M252" i="1"/>
  <c r="F1329" i="3"/>
  <c r="D334" i="1"/>
  <c r="D1329" i="3" s="1"/>
  <c r="H1271" i="3"/>
  <c r="D276" i="1"/>
  <c r="D1271" i="3" s="1"/>
  <c r="F1294" i="3"/>
  <c r="D299" i="1"/>
  <c r="D1294" i="3" s="1"/>
  <c r="H1329" i="3"/>
  <c r="I1330" i="3"/>
  <c r="I1335" i="3"/>
  <c r="D340" i="1"/>
  <c r="D1335" i="3" s="1"/>
  <c r="O1247" i="3"/>
  <c r="D1027" i="3"/>
  <c r="D1102" i="3"/>
  <c r="D1064" i="3"/>
  <c r="I1287" i="3"/>
  <c r="D292" i="1"/>
  <c r="D1287" i="3" s="1"/>
  <c r="D1039" i="3"/>
  <c r="I1394" i="3"/>
  <c r="D399" i="1"/>
  <c r="D1394" i="3" s="1"/>
  <c r="F459" i="1"/>
  <c r="D1229" i="3"/>
  <c r="H459" i="1"/>
  <c r="I38" i="1"/>
  <c r="M1033" i="3"/>
  <c r="I1281" i="3"/>
  <c r="D286" i="1"/>
  <c r="D1281" i="3" s="1"/>
  <c r="H1294" i="3"/>
  <c r="D327" i="1"/>
  <c r="D1322" i="3" s="1"/>
  <c r="H1322" i="3"/>
  <c r="F1326" i="3"/>
  <c r="D331" i="1"/>
  <c r="D1326" i="3" s="1"/>
  <c r="I1268" i="3"/>
  <c r="D273" i="1"/>
  <c r="D1268" i="3" s="1"/>
  <c r="D1081" i="3"/>
  <c r="H1289" i="3"/>
  <c r="D294" i="1"/>
  <c r="D1289" i="3" s="1"/>
  <c r="D457" i="1"/>
  <c r="H1247" i="3"/>
  <c r="I1249" i="3"/>
  <c r="D254" i="1"/>
  <c r="D1249" i="3" s="1"/>
  <c r="D1231" i="3"/>
  <c r="F461" i="1"/>
  <c r="H461" i="1"/>
  <c r="O813" i="1"/>
  <c r="F642" i="1"/>
  <c r="O758" i="1"/>
  <c r="F860" i="1"/>
  <c r="N758" i="1"/>
  <c r="N958" i="1"/>
  <c r="F1089" i="1"/>
  <c r="N813" i="1"/>
  <c r="F795" i="1"/>
  <c r="O594" i="1"/>
  <c r="F1163" i="1"/>
  <c r="N1163" i="1"/>
  <c r="N957" i="1"/>
  <c r="F813" i="1"/>
  <c r="O1163" i="1"/>
  <c r="F741" i="1"/>
  <c r="O741" i="1"/>
  <c r="H1089" i="1"/>
  <c r="F594" i="1"/>
  <c r="O561" i="1"/>
  <c r="F958" i="1"/>
  <c r="N741" i="1"/>
  <c r="H958" i="1"/>
  <c r="N594" i="1"/>
  <c r="N860" i="1"/>
  <c r="N1296" i="1"/>
  <c r="O957" i="1"/>
  <c r="O958" i="1"/>
  <c r="N570" i="1"/>
  <c r="F1296" i="1"/>
  <c r="F758" i="1"/>
  <c r="O1296" i="1"/>
  <c r="O795" i="1"/>
  <c r="F570" i="1"/>
  <c r="O1315" i="1"/>
  <c r="O1305" i="1"/>
  <c r="O860" i="1"/>
  <c r="F957" i="1"/>
  <c r="O570" i="1"/>
  <c r="H957" i="1"/>
  <c r="N1315" i="1"/>
  <c r="O548" i="1"/>
  <c r="N795" i="1"/>
  <c r="F1305" i="1"/>
  <c r="N1305" i="1"/>
  <c r="F1315" i="1"/>
  <c r="F355" i="3" l="1"/>
  <c r="N355" i="3"/>
  <c r="M813" i="1"/>
  <c r="O355" i="3"/>
  <c r="O513" i="1"/>
  <c r="O55" i="3" s="1"/>
  <c r="O571" i="1"/>
  <c r="O147" i="1" s="1"/>
  <c r="N257" i="1"/>
  <c r="F257" i="1"/>
  <c r="O257" i="1"/>
  <c r="N325" i="1"/>
  <c r="H325" i="1"/>
  <c r="F325" i="1"/>
  <c r="O325" i="1"/>
  <c r="O1320" i="3" s="1"/>
  <c r="N253" i="1"/>
  <c r="H253" i="1"/>
  <c r="H1248" i="3" s="1"/>
  <c r="O253" i="1"/>
  <c r="N326" i="1"/>
  <c r="H326" i="1"/>
  <c r="H1321" i="3" s="1"/>
  <c r="E20" i="29" s="1"/>
  <c r="F326" i="1"/>
  <c r="F1321" i="3" s="1"/>
  <c r="E20" i="33" s="1"/>
  <c r="O326" i="1"/>
  <c r="O1321" i="3" s="1"/>
  <c r="D1095" i="3"/>
  <c r="D335" i="1"/>
  <c r="D1330" i="3" s="1"/>
  <c r="F184" i="3"/>
  <c r="D642" i="1"/>
  <c r="D184" i="3" s="1"/>
  <c r="F1297" i="3"/>
  <c r="D302" i="1"/>
  <c r="D1297" i="3" s="1"/>
  <c r="H113" i="3"/>
  <c r="H147" i="1"/>
  <c r="I775" i="1"/>
  <c r="I317" i="3" s="1"/>
  <c r="F283" i="3"/>
  <c r="N283" i="3"/>
  <c r="O283" i="3"/>
  <c r="I738" i="1"/>
  <c r="I280" i="3" s="1"/>
  <c r="I745" i="1"/>
  <c r="I287" i="3" s="1"/>
  <c r="I750" i="1"/>
  <c r="I292" i="3" s="1"/>
  <c r="I740" i="1"/>
  <c r="I282" i="3" s="1"/>
  <c r="I751" i="1"/>
  <c r="I293" i="3" s="1"/>
  <c r="I739" i="1"/>
  <c r="I281" i="3" s="1"/>
  <c r="I746" i="1"/>
  <c r="I288" i="3" s="1"/>
  <c r="F112" i="3"/>
  <c r="O112" i="3"/>
  <c r="N112" i="3"/>
  <c r="I687" i="1"/>
  <c r="M229" i="3"/>
  <c r="M752" i="1"/>
  <c r="M294" i="3" s="1"/>
  <c r="M747" i="1"/>
  <c r="M289" i="3" s="1"/>
  <c r="M581" i="1"/>
  <c r="I581" i="1" s="1"/>
  <c r="D581" i="1" s="1"/>
  <c r="M259" i="1"/>
  <c r="I259" i="1" s="1"/>
  <c r="I1254" i="3" s="1"/>
  <c r="M741" i="1"/>
  <c r="M283" i="3" s="1"/>
  <c r="N742" i="1"/>
  <c r="N284" i="3" s="1"/>
  <c r="O742" i="1"/>
  <c r="O284" i="3" s="1"/>
  <c r="I568" i="1"/>
  <c r="M110" i="3"/>
  <c r="I567" i="1"/>
  <c r="M109" i="3"/>
  <c r="F123" i="3"/>
  <c r="F118" i="3"/>
  <c r="A859" i="1"/>
  <c r="A401" i="3" s="1"/>
  <c r="M570" i="1"/>
  <c r="N571" i="1"/>
  <c r="F571" i="1"/>
  <c r="F147" i="1" s="1"/>
  <c r="O846" i="3"/>
  <c r="N846" i="3"/>
  <c r="M1305" i="1"/>
  <c r="F846" i="3"/>
  <c r="O848" i="3"/>
  <c r="F848" i="3"/>
  <c r="N848" i="3"/>
  <c r="M1307" i="1"/>
  <c r="M1296" i="1"/>
  <c r="N837" i="3"/>
  <c r="F837" i="3"/>
  <c r="I46" i="33" s="1"/>
  <c r="Q46" i="33" s="1"/>
  <c r="O837" i="3"/>
  <c r="N513" i="1"/>
  <c r="F513" i="1"/>
  <c r="O783" i="3"/>
  <c r="F783" i="3"/>
  <c r="C30" i="33" s="1"/>
  <c r="M1242" i="1"/>
  <c r="N783" i="3"/>
  <c r="F704" i="3"/>
  <c r="N704" i="3"/>
  <c r="O704" i="3"/>
  <c r="N402" i="3"/>
  <c r="O402" i="3"/>
  <c r="F402" i="3"/>
  <c r="F337" i="3"/>
  <c r="N337" i="3"/>
  <c r="O337" i="3"/>
  <c r="M1163" i="1"/>
  <c r="M860" i="1"/>
  <c r="M795" i="1"/>
  <c r="N136" i="3"/>
  <c r="F136" i="3"/>
  <c r="O136" i="3"/>
  <c r="M594" i="1"/>
  <c r="O300" i="3"/>
  <c r="N300" i="3"/>
  <c r="F300" i="3"/>
  <c r="M758" i="1"/>
  <c r="M300" i="3" s="1"/>
  <c r="A1150" i="1"/>
  <c r="A269" i="3"/>
  <c r="M1261" i="3"/>
  <c r="H500" i="3"/>
  <c r="H499" i="3"/>
  <c r="O499" i="3"/>
  <c r="N500" i="3"/>
  <c r="N499" i="3"/>
  <c r="O500" i="3"/>
  <c r="H631" i="3"/>
  <c r="N123" i="3"/>
  <c r="M121" i="3"/>
  <c r="M122" i="3"/>
  <c r="I569" i="1"/>
  <c r="I111" i="3" s="1"/>
  <c r="I574" i="1"/>
  <c r="I116" i="3" s="1"/>
  <c r="I575" i="1"/>
  <c r="I117" i="3" s="1"/>
  <c r="M576" i="1"/>
  <c r="M118" i="3" s="1"/>
  <c r="D910" i="1"/>
  <c r="D452" i="3" s="1"/>
  <c r="M464" i="1"/>
  <c r="I738" i="3"/>
  <c r="M738" i="3"/>
  <c r="D333" i="1"/>
  <c r="D1328" i="3" s="1"/>
  <c r="D1024" i="3"/>
  <c r="I184" i="3"/>
  <c r="D604" i="1"/>
  <c r="D146" i="3" s="1"/>
  <c r="M267" i="1"/>
  <c r="M1262" i="3" s="1"/>
  <c r="D297" i="1"/>
  <c r="D1292" i="3" s="1"/>
  <c r="M296" i="1"/>
  <c r="N1291" i="3"/>
  <c r="N1314" i="3"/>
  <c r="M319" i="1"/>
  <c r="D304" i="1"/>
  <c r="D1299" i="3" s="1"/>
  <c r="D456" i="1"/>
  <c r="F1269" i="3"/>
  <c r="D274" i="1"/>
  <c r="D1269" i="3" s="1"/>
  <c r="D1096" i="3"/>
  <c r="F1332" i="3"/>
  <c r="D337" i="1"/>
  <c r="D1332" i="3" s="1"/>
  <c r="M1319" i="3"/>
  <c r="I324" i="1"/>
  <c r="I323" i="1"/>
  <c r="M1318" i="3"/>
  <c r="D1028" i="3"/>
  <c r="I1261" i="3"/>
  <c r="D266" i="1"/>
  <c r="D1261" i="3" s="1"/>
  <c r="F1307" i="3"/>
  <c r="D312" i="1"/>
  <c r="D1307" i="3" s="1"/>
  <c r="N1306" i="3"/>
  <c r="M311" i="1"/>
  <c r="H1288" i="3"/>
  <c r="D293" i="1"/>
  <c r="D1288" i="3" s="1"/>
  <c r="D461" i="1"/>
  <c r="H1306" i="3"/>
  <c r="F1306" i="3"/>
  <c r="D38" i="1"/>
  <c r="I1033" i="3"/>
  <c r="H1327" i="3"/>
  <c r="F1263" i="3"/>
  <c r="F1327" i="3"/>
  <c r="D332" i="1"/>
  <c r="D1327" i="3" s="1"/>
  <c r="O1250" i="3"/>
  <c r="M268" i="1"/>
  <c r="N1263" i="3"/>
  <c r="O1251" i="3"/>
  <c r="M255" i="1"/>
  <c r="N1250" i="3"/>
  <c r="N1251" i="3"/>
  <c r="M256" i="1"/>
  <c r="I252" i="1"/>
  <c r="M1247" i="3"/>
  <c r="F1250" i="3"/>
  <c r="O1306" i="3"/>
  <c r="D459" i="1"/>
  <c r="O547" i="1"/>
  <c r="F1081" i="1"/>
  <c r="H1081" i="1"/>
  <c r="O560" i="1"/>
  <c r="G30" i="33" l="1"/>
  <c r="I30" i="33" s="1"/>
  <c r="Q30" i="33" s="1"/>
  <c r="M355" i="3"/>
  <c r="I813" i="1"/>
  <c r="F1320" i="3"/>
  <c r="I47" i="33"/>
  <c r="Q47" i="33" s="1"/>
  <c r="H1320" i="3"/>
  <c r="O562" i="1"/>
  <c r="O156" i="1" s="1"/>
  <c r="O549" i="1"/>
  <c r="O155" i="1" s="1"/>
  <c r="N262" i="1"/>
  <c r="H262" i="1"/>
  <c r="O262" i="1"/>
  <c r="O1257" i="3" s="1"/>
  <c r="O1248" i="3"/>
  <c r="D259" i="1"/>
  <c r="D1254" i="3" s="1"/>
  <c r="O113" i="3"/>
  <c r="N113" i="3"/>
  <c r="N147" i="1"/>
  <c r="H1142" i="3"/>
  <c r="F1142" i="3"/>
  <c r="D775" i="1"/>
  <c r="D317" i="3" s="1"/>
  <c r="I747" i="1"/>
  <c r="I289" i="3" s="1"/>
  <c r="D746" i="1"/>
  <c r="D288" i="3" s="1"/>
  <c r="D750" i="1"/>
  <c r="D292" i="3" s="1"/>
  <c r="I752" i="1"/>
  <c r="I294" i="3" s="1"/>
  <c r="D739" i="1"/>
  <c r="D281" i="3" s="1"/>
  <c r="D745" i="1"/>
  <c r="D287" i="3" s="1"/>
  <c r="D751" i="1"/>
  <c r="D293" i="3" s="1"/>
  <c r="D738" i="1"/>
  <c r="D280" i="3" s="1"/>
  <c r="I741" i="1"/>
  <c r="I283" i="3" s="1"/>
  <c r="D740" i="1"/>
  <c r="D282" i="3" s="1"/>
  <c r="I570" i="1"/>
  <c r="M112" i="3"/>
  <c r="D687" i="1"/>
  <c r="D229" i="3" s="1"/>
  <c r="I229" i="3"/>
  <c r="M1254" i="3"/>
  <c r="I109" i="3"/>
  <c r="D567" i="1"/>
  <c r="D109" i="3" s="1"/>
  <c r="I110" i="3"/>
  <c r="D568" i="1"/>
  <c r="D110" i="3" s="1"/>
  <c r="M742" i="1"/>
  <c r="M284" i="3" s="1"/>
  <c r="F113" i="3"/>
  <c r="A860" i="1"/>
  <c r="A861" i="1" s="1"/>
  <c r="M571" i="1"/>
  <c r="M113" i="3" s="1"/>
  <c r="I1305" i="1"/>
  <c r="M846" i="3"/>
  <c r="I1307" i="1"/>
  <c r="M848" i="3"/>
  <c r="I1296" i="1"/>
  <c r="M837" i="3"/>
  <c r="N55" i="3"/>
  <c r="M513" i="1"/>
  <c r="F55" i="3"/>
  <c r="I1242" i="1"/>
  <c r="M783" i="3"/>
  <c r="I1163" i="1"/>
  <c r="M704" i="3"/>
  <c r="I860" i="1"/>
  <c r="M402" i="3"/>
  <c r="I795" i="1"/>
  <c r="M337" i="3"/>
  <c r="I594" i="1"/>
  <c r="M136" i="3"/>
  <c r="I758" i="1"/>
  <c r="I300" i="3" s="1"/>
  <c r="A691" i="3"/>
  <c r="A1151" i="1"/>
  <c r="A272" i="3"/>
  <c r="I122" i="3"/>
  <c r="D122" i="3"/>
  <c r="I121" i="3"/>
  <c r="M123" i="3"/>
  <c r="I576" i="1"/>
  <c r="D575" i="1"/>
  <c r="D117" i="3" s="1"/>
  <c r="D574" i="1"/>
  <c r="D116" i="3" s="1"/>
  <c r="D569" i="1"/>
  <c r="M325" i="1"/>
  <c r="I325" i="1" s="1"/>
  <c r="N1320" i="3"/>
  <c r="N1248" i="3"/>
  <c r="M253" i="1"/>
  <c r="I267" i="1"/>
  <c r="I1262" i="3" s="1"/>
  <c r="M1291" i="3"/>
  <c r="I296" i="1"/>
  <c r="M1314" i="3"/>
  <c r="I319" i="1"/>
  <c r="M326" i="1"/>
  <c r="N1321" i="3"/>
  <c r="I1318" i="3"/>
  <c r="D323" i="1"/>
  <c r="D1318" i="3" s="1"/>
  <c r="I1319" i="3"/>
  <c r="D324" i="1"/>
  <c r="D1319" i="3" s="1"/>
  <c r="O1252" i="3"/>
  <c r="N1252" i="3"/>
  <c r="M257" i="1"/>
  <c r="F1252" i="3"/>
  <c r="I1247" i="3"/>
  <c r="D252" i="1"/>
  <c r="D1247" i="3" s="1"/>
  <c r="E9" i="33"/>
  <c r="E9" i="29"/>
  <c r="M1250" i="3"/>
  <c r="I255" i="1"/>
  <c r="M1251" i="3"/>
  <c r="I256" i="1"/>
  <c r="D1033" i="3"/>
  <c r="M1306" i="3"/>
  <c r="I311" i="1"/>
  <c r="I268" i="1"/>
  <c r="M1263" i="3"/>
  <c r="I355" i="3" l="1"/>
  <c r="D813" i="1"/>
  <c r="D355" i="3" s="1"/>
  <c r="M147" i="1"/>
  <c r="I147" i="1" s="1"/>
  <c r="D147" i="1" s="1"/>
  <c r="O372" i="1" s="1"/>
  <c r="D752" i="1"/>
  <c r="D294" i="3" s="1"/>
  <c r="I742" i="1"/>
  <c r="I284" i="3" s="1"/>
  <c r="D741" i="1"/>
  <c r="D283" i="3" s="1"/>
  <c r="D747" i="1"/>
  <c r="V747" i="1" s="1"/>
  <c r="D570" i="1"/>
  <c r="D112" i="3" s="1"/>
  <c r="I112" i="3"/>
  <c r="I123" i="3"/>
  <c r="D123" i="3"/>
  <c r="I118" i="3"/>
  <c r="D576" i="1"/>
  <c r="D118" i="3" s="1"/>
  <c r="D111" i="3"/>
  <c r="I571" i="1"/>
  <c r="A403" i="3"/>
  <c r="A864" i="1"/>
  <c r="A865" i="1" s="1"/>
  <c r="A402" i="3"/>
  <c r="I846" i="3"/>
  <c r="D1305" i="1"/>
  <c r="D846" i="3" s="1"/>
  <c r="D1307" i="1"/>
  <c r="D848" i="3" s="1"/>
  <c r="I848" i="3"/>
  <c r="I837" i="3"/>
  <c r="D1296" i="1"/>
  <c r="D837" i="3" s="1"/>
  <c r="M55" i="3"/>
  <c r="I513" i="1"/>
  <c r="D1242" i="1"/>
  <c r="D783" i="3" s="1"/>
  <c r="I783" i="3"/>
  <c r="D1163" i="1"/>
  <c r="D704" i="3" s="1"/>
  <c r="I704" i="3"/>
  <c r="D860" i="1"/>
  <c r="D402" i="3" s="1"/>
  <c r="I402" i="3"/>
  <c r="D795" i="1"/>
  <c r="D337" i="3" s="1"/>
  <c r="I337" i="3"/>
  <c r="D594" i="1"/>
  <c r="D136" i="3" s="1"/>
  <c r="I136" i="3"/>
  <c r="D758" i="1"/>
  <c r="D300" i="3" s="1"/>
  <c r="A692" i="3"/>
  <c r="A1154" i="1"/>
  <c r="A273" i="3"/>
  <c r="D121" i="3"/>
  <c r="M1320" i="3"/>
  <c r="M1248" i="3"/>
  <c r="I253" i="1"/>
  <c r="D267" i="1"/>
  <c r="D1262" i="3" s="1"/>
  <c r="I1291" i="3"/>
  <c r="D296" i="1"/>
  <c r="D1291" i="3" s="1"/>
  <c r="I1314" i="3"/>
  <c r="D319" i="1"/>
  <c r="D1314" i="3" s="1"/>
  <c r="M1321" i="3"/>
  <c r="I326" i="1"/>
  <c r="I1320" i="3"/>
  <c r="D325" i="1"/>
  <c r="D1320" i="3" s="1"/>
  <c r="I257" i="1"/>
  <c r="M1252" i="3"/>
  <c r="I1251" i="3"/>
  <c r="D256" i="1"/>
  <c r="E11" i="29"/>
  <c r="G11" i="29" s="1"/>
  <c r="G9" i="29"/>
  <c r="E10" i="29"/>
  <c r="G10" i="29" s="1"/>
  <c r="E12" i="29"/>
  <c r="G12" i="29" s="1"/>
  <c r="N1257" i="3"/>
  <c r="M262" i="1"/>
  <c r="I1263" i="3"/>
  <c r="D268" i="1"/>
  <c r="D1263" i="3" s="1"/>
  <c r="H1257" i="3"/>
  <c r="E10" i="33"/>
  <c r="G10" i="33" s="1"/>
  <c r="E12" i="33"/>
  <c r="G12" i="33" s="1"/>
  <c r="G9" i="33"/>
  <c r="E11" i="33"/>
  <c r="G11" i="33" s="1"/>
  <c r="I1250" i="3"/>
  <c r="D255" i="1"/>
  <c r="D1250" i="3" s="1"/>
  <c r="I1306" i="3"/>
  <c r="D311" i="1"/>
  <c r="D1306" i="3" s="1"/>
  <c r="D289" i="3" l="1"/>
  <c r="D1251" i="3"/>
  <c r="H372" i="1"/>
  <c r="H1367" i="3" s="1"/>
  <c r="F372" i="1"/>
  <c r="F1367" i="3" s="1"/>
  <c r="I113" i="3"/>
  <c r="D571" i="1"/>
  <c r="D113" i="3" s="1"/>
  <c r="A406" i="3"/>
  <c r="I9" i="29"/>
  <c r="Q9" i="29" s="1"/>
  <c r="I11" i="29"/>
  <c r="Q11" i="29" s="1"/>
  <c r="I10" i="33"/>
  <c r="Q10" i="33" s="1"/>
  <c r="I10" i="29"/>
  <c r="Q10" i="29" s="1"/>
  <c r="I11" i="33"/>
  <c r="Q11" i="33" s="1"/>
  <c r="I9" i="33"/>
  <c r="Q9" i="33" s="1"/>
  <c r="I12" i="33"/>
  <c r="Q12" i="33" s="1"/>
  <c r="I12" i="29"/>
  <c r="Q12" i="29" s="1"/>
  <c r="G48" i="33"/>
  <c r="I48" i="33" s="1"/>
  <c r="C48" i="29"/>
  <c r="G48" i="29" s="1"/>
  <c r="I55" i="3"/>
  <c r="D513" i="1"/>
  <c r="A695" i="3"/>
  <c r="A1155" i="1"/>
  <c r="A274" i="3"/>
  <c r="I1248" i="3"/>
  <c r="D253" i="1"/>
  <c r="D326" i="1"/>
  <c r="D1321" i="3" s="1"/>
  <c r="I1321" i="3"/>
  <c r="I1252" i="3"/>
  <c r="D257" i="1"/>
  <c r="D1252" i="3" s="1"/>
  <c r="I262" i="1"/>
  <c r="M1257" i="3"/>
  <c r="A407" i="3"/>
  <c r="D1248" i="3" l="1"/>
  <c r="I48" i="29"/>
  <c r="Q48" i="29" s="1"/>
  <c r="Q48" i="33"/>
  <c r="Q50" i="33" s="1"/>
  <c r="G50" i="33"/>
  <c r="V513" i="1"/>
  <c r="D55" i="3"/>
  <c r="A696" i="3"/>
  <c r="A1156" i="1"/>
  <c r="A275" i="3"/>
  <c r="M958" i="1"/>
  <c r="M500" i="3" s="1"/>
  <c r="M957" i="1"/>
  <c r="M499" i="3" s="1"/>
  <c r="A866" i="1"/>
  <c r="A408" i="3" s="1"/>
  <c r="I1257" i="3"/>
  <c r="D262" i="1"/>
  <c r="D1257" i="3" s="1"/>
  <c r="A697" i="3" l="1"/>
  <c r="A1157" i="1"/>
  <c r="A297" i="3"/>
  <c r="O856" i="3"/>
  <c r="H856" i="3"/>
  <c r="H857" i="3"/>
  <c r="H220" i="1"/>
  <c r="H1215" i="3" s="1"/>
  <c r="F856" i="3"/>
  <c r="N856" i="3"/>
  <c r="M1315" i="1"/>
  <c r="I1315" i="1" s="1"/>
  <c r="D1315" i="1" s="1"/>
  <c r="D856" i="3" s="1"/>
  <c r="I958" i="1"/>
  <c r="I500" i="3" s="1"/>
  <c r="I957" i="1"/>
  <c r="I499" i="3" s="1"/>
  <c r="A867" i="1"/>
  <c r="A409" i="3" s="1"/>
  <c r="A698" i="3" l="1"/>
  <c r="A1160" i="1"/>
  <c r="A298" i="3"/>
  <c r="M856" i="3"/>
  <c r="H445" i="1"/>
  <c r="H1440" i="3" s="1"/>
  <c r="I856" i="3"/>
  <c r="A868" i="1"/>
  <c r="A410" i="3" s="1"/>
  <c r="A761" i="1" l="1"/>
  <c r="A764" i="1" s="1"/>
  <c r="A765" i="1" s="1"/>
  <c r="A766" i="1" s="1"/>
  <c r="A767" i="1" s="1"/>
  <c r="A768" i="1" s="1"/>
  <c r="A770" i="1" s="1"/>
  <c r="A771" i="1" s="1"/>
  <c r="A772" i="1" s="1"/>
  <c r="A300" i="3"/>
  <c r="A701" i="3"/>
  <c r="A1161" i="1"/>
  <c r="A299" i="3"/>
  <c r="A870" i="1"/>
  <c r="A412" i="3" s="1"/>
  <c r="A773" i="1" l="1"/>
  <c r="A775" i="1" s="1"/>
  <c r="A314" i="3"/>
  <c r="A702" i="3"/>
  <c r="A1162" i="1"/>
  <c r="A1163" i="1" s="1"/>
  <c r="A301" i="3"/>
  <c r="A871" i="1"/>
  <c r="A776" i="1" l="1"/>
  <c r="A777" i="1" s="1"/>
  <c r="A319" i="3" s="1"/>
  <c r="A317" i="3"/>
  <c r="A1164" i="1"/>
  <c r="A704" i="3"/>
  <c r="A413" i="3"/>
  <c r="A872" i="1"/>
  <c r="A703" i="3"/>
  <c r="A303" i="3"/>
  <c r="A779" i="1" l="1"/>
  <c r="A780" i="1" s="1"/>
  <c r="A782" i="1" s="1"/>
  <c r="A784" i="1" s="1"/>
  <c r="A873" i="1"/>
  <c r="A875" i="1" s="1"/>
  <c r="A876" i="1" s="1"/>
  <c r="A414" i="3"/>
  <c r="A705" i="3"/>
  <c r="A1166" i="1"/>
  <c r="A306" i="3"/>
  <c r="M808" i="1"/>
  <c r="A415" i="3" l="1"/>
  <c r="A417" i="3"/>
  <c r="A878" i="1"/>
  <c r="A881" i="1" s="1"/>
  <c r="A882" i="1" s="1"/>
  <c r="A883" i="1" s="1"/>
  <c r="A884" i="1" s="1"/>
  <c r="A885" i="1" s="1"/>
  <c r="A886" i="1" s="1"/>
  <c r="A887" i="1" s="1"/>
  <c r="A889" i="1" s="1"/>
  <c r="A890" i="1" s="1"/>
  <c r="A891" i="1" s="1"/>
  <c r="A892" i="1" s="1"/>
  <c r="A893" i="1" s="1"/>
  <c r="A894" i="1" s="1"/>
  <c r="A895" i="1" s="1"/>
  <c r="A897" i="1" s="1"/>
  <c r="A899" i="1" s="1"/>
  <c r="A418" i="3"/>
  <c r="A707" i="3"/>
  <c r="A1169" i="1"/>
  <c r="I808" i="1"/>
  <c r="I350" i="3" s="1"/>
  <c r="M350" i="3"/>
  <c r="A307" i="3"/>
  <c r="A420" i="3" l="1"/>
  <c r="A710" i="3"/>
  <c r="A1170" i="1"/>
  <c r="D808" i="1"/>
  <c r="D350" i="3" s="1"/>
  <c r="A308" i="3"/>
  <c r="M699" i="1"/>
  <c r="M241" i="3" s="1"/>
  <c r="A423" i="3"/>
  <c r="A711" i="3" l="1"/>
  <c r="A1171" i="1"/>
  <c r="A309" i="3"/>
  <c r="M647" i="1"/>
  <c r="M189" i="3" s="1"/>
  <c r="M663" i="1"/>
  <c r="I699" i="1"/>
  <c r="I241" i="3" s="1"/>
  <c r="A424" i="3"/>
  <c r="A1172" i="1" l="1"/>
  <c r="A712" i="3"/>
  <c r="A310" i="3"/>
  <c r="I663" i="1"/>
  <c r="I205" i="3" s="1"/>
  <c r="M205" i="3"/>
  <c r="I647" i="1"/>
  <c r="I189" i="3" s="1"/>
  <c r="A425" i="3"/>
  <c r="H751" i="3" l="1"/>
  <c r="A1173" i="1"/>
  <c r="A713" i="3"/>
  <c r="A312" i="3"/>
  <c r="D663" i="1"/>
  <c r="D205" i="3" s="1"/>
  <c r="D647" i="1"/>
  <c r="D189" i="3" s="1"/>
  <c r="A426" i="3"/>
  <c r="A1176" i="1" l="1"/>
  <c r="A714" i="3"/>
  <c r="A313" i="3"/>
  <c r="A427" i="3"/>
  <c r="F751" i="3" l="1"/>
  <c r="A717" i="3"/>
  <c r="A1177" i="1"/>
  <c r="A315" i="3"/>
  <c r="A428" i="3"/>
  <c r="F834" i="3" l="1"/>
  <c r="O751" i="3"/>
  <c r="N751" i="3"/>
  <c r="M1210" i="1"/>
  <c r="I1210" i="1" s="1"/>
  <c r="I751" i="3" s="1"/>
  <c r="A1178" i="1"/>
  <c r="A1179" i="1" s="1"/>
  <c r="A718" i="3"/>
  <c r="A318" i="3"/>
  <c r="A429" i="3"/>
  <c r="M751" i="3" l="1"/>
  <c r="A1180" i="1"/>
  <c r="A720" i="3"/>
  <c r="D1210" i="1"/>
  <c r="D751" i="3" s="1"/>
  <c r="A719" i="3"/>
  <c r="A321" i="3"/>
  <c r="A431" i="3"/>
  <c r="A721" i="3" l="1"/>
  <c r="A1182" i="1"/>
  <c r="A1183" i="1" s="1"/>
  <c r="A322" i="3"/>
  <c r="A432" i="3"/>
  <c r="A1185" i="1" l="1"/>
  <c r="A724" i="3"/>
  <c r="A723" i="3"/>
  <c r="A324" i="3"/>
  <c r="A326" i="3"/>
  <c r="M1126" i="1"/>
  <c r="M668" i="3" s="1"/>
  <c r="A433" i="3"/>
  <c r="A1187" i="1" l="1"/>
  <c r="A726" i="3"/>
  <c r="I1126" i="1"/>
  <c r="I668" i="3" s="1"/>
  <c r="A434" i="3"/>
  <c r="A728" i="3" l="1"/>
  <c r="A1189" i="1"/>
  <c r="A730" i="3" s="1"/>
  <c r="D1126" i="1"/>
  <c r="D668" i="3" s="1"/>
  <c r="A435" i="3"/>
  <c r="O1141" i="3" l="1"/>
  <c r="N1141" i="3"/>
  <c r="D699" i="1"/>
  <c r="D241" i="3" s="1"/>
  <c r="A436" i="3"/>
  <c r="M1141" i="3" l="1"/>
  <c r="A437" i="3"/>
  <c r="O101" i="3" l="1"/>
  <c r="O97" i="3"/>
  <c r="F131" i="3"/>
  <c r="F129" i="3"/>
  <c r="H623" i="3"/>
  <c r="O126" i="3"/>
  <c r="O86" i="3"/>
  <c r="F130" i="3"/>
  <c r="O99" i="3"/>
  <c r="O90" i="3"/>
  <c r="F127" i="3"/>
  <c r="F128" i="3"/>
  <c r="F126" i="3"/>
  <c r="O83" i="3"/>
  <c r="O84" i="3"/>
  <c r="O87" i="3"/>
  <c r="O82" i="3"/>
  <c r="O1119" i="3"/>
  <c r="O102" i="3"/>
  <c r="O95" i="3"/>
  <c r="O88" i="3"/>
  <c r="O89" i="3"/>
  <c r="O100" i="3"/>
  <c r="H622" i="3"/>
  <c r="O85" i="3"/>
  <c r="O94" i="3"/>
  <c r="O1151" i="3"/>
  <c r="O1121" i="3"/>
  <c r="F132" i="3"/>
  <c r="O98" i="3"/>
  <c r="H630" i="3"/>
  <c r="H165" i="1"/>
  <c r="H1160" i="3" s="1"/>
  <c r="O96" i="3"/>
  <c r="O103" i="3"/>
  <c r="O1130" i="3"/>
  <c r="O1355" i="3"/>
  <c r="I1141" i="3"/>
  <c r="O1142" i="3"/>
  <c r="A439" i="3"/>
  <c r="O1150" i="3" l="1"/>
  <c r="O91" i="3"/>
  <c r="O104" i="3"/>
  <c r="D1141" i="3"/>
  <c r="A441" i="3"/>
  <c r="O1366" i="3" l="1"/>
  <c r="N371" i="1"/>
  <c r="N1366" i="3" s="1"/>
  <c r="F500" i="3" l="1"/>
  <c r="D958" i="1"/>
  <c r="D500" i="3" s="1"/>
  <c r="O489" i="1"/>
  <c r="O31" i="3" s="1"/>
  <c r="O386" i="3"/>
  <c r="F165" i="1"/>
  <c r="F1160" i="3" s="1"/>
  <c r="F630" i="3"/>
  <c r="F631" i="3"/>
  <c r="N386" i="3"/>
  <c r="N489" i="1"/>
  <c r="N31" i="3" s="1"/>
  <c r="M844" i="1"/>
  <c r="M386" i="3" s="1"/>
  <c r="D957" i="1"/>
  <c r="D499" i="3" s="1"/>
  <c r="F499" i="3"/>
  <c r="F623" i="3"/>
  <c r="M371" i="1"/>
  <c r="I371" i="1" s="1"/>
  <c r="D371" i="1" s="1"/>
  <c r="D1366" i="3" s="1"/>
  <c r="C50" i="33"/>
  <c r="C46" i="29"/>
  <c r="N826" i="1"/>
  <c r="O799" i="1"/>
  <c r="N1156" i="1"/>
  <c r="H928" i="1"/>
  <c r="H673" i="1"/>
  <c r="O666" i="1"/>
  <c r="O611" i="1"/>
  <c r="O1249" i="1"/>
  <c r="O644" i="1"/>
  <c r="N842" i="1"/>
  <c r="H793" i="1"/>
  <c r="N614" i="1"/>
  <c r="F1000" i="1"/>
  <c r="F1162" i="1"/>
  <c r="H586" i="1"/>
  <c r="N803" i="1"/>
  <c r="H925" i="1"/>
  <c r="N561" i="1"/>
  <c r="N607" i="1"/>
  <c r="F936" i="1"/>
  <c r="F658" i="1"/>
  <c r="N1150" i="1"/>
  <c r="O650" i="1"/>
  <c r="O619" i="1"/>
  <c r="O931" i="1"/>
  <c r="H1349" i="1"/>
  <c r="N936" i="1"/>
  <c r="H613" i="1"/>
  <c r="H534" i="1"/>
  <c r="H931" i="1"/>
  <c r="H675" i="1"/>
  <c r="H726" i="1"/>
  <c r="N928" i="1"/>
  <c r="F1351" i="1"/>
  <c r="H1162" i="1"/>
  <c r="F610" i="1"/>
  <c r="O1130" i="1"/>
  <c r="F618" i="1"/>
  <c r="F731" i="1"/>
  <c r="O590" i="1"/>
  <c r="N1400" i="1"/>
  <c r="F708" i="1"/>
  <c r="H543" i="1"/>
  <c r="O651" i="1"/>
  <c r="N926" i="1"/>
  <c r="O1172" i="1"/>
  <c r="H643" i="1"/>
  <c r="F611" i="1"/>
  <c r="N676" i="1"/>
  <c r="N1039" i="1"/>
  <c r="N1081" i="1"/>
  <c r="N931" i="1"/>
  <c r="H645" i="1"/>
  <c r="H732" i="1"/>
  <c r="F644" i="1"/>
  <c r="O664" i="1"/>
  <c r="N1303" i="1"/>
  <c r="N610" i="1"/>
  <c r="F553" i="1"/>
  <c r="O913" i="1"/>
  <c r="O1227" i="1"/>
  <c r="N1318" i="1"/>
  <c r="N613" i="1"/>
  <c r="O866" i="1"/>
  <c r="H679" i="1"/>
  <c r="N588" i="1"/>
  <c r="H1199" i="1"/>
  <c r="F664" i="1"/>
  <c r="H835" i="1"/>
  <c r="H667" i="1"/>
  <c r="F620" i="1"/>
  <c r="N1131" i="1"/>
  <c r="N606" i="1"/>
  <c r="N1031" i="1"/>
  <c r="F593" i="1"/>
  <c r="H662" i="1"/>
  <c r="F666" i="1"/>
  <c r="O999" i="1"/>
  <c r="H924" i="1"/>
  <c r="F1349" i="1"/>
  <c r="O1032" i="1"/>
  <c r="O1300" i="1"/>
  <c r="N543" i="1"/>
  <c r="N889" i="1"/>
  <c r="N659" i="1"/>
  <c r="N914" i="1"/>
  <c r="F931" i="1"/>
  <c r="N975" i="1"/>
  <c r="F1348" i="1"/>
  <c r="N678" i="1"/>
  <c r="F641" i="1"/>
  <c r="F1257" i="1"/>
  <c r="F1095" i="1"/>
  <c r="O1187" i="1"/>
  <c r="O1117" i="1"/>
  <c r="F672" i="1"/>
  <c r="O640" i="1"/>
  <c r="H1095" i="1"/>
  <c r="H1352" i="1"/>
  <c r="O1302" i="1"/>
  <c r="F630" i="1"/>
  <c r="N1394" i="1"/>
  <c r="O1089" i="1"/>
  <c r="F766" i="1"/>
  <c r="O1026" i="1"/>
  <c r="H540" i="1"/>
  <c r="O891" i="1"/>
  <c r="F640" i="1"/>
  <c r="H627" i="1"/>
  <c r="N651" i="1"/>
  <c r="O641" i="1"/>
  <c r="H707" i="1"/>
  <c r="O672" i="1"/>
  <c r="N1395" i="1"/>
  <c r="O1303" i="1"/>
  <c r="F541" i="1"/>
  <c r="N646" i="1"/>
  <c r="F1082" i="1"/>
  <c r="N1026" i="1"/>
  <c r="O607" i="1"/>
  <c r="F561" i="1"/>
  <c r="O884" i="1"/>
  <c r="O588" i="1"/>
  <c r="O708" i="1"/>
  <c r="H646" i="1"/>
  <c r="O823" i="1"/>
  <c r="F628" i="1"/>
  <c r="H947" i="1"/>
  <c r="O779" i="1"/>
  <c r="F922" i="1"/>
  <c r="O922" i="1"/>
  <c r="N999" i="1"/>
  <c r="O1040" i="1"/>
  <c r="O1003" i="1"/>
  <c r="F1150" i="1"/>
  <c r="H606" i="1"/>
  <c r="N1404" i="1"/>
  <c r="F884" i="1"/>
  <c r="N673" i="1"/>
  <c r="H608" i="1"/>
  <c r="O925" i="1"/>
  <c r="F1156" i="1"/>
  <c r="F675" i="1"/>
  <c r="F947" i="1"/>
  <c r="N587" i="1"/>
  <c r="F726" i="1"/>
  <c r="N1227" i="1"/>
  <c r="H1161" i="1"/>
  <c r="H554" i="1"/>
  <c r="H648" i="1"/>
  <c r="N1398" i="1"/>
  <c r="F1266" i="1"/>
  <c r="N935" i="1"/>
  <c r="O1293" i="1"/>
  <c r="F603" i="1"/>
  <c r="H547" i="1"/>
  <c r="F547" i="1"/>
  <c r="N612" i="1"/>
  <c r="O645" i="1"/>
  <c r="O1036" i="1"/>
  <c r="H802" i="1"/>
  <c r="H1256" i="1"/>
  <c r="N1080" i="1"/>
  <c r="F542" i="1"/>
  <c r="H842" i="1"/>
  <c r="N666" i="1"/>
  <c r="O914" i="1"/>
  <c r="H542" i="1"/>
  <c r="O930" i="1"/>
  <c r="N1035" i="1"/>
  <c r="F544" i="1"/>
  <c r="H1293" i="1"/>
  <c r="N731" i="1"/>
  <c r="H559" i="1"/>
  <c r="N866" i="1"/>
  <c r="N867" i="1"/>
  <c r="H914" i="1"/>
  <c r="O673" i="1"/>
  <c r="N1025" i="1"/>
  <c r="N643" i="1"/>
  <c r="O1350" i="1"/>
  <c r="N1040" i="1"/>
  <c r="N859" i="1"/>
  <c r="O1402" i="1"/>
  <c r="F1249" i="1"/>
  <c r="O657" i="1"/>
  <c r="H890" i="1"/>
  <c r="N542" i="1"/>
  <c r="O675" i="1"/>
  <c r="H674" i="1"/>
  <c r="O1081" i="1"/>
  <c r="H621" i="1"/>
  <c r="O826" i="1"/>
  <c r="O618" i="1"/>
  <c r="N1302" i="1"/>
  <c r="F677" i="1"/>
  <c r="N1130" i="1"/>
  <c r="N1000" i="1"/>
  <c r="H619" i="1"/>
  <c r="O1403" i="1"/>
  <c r="H592" i="1"/>
  <c r="O1149" i="1"/>
  <c r="N708" i="1"/>
  <c r="N641" i="1"/>
  <c r="H548" i="1"/>
  <c r="F627" i="1"/>
  <c r="F661" i="1"/>
  <c r="H807" i="1"/>
  <c r="F679" i="1"/>
  <c r="N1082" i="1"/>
  <c r="N553" i="1"/>
  <c r="N560" i="1"/>
  <c r="O1318" i="1"/>
  <c r="O889" i="1"/>
  <c r="O927" i="1"/>
  <c r="N726" i="1"/>
  <c r="N639" i="1"/>
  <c r="N794" i="1"/>
  <c r="N558" i="1"/>
  <c r="F639" i="1"/>
  <c r="O1405" i="1"/>
  <c r="N1199" i="1"/>
  <c r="H557" i="1"/>
  <c r="O659" i="1"/>
  <c r="F659" i="1"/>
  <c r="O1266" i="1"/>
  <c r="N812" i="1"/>
  <c r="F674" i="1"/>
  <c r="N541" i="1"/>
  <c r="H767" i="1"/>
  <c r="O732" i="1"/>
  <c r="O731" i="1"/>
  <c r="N627" i="1"/>
  <c r="H794" i="1"/>
  <c r="H587" i="1"/>
  <c r="O1349" i="1"/>
  <c r="O671" i="1"/>
  <c r="F556" i="1"/>
  <c r="N890" i="1"/>
  <c r="O1000" i="1"/>
  <c r="N671" i="1"/>
  <c r="O630" i="1"/>
  <c r="N1172" i="1"/>
  <c r="O620" i="1"/>
  <c r="H612" i="1"/>
  <c r="F1131" i="1"/>
  <c r="N649" i="1"/>
  <c r="O936" i="1"/>
  <c r="H584" i="1"/>
  <c r="N799" i="1"/>
  <c r="N1396" i="1"/>
  <c r="O679" i="1"/>
  <c r="N667" i="1"/>
  <c r="N544" i="1"/>
  <c r="H552" i="1"/>
  <c r="H641" i="1"/>
  <c r="F1096" i="1"/>
  <c r="H585" i="1"/>
  <c r="O677" i="1"/>
  <c r="H660" i="1"/>
  <c r="F548" i="1"/>
  <c r="O606" i="1"/>
  <c r="F608" i="1"/>
  <c r="H591" i="1"/>
  <c r="F933" i="1"/>
  <c r="N1089" i="1"/>
  <c r="O603" i="1"/>
  <c r="F793" i="1"/>
  <c r="H923" i="1"/>
  <c r="H545" i="1"/>
  <c r="O842" i="1"/>
  <c r="N589" i="1"/>
  <c r="H657" i="1"/>
  <c r="F678" i="1"/>
  <c r="N618" i="1"/>
  <c r="H614" i="1"/>
  <c r="F725" i="1"/>
  <c r="H1302" i="1"/>
  <c r="F560" i="1"/>
  <c r="H658" i="1"/>
  <c r="N1348" i="1"/>
  <c r="O612" i="1"/>
  <c r="N1249" i="1"/>
  <c r="N534" i="1"/>
  <c r="O767" i="1"/>
  <c r="H1082" i="1"/>
  <c r="N1003" i="1"/>
  <c r="H756" i="1"/>
  <c r="O934" i="1"/>
  <c r="H889" i="1"/>
  <c r="O1394" i="1"/>
  <c r="F606" i="1"/>
  <c r="O1155" i="1"/>
  <c r="H553" i="1"/>
  <c r="H677" i="1"/>
  <c r="O1030" i="1"/>
  <c r="N1399" i="1"/>
  <c r="N586" i="1"/>
  <c r="H561" i="1"/>
  <c r="F756" i="1"/>
  <c r="H665" i="1"/>
  <c r="F858" i="1"/>
  <c r="O589" i="1"/>
  <c r="H1300" i="1"/>
  <c r="O710" i="1"/>
  <c r="H678" i="1"/>
  <c r="O726" i="1"/>
  <c r="F1352" i="1"/>
  <c r="N1264" i="1"/>
  <c r="O1396" i="1"/>
  <c r="H1257" i="1"/>
  <c r="H558" i="1"/>
  <c r="O800" i="1"/>
  <c r="O926" i="1"/>
  <c r="F671" i="1"/>
  <c r="O649" i="1"/>
  <c r="O794" i="1"/>
  <c r="O757" i="1"/>
  <c r="H823" i="1"/>
  <c r="N554" i="1"/>
  <c r="O1348" i="1"/>
  <c r="N1088" i="1"/>
  <c r="F591" i="1"/>
  <c r="N657" i="1"/>
  <c r="N679" i="1"/>
  <c r="O766" i="1"/>
  <c r="N800" i="1"/>
  <c r="H766" i="1"/>
  <c r="N925" i="1"/>
  <c r="F543" i="1"/>
  <c r="F710" i="1"/>
  <c r="F925" i="1"/>
  <c r="F1080" i="1"/>
  <c r="H859" i="1"/>
  <c r="N725" i="1"/>
  <c r="H725" i="1"/>
  <c r="O1034" i="1"/>
  <c r="N644" i="1"/>
  <c r="H590" i="1"/>
  <c r="N660" i="1"/>
  <c r="N546" i="1"/>
  <c r="N1038" i="1"/>
  <c r="H1171" i="1"/>
  <c r="H1351" i="1"/>
  <c r="N674" i="1"/>
  <c r="N1266" i="1"/>
  <c r="F1172" i="1"/>
  <c r="F662" i="1"/>
  <c r="N545" i="1"/>
  <c r="F757" i="1"/>
  <c r="N645" i="1"/>
  <c r="O1398" i="1"/>
  <c r="N1257" i="1"/>
  <c r="H867" i="1"/>
  <c r="O652" i="1"/>
  <c r="H934" i="1"/>
  <c r="F983" i="1"/>
  <c r="F889" i="1"/>
  <c r="O1395" i="1"/>
  <c r="H757" i="1"/>
  <c r="N710" i="1"/>
  <c r="F650" i="1"/>
  <c r="N1034" i="1"/>
  <c r="N620" i="1"/>
  <c r="H628" i="1"/>
  <c r="N1036" i="1"/>
  <c r="O658" i="1"/>
  <c r="O1352" i="1"/>
  <c r="F643" i="1"/>
  <c r="N591" i="1"/>
  <c r="O1080" i="1"/>
  <c r="F914" i="1"/>
  <c r="O1088" i="1"/>
  <c r="F648" i="1"/>
  <c r="H618" i="1"/>
  <c r="N1402" i="1"/>
  <c r="F1199" i="1"/>
  <c r="H1096" i="1"/>
  <c r="N1403" i="1"/>
  <c r="O1161" i="1"/>
  <c r="H1156" i="1"/>
  <c r="H560" i="1"/>
  <c r="O858" i="1"/>
  <c r="O609" i="1"/>
  <c r="O1150" i="1"/>
  <c r="N1032" i="1"/>
  <c r="N814" i="1"/>
  <c r="H803" i="1"/>
  <c r="N1171" i="1"/>
  <c r="H664" i="1"/>
  <c r="F802" i="1"/>
  <c r="O1248" i="1"/>
  <c r="N623" i="1"/>
  <c r="O1082" i="1"/>
  <c r="H930" i="1"/>
  <c r="F924" i="1"/>
  <c r="F557" i="1"/>
  <c r="F913" i="1"/>
  <c r="N983" i="1"/>
  <c r="O882" i="1"/>
  <c r="N548" i="1"/>
  <c r="O1351" i="1"/>
  <c r="O1156" i="1"/>
  <c r="O867" i="1"/>
  <c r="H672" i="1"/>
  <c r="F613" i="1"/>
  <c r="O627" i="1"/>
  <c r="O614" i="1"/>
  <c r="F1256" i="1"/>
  <c r="F645" i="1"/>
  <c r="H1131" i="1"/>
  <c r="O935" i="1"/>
  <c r="F605" i="1"/>
  <c r="N1349" i="1"/>
  <c r="F926" i="1"/>
  <c r="O622" i="1"/>
  <c r="N1162" i="1"/>
  <c r="H731" i="1"/>
  <c r="F665" i="1"/>
  <c r="F859" i="1"/>
  <c r="H1294" i="1"/>
  <c r="H652" i="1"/>
  <c r="O928" i="1"/>
  <c r="N933" i="1"/>
  <c r="O665" i="1"/>
  <c r="F621" i="1"/>
  <c r="H593" i="1"/>
  <c r="F1171" i="1"/>
  <c r="F609" i="1"/>
  <c r="H935" i="1"/>
  <c r="F673" i="1"/>
  <c r="F552" i="1"/>
  <c r="H1130" i="1"/>
  <c r="H913" i="1"/>
  <c r="H866" i="1"/>
  <c r="O1264" i="1"/>
  <c r="F935" i="1"/>
  <c r="O676" i="1"/>
  <c r="N593" i="1"/>
  <c r="O709" i="1"/>
  <c r="O623" i="1"/>
  <c r="N672" i="1"/>
  <c r="H611" i="1"/>
  <c r="H926" i="1"/>
  <c r="O975" i="1"/>
  <c r="H710" i="1"/>
  <c r="N947" i="1"/>
  <c r="H555" i="1"/>
  <c r="F930" i="1"/>
  <c r="N650" i="1"/>
  <c r="F554" i="1"/>
  <c r="O812" i="1"/>
  <c r="F540" i="1"/>
  <c r="H927" i="1"/>
  <c r="F999" i="1"/>
  <c r="N858" i="1"/>
  <c r="F803" i="1"/>
  <c r="H556" i="1"/>
  <c r="H639" i="1"/>
  <c r="O807" i="1"/>
  <c r="H975" i="1"/>
  <c r="H640" i="1"/>
  <c r="N1030" i="1"/>
  <c r="N629" i="1"/>
  <c r="O587" i="1"/>
  <c r="F629" i="1"/>
  <c r="F559" i="1"/>
  <c r="N1204" i="1"/>
  <c r="N1350" i="1"/>
  <c r="N767" i="1"/>
  <c r="F558" i="1"/>
  <c r="F934" i="1"/>
  <c r="N640" i="1"/>
  <c r="N619" i="1"/>
  <c r="O1031" i="1"/>
  <c r="H610" i="1"/>
  <c r="F866" i="1"/>
  <c r="N884" i="1"/>
  <c r="N658" i="1"/>
  <c r="N621" i="1"/>
  <c r="O1029" i="1"/>
  <c r="F1303" i="1"/>
  <c r="O674" i="1"/>
  <c r="N922" i="1"/>
  <c r="F546" i="1"/>
  <c r="H936" i="1"/>
  <c r="N540" i="1"/>
  <c r="F867" i="1"/>
  <c r="O1096" i="1"/>
  <c r="N628" i="1"/>
  <c r="O585" i="1"/>
  <c r="N1248" i="1"/>
  <c r="F649" i="1"/>
  <c r="H541" i="1"/>
  <c r="O1256" i="1"/>
  <c r="H666" i="1"/>
  <c r="N1117" i="1"/>
  <c r="F555" i="1"/>
  <c r="H1000" i="1"/>
  <c r="N605" i="1"/>
  <c r="O707" i="1"/>
  <c r="O859" i="1"/>
  <c r="N709" i="1"/>
  <c r="H708" i="1"/>
  <c r="F923" i="1"/>
  <c r="N547" i="1"/>
  <c r="O1404" i="1"/>
  <c r="O1038" i="1"/>
  <c r="F657" i="1"/>
  <c r="N891" i="1"/>
  <c r="H644" i="1"/>
  <c r="H891" i="1"/>
  <c r="H630" i="1"/>
  <c r="N648" i="1"/>
  <c r="F1161" i="1"/>
  <c r="F651" i="1"/>
  <c r="O802" i="1"/>
  <c r="H922" i="1"/>
  <c r="F1350" i="1"/>
  <c r="O610" i="1"/>
  <c r="N732" i="1"/>
  <c r="F614" i="1"/>
  <c r="O1162" i="1"/>
  <c r="O643" i="1"/>
  <c r="H622" i="1"/>
  <c r="N1149" i="1"/>
  <c r="N1300" i="1"/>
  <c r="N592" i="1"/>
  <c r="N661" i="1"/>
  <c r="O1204" i="1"/>
  <c r="H620" i="1"/>
  <c r="F646" i="1"/>
  <c r="N665" i="1"/>
  <c r="O835" i="1"/>
  <c r="O646" i="1"/>
  <c r="H1350" i="1"/>
  <c r="H623" i="1"/>
  <c r="N1397" i="1"/>
  <c r="O1397" i="1"/>
  <c r="N675" i="1"/>
  <c r="N677" i="1"/>
  <c r="O803" i="1"/>
  <c r="O947" i="1"/>
  <c r="O592" i="1"/>
  <c r="N807" i="1"/>
  <c r="N930" i="1"/>
  <c r="O1131" i="1"/>
  <c r="N913" i="1"/>
  <c r="H659" i="1"/>
  <c r="N622" i="1"/>
  <c r="O591" i="1"/>
  <c r="F623" i="1"/>
  <c r="F660" i="1"/>
  <c r="F545" i="1"/>
  <c r="O1035" i="1"/>
  <c r="H649" i="1"/>
  <c r="N1096" i="1"/>
  <c r="N611" i="1"/>
  <c r="F612" i="1"/>
  <c r="H650" i="1"/>
  <c r="O628" i="1"/>
  <c r="H1150" i="1"/>
  <c r="H1003" i="1"/>
  <c r="F607" i="1"/>
  <c r="H932" i="1"/>
  <c r="F794" i="1"/>
  <c r="F1003" i="1"/>
  <c r="N1161" i="1"/>
  <c r="N555" i="1"/>
  <c r="F707" i="1"/>
  <c r="H607" i="1"/>
  <c r="N707" i="1"/>
  <c r="H605" i="1"/>
  <c r="N652" i="1"/>
  <c r="N923" i="1"/>
  <c r="O593" i="1"/>
  <c r="O586" i="1"/>
  <c r="H661" i="1"/>
  <c r="H858" i="1"/>
  <c r="O1171" i="1"/>
  <c r="O933" i="1"/>
  <c r="N924" i="1"/>
  <c r="N590" i="1"/>
  <c r="O660" i="1"/>
  <c r="N934" i="1"/>
  <c r="F676" i="1"/>
  <c r="F1149" i="1"/>
  <c r="F927" i="1"/>
  <c r="O1400" i="1"/>
  <c r="F732" i="1"/>
  <c r="F823" i="1"/>
  <c r="N630" i="1"/>
  <c r="O608" i="1"/>
  <c r="O1257" i="1"/>
  <c r="F1130" i="1"/>
  <c r="N664" i="1"/>
  <c r="N823" i="1"/>
  <c r="F975" i="1"/>
  <c r="H983" i="1"/>
  <c r="N1352" i="1"/>
  <c r="F709" i="1"/>
  <c r="O621" i="1"/>
  <c r="N756" i="1"/>
  <c r="O814" i="1"/>
  <c r="N584" i="1"/>
  <c r="O661" i="1"/>
  <c r="H999" i="1"/>
  <c r="H1172" i="1"/>
  <c r="N662" i="1"/>
  <c r="H651" i="1"/>
  <c r="N927" i="1"/>
  <c r="N757" i="1"/>
  <c r="O932" i="1"/>
  <c r="N552" i="1"/>
  <c r="F619" i="1"/>
  <c r="H609" i="1"/>
  <c r="H588" i="1"/>
  <c r="O678" i="1"/>
  <c r="N1405" i="1"/>
  <c r="N835" i="1"/>
  <c r="H544" i="1"/>
  <c r="F767" i="1"/>
  <c r="H629" i="1"/>
  <c r="F1302" i="1"/>
  <c r="N802" i="1"/>
  <c r="O1025" i="1"/>
  <c r="H1248" i="1"/>
  <c r="H676" i="1"/>
  <c r="H1303" i="1"/>
  <c r="H1348" i="1"/>
  <c r="H1155" i="1"/>
  <c r="O1399" i="1"/>
  <c r="N1256" i="1"/>
  <c r="O1199" i="1"/>
  <c r="F1318" i="1"/>
  <c r="H603" i="1"/>
  <c r="N1029" i="1"/>
  <c r="O924" i="1"/>
  <c r="O662" i="1"/>
  <c r="O1095" i="1"/>
  <c r="O793" i="1"/>
  <c r="O648" i="1"/>
  <c r="N793" i="1"/>
  <c r="O1401" i="1"/>
  <c r="F842" i="1"/>
  <c r="N932" i="1"/>
  <c r="H1266" i="1"/>
  <c r="N557" i="1"/>
  <c r="O1039" i="1"/>
  <c r="F622" i="1"/>
  <c r="H933" i="1"/>
  <c r="O629" i="1"/>
  <c r="N585" i="1"/>
  <c r="N556" i="1"/>
  <c r="N559" i="1"/>
  <c r="H884" i="1"/>
  <c r="O667" i="1"/>
  <c r="N1155" i="1"/>
  <c r="F592" i="1"/>
  <c r="O639" i="1"/>
  <c r="O725" i="1"/>
  <c r="N1401" i="1"/>
  <c r="O756" i="1"/>
  <c r="N1293" i="1"/>
  <c r="N882" i="1"/>
  <c r="O605" i="1"/>
  <c r="N766" i="1"/>
  <c r="H546" i="1"/>
  <c r="F1155" i="1"/>
  <c r="H709" i="1"/>
  <c r="F1300" i="1"/>
  <c r="N1351" i="1"/>
  <c r="H1149" i="1"/>
  <c r="F667" i="1"/>
  <c r="H589" i="1"/>
  <c r="O890" i="1"/>
  <c r="O923" i="1"/>
  <c r="O983" i="1"/>
  <c r="N1095" i="1"/>
  <c r="F652" i="1"/>
  <c r="O613" i="1"/>
  <c r="F891" i="1"/>
  <c r="H671" i="1"/>
  <c r="N1028" i="1"/>
  <c r="O1028" i="1"/>
  <c r="F86" i="3" l="1"/>
  <c r="O273" i="3"/>
  <c r="M794" i="1"/>
  <c r="I794" i="1" s="1"/>
  <c r="D794" i="1" s="1"/>
  <c r="D336" i="3" s="1"/>
  <c r="N336" i="3"/>
  <c r="N181" i="1"/>
  <c r="N1176" i="3" s="1"/>
  <c r="H86" i="3"/>
  <c r="F465" i="3"/>
  <c r="M999" i="1"/>
  <c r="I999" i="1" s="1"/>
  <c r="I541" i="3" s="1"/>
  <c r="N541" i="3"/>
  <c r="F309" i="3"/>
  <c r="F673" i="3"/>
  <c r="H183" i="3"/>
  <c r="N697" i="3"/>
  <c r="M1156" i="1"/>
  <c r="M697" i="3" s="1"/>
  <c r="N162" i="3"/>
  <c r="M620" i="1"/>
  <c r="I620" i="1" s="1"/>
  <c r="D620" i="1" s="1"/>
  <c r="D162" i="3" s="1"/>
  <c r="M676" i="1"/>
  <c r="I676" i="1" s="1"/>
  <c r="D676" i="1" s="1"/>
  <c r="D218" i="3" s="1"/>
  <c r="N163" i="1"/>
  <c r="N1158" i="3" s="1"/>
  <c r="N218" i="3"/>
  <c r="N702" i="3"/>
  <c r="M1161" i="1"/>
  <c r="M702" i="3" s="1"/>
  <c r="O567" i="3"/>
  <c r="O469" i="3"/>
  <c r="H478" i="3"/>
  <c r="O147" i="3"/>
  <c r="N638" i="3"/>
  <c r="M1096" i="1"/>
  <c r="M638" i="3" s="1"/>
  <c r="O207" i="3"/>
  <c r="O160" i="1"/>
  <c r="O385" i="1" s="1"/>
  <c r="O1380" i="3" s="1"/>
  <c r="O193" i="3"/>
  <c r="N562" i="1"/>
  <c r="N104" i="3" s="1"/>
  <c r="N126" i="1"/>
  <c r="N1121" i="3" s="1"/>
  <c r="M552" i="1"/>
  <c r="I552" i="1" s="1"/>
  <c r="I94" i="3" s="1"/>
  <c r="N94" i="3"/>
  <c r="O573" i="3"/>
  <c r="F170" i="3"/>
  <c r="O321" i="3"/>
  <c r="N153" i="3"/>
  <c r="M611" i="1"/>
  <c r="M153" i="3" s="1"/>
  <c r="O890" i="3"/>
  <c r="N298" i="3"/>
  <c r="M756" i="1"/>
  <c r="M298" i="3" s="1"/>
  <c r="H268" i="3"/>
  <c r="F148" i="3"/>
  <c r="N132" i="3"/>
  <c r="M590" i="1"/>
  <c r="M132" i="3" s="1"/>
  <c r="O541" i="3"/>
  <c r="O488" i="1"/>
  <c r="O30" i="3" s="1"/>
  <c r="O384" i="3"/>
  <c r="N467" i="3"/>
  <c r="M925" i="1"/>
  <c r="I925" i="1" s="1"/>
  <c r="I467" i="3" s="1"/>
  <c r="H89" i="3"/>
  <c r="H516" i="1"/>
  <c r="H58" i="3" s="1"/>
  <c r="H797" i="3"/>
  <c r="G54" i="29" s="1"/>
  <c r="I54" i="29" s="1"/>
  <c r="Q54" i="29" s="1"/>
  <c r="M1081" i="1"/>
  <c r="M623" i="3" s="1"/>
  <c r="N623" i="3"/>
  <c r="F409" i="3"/>
  <c r="N98" i="3"/>
  <c r="M556" i="1"/>
  <c r="M98" i="3" s="1"/>
  <c r="N834" i="3"/>
  <c r="M1293" i="1"/>
  <c r="M834" i="3" s="1"/>
  <c r="O938" i="3"/>
  <c r="N204" i="3"/>
  <c r="M662" i="1"/>
  <c r="I662" i="1" s="1"/>
  <c r="I204" i="3" s="1"/>
  <c r="F274" i="3"/>
  <c r="O208" i="3"/>
  <c r="N472" i="3"/>
  <c r="M930" i="1"/>
  <c r="M472" i="3" s="1"/>
  <c r="N844" i="3"/>
  <c r="M1303" i="1"/>
  <c r="I1303" i="1" s="1"/>
  <c r="I844" i="3" s="1"/>
  <c r="N342" i="3"/>
  <c r="M800" i="1"/>
  <c r="M342" i="3" s="1"/>
  <c r="O475" i="3"/>
  <c r="F384" i="3"/>
  <c r="F488" i="1"/>
  <c r="F30" i="3" s="1"/>
  <c r="F697" i="3"/>
  <c r="M593" i="1"/>
  <c r="I593" i="1" s="1"/>
  <c r="D593" i="1" s="1"/>
  <c r="D135" i="3" s="1"/>
  <c r="N135" i="3"/>
  <c r="O623" i="3"/>
  <c r="H132" i="3"/>
  <c r="O789" i="3"/>
  <c r="H161" i="3"/>
  <c r="N659" i="3"/>
  <c r="M1117" i="1"/>
  <c r="M659" i="3" s="1"/>
  <c r="F915" i="1"/>
  <c r="F455" i="3"/>
  <c r="H841" i="3"/>
  <c r="F172" i="3"/>
  <c r="H214" i="3"/>
  <c r="N517" i="1"/>
  <c r="N59" i="3" s="1"/>
  <c r="N798" i="3"/>
  <c r="M1257" i="1"/>
  <c r="M798" i="3" s="1"/>
  <c r="F164" i="3"/>
  <c r="F127" i="1"/>
  <c r="F1122" i="3" s="1"/>
  <c r="F595" i="1"/>
  <c r="F157" i="1" s="1"/>
  <c r="F1152" i="3" s="1"/>
  <c r="F133" i="3"/>
  <c r="O159" i="1"/>
  <c r="O384" i="1" s="1"/>
  <c r="O1379" i="3" s="1"/>
  <c r="O187" i="3"/>
  <c r="H384" i="3"/>
  <c r="H488" i="1"/>
  <c r="H30" i="3" s="1"/>
  <c r="H892" i="3"/>
  <c r="N401" i="3"/>
  <c r="M859" i="1"/>
  <c r="I859" i="1" s="1"/>
  <c r="I401" i="3" s="1"/>
  <c r="F702" i="3"/>
  <c r="O545" i="3"/>
  <c r="H477" i="3"/>
  <c r="N745" i="3"/>
  <c r="M1204" i="1"/>
  <c r="I1204" i="1" s="1"/>
  <c r="I745" i="3" s="1"/>
  <c r="M658" i="1"/>
  <c r="I658" i="1" s="1"/>
  <c r="I200" i="3" s="1"/>
  <c r="N200" i="3"/>
  <c r="H703" i="3"/>
  <c r="H99" i="3"/>
  <c r="F213" i="3"/>
  <c r="F680" i="1"/>
  <c r="F222" i="3" s="1"/>
  <c r="M1398" i="1"/>
  <c r="M939" i="3" s="1"/>
  <c r="N939" i="3"/>
  <c r="M1394" i="1"/>
  <c r="I1394" i="1" s="1"/>
  <c r="I935" i="3" s="1"/>
  <c r="N935" i="3"/>
  <c r="N197" i="1"/>
  <c r="N1192" i="3" s="1"/>
  <c r="N1407" i="1"/>
  <c r="N948" i="3" s="1"/>
  <c r="N478" i="3"/>
  <c r="M936" i="1"/>
  <c r="M478" i="3" s="1"/>
  <c r="H843" i="3"/>
  <c r="O859" i="3"/>
  <c r="F190" i="3"/>
  <c r="F251" i="3"/>
  <c r="N209" i="3"/>
  <c r="M667" i="1"/>
  <c r="I667" i="1" s="1"/>
  <c r="D667" i="1" s="1"/>
  <c r="D209" i="3" s="1"/>
  <c r="H469" i="3"/>
  <c r="O474" i="3"/>
  <c r="H96" i="3"/>
  <c r="N768" i="3"/>
  <c r="M1227" i="1"/>
  <c r="M768" i="3" s="1"/>
  <c r="M1039" i="1"/>
  <c r="M581" i="3" s="1"/>
  <c r="N581" i="3"/>
  <c r="H150" i="3"/>
  <c r="F220" i="3"/>
  <c r="O478" i="3"/>
  <c r="N691" i="3"/>
  <c r="M1150" i="1"/>
  <c r="I1150" i="1" s="1"/>
  <c r="I691" i="3" s="1"/>
  <c r="M543" i="1"/>
  <c r="M85" i="3" s="1"/>
  <c r="N85" i="3"/>
  <c r="H100" i="3"/>
  <c r="N102" i="3"/>
  <c r="M560" i="1"/>
  <c r="I560" i="1" s="1"/>
  <c r="I102" i="3" s="1"/>
  <c r="M928" i="1"/>
  <c r="I928" i="1" s="1"/>
  <c r="I470" i="3" s="1"/>
  <c r="N470" i="3"/>
  <c r="F183" i="3"/>
  <c r="H690" i="3"/>
  <c r="H213" i="3"/>
  <c r="H680" i="1"/>
  <c r="H178" i="1" s="1"/>
  <c r="O164" i="1"/>
  <c r="O1159" i="3" s="1"/>
  <c r="O622" i="3"/>
  <c r="M1349" i="1"/>
  <c r="M890" i="3" s="1"/>
  <c r="N890" i="3"/>
  <c r="M673" i="1"/>
  <c r="M215" i="3" s="1"/>
  <c r="N215" i="3"/>
  <c r="O164" i="3"/>
  <c r="O577" i="3"/>
  <c r="H525" i="3"/>
  <c r="N545" i="3"/>
  <c r="M1003" i="1"/>
  <c r="M545" i="3" s="1"/>
  <c r="N88" i="3"/>
  <c r="M546" i="1"/>
  <c r="M88" i="3" s="1"/>
  <c r="H126" i="3"/>
  <c r="H127" i="1"/>
  <c r="H1122" i="3" s="1"/>
  <c r="H595" i="1"/>
  <c r="H157" i="1" s="1"/>
  <c r="H1152" i="3" s="1"/>
  <c r="F170" i="1"/>
  <c r="F1165" i="3" s="1"/>
  <c r="F637" i="3"/>
  <c r="F456" i="3"/>
  <c r="H188" i="3"/>
  <c r="O745" i="3"/>
  <c r="M766" i="1"/>
  <c r="I766" i="1" s="1"/>
  <c r="D766" i="1" s="1"/>
  <c r="D308" i="3" s="1"/>
  <c r="N308" i="3"/>
  <c r="H464" i="3"/>
  <c r="H938" i="1"/>
  <c r="H480" i="3" s="1"/>
  <c r="H158" i="1"/>
  <c r="H1153" i="3" s="1"/>
  <c r="H654" i="1"/>
  <c r="H196" i="3" s="1"/>
  <c r="H181" i="3"/>
  <c r="F843" i="3"/>
  <c r="N221" i="3"/>
  <c r="M679" i="1"/>
  <c r="M221" i="3" s="1"/>
  <c r="M1249" i="1"/>
  <c r="I1249" i="1" s="1"/>
  <c r="I790" i="3" s="1"/>
  <c r="N790" i="3"/>
  <c r="N170" i="1"/>
  <c r="N395" i="1" s="1"/>
  <c r="N1390" i="3" s="1"/>
  <c r="M1095" i="1"/>
  <c r="M637" i="3" s="1"/>
  <c r="N637" i="3"/>
  <c r="F192" i="3"/>
  <c r="F162" i="1"/>
  <c r="F1157" i="3" s="1"/>
  <c r="O728" i="3"/>
  <c r="O464" i="3"/>
  <c r="O938" i="1"/>
  <c r="O480" i="3" s="1"/>
  <c r="H433" i="3"/>
  <c r="H497" i="1"/>
  <c r="H39" i="3" s="1"/>
  <c r="O171" i="3"/>
  <c r="M639" i="1"/>
  <c r="M181" i="3" s="1"/>
  <c r="N158" i="1"/>
  <c r="N1153" i="3" s="1"/>
  <c r="N181" i="3"/>
  <c r="N654" i="1"/>
  <c r="N132" i="1" s="1"/>
  <c r="N1127" i="3" s="1"/>
  <c r="H467" i="3"/>
  <c r="M1405" i="1"/>
  <c r="M946" i="3" s="1"/>
  <c r="N946" i="3"/>
  <c r="M561" i="1"/>
  <c r="M103" i="3" s="1"/>
  <c r="N103" i="3"/>
  <c r="M1031" i="1"/>
  <c r="M573" i="3" s="1"/>
  <c r="N573" i="3"/>
  <c r="F252" i="3"/>
  <c r="F84" i="3"/>
  <c r="N172" i="3"/>
  <c r="M630" i="1"/>
  <c r="I630" i="1" s="1"/>
  <c r="D630" i="1" s="1"/>
  <c r="D172" i="3" s="1"/>
  <c r="O155" i="3"/>
  <c r="F891" i="3"/>
  <c r="O377" i="3"/>
  <c r="F221" i="3"/>
  <c r="M932" i="1"/>
  <c r="I932" i="1" s="1"/>
  <c r="I474" i="3" s="1"/>
  <c r="N474" i="3"/>
  <c r="F97" i="3"/>
  <c r="M1082" i="1"/>
  <c r="M624" i="3" s="1"/>
  <c r="N624" i="3"/>
  <c r="O215" i="3"/>
  <c r="O631" i="3"/>
  <c r="N690" i="3"/>
  <c r="M1149" i="1"/>
  <c r="I1149" i="1" s="1"/>
  <c r="I690" i="3" s="1"/>
  <c r="N595" i="1"/>
  <c r="N157" i="1" s="1"/>
  <c r="N1152" i="3" s="1"/>
  <c r="N126" i="3"/>
  <c r="N127" i="1"/>
  <c r="N1122" i="3" s="1"/>
  <c r="M584" i="1"/>
  <c r="I584" i="1" s="1"/>
  <c r="I126" i="3" s="1"/>
  <c r="F525" i="3"/>
  <c r="O525" i="3"/>
  <c r="O712" i="3"/>
  <c r="M610" i="1"/>
  <c r="M152" i="3" s="1"/>
  <c r="N152" i="3"/>
  <c r="H216" i="3"/>
  <c r="O185" i="3"/>
  <c r="O150" i="1"/>
  <c r="O1145" i="3" s="1"/>
  <c r="O213" i="3"/>
  <c r="O680" i="1"/>
  <c r="O178" i="1" s="1"/>
  <c r="O403" i="1" s="1"/>
  <c r="O1398" i="3" s="1"/>
  <c r="H156" i="3"/>
  <c r="M619" i="1"/>
  <c r="I619" i="1" s="1"/>
  <c r="I161" i="3" s="1"/>
  <c r="N161" i="3"/>
  <c r="M541" i="1"/>
  <c r="I541" i="1" s="1"/>
  <c r="D541" i="1" s="1"/>
  <c r="D83" i="3" s="1"/>
  <c r="N83" i="3"/>
  <c r="M1080" i="1"/>
  <c r="M622" i="3" s="1"/>
  <c r="N622" i="3"/>
  <c r="N164" i="1"/>
  <c r="N1159" i="3" s="1"/>
  <c r="H273" i="3"/>
  <c r="H135" i="3"/>
  <c r="H562" i="1"/>
  <c r="H156" i="1" s="1"/>
  <c r="H1151" i="3" s="1"/>
  <c r="H94" i="3"/>
  <c r="H126" i="1"/>
  <c r="H1121" i="3" s="1"/>
  <c r="O426" i="3"/>
  <c r="F85" i="3"/>
  <c r="H207" i="3"/>
  <c r="H472" i="3"/>
  <c r="N161" i="1"/>
  <c r="N1156" i="3" s="1"/>
  <c r="M649" i="1"/>
  <c r="I649" i="1" s="1"/>
  <c r="I191" i="3" s="1"/>
  <c r="N191" i="3"/>
  <c r="H190" i="3"/>
  <c r="N377" i="3"/>
  <c r="M835" i="1"/>
  <c r="M377" i="3" s="1"/>
  <c r="O163" i="3"/>
  <c r="O206" i="3"/>
  <c r="H127" i="3"/>
  <c r="H134" i="3"/>
  <c r="O408" i="3"/>
  <c r="N188" i="3"/>
  <c r="M646" i="1"/>
  <c r="M188" i="3" s="1"/>
  <c r="O161" i="3"/>
  <c r="F99" i="3"/>
  <c r="H691" i="3"/>
  <c r="O145" i="3"/>
  <c r="M603" i="1"/>
  <c r="M145" i="3" s="1"/>
  <c r="O615" i="1"/>
  <c r="O157" i="3" s="1"/>
  <c r="O768" i="3"/>
  <c r="O401" i="3"/>
  <c r="O250" i="3"/>
  <c r="F88" i="3"/>
  <c r="N131" i="3"/>
  <c r="M589" i="1"/>
  <c r="I589" i="1" s="1"/>
  <c r="D589" i="1" s="1"/>
  <c r="D131" i="3" s="1"/>
  <c r="M913" i="1"/>
  <c r="M455" i="3" s="1"/>
  <c r="N455" i="3"/>
  <c r="N915" i="1"/>
  <c r="N457" i="3" s="1"/>
  <c r="N426" i="3"/>
  <c r="M884" i="1"/>
  <c r="M426" i="3" s="1"/>
  <c r="O580" i="3"/>
  <c r="F202" i="3"/>
  <c r="O936" i="3"/>
  <c r="H489" i="3"/>
  <c r="F95" i="3"/>
  <c r="O659" i="3"/>
  <c r="H485" i="1"/>
  <c r="H27" i="3" s="1"/>
  <c r="H365" i="3"/>
  <c r="O690" i="3"/>
  <c r="N475" i="3"/>
  <c r="M933" i="1"/>
  <c r="I933" i="1" s="1"/>
  <c r="O197" i="1"/>
  <c r="O422" i="1" s="1"/>
  <c r="O935" i="3"/>
  <c r="O1407" i="1"/>
  <c r="O948" i="3" s="1"/>
  <c r="O542" i="3"/>
  <c r="O1001" i="1"/>
  <c r="O543" i="3" s="1"/>
  <c r="H171" i="3"/>
  <c r="N577" i="3"/>
  <c r="M1035" i="1"/>
  <c r="I1035" i="1" s="1"/>
  <c r="I577" i="3" s="1"/>
  <c r="O582" i="3"/>
  <c r="N465" i="3"/>
  <c r="M923" i="1"/>
  <c r="I923" i="1" s="1"/>
  <c r="I465" i="3" s="1"/>
  <c r="H170" i="3"/>
  <c r="M812" i="1"/>
  <c r="M354" i="3" s="1"/>
  <c r="N354" i="3"/>
  <c r="F87" i="3"/>
  <c r="H164" i="3"/>
  <c r="M629" i="1"/>
  <c r="M171" i="3" s="1"/>
  <c r="N171" i="3"/>
  <c r="F160" i="1"/>
  <c r="F1155" i="3" s="1"/>
  <c r="F193" i="3"/>
  <c r="O455" i="3"/>
  <c r="O915" i="1"/>
  <c r="O457" i="3" s="1"/>
  <c r="M674" i="1"/>
  <c r="M216" i="3" s="1"/>
  <c r="N216" i="3"/>
  <c r="M814" i="1"/>
  <c r="I814" i="1" s="1"/>
  <c r="I356" i="3" s="1"/>
  <c r="N356" i="3"/>
  <c r="H789" i="3"/>
  <c r="O221" i="3"/>
  <c r="O466" i="3"/>
  <c r="H90" i="3"/>
  <c r="O200" i="3"/>
  <c r="O697" i="3"/>
  <c r="H702" i="3"/>
  <c r="O216" i="3"/>
  <c r="O668" i="1"/>
  <c r="O177" i="1" s="1"/>
  <c r="O402" i="1" s="1"/>
  <c r="O199" i="3"/>
  <c r="F859" i="3"/>
  <c r="H426" i="3"/>
  <c r="F101" i="3"/>
  <c r="H712" i="3"/>
  <c r="N517" i="3"/>
  <c r="M975" i="1"/>
  <c r="M517" i="3" s="1"/>
  <c r="O128" i="3"/>
  <c r="F844" i="3"/>
  <c r="O424" i="3"/>
  <c r="O342" i="3"/>
  <c r="H151" i="3"/>
  <c r="F624" i="3"/>
  <c r="F713" i="3"/>
  <c r="F204" i="3"/>
  <c r="O696" i="3"/>
  <c r="H152" i="3"/>
  <c r="H160" i="1"/>
  <c r="H1155" i="3" s="1"/>
  <c r="H193" i="3"/>
  <c r="N150" i="1"/>
  <c r="N375" i="1" s="1"/>
  <c r="N1370" i="3" s="1"/>
  <c r="M643" i="1"/>
  <c r="I643" i="1" s="1"/>
  <c r="I185" i="3" s="1"/>
  <c r="N185" i="3"/>
  <c r="F469" i="3"/>
  <c r="O356" i="3"/>
  <c r="O309" i="3"/>
  <c r="F90" i="3"/>
  <c r="O160" i="3"/>
  <c r="O624" i="1"/>
  <c r="N128" i="3"/>
  <c r="M586" i="1"/>
  <c r="M128" i="3" s="1"/>
  <c r="F400" i="3"/>
  <c r="H153" i="3"/>
  <c r="N631" i="1"/>
  <c r="N173" i="3" s="1"/>
  <c r="N169" i="3"/>
  <c r="M627" i="1"/>
  <c r="I627" i="1" s="1"/>
  <c r="I169" i="3" s="1"/>
  <c r="O201" i="3"/>
  <c r="O489" i="3"/>
  <c r="H131" i="3"/>
  <c r="H219" i="3"/>
  <c r="F466" i="3"/>
  <c r="O198" i="1"/>
  <c r="O1193" i="3" s="1"/>
  <c r="O942" i="3"/>
  <c r="N615" i="1"/>
  <c r="N157" i="3" s="1"/>
  <c r="M605" i="1"/>
  <c r="I605" i="1" s="1"/>
  <c r="I147" i="3" s="1"/>
  <c r="N147" i="3"/>
  <c r="N193" i="3"/>
  <c r="M651" i="1"/>
  <c r="M193" i="3" s="1"/>
  <c r="N160" i="1"/>
  <c r="N1155" i="3" s="1"/>
  <c r="F98" i="3"/>
  <c r="O937" i="3"/>
  <c r="H165" i="3"/>
  <c r="H615" i="1"/>
  <c r="H157" i="3" s="1"/>
  <c r="H145" i="3"/>
  <c r="O624" i="3"/>
  <c r="N309" i="3"/>
  <c r="M767" i="1"/>
  <c r="M309" i="3" s="1"/>
  <c r="F426" i="3"/>
  <c r="N219" i="3"/>
  <c r="M677" i="1"/>
  <c r="I677" i="1" s="1"/>
  <c r="I219" i="3" s="1"/>
  <c r="F541" i="3"/>
  <c r="H545" i="3"/>
  <c r="N134" i="3"/>
  <c r="M592" i="1"/>
  <c r="I592" i="1" s="1"/>
  <c r="D592" i="1" s="1"/>
  <c r="D134" i="3" s="1"/>
  <c r="H335" i="3"/>
  <c r="O834" i="3"/>
  <c r="O476" i="3"/>
  <c r="O943" i="3"/>
  <c r="H200" i="3"/>
  <c r="H84" i="3"/>
  <c r="H274" i="3"/>
  <c r="H88" i="3"/>
  <c r="N516" i="1"/>
  <c r="N58" i="3" s="1"/>
  <c r="N797" i="3"/>
  <c r="M1256" i="1"/>
  <c r="M797" i="3" s="1"/>
  <c r="H83" i="3"/>
  <c r="H95" i="3"/>
  <c r="H124" i="1"/>
  <c r="H1119" i="3" s="1"/>
  <c r="H137" i="1"/>
  <c r="H1132" i="3" s="1"/>
  <c r="H549" i="1"/>
  <c r="H91" i="3" s="1"/>
  <c r="H82" i="3"/>
  <c r="O431" i="3"/>
  <c r="O495" i="1"/>
  <c r="O37" i="3" s="1"/>
  <c r="M924" i="1"/>
  <c r="I924" i="1" s="1"/>
  <c r="I466" i="3" s="1"/>
  <c r="N466" i="3"/>
  <c r="O672" i="3"/>
  <c r="H252" i="3"/>
  <c r="O134" i="3"/>
  <c r="N130" i="3"/>
  <c r="M588" i="1"/>
  <c r="I588" i="1" s="1"/>
  <c r="I130" i="3" s="1"/>
  <c r="M926" i="1"/>
  <c r="M468" i="3" s="1"/>
  <c r="N468" i="3"/>
  <c r="F102" i="3"/>
  <c r="F215" i="3"/>
  <c r="N578" i="3"/>
  <c r="M1036" i="1"/>
  <c r="I1036" i="1" s="1"/>
  <c r="I578" i="3" s="1"/>
  <c r="O574" i="3"/>
  <c r="F485" i="1"/>
  <c r="F27" i="3" s="1"/>
  <c r="F365" i="3"/>
  <c r="M1403" i="1"/>
  <c r="M944" i="3" s="1"/>
  <c r="N944" i="3"/>
  <c r="O467" i="3"/>
  <c r="M882" i="1"/>
  <c r="M424" i="3" s="1"/>
  <c r="N424" i="3"/>
  <c r="F299" i="3"/>
  <c r="F345" i="3"/>
  <c r="N841" i="3"/>
  <c r="M1300" i="1"/>
  <c r="I1300" i="1" s="1"/>
  <c r="D1300" i="1" s="1"/>
  <c r="D841" i="3" s="1"/>
  <c r="H807" i="3"/>
  <c r="F807" i="3"/>
  <c r="F893" i="3"/>
  <c r="F672" i="3"/>
  <c r="O188" i="3"/>
  <c r="O841" i="3"/>
  <c r="N631" i="3"/>
  <c r="M1089" i="1"/>
  <c r="M631" i="3" s="1"/>
  <c r="H345" i="3"/>
  <c r="H130" i="3"/>
  <c r="F160" i="3"/>
  <c r="F624" i="1"/>
  <c r="F166" i="3" s="1"/>
  <c r="O299" i="3"/>
  <c r="F473" i="3"/>
  <c r="F96" i="3"/>
  <c r="F476" i="3"/>
  <c r="F147" i="3"/>
  <c r="H251" i="3"/>
  <c r="H206" i="3"/>
  <c r="H101" i="3"/>
  <c r="N1001" i="1"/>
  <c r="N543" i="3" s="1"/>
  <c r="M1000" i="1"/>
  <c r="M542" i="3" s="1"/>
  <c r="N542" i="3"/>
  <c r="O673" i="3"/>
  <c r="H542" i="3"/>
  <c r="H1001" i="1"/>
  <c r="H543" i="3" s="1"/>
  <c r="G13" i="29" s="1"/>
  <c r="I13" i="29" s="1"/>
  <c r="Q13" i="29" s="1"/>
  <c r="O214" i="3"/>
  <c r="F401" i="3"/>
  <c r="O790" i="3"/>
  <c r="F89" i="3"/>
  <c r="M1396" i="1"/>
  <c r="I1396" i="1" s="1"/>
  <c r="I937" i="3" s="1"/>
  <c r="N937" i="3"/>
  <c r="N163" i="3"/>
  <c r="M621" i="1"/>
  <c r="M163" i="3" s="1"/>
  <c r="N568" i="3"/>
  <c r="M1026" i="1"/>
  <c r="M568" i="3" s="1"/>
  <c r="O132" i="3"/>
  <c r="F134" i="3"/>
  <c r="N489" i="3"/>
  <c r="M947" i="1"/>
  <c r="M489" i="3" s="1"/>
  <c r="H102" i="3"/>
  <c r="F267" i="3"/>
  <c r="M983" i="1"/>
  <c r="I983" i="1" s="1"/>
  <c r="I525" i="3" s="1"/>
  <c r="N525" i="3"/>
  <c r="N409" i="3"/>
  <c r="M867" i="1"/>
  <c r="M409" i="3" s="1"/>
  <c r="F703" i="3"/>
  <c r="H181" i="1"/>
  <c r="H406" i="1" s="1"/>
  <c r="H1401" i="3" s="1"/>
  <c r="H336" i="3"/>
  <c r="F150" i="3"/>
  <c r="O711" i="1"/>
  <c r="O253" i="3" s="1"/>
  <c r="O249" i="3"/>
  <c r="O202" i="3"/>
  <c r="O298" i="3"/>
  <c r="F83" i="3"/>
  <c r="O209" i="3"/>
  <c r="H150" i="1"/>
  <c r="H1145" i="3" s="1"/>
  <c r="H185" i="3"/>
  <c r="O354" i="3"/>
  <c r="O335" i="3"/>
  <c r="H496" i="1"/>
  <c r="H38" i="3" s="1"/>
  <c r="H432" i="3"/>
  <c r="F545" i="3"/>
  <c r="H202" i="3"/>
  <c r="F798" i="3"/>
  <c r="G54" i="33" s="1"/>
  <c r="I54" i="33" s="1"/>
  <c r="Q54" i="33" s="1"/>
  <c r="F517" i="1"/>
  <c r="F59" i="3" s="1"/>
  <c r="O630" i="3"/>
  <c r="O165" i="1"/>
  <c r="O390" i="1" s="1"/>
  <c r="O1385" i="3" s="1"/>
  <c r="N194" i="3"/>
  <c r="M652" i="1"/>
  <c r="I652" i="1" s="1"/>
  <c r="N805" i="3"/>
  <c r="M1264" i="1"/>
  <c r="I1264" i="1" s="1"/>
  <c r="I805" i="3" s="1"/>
  <c r="F203" i="3"/>
  <c r="M708" i="1"/>
  <c r="I708" i="1" s="1"/>
  <c r="I250" i="3" s="1"/>
  <c r="N250" i="3"/>
  <c r="O267" i="3"/>
  <c r="F155" i="3"/>
  <c r="O217" i="3"/>
  <c r="H170" i="1"/>
  <c r="H1165" i="3" s="1"/>
  <c r="H637" i="3"/>
  <c r="H186" i="3"/>
  <c r="N267" i="3"/>
  <c r="M725" i="1"/>
  <c r="M267" i="3" s="1"/>
  <c r="F712" i="3"/>
  <c r="M1030" i="1"/>
  <c r="M572" i="3" s="1"/>
  <c r="N572" i="3"/>
  <c r="N190" i="3"/>
  <c r="M648" i="1"/>
  <c r="M190" i="3" s="1"/>
  <c r="F82" i="3"/>
  <c r="F549" i="1"/>
  <c r="F155" i="1" s="1"/>
  <c r="F1150" i="3" s="1"/>
  <c r="F124" i="1"/>
  <c r="F1119" i="3" s="1"/>
  <c r="F137" i="1"/>
  <c r="F1132" i="3" s="1"/>
  <c r="F209" i="3"/>
  <c r="F207" i="3"/>
  <c r="F497" i="1"/>
  <c r="F39" i="3" s="1"/>
  <c r="F433" i="3"/>
  <c r="O133" i="3"/>
  <c r="M1318" i="1"/>
  <c r="I1318" i="1" s="1"/>
  <c r="I859" i="3" s="1"/>
  <c r="N859" i="3"/>
  <c r="F268" i="3"/>
  <c r="M557" i="1"/>
  <c r="I557" i="1" s="1"/>
  <c r="D557" i="1" s="1"/>
  <c r="D99" i="3" s="1"/>
  <c r="N99" i="3"/>
  <c r="O473" i="3"/>
  <c r="H891" i="3"/>
  <c r="O516" i="1"/>
  <c r="O58" i="3" s="1"/>
  <c r="O797" i="3"/>
  <c r="F711" i="1"/>
  <c r="F253" i="3" s="1"/>
  <c r="F249" i="3"/>
  <c r="N889" i="3"/>
  <c r="M1348" i="1"/>
  <c r="I1348" i="1" s="1"/>
  <c r="I889" i="3" s="1"/>
  <c r="N1354" i="1"/>
  <c r="N895" i="3" s="1"/>
  <c r="O129" i="3"/>
  <c r="O571" i="3"/>
  <c r="M548" i="1"/>
  <c r="M90" i="3" s="1"/>
  <c r="N90" i="3"/>
  <c r="F841" i="3"/>
  <c r="F163" i="3"/>
  <c r="F187" i="3"/>
  <c r="F159" i="1"/>
  <c r="F1154" i="3" s="1"/>
  <c r="F149" i="3"/>
  <c r="M609" i="1"/>
  <c r="I609" i="1" s="1"/>
  <c r="D609" i="1" s="1"/>
  <c r="D151" i="3" s="1"/>
  <c r="O151" i="3"/>
  <c r="O702" i="3"/>
  <c r="O349" i="3"/>
  <c r="F638" i="3"/>
  <c r="M891" i="1"/>
  <c r="I891" i="1" s="1"/>
  <c r="I433" i="3" s="1"/>
  <c r="N433" i="3"/>
  <c r="N497" i="1"/>
  <c r="N39" i="3" s="1"/>
  <c r="F464" i="3"/>
  <c r="F477" i="3"/>
  <c r="O365" i="3"/>
  <c r="O485" i="1"/>
  <c r="O27" i="3" s="1"/>
  <c r="N941" i="3"/>
  <c r="M1400" i="1"/>
  <c r="I1400" i="1" s="1"/>
  <c r="I941" i="3" s="1"/>
  <c r="N711" i="1"/>
  <c r="N253" i="3" s="1"/>
  <c r="M707" i="1"/>
  <c r="M249" i="3" s="1"/>
  <c r="N249" i="3"/>
  <c r="M1351" i="1"/>
  <c r="M892" i="3" s="1"/>
  <c r="N892" i="3"/>
  <c r="N217" i="3"/>
  <c r="M675" i="1"/>
  <c r="I675" i="1" s="1"/>
  <c r="D675" i="1" s="1"/>
  <c r="D217" i="3" s="1"/>
  <c r="O713" i="3"/>
  <c r="H163" i="1"/>
  <c r="H1158" i="3" s="1"/>
  <c r="H218" i="3"/>
  <c r="O940" i="3"/>
  <c r="M934" i="1"/>
  <c r="M476" i="3" s="1"/>
  <c r="N476" i="3"/>
  <c r="H476" i="3"/>
  <c r="M587" i="1"/>
  <c r="M129" i="3" s="1"/>
  <c r="N129" i="3"/>
  <c r="F431" i="3"/>
  <c r="F495" i="1"/>
  <c r="F37" i="3" s="1"/>
  <c r="H221" i="3"/>
  <c r="F156" i="3"/>
  <c r="M1402" i="1"/>
  <c r="I1402" i="1" s="1"/>
  <c r="I943" i="3" s="1"/>
  <c r="N943" i="3"/>
  <c r="H408" i="3"/>
  <c r="N571" i="3"/>
  <c r="M1029" i="1"/>
  <c r="M571" i="3" s="1"/>
  <c r="O891" i="3"/>
  <c r="F158" i="1"/>
  <c r="F1153" i="3" s="1"/>
  <c r="F181" i="3"/>
  <c r="F654" i="1"/>
  <c r="F196" i="3" s="1"/>
  <c r="F467" i="3"/>
  <c r="H473" i="3"/>
  <c r="N86" i="3"/>
  <c r="M544" i="1"/>
  <c r="I544" i="1" s="1"/>
  <c r="D544" i="1" s="1"/>
  <c r="D86" i="3" s="1"/>
  <c r="M1401" i="1"/>
  <c r="I1401" i="1" s="1"/>
  <c r="I942" i="3" s="1"/>
  <c r="N198" i="1"/>
  <c r="N423" i="1" s="1"/>
  <c r="N1418" i="3" s="1"/>
  <c r="N942" i="3"/>
  <c r="N89" i="3"/>
  <c r="M547" i="1"/>
  <c r="M89" i="3" s="1"/>
  <c r="N101" i="3"/>
  <c r="M559" i="1"/>
  <c r="I559" i="1" s="1"/>
  <c r="D559" i="1" s="1"/>
  <c r="D101" i="3" s="1"/>
  <c r="O154" i="3"/>
  <c r="O368" i="3"/>
  <c r="F169" i="3"/>
  <c r="F631" i="1"/>
  <c r="F173" i="3" s="1"/>
  <c r="H466" i="3"/>
  <c r="H834" i="3"/>
  <c r="H520" i="1"/>
  <c r="H62" i="3" s="1"/>
  <c r="G58" i="29" s="1"/>
  <c r="I58" i="29" s="1"/>
  <c r="Q58" i="29" s="1"/>
  <c r="U1293" i="1"/>
  <c r="O191" i="3"/>
  <c r="O161" i="1"/>
  <c r="O1156" i="3" s="1"/>
  <c r="H401" i="3"/>
  <c r="O162" i="1"/>
  <c r="O387" i="1" s="1"/>
  <c r="O1382" i="3" s="1"/>
  <c r="O192" i="3"/>
  <c r="N945" i="3"/>
  <c r="M1404" i="1"/>
  <c r="M945" i="3" s="1"/>
  <c r="H220" i="3"/>
  <c r="N124" i="1"/>
  <c r="M540" i="1"/>
  <c r="I540" i="1" s="1"/>
  <c r="D540" i="1" s="1"/>
  <c r="D82" i="3" s="1"/>
  <c r="N549" i="1"/>
  <c r="N155" i="1" s="1"/>
  <c r="N1150" i="3" s="1"/>
  <c r="N82" i="3"/>
  <c r="N137" i="1"/>
  <c r="N1132" i="3" s="1"/>
  <c r="O308" i="3"/>
  <c r="M657" i="1"/>
  <c r="M199" i="3" s="1"/>
  <c r="N668" i="1"/>
  <c r="N210" i="3" s="1"/>
  <c r="N199" i="3"/>
  <c r="H154" i="3"/>
  <c r="H155" i="3"/>
  <c r="F690" i="3"/>
  <c r="O576" i="3"/>
  <c r="O252" i="3"/>
  <c r="M1171" i="1"/>
  <c r="M712" i="3" s="1"/>
  <c r="N712" i="3"/>
  <c r="H199" i="3"/>
  <c r="H668" i="1"/>
  <c r="H210" i="3" s="1"/>
  <c r="H400" i="3"/>
  <c r="F152" i="3"/>
  <c r="O945" i="3"/>
  <c r="O581" i="3"/>
  <c r="N335" i="3"/>
  <c r="M793" i="1"/>
  <c r="M335" i="3" s="1"/>
  <c r="N148" i="3"/>
  <c r="M606" i="1"/>
  <c r="I606" i="1" s="1"/>
  <c r="I148" i="3" s="1"/>
  <c r="F472" i="3"/>
  <c r="F171" i="3"/>
  <c r="O219" i="3"/>
  <c r="N214" i="3"/>
  <c r="M672" i="1"/>
  <c r="I672" i="1" s="1"/>
  <c r="D672" i="1" s="1"/>
  <c r="D214" i="3" s="1"/>
  <c r="M542" i="1"/>
  <c r="I542" i="1" s="1"/>
  <c r="I84" i="3" s="1"/>
  <c r="N84" i="3"/>
  <c r="M803" i="1"/>
  <c r="M345" i="3" s="1"/>
  <c r="N345" i="3"/>
  <c r="H672" i="3"/>
  <c r="M641" i="1"/>
  <c r="M183" i="3" s="1"/>
  <c r="N183" i="3"/>
  <c r="M927" i="1"/>
  <c r="M469" i="3" s="1"/>
  <c r="N469" i="3"/>
  <c r="N495" i="1"/>
  <c r="N37" i="3" s="1"/>
  <c r="N431" i="3"/>
  <c r="M889" i="1"/>
  <c r="M431" i="3" s="1"/>
  <c r="F335" i="3"/>
  <c r="H638" i="3"/>
  <c r="O150" i="3"/>
  <c r="M608" i="1"/>
  <c r="I608" i="1" s="1"/>
  <c r="D608" i="1" s="1"/>
  <c r="D150" i="3" s="1"/>
  <c r="H624" i="1"/>
  <c r="H129" i="1" s="1"/>
  <c r="H1124" i="3" s="1"/>
  <c r="H160" i="3"/>
  <c r="N87" i="3"/>
  <c r="M545" i="1"/>
  <c r="M87" i="3" s="1"/>
  <c r="O204" i="3"/>
  <c r="O691" i="3"/>
  <c r="O578" i="3"/>
  <c r="F150" i="1"/>
  <c r="F1145" i="3" s="1"/>
  <c r="F185" i="3"/>
  <c r="H267" i="3"/>
  <c r="M1162" i="1"/>
  <c r="M703" i="3" s="1"/>
  <c r="N703" i="3"/>
  <c r="O170" i="3"/>
  <c r="O182" i="3"/>
  <c r="M710" i="1"/>
  <c r="M252" i="3" s="1"/>
  <c r="N252" i="3"/>
  <c r="M585" i="1"/>
  <c r="N127" i="3"/>
  <c r="N274" i="3"/>
  <c r="M732" i="1"/>
  <c r="M274" i="3" s="1"/>
  <c r="H135" i="1"/>
  <c r="H1130" i="3" s="1"/>
  <c r="H76" i="3"/>
  <c r="H465" i="3"/>
  <c r="O220" i="3"/>
  <c r="O131" i="3"/>
  <c r="F797" i="3"/>
  <c r="G56" i="33" s="1"/>
  <c r="F516" i="1"/>
  <c r="F58" i="3" s="1"/>
  <c r="H182" i="3"/>
  <c r="H835" i="3"/>
  <c r="O568" i="3"/>
  <c r="H844" i="3"/>
  <c r="H148" i="3"/>
  <c r="O496" i="1"/>
  <c r="O38" i="3" s="1"/>
  <c r="O432" i="3"/>
  <c r="O130" i="3"/>
  <c r="O345" i="3"/>
  <c r="O465" i="3"/>
  <c r="F214" i="3"/>
  <c r="H298" i="3"/>
  <c r="N155" i="3"/>
  <c r="M613" i="1"/>
  <c r="I613" i="1" s="1"/>
  <c r="D613" i="1" s="1"/>
  <c r="D155" i="3" s="1"/>
  <c r="H163" i="3"/>
  <c r="N672" i="3"/>
  <c r="M1130" i="1"/>
  <c r="I1130" i="1" s="1"/>
  <c r="I672" i="3" s="1"/>
  <c r="O186" i="3"/>
  <c r="H915" i="1"/>
  <c r="H919" i="1" s="1"/>
  <c r="H461" i="3" s="1"/>
  <c r="H455" i="3"/>
  <c r="H309" i="3"/>
  <c r="O163" i="1"/>
  <c r="O388" i="1" s="1"/>
  <c r="O218" i="3"/>
  <c r="F135" i="3"/>
  <c r="O274" i="3"/>
  <c r="N162" i="1"/>
  <c r="N387" i="1" s="1"/>
  <c r="N1382" i="3" s="1"/>
  <c r="M650" i="1"/>
  <c r="M192" i="3" s="1"/>
  <c r="N192" i="3"/>
  <c r="O946" i="3"/>
  <c r="N186" i="3"/>
  <c r="M644" i="1"/>
  <c r="I644" i="1" s="1"/>
  <c r="D644" i="1" s="1"/>
  <c r="D186" i="3" s="1"/>
  <c r="H97" i="3"/>
  <c r="O148" i="3"/>
  <c r="H128" i="3"/>
  <c r="O470" i="3"/>
  <c r="H191" i="3"/>
  <c r="H161" i="1"/>
  <c r="H1156" i="3" s="1"/>
  <c r="N789" i="3"/>
  <c r="M1248" i="1"/>
  <c r="M789" i="3" s="1"/>
  <c r="O170" i="1"/>
  <c r="O395" i="1" s="1"/>
  <c r="O637" i="3"/>
  <c r="M664" i="1"/>
  <c r="I664" i="1" s="1"/>
  <c r="D664" i="1" s="1"/>
  <c r="D206" i="3" s="1"/>
  <c r="N206" i="3"/>
  <c r="H673" i="3"/>
  <c r="H474" i="3"/>
  <c r="F890" i="3"/>
  <c r="H893" i="3"/>
  <c r="M1399" i="1"/>
  <c r="I1399" i="1" s="1"/>
  <c r="I940" i="3" s="1"/>
  <c r="N940" i="3"/>
  <c r="H98" i="3"/>
  <c r="F298" i="3"/>
  <c r="H1354" i="1"/>
  <c r="H895" i="3" s="1"/>
  <c r="H889" i="3"/>
  <c r="F216" i="3"/>
  <c r="O893" i="3"/>
  <c r="O468" i="3"/>
  <c r="O194" i="3"/>
  <c r="H194" i="3"/>
  <c r="H203" i="3"/>
  <c r="N156" i="3"/>
  <c r="M614" i="1"/>
  <c r="M156" i="3" s="1"/>
  <c r="M726" i="1"/>
  <c r="M268" i="3" s="1"/>
  <c r="N268" i="3"/>
  <c r="F182" i="3"/>
  <c r="F478" i="3"/>
  <c r="O153" i="3"/>
  <c r="H209" i="3"/>
  <c r="O400" i="3"/>
  <c r="N96" i="3"/>
  <c r="M554" i="1"/>
  <c r="I554" i="1" s="1"/>
  <c r="D554" i="1" s="1"/>
  <c r="D96" i="3" s="1"/>
  <c r="M607" i="1"/>
  <c r="I607" i="1" s="1"/>
  <c r="I149" i="3" s="1"/>
  <c r="N149" i="3"/>
  <c r="O190" i="3"/>
  <c r="M1266" i="1"/>
  <c r="I1266" i="1" s="1"/>
  <c r="I807" i="3" s="1"/>
  <c r="N807" i="3"/>
  <c r="N344" i="3"/>
  <c r="M802" i="1"/>
  <c r="M344" i="3" s="1"/>
  <c r="N182" i="3"/>
  <c r="M640" i="1"/>
  <c r="I640" i="1" s="1"/>
  <c r="D640" i="1" s="1"/>
  <c r="D182" i="3" s="1"/>
  <c r="M922" i="1"/>
  <c r="M464" i="3" s="1"/>
  <c r="N464" i="3"/>
  <c r="N938" i="1"/>
  <c r="N480" i="3" s="1"/>
  <c r="H344" i="3"/>
  <c r="O181" i="1"/>
  <c r="O1176" i="3" s="1"/>
  <c r="O336" i="3"/>
  <c r="H187" i="3"/>
  <c r="H159" i="1"/>
  <c r="H1154" i="3" s="1"/>
  <c r="F145" i="3"/>
  <c r="F615" i="1"/>
  <c r="F157" i="3" s="1"/>
  <c r="H349" i="3"/>
  <c r="O268" i="3"/>
  <c r="F188" i="3"/>
  <c r="O703" i="3"/>
  <c r="F218" i="3"/>
  <c r="F163" i="1"/>
  <c r="F1158" i="3" s="1"/>
  <c r="F200" i="3"/>
  <c r="O156" i="3"/>
  <c r="F517" i="3"/>
  <c r="F219" i="3"/>
  <c r="H624" i="3"/>
  <c r="H164" i="1"/>
  <c r="H1159" i="3" s="1"/>
  <c r="O889" i="3"/>
  <c r="O1354" i="1"/>
  <c r="O895" i="3" s="1"/>
  <c r="M931" i="1"/>
  <c r="I931" i="1" s="1"/>
  <c r="D931" i="1" s="1"/>
  <c r="D473" i="3" s="1"/>
  <c r="N473" i="3"/>
  <c r="O572" i="3"/>
  <c r="O805" i="3"/>
  <c r="F691" i="3"/>
  <c r="H377" i="3"/>
  <c r="H836" i="1"/>
  <c r="H378" i="3" s="1"/>
  <c r="N624" i="1"/>
  <c r="N166" i="3" s="1"/>
  <c r="N160" i="3"/>
  <c r="M618" i="1"/>
  <c r="M160" i="3" s="1"/>
  <c r="O631" i="1"/>
  <c r="O173" i="3" s="1"/>
  <c r="O169" i="3"/>
  <c r="H697" i="3"/>
  <c r="M1038" i="1"/>
  <c r="M580" i="3" s="1"/>
  <c r="N580" i="3"/>
  <c r="H541" i="3"/>
  <c r="M807" i="1"/>
  <c r="I807" i="1" s="1"/>
  <c r="I349" i="3" s="1"/>
  <c r="N349" i="3"/>
  <c r="H475" i="3"/>
  <c r="O517" i="3"/>
  <c r="H250" i="3"/>
  <c r="O137" i="1"/>
  <c r="O1132" i="3" s="1"/>
  <c r="O127" i="3"/>
  <c r="O127" i="1"/>
  <c r="O1122" i="3" s="1"/>
  <c r="O595" i="1"/>
  <c r="O157" i="1" s="1"/>
  <c r="O1152" i="3" s="1"/>
  <c r="M1350" i="1"/>
  <c r="M891" i="3" s="1"/>
  <c r="N891" i="3"/>
  <c r="N135" i="1"/>
  <c r="N1130" i="3" s="1"/>
  <c r="N76" i="3"/>
  <c r="F103" i="3"/>
  <c r="N187" i="3"/>
  <c r="N159" i="1"/>
  <c r="N384" i="1" s="1"/>
  <c r="M645" i="1"/>
  <c r="I645" i="1" s="1"/>
  <c r="I187" i="3" s="1"/>
  <c r="N97" i="3"/>
  <c r="M555" i="1"/>
  <c r="I555" i="1" s="1"/>
  <c r="D555" i="1" s="1"/>
  <c r="D97" i="3" s="1"/>
  <c r="N456" i="3"/>
  <c r="M914" i="1"/>
  <c r="M456" i="3" s="1"/>
  <c r="H204" i="3"/>
  <c r="F194" i="3"/>
  <c r="H129" i="3"/>
  <c r="H517" i="3"/>
  <c r="N251" i="3"/>
  <c r="M709" i="1"/>
  <c r="M251" i="3" s="1"/>
  <c r="H162" i="3"/>
  <c r="N299" i="3"/>
  <c r="M757" i="1"/>
  <c r="I757" i="1" s="1"/>
  <c r="I299" i="3" s="1"/>
  <c r="H495" i="1"/>
  <c r="H37" i="3" s="1"/>
  <c r="H431" i="3"/>
  <c r="H215" i="3"/>
  <c r="O344" i="3"/>
  <c r="H890" i="3"/>
  <c r="F164" i="1"/>
  <c r="F1159" i="3" s="1"/>
  <c r="F622" i="3"/>
  <c r="F151" i="3"/>
  <c r="H192" i="3"/>
  <c r="H162" i="1"/>
  <c r="H387" i="1" s="1"/>
  <c r="H1382" i="3" s="1"/>
  <c r="F100" i="3"/>
  <c r="H85" i="3"/>
  <c r="O158" i="1"/>
  <c r="O383" i="1" s="1"/>
  <c r="O1378" i="3" s="1"/>
  <c r="O181" i="3"/>
  <c r="O654" i="1"/>
  <c r="O176" i="1" s="1"/>
  <c r="O1171" i="3" s="1"/>
  <c r="O944" i="3"/>
  <c r="F217" i="3"/>
  <c r="O149" i="3"/>
  <c r="H147" i="3"/>
  <c r="N202" i="3"/>
  <c r="M660" i="1"/>
  <c r="M202" i="3" s="1"/>
  <c r="F408" i="3"/>
  <c r="O172" i="3"/>
  <c r="O807" i="3"/>
  <c r="F668" i="1"/>
  <c r="F177" i="1" s="1"/>
  <c r="F402" i="1" s="1"/>
  <c r="F199" i="3"/>
  <c r="F165" i="3"/>
  <c r="M1034" i="1"/>
  <c r="M576" i="3" s="1"/>
  <c r="N576" i="3"/>
  <c r="F344" i="3"/>
  <c r="F696" i="3"/>
  <c r="N384" i="3"/>
  <c r="N488" i="1"/>
  <c r="N30" i="3" s="1"/>
  <c r="M842" i="1"/>
  <c r="M384" i="3" s="1"/>
  <c r="N673" i="3"/>
  <c r="M1131" i="1"/>
  <c r="M673" i="3" s="1"/>
  <c r="F153" i="3"/>
  <c r="N400" i="3"/>
  <c r="M858" i="1"/>
  <c r="M400" i="3" s="1"/>
  <c r="O939" i="3"/>
  <c r="F208" i="3"/>
  <c r="O517" i="1"/>
  <c r="O59" i="3" s="1"/>
  <c r="O798" i="3"/>
  <c r="O165" i="3"/>
  <c r="F273" i="3"/>
  <c r="N408" i="3"/>
  <c r="M866" i="1"/>
  <c r="M408" i="3" s="1"/>
  <c r="M1172" i="1"/>
  <c r="M713" i="3" s="1"/>
  <c r="N713" i="3"/>
  <c r="F790" i="3"/>
  <c r="H713" i="3"/>
  <c r="O570" i="3"/>
  <c r="O844" i="3"/>
  <c r="N936" i="3"/>
  <c r="M1395" i="1"/>
  <c r="M936" i="3" s="1"/>
  <c r="O638" i="3"/>
  <c r="N567" i="3"/>
  <c r="M1025" i="1"/>
  <c r="I1025" i="1" s="1"/>
  <c r="I567" i="3" s="1"/>
  <c r="N165" i="1"/>
  <c r="N1160" i="3" s="1"/>
  <c r="M1088" i="1"/>
  <c r="I1088" i="1" s="1"/>
  <c r="D1088" i="1" s="1"/>
  <c r="D630" i="3" s="1"/>
  <c r="N630" i="3"/>
  <c r="O162" i="3"/>
  <c r="O409" i="3"/>
  <c r="H201" i="3"/>
  <c r="H87" i="3"/>
  <c r="H208" i="3"/>
  <c r="H631" i="1"/>
  <c r="H173" i="3" s="1"/>
  <c r="H169" i="3"/>
  <c r="F250" i="3"/>
  <c r="F206" i="3"/>
  <c r="H456" i="3"/>
  <c r="N220" i="3"/>
  <c r="M678" i="1"/>
  <c r="M220" i="3" s="1"/>
  <c r="N207" i="3"/>
  <c r="M665" i="1"/>
  <c r="I665" i="1" s="1"/>
  <c r="I207" i="3" s="1"/>
  <c r="F201" i="3"/>
  <c r="N893" i="3"/>
  <c r="M1352" i="1"/>
  <c r="I1352" i="1" s="1"/>
  <c r="D1352" i="1" s="1"/>
  <c r="D893" i="3" s="1"/>
  <c r="N95" i="3"/>
  <c r="M553" i="1"/>
  <c r="M95" i="3" s="1"/>
  <c r="F186" i="3"/>
  <c r="F468" i="3"/>
  <c r="M1040" i="1"/>
  <c r="M582" i="3" s="1"/>
  <c r="N582" i="3"/>
  <c r="H217" i="3"/>
  <c r="N696" i="3"/>
  <c r="M1155" i="1"/>
  <c r="I1155" i="1" s="1"/>
  <c r="I696" i="3" s="1"/>
  <c r="H308" i="3"/>
  <c r="F336" i="3"/>
  <c r="F181" i="1"/>
  <c r="F1176" i="3" s="1"/>
  <c r="F475" i="3"/>
  <c r="M558" i="1"/>
  <c r="M100" i="3" s="1"/>
  <c r="N100" i="3"/>
  <c r="F162" i="3"/>
  <c r="H696" i="3"/>
  <c r="F154" i="3"/>
  <c r="M659" i="1"/>
  <c r="I659" i="1" s="1"/>
  <c r="I201" i="3" s="1"/>
  <c r="N201" i="3"/>
  <c r="F1001" i="1"/>
  <c r="F543" i="3" s="1"/>
  <c r="G13" i="33" s="1"/>
  <c r="I13" i="33" s="1"/>
  <c r="Q13" i="33" s="1"/>
  <c r="F542" i="3"/>
  <c r="O477" i="3"/>
  <c r="F892" i="3"/>
  <c r="M671" i="1"/>
  <c r="I671" i="1" s="1"/>
  <c r="D671" i="1" s="1"/>
  <c r="D213" i="3" s="1"/>
  <c r="N680" i="1"/>
  <c r="N178" i="1" s="1"/>
  <c r="N403" i="1" s="1"/>
  <c r="N213" i="3"/>
  <c r="O251" i="3"/>
  <c r="H470" i="3"/>
  <c r="O183" i="3"/>
  <c r="F161" i="1"/>
  <c r="F1156" i="3" s="1"/>
  <c r="F191" i="3"/>
  <c r="H299" i="3"/>
  <c r="M666" i="1"/>
  <c r="M208" i="3" s="1"/>
  <c r="N208" i="3"/>
  <c r="O203" i="3"/>
  <c r="O941" i="3"/>
  <c r="H172" i="3"/>
  <c r="F1354" i="1"/>
  <c r="F895" i="3" s="1"/>
  <c r="F889" i="3"/>
  <c r="H133" i="3"/>
  <c r="M622" i="1"/>
  <c r="M164" i="3" s="1"/>
  <c r="N164" i="3"/>
  <c r="N574" i="3"/>
  <c r="M1032" i="1"/>
  <c r="M574" i="3" s="1"/>
  <c r="H468" i="3"/>
  <c r="N477" i="3"/>
  <c r="M935" i="1"/>
  <c r="M477" i="3" s="1"/>
  <c r="M1028" i="1"/>
  <c r="I1028" i="1" s="1"/>
  <c r="I570" i="3" s="1"/>
  <c r="N570" i="3"/>
  <c r="O497" i="1"/>
  <c r="O39" i="3" s="1"/>
  <c r="O433" i="3"/>
  <c r="H409" i="3"/>
  <c r="O152" i="3"/>
  <c r="M731" i="1"/>
  <c r="I731" i="1" s="1"/>
  <c r="D731" i="1" s="1"/>
  <c r="D273" i="3" s="1"/>
  <c r="N273" i="3"/>
  <c r="N203" i="3"/>
  <c r="M661" i="1"/>
  <c r="M203" i="3" s="1"/>
  <c r="M1397" i="1"/>
  <c r="M938" i="3" s="1"/>
  <c r="N938" i="3"/>
  <c r="F489" i="3"/>
  <c r="H149" i="3"/>
  <c r="M628" i="1"/>
  <c r="I628" i="1" s="1"/>
  <c r="D628" i="1" s="1"/>
  <c r="D170" i="3" s="1"/>
  <c r="N170" i="3"/>
  <c r="F308" i="3"/>
  <c r="F161" i="3"/>
  <c r="M1302" i="1"/>
  <c r="M843" i="3" s="1"/>
  <c r="N843" i="3"/>
  <c r="H517" i="1"/>
  <c r="H59" i="3" s="1"/>
  <c r="H798" i="3"/>
  <c r="M890" i="1"/>
  <c r="M432" i="3" s="1"/>
  <c r="N496" i="1"/>
  <c r="N38" i="3" s="1"/>
  <c r="N432" i="3"/>
  <c r="O892" i="3"/>
  <c r="M623" i="1"/>
  <c r="I623" i="1" s="1"/>
  <c r="I165" i="3" s="1"/>
  <c r="N165" i="3"/>
  <c r="O135" i="3"/>
  <c r="O843" i="3"/>
  <c r="H711" i="1"/>
  <c r="H253" i="3" s="1"/>
  <c r="H249" i="3"/>
  <c r="M823" i="1"/>
  <c r="M365" i="3" s="1"/>
  <c r="N365" i="3"/>
  <c r="N485" i="1"/>
  <c r="N27" i="3" s="1"/>
  <c r="O472" i="3"/>
  <c r="O341" i="3"/>
  <c r="N341" i="3"/>
  <c r="M799" i="1"/>
  <c r="I799" i="1" s="1"/>
  <c r="I341" i="3" s="1"/>
  <c r="O456" i="3"/>
  <c r="H103" i="3"/>
  <c r="F94" i="3"/>
  <c r="F562" i="1"/>
  <c r="F156" i="1" s="1"/>
  <c r="F1151" i="3" s="1"/>
  <c r="F126" i="1"/>
  <c r="F1121" i="3" s="1"/>
  <c r="M591" i="1"/>
  <c r="M133" i="3" s="1"/>
  <c r="N133" i="3"/>
  <c r="M612" i="1"/>
  <c r="I612" i="1" s="1"/>
  <c r="N154" i="3"/>
  <c r="M826" i="1"/>
  <c r="I826" i="1" s="1"/>
  <c r="I368" i="3" s="1"/>
  <c r="N368" i="3"/>
  <c r="D925" i="1"/>
  <c r="D467" i="3" s="1"/>
  <c r="I844" i="1"/>
  <c r="I386" i="3" s="1"/>
  <c r="M489" i="1"/>
  <c r="M31" i="3" s="1"/>
  <c r="O740" i="3"/>
  <c r="F740" i="3"/>
  <c r="H740" i="3"/>
  <c r="N740" i="3"/>
  <c r="M1199" i="1"/>
  <c r="M740" i="3" s="1"/>
  <c r="N1142" i="3"/>
  <c r="M1366" i="3"/>
  <c r="I1366" i="3"/>
  <c r="C50" i="29"/>
  <c r="G46" i="29"/>
  <c r="M1142" i="3"/>
  <c r="N1054" i="1"/>
  <c r="O1097" i="1"/>
  <c r="N1055" i="1"/>
  <c r="O870" i="1"/>
  <c r="O1024" i="1"/>
  <c r="O1067" i="1"/>
  <c r="O1090" i="1"/>
  <c r="F770" i="1"/>
  <c r="O1056" i="1"/>
  <c r="O1211" i="1"/>
  <c r="O1066" i="1"/>
  <c r="O770" i="1"/>
  <c r="N1065" i="1"/>
  <c r="O1068" i="1"/>
  <c r="N1066" i="1"/>
  <c r="O1052" i="1"/>
  <c r="F870" i="1"/>
  <c r="O1058" i="1"/>
  <c r="O1063" i="1"/>
  <c r="F806" i="1"/>
  <c r="F1211" i="1"/>
  <c r="O1178" i="1"/>
  <c r="O1053" i="1"/>
  <c r="N1097" i="1"/>
  <c r="O1177" i="1"/>
  <c r="O1064" i="1"/>
  <c r="F1177" i="1"/>
  <c r="O1055" i="1"/>
  <c r="O806" i="1"/>
  <c r="N1178" i="1"/>
  <c r="M218" i="3" l="1"/>
  <c r="I56" i="33"/>
  <c r="Q56" i="33" s="1"/>
  <c r="D584" i="1"/>
  <c r="D126" i="3" s="1"/>
  <c r="I639" i="1"/>
  <c r="I181" i="3" s="1"/>
  <c r="I556" i="1"/>
  <c r="I98" i="3" s="1"/>
  <c r="M467" i="3"/>
  <c r="I1096" i="1"/>
  <c r="I638" i="3" s="1"/>
  <c r="M102" i="3"/>
  <c r="I646" i="1"/>
  <c r="D646" i="1" s="1"/>
  <c r="D188" i="3" s="1"/>
  <c r="I561" i="1"/>
  <c r="D561" i="1" s="1"/>
  <c r="D103" i="3" s="1"/>
  <c r="I1398" i="1"/>
  <c r="I939" i="3" s="1"/>
  <c r="M126" i="3"/>
  <c r="I1257" i="1"/>
  <c r="I798" i="3" s="1"/>
  <c r="M745" i="3"/>
  <c r="I930" i="1"/>
  <c r="D930" i="1" s="1"/>
  <c r="D472" i="3" s="1"/>
  <c r="M691" i="3"/>
  <c r="I546" i="1"/>
  <c r="D546" i="1" s="1"/>
  <c r="D88" i="3" s="1"/>
  <c r="I1117" i="1"/>
  <c r="I659" i="3" s="1"/>
  <c r="D1150" i="1"/>
  <c r="D691" i="3" s="1"/>
  <c r="I673" i="1"/>
  <c r="I215" i="3" s="1"/>
  <c r="I83" i="3"/>
  <c r="M83" i="3"/>
  <c r="H155" i="1"/>
  <c r="H1150" i="3" s="1"/>
  <c r="O375" i="1"/>
  <c r="M375" i="1" s="1"/>
  <c r="I375" i="1" s="1"/>
  <c r="I1370" i="3" s="1"/>
  <c r="M194" i="3"/>
  <c r="M134" i="3"/>
  <c r="D1348" i="1"/>
  <c r="D889" i="3" s="1"/>
  <c r="F457" i="3"/>
  <c r="F919" i="1"/>
  <c r="F461" i="3" s="1"/>
  <c r="I134" i="3"/>
  <c r="I867" i="1"/>
  <c r="I409" i="3" s="1"/>
  <c r="M889" i="3"/>
  <c r="M577" i="3"/>
  <c r="M131" i="3"/>
  <c r="I1000" i="1"/>
  <c r="I542" i="3" s="1"/>
  <c r="I767" i="1"/>
  <c r="D767" i="1" s="1"/>
  <c r="D309" i="3" s="1"/>
  <c r="N385" i="1"/>
  <c r="N1380" i="3" s="1"/>
  <c r="M217" i="3"/>
  <c r="I1030" i="1"/>
  <c r="I572" i="3" s="1"/>
  <c r="I217" i="3"/>
  <c r="M169" i="3"/>
  <c r="M475" i="3"/>
  <c r="M937" i="3"/>
  <c r="I926" i="1"/>
  <c r="I468" i="3" s="1"/>
  <c r="I1256" i="1"/>
  <c r="D1256" i="1" s="1"/>
  <c r="D797" i="3" s="1"/>
  <c r="C56" i="33" s="1"/>
  <c r="C54" i="29" s="1"/>
  <c r="E54" i="29" s="1"/>
  <c r="N1145" i="3"/>
  <c r="M147" i="3"/>
  <c r="H128" i="1"/>
  <c r="H1123" i="3" s="1"/>
  <c r="D605" i="1"/>
  <c r="D147" i="3" s="1"/>
  <c r="I545" i="1"/>
  <c r="I87" i="3" s="1"/>
  <c r="M150" i="1"/>
  <c r="M1145" i="3" s="1"/>
  <c r="I131" i="3"/>
  <c r="M549" i="1"/>
  <c r="I549" i="1" s="1"/>
  <c r="I91" i="3" s="1"/>
  <c r="M859" i="3"/>
  <c r="H148" i="1"/>
  <c r="H1143" i="3" s="1"/>
  <c r="H222" i="1"/>
  <c r="H1217" i="3" s="1"/>
  <c r="I151" i="3"/>
  <c r="M151" i="3"/>
  <c r="F91" i="3"/>
  <c r="M126" i="1"/>
  <c r="M1121" i="3" s="1"/>
  <c r="D983" i="1"/>
  <c r="D525" i="3" s="1"/>
  <c r="M525" i="3"/>
  <c r="I882" i="1"/>
  <c r="I424" i="3" s="1"/>
  <c r="M204" i="3"/>
  <c r="N91" i="3"/>
  <c r="F148" i="1"/>
  <c r="F1143" i="3" s="1"/>
  <c r="F312" i="3"/>
  <c r="O312" i="3"/>
  <c r="M209" i="3"/>
  <c r="I674" i="1"/>
  <c r="D674" i="1" s="1"/>
  <c r="D216" i="3" s="1"/>
  <c r="I162" i="3"/>
  <c r="D627" i="1"/>
  <c r="D169" i="3" s="1"/>
  <c r="I209" i="3"/>
  <c r="D677" i="1"/>
  <c r="D219" i="3" s="1"/>
  <c r="H940" i="1"/>
  <c r="H507" i="1" s="1"/>
  <c r="H49" i="3" s="1"/>
  <c r="M219" i="3"/>
  <c r="N148" i="1"/>
  <c r="N1143" i="3" s="1"/>
  <c r="M466" i="3"/>
  <c r="N137" i="3"/>
  <c r="N128" i="1"/>
  <c r="N1123" i="3" s="1"/>
  <c r="I800" i="1"/>
  <c r="I342" i="3" s="1"/>
  <c r="D924" i="1"/>
  <c r="D466" i="3" s="1"/>
  <c r="D662" i="1"/>
  <c r="D204" i="3" s="1"/>
  <c r="M162" i="3"/>
  <c r="F412" i="3"/>
  <c r="O412" i="3"/>
  <c r="H360" i="1"/>
  <c r="H1355" i="3" s="1"/>
  <c r="I726" i="1"/>
  <c r="I268" i="3" s="1"/>
  <c r="O132" i="1"/>
  <c r="O1127" i="3" s="1"/>
  <c r="M154" i="3"/>
  <c r="M96" i="3"/>
  <c r="O348" i="3"/>
  <c r="O810" i="1"/>
  <c r="O352" i="3" s="1"/>
  <c r="F348" i="3"/>
  <c r="O1397" i="3"/>
  <c r="I170" i="3"/>
  <c r="I890" i="1"/>
  <c r="I432" i="3" s="1"/>
  <c r="N129" i="1"/>
  <c r="N354" i="1" s="1"/>
  <c r="N1349" i="3" s="1"/>
  <c r="I586" i="1"/>
  <c r="I128" i="3" s="1"/>
  <c r="I975" i="1"/>
  <c r="D975" i="1" s="1"/>
  <c r="D517" i="3" s="1"/>
  <c r="I1039" i="1"/>
  <c r="I581" i="3" s="1"/>
  <c r="M615" i="1"/>
  <c r="I615" i="1" s="1"/>
  <c r="I157" i="3" s="1"/>
  <c r="I725" i="1"/>
  <c r="I267" i="3" s="1"/>
  <c r="H175" i="1"/>
  <c r="H1170" i="3" s="1"/>
  <c r="I889" i="1"/>
  <c r="I431" i="3" s="1"/>
  <c r="O1160" i="3"/>
  <c r="O196" i="3"/>
  <c r="I914" i="1"/>
  <c r="I456" i="3" s="1"/>
  <c r="I96" i="3"/>
  <c r="N1193" i="3"/>
  <c r="M155" i="1"/>
  <c r="I155" i="1" s="1"/>
  <c r="I1150" i="3" s="1"/>
  <c r="I835" i="1"/>
  <c r="I377" i="3" s="1"/>
  <c r="D619" i="1"/>
  <c r="D161" i="3" s="1"/>
  <c r="I1026" i="1"/>
  <c r="I568" i="3" s="1"/>
  <c r="O423" i="1"/>
  <c r="O1418" i="3" s="1"/>
  <c r="M94" i="3"/>
  <c r="D560" i="1"/>
  <c r="D102" i="3" s="1"/>
  <c r="N1165" i="3"/>
  <c r="D552" i="1"/>
  <c r="D94" i="3" s="1"/>
  <c r="I218" i="3"/>
  <c r="M198" i="1"/>
  <c r="I198" i="1" s="1"/>
  <c r="I1193" i="3" s="1"/>
  <c r="O1154" i="3"/>
  <c r="I732" i="1"/>
  <c r="D732" i="1" s="1"/>
  <c r="D274" i="3" s="1"/>
  <c r="F176" i="1"/>
  <c r="F1171" i="3" s="1"/>
  <c r="I1082" i="1"/>
  <c r="I624" i="3" s="1"/>
  <c r="I308" i="3"/>
  <c r="M941" i="3"/>
  <c r="I1080" i="1"/>
  <c r="D1080" i="1" s="1"/>
  <c r="D622" i="3" s="1"/>
  <c r="I135" i="3"/>
  <c r="D649" i="1"/>
  <c r="D191" i="3" s="1"/>
  <c r="O1192" i="3"/>
  <c r="M841" i="3"/>
  <c r="O1155" i="3"/>
  <c r="I1161" i="1"/>
  <c r="D1161" i="1" s="1"/>
  <c r="D702" i="3" s="1"/>
  <c r="O633" i="1"/>
  <c r="O224" i="1" s="1"/>
  <c r="O449" i="1" s="1"/>
  <c r="O1444" i="3" s="1"/>
  <c r="I1350" i="1"/>
  <c r="D1350" i="1" s="1"/>
  <c r="D891" i="3" s="1"/>
  <c r="I86" i="3"/>
  <c r="M86" i="3"/>
  <c r="I97" i="3"/>
  <c r="I1403" i="1"/>
  <c r="I944" i="3" s="1"/>
  <c r="M135" i="3"/>
  <c r="D643" i="1"/>
  <c r="D185" i="3" s="1"/>
  <c r="I603" i="1"/>
  <c r="D603" i="1" s="1"/>
  <c r="D145" i="3" s="1"/>
  <c r="I841" i="3"/>
  <c r="D891" i="1"/>
  <c r="D433" i="3" s="1"/>
  <c r="I1227" i="1"/>
  <c r="I768" i="3" s="1"/>
  <c r="M356" i="3"/>
  <c r="I543" i="1"/>
  <c r="D543" i="1" s="1"/>
  <c r="D85" i="3" s="1"/>
  <c r="D658" i="1"/>
  <c r="D200" i="3" s="1"/>
  <c r="M191" i="3"/>
  <c r="I1089" i="1"/>
  <c r="D1089" i="1" s="1"/>
  <c r="D631" i="3" s="1"/>
  <c r="M935" i="3"/>
  <c r="I913" i="1"/>
  <c r="I455" i="3" s="1"/>
  <c r="M185" i="3"/>
  <c r="D1266" i="1"/>
  <c r="D807" i="3" s="1"/>
  <c r="D542" i="1"/>
  <c r="D84" i="3" s="1"/>
  <c r="I657" i="1"/>
  <c r="I199" i="3" s="1"/>
  <c r="N1154" i="3"/>
  <c r="M200" i="3"/>
  <c r="M308" i="3"/>
  <c r="N177" i="1"/>
  <c r="N1172" i="3" s="1"/>
  <c r="M160" i="1"/>
  <c r="I160" i="1" s="1"/>
  <c r="I1155" i="3" s="1"/>
  <c r="I947" i="1"/>
  <c r="D947" i="1" s="1"/>
  <c r="D489" i="3" s="1"/>
  <c r="M805" i="3"/>
  <c r="I1293" i="1"/>
  <c r="I834" i="3" s="1"/>
  <c r="I629" i="1"/>
  <c r="I171" i="3" s="1"/>
  <c r="I1031" i="1"/>
  <c r="I573" i="3" s="1"/>
  <c r="N1157" i="3"/>
  <c r="H104" i="3"/>
  <c r="M97" i="3"/>
  <c r="O1153" i="3"/>
  <c r="O148" i="1"/>
  <c r="O1143" i="3" s="1"/>
  <c r="I679" i="1"/>
  <c r="I221" i="3" s="1"/>
  <c r="M495" i="1"/>
  <c r="I495" i="1" s="1"/>
  <c r="I37" i="3" s="1"/>
  <c r="D1303" i="1"/>
  <c r="D844" i="3" s="1"/>
  <c r="O128" i="1"/>
  <c r="O353" i="1" s="1"/>
  <c r="O1348" i="3" s="1"/>
  <c r="M844" i="3"/>
  <c r="I590" i="1"/>
  <c r="I132" i="3" s="1"/>
  <c r="M711" i="1"/>
  <c r="M253" i="3" s="1"/>
  <c r="I648" i="1"/>
  <c r="D648" i="1" s="1"/>
  <c r="D190" i="3" s="1"/>
  <c r="M181" i="1"/>
  <c r="M1176" i="3" s="1"/>
  <c r="I1029" i="1"/>
  <c r="I571" i="3" s="1"/>
  <c r="I1156" i="1"/>
  <c r="I697" i="3" s="1"/>
  <c r="I622" i="1"/>
  <c r="I164" i="3" s="1"/>
  <c r="I709" i="1"/>
  <c r="D709" i="1" s="1"/>
  <c r="D251" i="3" s="1"/>
  <c r="M161" i="3"/>
  <c r="I884" i="1"/>
  <c r="D884" i="1" s="1"/>
  <c r="D426" i="3" s="1"/>
  <c r="M384" i="1"/>
  <c r="I384" i="1" s="1"/>
  <c r="I1379" i="3" s="1"/>
  <c r="M395" i="1"/>
  <c r="M1390" i="3" s="1"/>
  <c r="I1405" i="1"/>
  <c r="I946" i="3" s="1"/>
  <c r="I661" i="1"/>
  <c r="D661" i="1" s="1"/>
  <c r="D203" i="3" s="1"/>
  <c r="O137" i="3"/>
  <c r="I1034" i="1"/>
  <c r="I576" i="3" s="1"/>
  <c r="M1001" i="1"/>
  <c r="M543" i="3" s="1"/>
  <c r="I336" i="3"/>
  <c r="O919" i="1"/>
  <c r="O173" i="1" s="1"/>
  <c r="F178" i="1"/>
  <c r="F1173" i="3" s="1"/>
  <c r="I756" i="1"/>
  <c r="I298" i="3" s="1"/>
  <c r="F129" i="1"/>
  <c r="F1124" i="3" s="1"/>
  <c r="M672" i="3"/>
  <c r="I548" i="1"/>
  <c r="I90" i="3" s="1"/>
  <c r="M101" i="3"/>
  <c r="I1162" i="1"/>
  <c r="D1162" i="1" s="1"/>
  <c r="D703" i="3" s="1"/>
  <c r="H176" i="1"/>
  <c r="H1171" i="3" s="1"/>
  <c r="M578" i="3"/>
  <c r="I172" i="3"/>
  <c r="M172" i="3"/>
  <c r="I641" i="1"/>
  <c r="D641" i="1" s="1"/>
  <c r="D183" i="3" s="1"/>
  <c r="M517" i="1"/>
  <c r="I517" i="1" s="1"/>
  <c r="I59" i="3" s="1"/>
  <c r="M943" i="3"/>
  <c r="D588" i="1"/>
  <c r="D130" i="3" s="1"/>
  <c r="I1003" i="1"/>
  <c r="I545" i="3" s="1"/>
  <c r="H132" i="1"/>
  <c r="H357" i="1" s="1"/>
  <c r="N388" i="1"/>
  <c r="M388" i="1" s="1"/>
  <c r="M1383" i="3" s="1"/>
  <c r="M470" i="3"/>
  <c r="I922" i="1"/>
  <c r="D922" i="1" s="1"/>
  <c r="D464" i="3" s="1"/>
  <c r="I1095" i="1"/>
  <c r="D1095" i="1" s="1"/>
  <c r="D637" i="3" s="1"/>
  <c r="M696" i="3"/>
  <c r="D1130" i="1"/>
  <c r="D672" i="3" s="1"/>
  <c r="H1176" i="3"/>
  <c r="I936" i="1"/>
  <c r="D936" i="1" s="1"/>
  <c r="D478" i="3" s="1"/>
  <c r="I1349" i="1"/>
  <c r="I890" i="3" s="1"/>
  <c r="F132" i="1"/>
  <c r="F1127" i="3" s="1"/>
  <c r="M336" i="3"/>
  <c r="M130" i="3"/>
  <c r="I812" i="1"/>
  <c r="I354" i="3" s="1"/>
  <c r="H173" i="1"/>
  <c r="H1168" i="3" s="1"/>
  <c r="H172" i="1"/>
  <c r="H1167" i="3" s="1"/>
  <c r="I150" i="3"/>
  <c r="M165" i="1"/>
  <c r="I165" i="1" s="1"/>
  <c r="I1160" i="3" s="1"/>
  <c r="M938" i="1"/>
  <c r="M480" i="3" s="1"/>
  <c r="H457" i="3"/>
  <c r="M807" i="3"/>
  <c r="I1404" i="1"/>
  <c r="I945" i="3" s="1"/>
  <c r="I1171" i="1"/>
  <c r="D1171" i="1" s="1"/>
  <c r="D712" i="3" s="1"/>
  <c r="I927" i="1"/>
  <c r="I469" i="3" s="1"/>
  <c r="O597" i="1"/>
  <c r="O139" i="3" s="1"/>
  <c r="I587" i="1"/>
  <c r="D587" i="1" s="1"/>
  <c r="D129" i="3" s="1"/>
  <c r="E58" i="29"/>
  <c r="I473" i="3"/>
  <c r="I650" i="1"/>
  <c r="I192" i="3" s="1"/>
  <c r="M158" i="1"/>
  <c r="I158" i="1" s="1"/>
  <c r="I1153" i="3" s="1"/>
  <c r="I206" i="3"/>
  <c r="M207" i="3"/>
  <c r="M150" i="3"/>
  <c r="M206" i="3"/>
  <c r="H1157" i="3"/>
  <c r="M387" i="1"/>
  <c r="I387" i="1" s="1"/>
  <c r="I1382" i="3" s="1"/>
  <c r="M99" i="3"/>
  <c r="N633" i="1"/>
  <c r="N224" i="1" s="1"/>
  <c r="N1219" i="3" s="1"/>
  <c r="F222" i="1"/>
  <c r="F1217" i="3" s="1"/>
  <c r="F128" i="1"/>
  <c r="F1123" i="3" s="1"/>
  <c r="I1131" i="1"/>
  <c r="I673" i="3" s="1"/>
  <c r="N1173" i="3"/>
  <c r="I99" i="3"/>
  <c r="N222" i="3"/>
  <c r="I842" i="1"/>
  <c r="I384" i="3" s="1"/>
  <c r="I553" i="1"/>
  <c r="I95" i="3" s="1"/>
  <c r="N149" i="1"/>
  <c r="N374" i="1" s="1"/>
  <c r="N1369" i="3" s="1"/>
  <c r="M159" i="1"/>
  <c r="I159" i="1" s="1"/>
  <c r="I1154" i="3" s="1"/>
  <c r="F406" i="1"/>
  <c r="F1401" i="3" s="1"/>
  <c r="M624" i="1"/>
  <c r="M166" i="3" s="1"/>
  <c r="I666" i="1"/>
  <c r="I208" i="3" s="1"/>
  <c r="N130" i="1"/>
  <c r="N355" i="1" s="1"/>
  <c r="N1350" i="3" s="1"/>
  <c r="M127" i="1"/>
  <c r="I127" i="1" s="1"/>
  <c r="D127" i="1" s="1"/>
  <c r="D1122" i="3" s="1"/>
  <c r="I547" i="1"/>
  <c r="I89" i="3" s="1"/>
  <c r="I591" i="1"/>
  <c r="D591" i="1" s="1"/>
  <c r="D133" i="3" s="1"/>
  <c r="M488" i="1"/>
  <c r="M30" i="3" s="1"/>
  <c r="M170" i="1"/>
  <c r="I170" i="1" s="1"/>
  <c r="I1165" i="3" s="1"/>
  <c r="N422" i="1"/>
  <c r="N1417" i="3" s="1"/>
  <c r="N390" i="1"/>
  <c r="N1385" i="3" s="1"/>
  <c r="D665" i="1"/>
  <c r="D207" i="3" s="1"/>
  <c r="M631" i="1"/>
  <c r="M173" i="3" s="1"/>
  <c r="O149" i="1"/>
  <c r="O374" i="1" s="1"/>
  <c r="I660" i="1"/>
  <c r="I202" i="3" s="1"/>
  <c r="I1040" i="1"/>
  <c r="I582" i="3" s="1"/>
  <c r="M790" i="3"/>
  <c r="O130" i="1"/>
  <c r="O355" i="1" s="1"/>
  <c r="O1350" i="3" s="1"/>
  <c r="M893" i="3"/>
  <c r="H486" i="1"/>
  <c r="H28" i="3" s="1"/>
  <c r="O1165" i="3"/>
  <c r="D659" i="1"/>
  <c r="D201" i="3" s="1"/>
  <c r="M368" i="3"/>
  <c r="I710" i="1"/>
  <c r="I252" i="3" s="1"/>
  <c r="I823" i="1"/>
  <c r="D823" i="1" s="1"/>
  <c r="D365" i="3" s="1"/>
  <c r="F682" i="1"/>
  <c r="F224" i="3" s="1"/>
  <c r="I213" i="3"/>
  <c r="M940" i="3"/>
  <c r="I1172" i="1"/>
  <c r="I713" i="3" s="1"/>
  <c r="I1395" i="1"/>
  <c r="I936" i="3" s="1"/>
  <c r="M567" i="3"/>
  <c r="I618" i="1"/>
  <c r="I160" i="3" s="1"/>
  <c r="I793" i="1"/>
  <c r="I335" i="3" s="1"/>
  <c r="H633" i="1"/>
  <c r="H139" i="1" s="1"/>
  <c r="H1134" i="3" s="1"/>
  <c r="F1172" i="3"/>
  <c r="M433" i="3"/>
  <c r="D1155" i="1"/>
  <c r="D696" i="3" s="1"/>
  <c r="I866" i="1"/>
  <c r="I408" i="3" s="1"/>
  <c r="M84" i="3"/>
  <c r="H149" i="1"/>
  <c r="H1144" i="3" s="1"/>
  <c r="I101" i="3"/>
  <c r="F210" i="3"/>
  <c r="M213" i="3"/>
  <c r="I858" i="1"/>
  <c r="I400" i="3" s="1"/>
  <c r="H166" i="3"/>
  <c r="M165" i="3"/>
  <c r="M214" i="3"/>
  <c r="H222" i="3"/>
  <c r="M349" i="3"/>
  <c r="M201" i="3"/>
  <c r="I214" i="3"/>
  <c r="M473" i="3"/>
  <c r="D859" i="1"/>
  <c r="D401" i="3" s="1"/>
  <c r="M157" i="1"/>
  <c r="M1152" i="3" s="1"/>
  <c r="I678" i="1"/>
  <c r="I220" i="3" s="1"/>
  <c r="M562" i="1"/>
  <c r="I562" i="1" s="1"/>
  <c r="I104" i="3" s="1"/>
  <c r="M170" i="3"/>
  <c r="I273" i="3"/>
  <c r="N682" i="1"/>
  <c r="N224" i="3" s="1"/>
  <c r="M273" i="3"/>
  <c r="F137" i="3"/>
  <c r="M403" i="1"/>
  <c r="M1398" i="3" s="1"/>
  <c r="N919" i="1"/>
  <c r="N173" i="1" s="1"/>
  <c r="N1168" i="3" s="1"/>
  <c r="N597" i="1"/>
  <c r="N138" i="1" s="1"/>
  <c r="N1133" i="3" s="1"/>
  <c r="M341" i="3"/>
  <c r="N360" i="1"/>
  <c r="M360" i="1" s="1"/>
  <c r="M570" i="3"/>
  <c r="N176" i="1"/>
  <c r="N1171" i="3" s="1"/>
  <c r="M182" i="3"/>
  <c r="I611" i="1"/>
  <c r="I153" i="3" s="1"/>
  <c r="D757" i="1"/>
  <c r="D299" i="3" s="1"/>
  <c r="O222" i="3"/>
  <c r="M654" i="1"/>
  <c r="M196" i="3" s="1"/>
  <c r="I558" i="1"/>
  <c r="D558" i="1" s="1"/>
  <c r="D100" i="3" s="1"/>
  <c r="O1173" i="3"/>
  <c r="F104" i="3"/>
  <c r="D1149" i="1"/>
  <c r="D690" i="3" s="1"/>
  <c r="M187" i="3"/>
  <c r="M474" i="3"/>
  <c r="I1397" i="1"/>
  <c r="I938" i="3" s="1"/>
  <c r="I934" i="1"/>
  <c r="I476" i="3" s="1"/>
  <c r="I182" i="3"/>
  <c r="M496" i="1"/>
  <c r="I496" i="1" s="1"/>
  <c r="I38" i="3" s="1"/>
  <c r="M178" i="1"/>
  <c r="M1173" i="3" s="1"/>
  <c r="M485" i="1"/>
  <c r="M27" i="3" s="1"/>
  <c r="F597" i="1"/>
  <c r="F138" i="1" s="1"/>
  <c r="F1133" i="3" s="1"/>
  <c r="M162" i="1"/>
  <c r="I162" i="1" s="1"/>
  <c r="I1157" i="3" s="1"/>
  <c r="M1354" i="1"/>
  <c r="M895" i="3" s="1"/>
  <c r="M137" i="1"/>
  <c r="I137" i="1" s="1"/>
  <c r="I1132" i="3" s="1"/>
  <c r="I1081" i="1"/>
  <c r="I623" i="3" s="1"/>
  <c r="M541" i="3"/>
  <c r="M197" i="1"/>
  <c r="M1192" i="3" s="1"/>
  <c r="N156" i="1"/>
  <c r="N1151" i="3" s="1"/>
  <c r="M149" i="3"/>
  <c r="I610" i="1"/>
  <c r="D610" i="1" s="1"/>
  <c r="D152" i="3" s="1"/>
  <c r="M401" i="3"/>
  <c r="M186" i="3"/>
  <c r="H137" i="3"/>
  <c r="O210" i="3"/>
  <c r="M690" i="3"/>
  <c r="D999" i="1"/>
  <c r="D541" i="3" s="1"/>
  <c r="M299" i="3"/>
  <c r="N196" i="3"/>
  <c r="I1248" i="1"/>
  <c r="I789" i="3" s="1"/>
  <c r="F149" i="1"/>
  <c r="F1144" i="3" s="1"/>
  <c r="F633" i="1"/>
  <c r="F224" i="1" s="1"/>
  <c r="F1219" i="3" s="1"/>
  <c r="M164" i="1"/>
  <c r="I164" i="1" s="1"/>
  <c r="I1159" i="3" s="1"/>
  <c r="M668" i="1"/>
  <c r="I668" i="1" s="1"/>
  <c r="I210" i="3" s="1"/>
  <c r="I893" i="3"/>
  <c r="D607" i="1"/>
  <c r="D149" i="3" s="1"/>
  <c r="I935" i="1"/>
  <c r="I477" i="3" s="1"/>
  <c r="M465" i="3"/>
  <c r="D923" i="1"/>
  <c r="D465" i="3" s="1"/>
  <c r="M595" i="1"/>
  <c r="I595" i="1" s="1"/>
  <c r="I137" i="3" s="1"/>
  <c r="F130" i="1"/>
  <c r="F1125" i="3" s="1"/>
  <c r="I186" i="3"/>
  <c r="I1351" i="1"/>
  <c r="I892" i="3" s="1"/>
  <c r="O1157" i="3"/>
  <c r="D645" i="1"/>
  <c r="D187" i="3" s="1"/>
  <c r="O1172" i="3"/>
  <c r="M915" i="1"/>
  <c r="M457" i="3" s="1"/>
  <c r="O682" i="1"/>
  <c r="O215" i="1" s="1"/>
  <c r="O1210" i="3" s="1"/>
  <c r="M680" i="1"/>
  <c r="I680" i="1" s="1"/>
  <c r="I222" i="3" s="1"/>
  <c r="D623" i="1"/>
  <c r="D165" i="3" s="1"/>
  <c r="H597" i="1"/>
  <c r="H138" i="1" s="1"/>
  <c r="H1133" i="3" s="1"/>
  <c r="I651" i="1"/>
  <c r="I193" i="3" s="1"/>
  <c r="I1302" i="1"/>
  <c r="D1302" i="1" s="1"/>
  <c r="D843" i="3" s="1"/>
  <c r="I1038" i="1"/>
  <c r="I580" i="3" s="1"/>
  <c r="O718" i="3"/>
  <c r="O752" i="3"/>
  <c r="O1213" i="1"/>
  <c r="O754" i="3" s="1"/>
  <c r="O719" i="3"/>
  <c r="O595" i="3"/>
  <c r="O594" i="3"/>
  <c r="O605" i="3"/>
  <c r="O606" i="3"/>
  <c r="O566" i="3"/>
  <c r="O598" i="3"/>
  <c r="O610" i="3"/>
  <c r="O600" i="3"/>
  <c r="O609" i="3"/>
  <c r="N596" i="3"/>
  <c r="N607" i="3"/>
  <c r="N719" i="3"/>
  <c r="M1178" i="1"/>
  <c r="M719" i="3" s="1"/>
  <c r="N608" i="3"/>
  <c r="M1066" i="1"/>
  <c r="M608" i="3" s="1"/>
  <c r="N597" i="3"/>
  <c r="M1055" i="1"/>
  <c r="I1055" i="1" s="1"/>
  <c r="I597" i="3" s="1"/>
  <c r="F1213" i="1"/>
  <c r="F754" i="3" s="1"/>
  <c r="F752" i="3"/>
  <c r="F718" i="3"/>
  <c r="O639" i="3"/>
  <c r="O207" i="1"/>
  <c r="O432" i="1" s="1"/>
  <c r="O1427" i="3" s="1"/>
  <c r="O632" i="3"/>
  <c r="O205" i="1"/>
  <c r="O430" i="1" s="1"/>
  <c r="N207" i="1"/>
  <c r="N1202" i="3" s="1"/>
  <c r="M1097" i="1"/>
  <c r="M639" i="3" s="1"/>
  <c r="N639" i="3"/>
  <c r="O608" i="3"/>
  <c r="O597" i="3"/>
  <c r="M163" i="1"/>
  <c r="M1158" i="3" s="1"/>
  <c r="N1119" i="3"/>
  <c r="M124" i="1"/>
  <c r="M127" i="3"/>
  <c r="I585" i="1"/>
  <c r="H682" i="1"/>
  <c r="H131" i="1" s="1"/>
  <c r="H1126" i="3" s="1"/>
  <c r="I621" i="1"/>
  <c r="I163" i="3" s="1"/>
  <c r="I630" i="3"/>
  <c r="O1417" i="3"/>
  <c r="I707" i="1"/>
  <c r="D707" i="1" s="1"/>
  <c r="D249" i="3" s="1"/>
  <c r="M630" i="3"/>
  <c r="M82" i="3"/>
  <c r="M250" i="3"/>
  <c r="O129" i="1"/>
  <c r="O166" i="3"/>
  <c r="I155" i="3"/>
  <c r="O1383" i="3"/>
  <c r="M516" i="1"/>
  <c r="M58" i="3" s="1"/>
  <c r="H130" i="1"/>
  <c r="H1125" i="3" s="1"/>
  <c r="N1398" i="3"/>
  <c r="N1379" i="3"/>
  <c r="M135" i="1"/>
  <c r="M1130" i="3" s="1"/>
  <c r="F1397" i="3"/>
  <c r="O1390" i="3"/>
  <c r="M1407" i="1"/>
  <c r="M948" i="3" s="1"/>
  <c r="I802" i="1"/>
  <c r="D802" i="1" s="1"/>
  <c r="D344" i="3" s="1"/>
  <c r="O1158" i="3"/>
  <c r="M148" i="3"/>
  <c r="M942" i="3"/>
  <c r="I1032" i="1"/>
  <c r="I574" i="3" s="1"/>
  <c r="I803" i="1"/>
  <c r="I345" i="3" s="1"/>
  <c r="M161" i="1"/>
  <c r="M1156" i="3" s="1"/>
  <c r="M155" i="3"/>
  <c r="H177" i="1"/>
  <c r="H1172" i="3" s="1"/>
  <c r="I614" i="1"/>
  <c r="I156" i="3" s="1"/>
  <c r="M497" i="1"/>
  <c r="M39" i="3" s="1"/>
  <c r="D708" i="1"/>
  <c r="D250" i="3" s="1"/>
  <c r="I82" i="3"/>
  <c r="D606" i="1"/>
  <c r="D148" i="3" s="1"/>
  <c r="D556" i="1"/>
  <c r="D98" i="3" s="1"/>
  <c r="D844" i="1"/>
  <c r="D386" i="3" s="1"/>
  <c r="I489" i="1"/>
  <c r="D489" i="1" s="1"/>
  <c r="D31" i="3" s="1"/>
  <c r="D652" i="1"/>
  <c r="D194" i="3" s="1"/>
  <c r="I194" i="3"/>
  <c r="D933" i="1"/>
  <c r="D475" i="3" s="1"/>
  <c r="I475" i="3"/>
  <c r="H403" i="1"/>
  <c r="H1173" i="3"/>
  <c r="I154" i="3"/>
  <c r="D612" i="1"/>
  <c r="D154" i="3" s="1"/>
  <c r="I1199" i="1"/>
  <c r="D1199" i="1" s="1"/>
  <c r="D740" i="3" s="1"/>
  <c r="I46" i="29"/>
  <c r="Q46" i="29" s="1"/>
  <c r="Q50" i="29" s="1"/>
  <c r="G50" i="29"/>
  <c r="I1142" i="3"/>
  <c r="O1228" i="1"/>
  <c r="N1056" i="1"/>
  <c r="N1090" i="1"/>
  <c r="O1452" i="1"/>
  <c r="O1447" i="1"/>
  <c r="O1448" i="1"/>
  <c r="O764" i="1"/>
  <c r="O864" i="1"/>
  <c r="H779" i="1"/>
  <c r="O1065" i="1"/>
  <c r="O1451" i="1"/>
  <c r="O1449" i="1"/>
  <c r="O1265" i="1"/>
  <c r="O1169" i="1"/>
  <c r="N1024" i="1"/>
  <c r="N765" i="1"/>
  <c r="O1027" i="1"/>
  <c r="O1453" i="1"/>
  <c r="N779" i="1"/>
  <c r="N1067" i="1"/>
  <c r="N1058" i="1"/>
  <c r="N1265" i="1"/>
  <c r="N1228" i="1"/>
  <c r="O1450" i="1"/>
  <c r="N1170" i="1"/>
  <c r="N1068" i="1"/>
  <c r="O765" i="1"/>
  <c r="O1205" i="1"/>
  <c r="H771" i="1"/>
  <c r="H1187" i="1"/>
  <c r="O1170" i="1"/>
  <c r="N801" i="1"/>
  <c r="O883" i="1"/>
  <c r="O1037" i="1"/>
  <c r="H1178" i="1"/>
  <c r="N1205" i="1"/>
  <c r="N865" i="1"/>
  <c r="O1054" i="1"/>
  <c r="N1187" i="1"/>
  <c r="N883" i="1"/>
  <c r="D1096" i="1" l="1"/>
  <c r="D638" i="3" s="1"/>
  <c r="D639" i="1"/>
  <c r="D181" i="3" s="1"/>
  <c r="D867" i="1"/>
  <c r="D409" i="3" s="1"/>
  <c r="D1257" i="1"/>
  <c r="D798" i="3" s="1"/>
  <c r="C54" i="33" s="1"/>
  <c r="E54" i="33" s="1"/>
  <c r="D673" i="1"/>
  <c r="D215" i="3" s="1"/>
  <c r="I103" i="3"/>
  <c r="I188" i="3"/>
  <c r="I88" i="3"/>
  <c r="I472" i="3"/>
  <c r="O1370" i="3"/>
  <c r="M1065" i="1"/>
  <c r="M607" i="3" s="1"/>
  <c r="O607" i="3"/>
  <c r="M1054" i="1"/>
  <c r="M596" i="3" s="1"/>
  <c r="O596" i="3"/>
  <c r="D1000" i="1"/>
  <c r="D542" i="3" s="1"/>
  <c r="I309" i="3"/>
  <c r="M1193" i="3"/>
  <c r="M385" i="1"/>
  <c r="M1380" i="3" s="1"/>
  <c r="E56" i="33"/>
  <c r="I797" i="3"/>
  <c r="D545" i="1"/>
  <c r="D87" i="3" s="1"/>
  <c r="N598" i="3"/>
  <c r="M1056" i="1"/>
  <c r="M598" i="3" s="1"/>
  <c r="M1058" i="1"/>
  <c r="M600" i="3" s="1"/>
  <c r="N600" i="3"/>
  <c r="M1068" i="1"/>
  <c r="I1068" i="1" s="1"/>
  <c r="I610" i="3" s="1"/>
  <c r="N610" i="3"/>
  <c r="D590" i="1"/>
  <c r="D132" i="3" s="1"/>
  <c r="H482" i="3"/>
  <c r="I150" i="1"/>
  <c r="D150" i="1" s="1"/>
  <c r="F375" i="1" s="1"/>
  <c r="F1370" i="3" s="1"/>
  <c r="D914" i="1"/>
  <c r="D456" i="3" s="1"/>
  <c r="D926" i="1"/>
  <c r="D468" i="3" s="1"/>
  <c r="M1370" i="3"/>
  <c r="F143" i="1"/>
  <c r="F1138" i="3" s="1"/>
  <c r="D679" i="1"/>
  <c r="D221" i="3" s="1"/>
  <c r="D725" i="1"/>
  <c r="D267" i="3" s="1"/>
  <c r="O175" i="3"/>
  <c r="M1150" i="3"/>
  <c r="M157" i="3"/>
  <c r="I216" i="3"/>
  <c r="D615" i="1"/>
  <c r="D157" i="3" s="1"/>
  <c r="D726" i="1"/>
  <c r="D268" i="3" s="1"/>
  <c r="I126" i="1"/>
  <c r="D126" i="1" s="1"/>
  <c r="O351" i="1" s="1"/>
  <c r="O1346" i="3" s="1"/>
  <c r="O461" i="3"/>
  <c r="I517" i="3"/>
  <c r="D549" i="1"/>
  <c r="M91" i="3"/>
  <c r="M132" i="1"/>
  <c r="I132" i="1" s="1"/>
  <c r="D132" i="1" s="1"/>
  <c r="O357" i="1" s="1"/>
  <c r="O1352" i="3" s="1"/>
  <c r="M129" i="1"/>
  <c r="M1124" i="3" s="1"/>
  <c r="N1124" i="3"/>
  <c r="H728" i="3"/>
  <c r="H321" i="3"/>
  <c r="D1156" i="1"/>
  <c r="D697" i="3" s="1"/>
  <c r="O139" i="1"/>
  <c r="O1134" i="3" s="1"/>
  <c r="I85" i="3"/>
  <c r="N343" i="3"/>
  <c r="N804" i="1"/>
  <c r="N346" i="3" s="1"/>
  <c r="N145" i="1"/>
  <c r="N370" i="1" s="1"/>
  <c r="N1365" i="3" s="1"/>
  <c r="N407" i="3"/>
  <c r="D913" i="1"/>
  <c r="D455" i="3" s="1"/>
  <c r="D586" i="1"/>
  <c r="D128" i="3" s="1"/>
  <c r="O1123" i="3"/>
  <c r="D548" i="1"/>
  <c r="D90" i="3" s="1"/>
  <c r="F352" i="1"/>
  <c r="O171" i="1"/>
  <c r="O1166" i="3" s="1"/>
  <c r="M59" i="3"/>
  <c r="I489" i="3"/>
  <c r="O940" i="1"/>
  <c r="O482" i="3" s="1"/>
  <c r="O1219" i="3"/>
  <c r="I145" i="3"/>
  <c r="M177" i="1"/>
  <c r="I177" i="1" s="1"/>
  <c r="I1172" i="3" s="1"/>
  <c r="D889" i="1"/>
  <c r="D431" i="3" s="1"/>
  <c r="M128" i="1"/>
  <c r="M1123" i="3" s="1"/>
  <c r="I891" i="3"/>
  <c r="N402" i="1"/>
  <c r="M402" i="1" s="1"/>
  <c r="D155" i="1"/>
  <c r="O380" i="1" s="1"/>
  <c r="D622" i="1"/>
  <c r="D164" i="3" s="1"/>
  <c r="D160" i="1"/>
  <c r="F385" i="1" s="1"/>
  <c r="F1380" i="3" s="1"/>
  <c r="M423" i="1"/>
  <c r="I423" i="1" s="1"/>
  <c r="I1418" i="3" s="1"/>
  <c r="M1155" i="3"/>
  <c r="I274" i="3"/>
  <c r="I702" i="3"/>
  <c r="I622" i="3"/>
  <c r="I251" i="3"/>
  <c r="I1001" i="1"/>
  <c r="I543" i="3" s="1"/>
  <c r="D517" i="1"/>
  <c r="D59" i="3" s="1"/>
  <c r="D172" i="1"/>
  <c r="D1167" i="3" s="1"/>
  <c r="D1082" i="1"/>
  <c r="D624" i="3" s="1"/>
  <c r="C20" i="33" s="1"/>
  <c r="C20" i="29" s="1"/>
  <c r="G20" i="29" s="1"/>
  <c r="I20" i="29" s="1"/>
  <c r="Q20" i="29" s="1"/>
  <c r="F173" i="1"/>
  <c r="F1168" i="3" s="1"/>
  <c r="F175" i="1"/>
  <c r="F1170" i="3" s="1"/>
  <c r="O1144" i="3"/>
  <c r="D629" i="1"/>
  <c r="D171" i="3" s="1"/>
  <c r="I711" i="1"/>
  <c r="D711" i="1" s="1"/>
  <c r="D253" i="3" s="1"/>
  <c r="M148" i="1"/>
  <c r="M1143" i="3" s="1"/>
  <c r="D657" i="1"/>
  <c r="D199" i="3" s="1"/>
  <c r="O569" i="3"/>
  <c r="O195" i="1"/>
  <c r="O420" i="1" s="1"/>
  <c r="O1415" i="3" s="1"/>
  <c r="O1033" i="1"/>
  <c r="O575" i="3" s="1"/>
  <c r="O579" i="3"/>
  <c r="O1041" i="1"/>
  <c r="O583" i="3" s="1"/>
  <c r="O196" i="1"/>
  <c r="O421" i="1" s="1"/>
  <c r="O1416" i="3" s="1"/>
  <c r="I464" i="3"/>
  <c r="D495" i="1"/>
  <c r="D37" i="3" s="1"/>
  <c r="D1003" i="1"/>
  <c r="D545" i="3" s="1"/>
  <c r="I190" i="3"/>
  <c r="M1379" i="3"/>
  <c r="I395" i="1"/>
  <c r="I1390" i="3" s="1"/>
  <c r="D497" i="1"/>
  <c r="D39" i="3" s="1"/>
  <c r="H1127" i="3"/>
  <c r="I181" i="1"/>
  <c r="D181" i="1" s="1"/>
  <c r="O406" i="1" s="1"/>
  <c r="O1401" i="3" s="1"/>
  <c r="D165" i="1"/>
  <c r="D1160" i="3" s="1"/>
  <c r="I631" i="3"/>
  <c r="F403" i="1"/>
  <c r="F1398" i="3" s="1"/>
  <c r="M37" i="3"/>
  <c r="O406" i="3"/>
  <c r="O710" i="3"/>
  <c r="O306" i="3"/>
  <c r="N1144" i="3"/>
  <c r="I426" i="3"/>
  <c r="I703" i="3"/>
  <c r="I938" i="1"/>
  <c r="I480" i="3" s="1"/>
  <c r="F354" i="1"/>
  <c r="M210" i="3"/>
  <c r="F215" i="1"/>
  <c r="F1210" i="3" s="1"/>
  <c r="I178" i="1"/>
  <c r="I1173" i="3" s="1"/>
  <c r="D793" i="1"/>
  <c r="D335" i="3" s="1"/>
  <c r="D858" i="1"/>
  <c r="D400" i="3" s="1"/>
  <c r="D678" i="1"/>
  <c r="D220" i="3" s="1"/>
  <c r="I203" i="3"/>
  <c r="D934" i="1"/>
  <c r="D476" i="3" s="1"/>
  <c r="O1125" i="3"/>
  <c r="I365" i="3"/>
  <c r="M1160" i="3"/>
  <c r="I1122" i="3"/>
  <c r="D842" i="1"/>
  <c r="D384" i="3" s="1"/>
  <c r="I637" i="3"/>
  <c r="M1165" i="3"/>
  <c r="I624" i="1"/>
  <c r="I166" i="3" s="1"/>
  <c r="I129" i="3"/>
  <c r="I478" i="3"/>
  <c r="I1178" i="1"/>
  <c r="I719" i="3" s="1"/>
  <c r="M224" i="1"/>
  <c r="M1219" i="3" s="1"/>
  <c r="D562" i="1"/>
  <c r="I654" i="1"/>
  <c r="I196" i="3" s="1"/>
  <c r="N139" i="1"/>
  <c r="N1134" i="3" s="1"/>
  <c r="N171" i="1"/>
  <c r="N1166" i="3" s="1"/>
  <c r="N352" i="1"/>
  <c r="N1347" i="3" s="1"/>
  <c r="D137" i="1"/>
  <c r="O362" i="1" s="1"/>
  <c r="D547" i="1"/>
  <c r="D89" i="3" s="1"/>
  <c r="M176" i="1"/>
  <c r="M1171" i="3" s="1"/>
  <c r="D756" i="1"/>
  <c r="D298" i="3" s="1"/>
  <c r="D1349" i="1"/>
  <c r="D890" i="3" s="1"/>
  <c r="N175" i="3"/>
  <c r="M633" i="1"/>
  <c r="M175" i="3" s="1"/>
  <c r="M1122" i="3"/>
  <c r="D170" i="1"/>
  <c r="H395" i="1" s="1"/>
  <c r="H1390" i="3" s="1"/>
  <c r="D650" i="1"/>
  <c r="D192" i="3" s="1"/>
  <c r="M1154" i="3"/>
  <c r="O352" i="1"/>
  <c r="O1347" i="3" s="1"/>
  <c r="H401" i="1"/>
  <c r="H1396" i="3" s="1"/>
  <c r="D158" i="1"/>
  <c r="F383" i="1" s="1"/>
  <c r="N1125" i="3"/>
  <c r="M130" i="1"/>
  <c r="I130" i="1" s="1"/>
  <c r="I1125" i="3" s="1"/>
  <c r="I183" i="3"/>
  <c r="N609" i="3"/>
  <c r="M1067" i="1"/>
  <c r="M609" i="3" s="1"/>
  <c r="H313" i="3"/>
  <c r="I712" i="3"/>
  <c r="D553" i="1"/>
  <c r="D95" i="3" s="1"/>
  <c r="D222" i="1"/>
  <c r="F447" i="1" s="1"/>
  <c r="O138" i="1"/>
  <c r="O1133" i="3" s="1"/>
  <c r="M104" i="3"/>
  <c r="I133" i="3"/>
  <c r="D618" i="1"/>
  <c r="D160" i="3" s="1"/>
  <c r="M1153" i="3"/>
  <c r="N1383" i="3"/>
  <c r="H1352" i="3"/>
  <c r="D927" i="1"/>
  <c r="D469" i="3" s="1"/>
  <c r="D666" i="1"/>
  <c r="D208" i="3" s="1"/>
  <c r="D159" i="1"/>
  <c r="F384" i="1" s="1"/>
  <c r="F1379" i="3" s="1"/>
  <c r="M374" i="1"/>
  <c r="I374" i="1" s="1"/>
  <c r="I1369" i="3" s="1"/>
  <c r="H166" i="1"/>
  <c r="H1161" i="3" s="1"/>
  <c r="I488" i="1"/>
  <c r="I30" i="3" s="1"/>
  <c r="M355" i="1"/>
  <c r="M1350" i="3" s="1"/>
  <c r="H352" i="1"/>
  <c r="H1347" i="3" s="1"/>
  <c r="D1131" i="1"/>
  <c r="M1382" i="3"/>
  <c r="N307" i="3"/>
  <c r="N711" i="3"/>
  <c r="N425" i="3"/>
  <c r="N806" i="3"/>
  <c r="N1230" i="1"/>
  <c r="N771" i="3" s="1"/>
  <c r="N769" i="3"/>
  <c r="N746" i="3"/>
  <c r="N1207" i="1"/>
  <c r="N748" i="3" s="1"/>
  <c r="O1200" i="3"/>
  <c r="M149" i="1"/>
  <c r="I149" i="1" s="1"/>
  <c r="I1144" i="3" s="1"/>
  <c r="D660" i="1"/>
  <c r="D202" i="3" s="1"/>
  <c r="I1097" i="1"/>
  <c r="I639" i="3" s="1"/>
  <c r="I403" i="1"/>
  <c r="I1398" i="3" s="1"/>
  <c r="D866" i="1"/>
  <c r="D408" i="3" s="1"/>
  <c r="I157" i="1"/>
  <c r="D157" i="1" s="1"/>
  <c r="O382" i="1" s="1"/>
  <c r="F139" i="1"/>
  <c r="F1134" i="3" s="1"/>
  <c r="F166" i="1"/>
  <c r="F1161" i="3" s="1"/>
  <c r="F140" i="1"/>
  <c r="F1135" i="3" s="1"/>
  <c r="F175" i="3"/>
  <c r="I631" i="1"/>
  <c r="I173" i="3" s="1"/>
  <c r="M765" i="1"/>
  <c r="M307" i="3" s="1"/>
  <c r="O768" i="1"/>
  <c r="O310" i="3" s="1"/>
  <c r="O307" i="3"/>
  <c r="O1207" i="1"/>
  <c r="O748" i="3" s="1"/>
  <c r="O746" i="3"/>
  <c r="M1205" i="1"/>
  <c r="I1205" i="1" s="1"/>
  <c r="I746" i="3" s="1"/>
  <c r="M1228" i="1"/>
  <c r="M769" i="3" s="1"/>
  <c r="O769" i="3"/>
  <c r="O1230" i="1"/>
  <c r="O771" i="3" s="1"/>
  <c r="O711" i="3"/>
  <c r="O1173" i="1"/>
  <c r="O714" i="3" s="1"/>
  <c r="M1170" i="1"/>
  <c r="I1170" i="1" s="1"/>
  <c r="I711" i="3" s="1"/>
  <c r="M883" i="1"/>
  <c r="M425" i="3" s="1"/>
  <c r="O425" i="3"/>
  <c r="O806" i="3"/>
  <c r="M1265" i="1"/>
  <c r="I1265" i="1" s="1"/>
  <c r="I806" i="3" s="1"/>
  <c r="N632" i="3"/>
  <c r="M1090" i="1"/>
  <c r="M632" i="3" s="1"/>
  <c r="N205" i="1"/>
  <c r="N430" i="1" s="1"/>
  <c r="N1425" i="3" s="1"/>
  <c r="N566" i="3"/>
  <c r="M1024" i="1"/>
  <c r="I1024" i="1" s="1"/>
  <c r="I566" i="3" s="1"/>
  <c r="D710" i="1"/>
  <c r="D252" i="3" s="1"/>
  <c r="N139" i="3"/>
  <c r="O1369" i="3"/>
  <c r="M390" i="1"/>
  <c r="I1407" i="1"/>
  <c r="I948" i="3" s="1"/>
  <c r="M597" i="1"/>
  <c r="I597" i="1" s="1"/>
  <c r="I139" i="3" s="1"/>
  <c r="F131" i="1"/>
  <c r="F1126" i="3" s="1"/>
  <c r="H224" i="1"/>
  <c r="H1219" i="3" s="1"/>
  <c r="M422" i="1"/>
  <c r="D1172" i="1"/>
  <c r="D713" i="3" s="1"/>
  <c r="M222" i="3"/>
  <c r="M1159" i="3"/>
  <c r="D680" i="1"/>
  <c r="D222" i="3" s="1"/>
  <c r="I344" i="3"/>
  <c r="I516" i="1"/>
  <c r="I58" i="3" s="1"/>
  <c r="N215" i="1"/>
  <c r="N1210" i="3" s="1"/>
  <c r="I1066" i="1"/>
  <c r="I608" i="3" s="1"/>
  <c r="I249" i="3"/>
  <c r="N166" i="1"/>
  <c r="N1161" i="3" s="1"/>
  <c r="N131" i="1"/>
  <c r="N1126" i="3" s="1"/>
  <c r="D621" i="1"/>
  <c r="D163" i="3" s="1"/>
  <c r="D595" i="1"/>
  <c r="Y596" i="1" s="1"/>
  <c r="H140" i="1"/>
  <c r="H1135" i="3" s="1"/>
  <c r="H175" i="3"/>
  <c r="H224" i="3"/>
  <c r="I1354" i="1"/>
  <c r="I895" i="3" s="1"/>
  <c r="D651" i="1"/>
  <c r="D193" i="3" s="1"/>
  <c r="M1132" i="3"/>
  <c r="F139" i="3"/>
  <c r="D1081" i="1"/>
  <c r="D623" i="3" s="1"/>
  <c r="N461" i="3"/>
  <c r="N940" i="1"/>
  <c r="N482" i="3" s="1"/>
  <c r="M919" i="1"/>
  <c r="I919" i="1" s="1"/>
  <c r="I461" i="3" s="1"/>
  <c r="D162" i="1"/>
  <c r="F387" i="1" s="1"/>
  <c r="F1382" i="3" s="1"/>
  <c r="N321" i="3"/>
  <c r="M779" i="1"/>
  <c r="M321" i="3" s="1"/>
  <c r="N728" i="3"/>
  <c r="M1187" i="1"/>
  <c r="I1187" i="1" s="1"/>
  <c r="I728" i="3" s="1"/>
  <c r="I152" i="3"/>
  <c r="O224" i="3"/>
  <c r="D1351" i="1"/>
  <c r="D892" i="3" s="1"/>
  <c r="M597" i="3"/>
  <c r="H215" i="1"/>
  <c r="H440" i="1" s="1"/>
  <c r="M682" i="1"/>
  <c r="I682" i="1" s="1"/>
  <c r="D682" i="1" s="1"/>
  <c r="X682" i="1" s="1"/>
  <c r="D164" i="1"/>
  <c r="O389" i="1" s="1"/>
  <c r="I843" i="3"/>
  <c r="M207" i="1"/>
  <c r="M1202" i="3" s="1"/>
  <c r="D935" i="1"/>
  <c r="D477" i="3" s="1"/>
  <c r="I161" i="1"/>
  <c r="D161" i="1" s="1"/>
  <c r="O386" i="1" s="1"/>
  <c r="O1202" i="3"/>
  <c r="M38" i="3"/>
  <c r="H139" i="3"/>
  <c r="O166" i="1"/>
  <c r="O1161" i="3" s="1"/>
  <c r="M1157" i="3"/>
  <c r="N1355" i="3"/>
  <c r="M156" i="1"/>
  <c r="I156" i="1" s="1"/>
  <c r="I1151" i="3" s="1"/>
  <c r="D668" i="1"/>
  <c r="D210" i="3" s="1"/>
  <c r="I100" i="3"/>
  <c r="I163" i="1"/>
  <c r="I1158" i="3" s="1"/>
  <c r="I485" i="1"/>
  <c r="I27" i="3" s="1"/>
  <c r="I497" i="1"/>
  <c r="I39" i="3" s="1"/>
  <c r="N432" i="1"/>
  <c r="N1427" i="3" s="1"/>
  <c r="D611" i="1"/>
  <c r="D153" i="3" s="1"/>
  <c r="O131" i="1"/>
  <c r="O1126" i="3" s="1"/>
  <c r="I915" i="1"/>
  <c r="I457" i="3" s="1"/>
  <c r="M137" i="3"/>
  <c r="I197" i="1"/>
  <c r="I1192" i="3" s="1"/>
  <c r="O992" i="3"/>
  <c r="O990" i="3"/>
  <c r="O988" i="3"/>
  <c r="O1455" i="1"/>
  <c r="O208" i="1" s="1"/>
  <c r="O433" i="1" s="1"/>
  <c r="O991" i="3"/>
  <c r="O989" i="3"/>
  <c r="O994" i="3"/>
  <c r="O993" i="3"/>
  <c r="D614" i="1"/>
  <c r="D156" i="3" s="1"/>
  <c r="I127" i="3"/>
  <c r="D585" i="1"/>
  <c r="D127" i="3" s="1"/>
  <c r="I124" i="1"/>
  <c r="M1119" i="3"/>
  <c r="O1425" i="3"/>
  <c r="I135" i="1"/>
  <c r="I1130" i="3" s="1"/>
  <c r="O354" i="1"/>
  <c r="O1124" i="3"/>
  <c r="D803" i="1"/>
  <c r="D345" i="3" s="1"/>
  <c r="M1355" i="3"/>
  <c r="I360" i="1"/>
  <c r="I1355" i="3" s="1"/>
  <c r="I388" i="1"/>
  <c r="I1383" i="3" s="1"/>
  <c r="I31" i="3"/>
  <c r="H719" i="3"/>
  <c r="O1168" i="3"/>
  <c r="M173" i="1"/>
  <c r="H1398" i="3"/>
  <c r="I740" i="3"/>
  <c r="O1367" i="3"/>
  <c r="N372" i="1"/>
  <c r="D1142" i="3"/>
  <c r="N1177" i="1"/>
  <c r="O991" i="1"/>
  <c r="O949" i="1"/>
  <c r="O1083" i="1"/>
  <c r="H1234" i="1"/>
  <c r="F1053" i="1"/>
  <c r="O771" i="1"/>
  <c r="F1056" i="1"/>
  <c r="F1227" i="1"/>
  <c r="O1221" i="1"/>
  <c r="F1054" i="1"/>
  <c r="N1222" i="1"/>
  <c r="H1233" i="1"/>
  <c r="N1448" i="1"/>
  <c r="O952" i="1"/>
  <c r="H755" i="1"/>
  <c r="N1452" i="1"/>
  <c r="N1449" i="1"/>
  <c r="O1057" i="1"/>
  <c r="N1447" i="1"/>
  <c r="O946" i="1"/>
  <c r="N755" i="1"/>
  <c r="O1154" i="1"/>
  <c r="O801" i="1"/>
  <c r="O984" i="1"/>
  <c r="F800" i="1"/>
  <c r="O950" i="1"/>
  <c r="N770" i="1"/>
  <c r="O982" i="1"/>
  <c r="O1198" i="1"/>
  <c r="H1097" i="1"/>
  <c r="H1176" i="1"/>
  <c r="N1450" i="1"/>
  <c r="N1451" i="1"/>
  <c r="O989" i="1"/>
  <c r="N1453" i="1"/>
  <c r="O988" i="1"/>
  <c r="F1052" i="1"/>
  <c r="O755" i="1"/>
  <c r="O1094" i="1"/>
  <c r="N1160" i="1"/>
  <c r="F1055" i="1"/>
  <c r="O990" i="1"/>
  <c r="O956" i="1"/>
  <c r="O1222" i="1"/>
  <c r="O953" i="1"/>
  <c r="O854" i="1"/>
  <c r="F799" i="1"/>
  <c r="F1178" i="1"/>
  <c r="N806" i="1"/>
  <c r="F1058" i="1"/>
  <c r="H1222" i="1"/>
  <c r="F1068" i="1"/>
  <c r="F755" i="1"/>
  <c r="O959" i="1"/>
  <c r="F1063" i="1"/>
  <c r="F865" i="1"/>
  <c r="F1160" i="1"/>
  <c r="O948" i="1"/>
  <c r="H885" i="1"/>
  <c r="H1160" i="1"/>
  <c r="F1065" i="1"/>
  <c r="H871" i="1"/>
  <c r="O1160" i="1"/>
  <c r="F801" i="1"/>
  <c r="N1211" i="1"/>
  <c r="F1222" i="1"/>
  <c r="F1064" i="1"/>
  <c r="O792" i="1"/>
  <c r="H1267" i="1"/>
  <c r="F1204" i="1"/>
  <c r="O986" i="1"/>
  <c r="N870" i="1"/>
  <c r="O985" i="1"/>
  <c r="O955" i="1"/>
  <c r="O1069" i="1"/>
  <c r="O865" i="1"/>
  <c r="F1066" i="1"/>
  <c r="O951" i="1"/>
  <c r="O730" i="1"/>
  <c r="D673" i="3" l="1"/>
  <c r="U1130" i="1"/>
  <c r="I1054" i="1"/>
  <c r="I596" i="3" s="1"/>
  <c r="I1065" i="1"/>
  <c r="I607" i="3" s="1"/>
  <c r="I385" i="1"/>
  <c r="I1380" i="3" s="1"/>
  <c r="H375" i="1"/>
  <c r="H1370" i="3" s="1"/>
  <c r="M610" i="3"/>
  <c r="Y550" i="1"/>
  <c r="D1145" i="3"/>
  <c r="D91" i="3"/>
  <c r="I1145" i="3"/>
  <c r="I1056" i="1"/>
  <c r="I598" i="3" s="1"/>
  <c r="I1058" i="1"/>
  <c r="I600" i="3" s="1"/>
  <c r="D143" i="1"/>
  <c r="D1138" i="3" s="1"/>
  <c r="F596" i="3"/>
  <c r="F607" i="3"/>
  <c r="D1121" i="3"/>
  <c r="H351" i="1"/>
  <c r="H1346" i="3" s="1"/>
  <c r="F351" i="1"/>
  <c r="F1346" i="3" s="1"/>
  <c r="I1121" i="3"/>
  <c r="N351" i="1"/>
  <c r="M351" i="1" s="1"/>
  <c r="O272" i="3"/>
  <c r="O733" i="1"/>
  <c r="O275" i="3" s="1"/>
  <c r="O739" i="3"/>
  <c r="O1201" i="1"/>
  <c r="O1215" i="1" s="1"/>
  <c r="O512" i="1" s="1"/>
  <c r="O54" i="3" s="1"/>
  <c r="O1157" i="1"/>
  <c r="O698" i="3" s="1"/>
  <c r="O695" i="3"/>
  <c r="O762" i="3"/>
  <c r="I1127" i="3"/>
  <c r="I129" i="1"/>
  <c r="I1124" i="3" s="1"/>
  <c r="M1127" i="3"/>
  <c r="N1140" i="3"/>
  <c r="F380" i="1"/>
  <c r="F1375" i="3" s="1"/>
  <c r="O507" i="1"/>
  <c r="O49" i="3" s="1"/>
  <c r="N380" i="1"/>
  <c r="M380" i="1" s="1"/>
  <c r="M770" i="1"/>
  <c r="N312" i="3"/>
  <c r="M870" i="1"/>
  <c r="N412" i="3"/>
  <c r="H380" i="1"/>
  <c r="H1375" i="3" s="1"/>
  <c r="G20" i="33"/>
  <c r="I20" i="33" s="1"/>
  <c r="Q20" i="33" s="1"/>
  <c r="M806" i="1"/>
  <c r="N810" i="1"/>
  <c r="N348" i="3"/>
  <c r="D177" i="1"/>
  <c r="D1172" i="3" s="1"/>
  <c r="M1418" i="3"/>
  <c r="M1172" i="3"/>
  <c r="F1164" i="1"/>
  <c r="F705" i="3" s="1"/>
  <c r="F701" i="3"/>
  <c r="F763" i="3"/>
  <c r="F759" i="1"/>
  <c r="F301" i="3" s="1"/>
  <c r="F297" i="3"/>
  <c r="I128" i="1"/>
  <c r="I1123" i="3" s="1"/>
  <c r="F1347" i="3"/>
  <c r="D1001" i="1"/>
  <c r="D1150" i="3"/>
  <c r="O954" i="1"/>
  <c r="O496" i="3" s="1"/>
  <c r="O488" i="3"/>
  <c r="O501" i="3"/>
  <c r="O498" i="3"/>
  <c r="O184" i="1"/>
  <c r="O1179" i="3" s="1"/>
  <c r="O495" i="3"/>
  <c r="O490" i="3"/>
  <c r="O183" i="1"/>
  <c r="O1178" i="3" s="1"/>
  <c r="O493" i="3"/>
  <c r="O494" i="3"/>
  <c r="O960" i="1"/>
  <c r="O502" i="3" s="1"/>
  <c r="O497" i="3"/>
  <c r="O491" i="3"/>
  <c r="O492" i="3"/>
  <c r="N718" i="3"/>
  <c r="M1177" i="1"/>
  <c r="I1177" i="1" s="1"/>
  <c r="I718" i="3" s="1"/>
  <c r="N752" i="3"/>
  <c r="N1213" i="1"/>
  <c r="N754" i="3" s="1"/>
  <c r="M1211" i="1"/>
  <c r="I1211" i="1" s="1"/>
  <c r="I752" i="3" s="1"/>
  <c r="H385" i="1"/>
  <c r="H1380" i="3" s="1"/>
  <c r="M139" i="1"/>
  <c r="I139" i="1" s="1"/>
  <c r="I1134" i="3" s="1"/>
  <c r="O1375" i="3"/>
  <c r="N1397" i="3"/>
  <c r="F600" i="3"/>
  <c r="F610" i="3"/>
  <c r="F598" i="3"/>
  <c r="D1155" i="3"/>
  <c r="H397" i="1"/>
  <c r="D397" i="1" s="1"/>
  <c r="D1392" i="3" s="1"/>
  <c r="F357" i="1"/>
  <c r="D175" i="1"/>
  <c r="H400" i="1" s="1"/>
  <c r="H1395" i="3" s="1"/>
  <c r="O1043" i="1"/>
  <c r="O585" i="3" s="1"/>
  <c r="I224" i="1"/>
  <c r="I1219" i="3" s="1"/>
  <c r="H362" i="1"/>
  <c r="D178" i="1"/>
  <c r="D1173" i="3" s="1"/>
  <c r="I253" i="3"/>
  <c r="O1191" i="3"/>
  <c r="N406" i="1"/>
  <c r="N1401" i="3" s="1"/>
  <c r="I1176" i="3"/>
  <c r="O1190" i="3"/>
  <c r="D1176" i="3"/>
  <c r="N357" i="1"/>
  <c r="M357" i="1" s="1"/>
  <c r="I148" i="1"/>
  <c r="D148" i="1" s="1"/>
  <c r="O373" i="1" s="1"/>
  <c r="O1368" i="3" s="1"/>
  <c r="D104" i="3"/>
  <c r="Y562" i="1"/>
  <c r="F719" i="3"/>
  <c r="D1178" i="1"/>
  <c r="D719" i="3" s="1"/>
  <c r="H390" i="1"/>
  <c r="F390" i="1"/>
  <c r="F1385" i="3" s="1"/>
  <c r="I1067" i="1"/>
  <c r="I609" i="3" s="1"/>
  <c r="I176" i="1"/>
  <c r="D176" i="1" s="1"/>
  <c r="O401" i="1" s="1"/>
  <c r="O1396" i="3" s="1"/>
  <c r="D488" i="1"/>
  <c r="D30" i="3" s="1"/>
  <c r="D1132" i="3"/>
  <c r="I633" i="1"/>
  <c r="D633" i="1" s="1"/>
  <c r="D1153" i="3"/>
  <c r="D1127" i="3"/>
  <c r="F407" i="3"/>
  <c r="F343" i="3"/>
  <c r="D654" i="1"/>
  <c r="D196" i="3" s="1"/>
  <c r="F382" i="1"/>
  <c r="F1377" i="3" s="1"/>
  <c r="M352" i="1"/>
  <c r="I352" i="1" s="1"/>
  <c r="I1347" i="3" s="1"/>
  <c r="M1125" i="3"/>
  <c r="D631" i="1"/>
  <c r="D173" i="3" s="1"/>
  <c r="F1349" i="3"/>
  <c r="I1228" i="1"/>
  <c r="I769" i="3" s="1"/>
  <c r="O773" i="1"/>
  <c r="O315" i="3" s="1"/>
  <c r="O313" i="3"/>
  <c r="O396" i="3"/>
  <c r="O144" i="1"/>
  <c r="O1139" i="3" s="1"/>
  <c r="O796" i="1"/>
  <c r="O338" i="3" s="1"/>
  <c r="O334" i="3"/>
  <c r="N1164" i="1"/>
  <c r="N705" i="3" s="1"/>
  <c r="N701" i="3"/>
  <c r="N297" i="3"/>
  <c r="N759" i="1"/>
  <c r="N301" i="3" s="1"/>
  <c r="N763" i="3"/>
  <c r="H382" i="1"/>
  <c r="D156" i="1"/>
  <c r="O381" i="1" s="1"/>
  <c r="N382" i="1"/>
  <c r="M382" i="1" s="1"/>
  <c r="H447" i="1"/>
  <c r="D447" i="1" s="1"/>
  <c r="D1442" i="3" s="1"/>
  <c r="M171" i="1"/>
  <c r="M1166" i="3" s="1"/>
  <c r="D1217" i="3"/>
  <c r="D624" i="1"/>
  <c r="F362" i="1"/>
  <c r="F1357" i="3" s="1"/>
  <c r="N362" i="1"/>
  <c r="M362" i="1" s="1"/>
  <c r="O1357" i="3"/>
  <c r="H717" i="3"/>
  <c r="H774" i="3"/>
  <c r="F605" i="3"/>
  <c r="F594" i="3"/>
  <c r="F595" i="3"/>
  <c r="F606" i="3"/>
  <c r="O1164" i="1"/>
  <c r="O705" i="3" s="1"/>
  <c r="O701" i="3"/>
  <c r="M1160" i="1"/>
  <c r="I1160" i="1" s="1"/>
  <c r="D1160" i="1" s="1"/>
  <c r="O759" i="1"/>
  <c r="O301" i="3" s="1"/>
  <c r="O297" i="3"/>
  <c r="M755" i="1"/>
  <c r="M297" i="3" s="1"/>
  <c r="M1222" i="1"/>
  <c r="M763" i="3" s="1"/>
  <c r="O763" i="3"/>
  <c r="H639" i="3"/>
  <c r="H207" i="1"/>
  <c r="H1202" i="3" s="1"/>
  <c r="M138" i="1"/>
  <c r="M1133" i="3" s="1"/>
  <c r="M1369" i="3"/>
  <c r="D1165" i="3"/>
  <c r="N383" i="1"/>
  <c r="M383" i="1" s="1"/>
  <c r="M566" i="3"/>
  <c r="M215" i="1"/>
  <c r="I215" i="1" s="1"/>
  <c r="I1210" i="3" s="1"/>
  <c r="F1378" i="3"/>
  <c r="D130" i="1"/>
  <c r="H355" i="1" s="1"/>
  <c r="H1350" i="3" s="1"/>
  <c r="F395" i="1"/>
  <c r="D395" i="1" s="1"/>
  <c r="D1390" i="3" s="1"/>
  <c r="H383" i="1"/>
  <c r="M1144" i="3"/>
  <c r="N507" i="1"/>
  <c r="N49" i="3" s="1"/>
  <c r="F768" i="3"/>
  <c r="F342" i="3"/>
  <c r="F745" i="3"/>
  <c r="F341" i="3"/>
  <c r="F804" i="1"/>
  <c r="F346" i="3" s="1"/>
  <c r="F1442" i="3"/>
  <c r="M806" i="3"/>
  <c r="M940" i="1"/>
  <c r="M482" i="3" s="1"/>
  <c r="I883" i="1"/>
  <c r="I425" i="3" s="1"/>
  <c r="D149" i="1"/>
  <c r="F374" i="1" s="1"/>
  <c r="H297" i="3"/>
  <c r="H759" i="1"/>
  <c r="H301" i="3" s="1"/>
  <c r="H701" i="3"/>
  <c r="H1164" i="1"/>
  <c r="H705" i="3" s="1"/>
  <c r="H763" i="3"/>
  <c r="F597" i="3"/>
  <c r="F608" i="3"/>
  <c r="I1152" i="3"/>
  <c r="D1154" i="3"/>
  <c r="H1210" i="3"/>
  <c r="M746" i="3"/>
  <c r="I355" i="1"/>
  <c r="I1350" i="3" s="1"/>
  <c r="D1152" i="3"/>
  <c r="D403" i="1"/>
  <c r="D1398" i="3" s="1"/>
  <c r="H384" i="1"/>
  <c r="D384" i="1" s="1"/>
  <c r="D1379" i="3" s="1"/>
  <c r="O1203" i="3"/>
  <c r="D516" i="1"/>
  <c r="D58" i="3" s="1"/>
  <c r="M711" i="3"/>
  <c r="O996" i="3"/>
  <c r="M1207" i="1"/>
  <c r="M748" i="3" s="1"/>
  <c r="O532" i="3"/>
  <c r="O527" i="3"/>
  <c r="O526" i="3"/>
  <c r="O187" i="1"/>
  <c r="O1182" i="3" s="1"/>
  <c r="O528" i="3"/>
  <c r="O533" i="3"/>
  <c r="O530" i="3"/>
  <c r="O992" i="1"/>
  <c r="O534" i="3" s="1"/>
  <c r="O188" i="1"/>
  <c r="O1183" i="3" s="1"/>
  <c r="O531" i="3"/>
  <c r="O987" i="1"/>
  <c r="O529" i="3" s="1"/>
  <c r="O524" i="3"/>
  <c r="M139" i="3"/>
  <c r="O1377" i="3"/>
  <c r="D597" i="1"/>
  <c r="D139" i="3" s="1"/>
  <c r="D137" i="3"/>
  <c r="M430" i="1"/>
  <c r="I430" i="1" s="1"/>
  <c r="I1425" i="3" s="1"/>
  <c r="N1200" i="3"/>
  <c r="M205" i="1"/>
  <c r="M1200" i="3" s="1"/>
  <c r="D1354" i="1"/>
  <c r="D895" i="3" s="1"/>
  <c r="M1230" i="1"/>
  <c r="M771" i="3" s="1"/>
  <c r="I765" i="1"/>
  <c r="I307" i="3" s="1"/>
  <c r="I1090" i="1"/>
  <c r="I632" i="3" s="1"/>
  <c r="M1449" i="1"/>
  <c r="I1449" i="1" s="1"/>
  <c r="I990" i="3" s="1"/>
  <c r="N990" i="3"/>
  <c r="N991" i="3"/>
  <c r="M1450" i="1"/>
  <c r="M991" i="3" s="1"/>
  <c r="N992" i="3"/>
  <c r="M1451" i="1"/>
  <c r="I1451" i="1" s="1"/>
  <c r="I992" i="3" s="1"/>
  <c r="M1447" i="1"/>
  <c r="I1447" i="1" s="1"/>
  <c r="I988" i="3" s="1"/>
  <c r="N988" i="3"/>
  <c r="N1455" i="1"/>
  <c r="N208" i="1" s="1"/>
  <c r="N1203" i="3" s="1"/>
  <c r="M1448" i="1"/>
  <c r="M989" i="3" s="1"/>
  <c r="N989" i="3"/>
  <c r="N994" i="3"/>
  <c r="M1453" i="1"/>
  <c r="M994" i="3" s="1"/>
  <c r="M1452" i="1"/>
  <c r="M993" i="3" s="1"/>
  <c r="N993" i="3"/>
  <c r="M1417" i="3"/>
  <c r="I422" i="1"/>
  <c r="I1417" i="3" s="1"/>
  <c r="M1385" i="3"/>
  <c r="I390" i="1"/>
  <c r="I1385" i="3" s="1"/>
  <c r="D1156" i="3"/>
  <c r="M166" i="1"/>
  <c r="M1161" i="3" s="1"/>
  <c r="N386" i="1"/>
  <c r="N1381" i="3" s="1"/>
  <c r="H386" i="1"/>
  <c r="D919" i="1"/>
  <c r="D461" i="3" s="1"/>
  <c r="H389" i="1"/>
  <c r="D387" i="1"/>
  <c r="D1382" i="3" s="1"/>
  <c r="D1157" i="3"/>
  <c r="D140" i="1"/>
  <c r="F365" i="1" s="1"/>
  <c r="I1156" i="3"/>
  <c r="F386" i="1"/>
  <c r="F1381" i="3" s="1"/>
  <c r="M461" i="3"/>
  <c r="D485" i="1"/>
  <c r="D27" i="3" s="1"/>
  <c r="N389" i="1"/>
  <c r="M389" i="1" s="1"/>
  <c r="D1159" i="3"/>
  <c r="F389" i="1"/>
  <c r="M728" i="3"/>
  <c r="O611" i="3"/>
  <c r="O599" i="3"/>
  <c r="O203" i="1"/>
  <c r="O1198" i="3" s="1"/>
  <c r="O625" i="3"/>
  <c r="H775" i="3"/>
  <c r="H1236" i="1"/>
  <c r="H777" i="3" s="1"/>
  <c r="H427" i="3"/>
  <c r="H808" i="3"/>
  <c r="H413" i="3"/>
  <c r="D224" i="3"/>
  <c r="I224" i="3"/>
  <c r="M1151" i="3"/>
  <c r="I207" i="1"/>
  <c r="I1202" i="3" s="1"/>
  <c r="O1381" i="3"/>
  <c r="I779" i="1"/>
  <c r="I321" i="3" s="1"/>
  <c r="M224" i="3"/>
  <c r="M432" i="1"/>
  <c r="I432" i="1" s="1"/>
  <c r="I1427" i="3" s="1"/>
  <c r="D163" i="1"/>
  <c r="H388" i="1" s="1"/>
  <c r="O1384" i="3"/>
  <c r="H1435" i="3"/>
  <c r="D915" i="1"/>
  <c r="D457" i="3" s="1"/>
  <c r="X668" i="1"/>
  <c r="M131" i="1"/>
  <c r="M1126" i="3" s="1"/>
  <c r="O407" i="3"/>
  <c r="O868" i="1"/>
  <c r="O410" i="3" s="1"/>
  <c r="M865" i="1"/>
  <c r="O145" i="1"/>
  <c r="O804" i="1"/>
  <c r="O343" i="3"/>
  <c r="M801" i="1"/>
  <c r="O1098" i="1"/>
  <c r="O640" i="3" s="1"/>
  <c r="O636" i="3"/>
  <c r="O1349" i="3"/>
  <c r="M354" i="1"/>
  <c r="I1119" i="3"/>
  <c r="D124" i="1"/>
  <c r="O1428" i="3"/>
  <c r="I402" i="1"/>
  <c r="I1397" i="3" s="1"/>
  <c r="M1397" i="3"/>
  <c r="I173" i="1"/>
  <c r="M1168" i="3"/>
  <c r="H1154" i="1"/>
  <c r="H949" i="1"/>
  <c r="H1053" i="1"/>
  <c r="H1065" i="1"/>
  <c r="F1069" i="1"/>
  <c r="F1228" i="1"/>
  <c r="H1054" i="1"/>
  <c r="O968" i="1"/>
  <c r="F1405" i="1"/>
  <c r="F982" i="1"/>
  <c r="O966" i="1"/>
  <c r="H799" i="1"/>
  <c r="O969" i="1"/>
  <c r="N989" i="1"/>
  <c r="F946" i="1"/>
  <c r="F1026" i="1"/>
  <c r="N984" i="1"/>
  <c r="H1064" i="1"/>
  <c r="F952" i="1"/>
  <c r="H1058" i="1"/>
  <c r="N985" i="1"/>
  <c r="N988" i="1"/>
  <c r="H986" i="1"/>
  <c r="H985" i="1"/>
  <c r="F988" i="1"/>
  <c r="F950" i="1"/>
  <c r="F1039" i="1"/>
  <c r="F1395" i="1"/>
  <c r="H1090" i="1"/>
  <c r="F826" i="1"/>
  <c r="F1205" i="1"/>
  <c r="N956" i="1"/>
  <c r="H990" i="1"/>
  <c r="N1053" i="1"/>
  <c r="F1265" i="1"/>
  <c r="N990" i="1"/>
  <c r="H1249" i="1"/>
  <c r="H1069" i="1"/>
  <c r="F989" i="1"/>
  <c r="F1040" i="1"/>
  <c r="F1399" i="1"/>
  <c r="N1198" i="1"/>
  <c r="F1032" i="1"/>
  <c r="H730" i="1"/>
  <c r="N951" i="1"/>
  <c r="F1401" i="1"/>
  <c r="N1221" i="1"/>
  <c r="H1055" i="1"/>
  <c r="H1057" i="1"/>
  <c r="F986" i="1"/>
  <c r="H956" i="1"/>
  <c r="N1083" i="1"/>
  <c r="F1264" i="1"/>
  <c r="F951" i="1"/>
  <c r="F1036" i="1"/>
  <c r="F955" i="1"/>
  <c r="F765" i="1"/>
  <c r="H948" i="1"/>
  <c r="H953" i="1"/>
  <c r="O1233" i="1"/>
  <c r="H800" i="1"/>
  <c r="F1097" i="1"/>
  <c r="H952" i="1"/>
  <c r="F1198" i="1"/>
  <c r="F1398" i="1"/>
  <c r="H1067" i="1"/>
  <c r="O976" i="1"/>
  <c r="O967" i="1"/>
  <c r="N948" i="1"/>
  <c r="H955" i="1"/>
  <c r="F1404" i="1"/>
  <c r="H982" i="1"/>
  <c r="F730" i="1"/>
  <c r="H854" i="1"/>
  <c r="N1052" i="1"/>
  <c r="F883" i="1"/>
  <c r="N952" i="1"/>
  <c r="F1090" i="1"/>
  <c r="H991" i="1"/>
  <c r="F990" i="1"/>
  <c r="H1068" i="1"/>
  <c r="F771" i="1"/>
  <c r="F949" i="1"/>
  <c r="F991" i="1"/>
  <c r="F854" i="1"/>
  <c r="N949" i="1"/>
  <c r="N1069" i="1"/>
  <c r="H1083" i="1"/>
  <c r="H792" i="1"/>
  <c r="H950" i="1"/>
  <c r="F1402" i="1"/>
  <c r="N946" i="1"/>
  <c r="N1154" i="1"/>
  <c r="F1031" i="1"/>
  <c r="H1052" i="1"/>
  <c r="N1064" i="1"/>
  <c r="F956" i="1"/>
  <c r="F1400" i="1"/>
  <c r="H1056" i="1"/>
  <c r="F1029" i="1"/>
  <c r="F1034" i="1"/>
  <c r="H1221" i="1"/>
  <c r="O965" i="1"/>
  <c r="O974" i="1"/>
  <c r="F959" i="1"/>
  <c r="H988" i="1"/>
  <c r="N950" i="1"/>
  <c r="N730" i="1"/>
  <c r="F1394" i="1"/>
  <c r="N959" i="1"/>
  <c r="H1066" i="1"/>
  <c r="F985" i="1"/>
  <c r="F1397" i="1"/>
  <c r="H1204" i="1"/>
  <c r="F792" i="1"/>
  <c r="H951" i="1"/>
  <c r="N854" i="1"/>
  <c r="H984" i="1"/>
  <c r="F1403" i="1"/>
  <c r="H946" i="1"/>
  <c r="F1035" i="1"/>
  <c r="H1227" i="1"/>
  <c r="F1025" i="1"/>
  <c r="N986" i="1"/>
  <c r="N1057" i="1"/>
  <c r="F948" i="1"/>
  <c r="F1083" i="1"/>
  <c r="F1057" i="1"/>
  <c r="O973" i="1"/>
  <c r="O970" i="1"/>
  <c r="F1154" i="1"/>
  <c r="F1038" i="1"/>
  <c r="F1221" i="1"/>
  <c r="N982" i="1"/>
  <c r="O1176" i="1"/>
  <c r="H1198" i="1"/>
  <c r="O972" i="1"/>
  <c r="F984" i="1"/>
  <c r="N771" i="1"/>
  <c r="F1170" i="1"/>
  <c r="N953" i="1"/>
  <c r="F1030" i="1"/>
  <c r="N792" i="1"/>
  <c r="H1063" i="1"/>
  <c r="N955" i="1"/>
  <c r="N1063" i="1"/>
  <c r="H989" i="1"/>
  <c r="F1396" i="1"/>
  <c r="F1028" i="1"/>
  <c r="F953" i="1"/>
  <c r="N991" i="1"/>
  <c r="H959" i="1"/>
  <c r="F882" i="1"/>
  <c r="D543" i="3" l="1"/>
  <c r="C13" i="33" s="1"/>
  <c r="V1001" i="1"/>
  <c r="Y633" i="1"/>
  <c r="X633" i="1"/>
  <c r="D701" i="3"/>
  <c r="D1164" i="1"/>
  <c r="H607" i="3"/>
  <c r="D1065" i="1"/>
  <c r="D607" i="3" s="1"/>
  <c r="H596" i="3"/>
  <c r="D1054" i="1"/>
  <c r="D596" i="3" s="1"/>
  <c r="D129" i="1"/>
  <c r="D1124" i="3" s="1"/>
  <c r="D375" i="1"/>
  <c r="D1370" i="3" s="1"/>
  <c r="F368" i="1"/>
  <c r="D368" i="1" s="1"/>
  <c r="D1363" i="3" s="1"/>
  <c r="O742" i="3"/>
  <c r="M1198" i="1"/>
  <c r="I1198" i="1" s="1"/>
  <c r="I739" i="3" s="1"/>
  <c r="N739" i="3"/>
  <c r="N1201" i="1"/>
  <c r="N742" i="3" s="1"/>
  <c r="M730" i="1"/>
  <c r="I730" i="1" s="1"/>
  <c r="I272" i="3" s="1"/>
  <c r="N733" i="1"/>
  <c r="N275" i="3" s="1"/>
  <c r="N272" i="3"/>
  <c r="N1157" i="1"/>
  <c r="N698" i="3" s="1"/>
  <c r="M1154" i="1"/>
  <c r="M695" i="3" s="1"/>
  <c r="N695" i="3"/>
  <c r="M1221" i="1"/>
  <c r="M762" i="3" s="1"/>
  <c r="N762" i="3"/>
  <c r="F1201" i="1"/>
  <c r="F742" i="3" s="1"/>
  <c r="F739" i="3"/>
  <c r="F762" i="3"/>
  <c r="F1157" i="1"/>
  <c r="F698" i="3" s="1"/>
  <c r="F695" i="3"/>
  <c r="F733" i="1"/>
  <c r="F275" i="3" s="1"/>
  <c r="F272" i="3"/>
  <c r="H762" i="3"/>
  <c r="H272" i="3"/>
  <c r="H733" i="1"/>
  <c r="H275" i="3" s="1"/>
  <c r="H739" i="3"/>
  <c r="H1201" i="1"/>
  <c r="H742" i="3" s="1"/>
  <c r="H695" i="3"/>
  <c r="H1157" i="1"/>
  <c r="H698" i="3" s="1"/>
  <c r="N1346" i="3"/>
  <c r="D224" i="1"/>
  <c r="I449" i="1" s="1"/>
  <c r="I1444" i="3" s="1"/>
  <c r="M718" i="3"/>
  <c r="N954" i="1"/>
  <c r="N496" i="3" s="1"/>
  <c r="N488" i="3"/>
  <c r="M946" i="1"/>
  <c r="I946" i="1" s="1"/>
  <c r="I488" i="3" s="1"/>
  <c r="M952" i="1"/>
  <c r="M494" i="3" s="1"/>
  <c r="N494" i="3"/>
  <c r="N960" i="1"/>
  <c r="N502" i="3" s="1"/>
  <c r="M955" i="1"/>
  <c r="I955" i="1" s="1"/>
  <c r="D955" i="1" s="1"/>
  <c r="D497" i="3" s="1"/>
  <c r="N497" i="3"/>
  <c r="N183" i="1"/>
  <c r="N1178" i="3" s="1"/>
  <c r="M948" i="1"/>
  <c r="I948" i="1" s="1"/>
  <c r="I490" i="3" s="1"/>
  <c r="N490" i="3"/>
  <c r="M959" i="1"/>
  <c r="I959" i="1" s="1"/>
  <c r="I501" i="3" s="1"/>
  <c r="N501" i="3"/>
  <c r="M949" i="1"/>
  <c r="M491" i="3" s="1"/>
  <c r="N491" i="3"/>
  <c r="N184" i="1"/>
  <c r="N1179" i="3" s="1"/>
  <c r="N498" i="3"/>
  <c r="M956" i="1"/>
  <c r="I956" i="1" s="1"/>
  <c r="D956" i="1" s="1"/>
  <c r="D498" i="3" s="1"/>
  <c r="M951" i="1"/>
  <c r="M493" i="3" s="1"/>
  <c r="N493" i="3"/>
  <c r="M950" i="1"/>
  <c r="M492" i="3" s="1"/>
  <c r="N492" i="3"/>
  <c r="M953" i="1"/>
  <c r="M495" i="3" s="1"/>
  <c r="N495" i="3"/>
  <c r="F492" i="3"/>
  <c r="F494" i="3"/>
  <c r="F183" i="1"/>
  <c r="F1178" i="3" s="1"/>
  <c r="F490" i="3"/>
  <c r="F497" i="3"/>
  <c r="F960" i="1"/>
  <c r="F502" i="3" s="1"/>
  <c r="F488" i="3"/>
  <c r="F954" i="1"/>
  <c r="F496" i="3" s="1"/>
  <c r="F493" i="3"/>
  <c r="F491" i="3"/>
  <c r="F184" i="1"/>
  <c r="F1179" i="3" s="1"/>
  <c r="F498" i="3"/>
  <c r="F501" i="3"/>
  <c r="F495" i="3"/>
  <c r="N1375" i="3"/>
  <c r="O962" i="1"/>
  <c r="O504" i="3" s="1"/>
  <c r="M312" i="3"/>
  <c r="I770" i="1"/>
  <c r="I312" i="3" s="1"/>
  <c r="H498" i="3"/>
  <c r="H184" i="1"/>
  <c r="H1179" i="3" s="1"/>
  <c r="H954" i="1"/>
  <c r="H496" i="3" s="1"/>
  <c r="H488" i="3"/>
  <c r="H501" i="3"/>
  <c r="H493" i="3"/>
  <c r="H495" i="3"/>
  <c r="H960" i="1"/>
  <c r="H502" i="3" s="1"/>
  <c r="H497" i="3"/>
  <c r="H494" i="3"/>
  <c r="H492" i="3"/>
  <c r="H491" i="3"/>
  <c r="H183" i="1"/>
  <c r="H1178" i="3" s="1"/>
  <c r="H490" i="3"/>
  <c r="H402" i="1"/>
  <c r="D402" i="1" s="1"/>
  <c r="D1397" i="3" s="1"/>
  <c r="M412" i="3"/>
  <c r="I870" i="1"/>
  <c r="M752" i="3"/>
  <c r="N352" i="3"/>
  <c r="M810" i="1"/>
  <c r="I806" i="1"/>
  <c r="I348" i="3" s="1"/>
  <c r="M348" i="3"/>
  <c r="D1170" i="3"/>
  <c r="N401" i="1"/>
  <c r="M401" i="1" s="1"/>
  <c r="D128" i="1"/>
  <c r="N353" i="1" s="1"/>
  <c r="M353" i="1" s="1"/>
  <c r="M1348" i="3" s="1"/>
  <c r="D139" i="1"/>
  <c r="O364" i="1" s="1"/>
  <c r="O1359" i="3" s="1"/>
  <c r="H598" i="3"/>
  <c r="D1056" i="1"/>
  <c r="D598" i="3" s="1"/>
  <c r="H610" i="3"/>
  <c r="D1068" i="1"/>
  <c r="D610" i="3" s="1"/>
  <c r="D1058" i="1"/>
  <c r="D600" i="3" s="1"/>
  <c r="H600" i="3"/>
  <c r="X654" i="1"/>
  <c r="F401" i="1"/>
  <c r="F1396" i="3" s="1"/>
  <c r="M1213" i="1"/>
  <c r="M754" i="3" s="1"/>
  <c r="M1134" i="3"/>
  <c r="I1171" i="3"/>
  <c r="D1171" i="3"/>
  <c r="D385" i="1"/>
  <c r="D1380" i="3" s="1"/>
  <c r="F313" i="3"/>
  <c r="F773" i="1"/>
  <c r="F315" i="3" s="1"/>
  <c r="D1249" i="1"/>
  <c r="D790" i="3" s="1"/>
  <c r="H790" i="3"/>
  <c r="H1392" i="3"/>
  <c r="F381" i="1"/>
  <c r="F1376" i="3" s="1"/>
  <c r="F400" i="1"/>
  <c r="F1395" i="3" s="1"/>
  <c r="N373" i="1"/>
  <c r="N1368" i="3" s="1"/>
  <c r="F1352" i="3"/>
  <c r="H796" i="1"/>
  <c r="H338" i="3" s="1"/>
  <c r="H334" i="3"/>
  <c r="H396" i="3"/>
  <c r="H1357" i="3"/>
  <c r="H373" i="1"/>
  <c r="H1368" i="3" s="1"/>
  <c r="M406" i="1"/>
  <c r="M1401" i="3" s="1"/>
  <c r="I171" i="1"/>
  <c r="I1166" i="3" s="1"/>
  <c r="M1164" i="1"/>
  <c r="M705" i="3" s="1"/>
  <c r="H381" i="1"/>
  <c r="H1376" i="3" s="1"/>
  <c r="I1143" i="3"/>
  <c r="M1347" i="3"/>
  <c r="I138" i="1"/>
  <c r="D138" i="1" s="1"/>
  <c r="D1133" i="3" s="1"/>
  <c r="N773" i="1"/>
  <c r="N315" i="3" s="1"/>
  <c r="N313" i="3"/>
  <c r="M771" i="1"/>
  <c r="I771" i="1" s="1"/>
  <c r="F373" i="1"/>
  <c r="F1368" i="3" s="1"/>
  <c r="D175" i="3"/>
  <c r="D1143" i="3"/>
  <c r="D352" i="1"/>
  <c r="D1347" i="3" s="1"/>
  <c r="N1352" i="3"/>
  <c r="O756" i="3"/>
  <c r="M1210" i="3"/>
  <c r="I175" i="3"/>
  <c r="F632" i="3"/>
  <c r="H632" i="3"/>
  <c r="H205" i="1"/>
  <c r="H1200" i="3" s="1"/>
  <c r="I755" i="1"/>
  <c r="I297" i="3" s="1"/>
  <c r="H1385" i="3"/>
  <c r="O717" i="3"/>
  <c r="O1180" i="1"/>
  <c r="O721" i="3" s="1"/>
  <c r="O774" i="3"/>
  <c r="M990" i="3"/>
  <c r="V516" i="1"/>
  <c r="M759" i="1"/>
  <c r="M301" i="3" s="1"/>
  <c r="I166" i="1"/>
  <c r="D166" i="1" s="1"/>
  <c r="O391" i="1" s="1"/>
  <c r="O1386" i="3" s="1"/>
  <c r="M208" i="1"/>
  <c r="M1203" i="3" s="1"/>
  <c r="I1453" i="1"/>
  <c r="I994" i="3" s="1"/>
  <c r="F532" i="3"/>
  <c r="F533" i="3"/>
  <c r="F528" i="3"/>
  <c r="F524" i="3"/>
  <c r="F987" i="1"/>
  <c r="F529" i="3" s="1"/>
  <c r="F530" i="3"/>
  <c r="F992" i="1"/>
  <c r="F534" i="3" s="1"/>
  <c r="F531" i="3"/>
  <c r="F188" i="1"/>
  <c r="F1183" i="3" s="1"/>
  <c r="F527" i="3"/>
  <c r="F526" i="3"/>
  <c r="F187" i="1"/>
  <c r="F1182" i="3" s="1"/>
  <c r="I1222" i="1"/>
  <c r="I763" i="3" s="1"/>
  <c r="F355" i="1"/>
  <c r="F1350" i="3" s="1"/>
  <c r="I701" i="3"/>
  <c r="H374" i="1"/>
  <c r="D374" i="1" s="1"/>
  <c r="D1369" i="3" s="1"/>
  <c r="Y627" i="1"/>
  <c r="D166" i="3"/>
  <c r="D1151" i="3"/>
  <c r="D215" i="1"/>
  <c r="O440" i="1" s="1"/>
  <c r="H342" i="3"/>
  <c r="D800" i="1"/>
  <c r="D342" i="3" s="1"/>
  <c r="H768" i="3"/>
  <c r="D1227" i="1"/>
  <c r="D768" i="3" s="1"/>
  <c r="D799" i="1"/>
  <c r="D341" i="3" s="1"/>
  <c r="H341" i="3"/>
  <c r="D1204" i="1"/>
  <c r="D745" i="3" s="1"/>
  <c r="H745" i="3"/>
  <c r="N533" i="3"/>
  <c r="M991" i="1"/>
  <c r="M533" i="3" s="1"/>
  <c r="N528" i="3"/>
  <c r="M986" i="1"/>
  <c r="I986" i="1" s="1"/>
  <c r="D986" i="1" s="1"/>
  <c r="D528" i="3" s="1"/>
  <c r="N532" i="3"/>
  <c r="M990" i="1"/>
  <c r="I990" i="1" s="1"/>
  <c r="I532" i="3" s="1"/>
  <c r="M982" i="1"/>
  <c r="I982" i="1" s="1"/>
  <c r="I524" i="3" s="1"/>
  <c r="N524" i="3"/>
  <c r="N987" i="1"/>
  <c r="N529" i="3" s="1"/>
  <c r="N992" i="1"/>
  <c r="N534" i="3" s="1"/>
  <c r="M988" i="1"/>
  <c r="M530" i="3" s="1"/>
  <c r="N530" i="3"/>
  <c r="M984" i="1"/>
  <c r="M526" i="3" s="1"/>
  <c r="N187" i="1"/>
  <c r="N1182" i="3" s="1"/>
  <c r="N526" i="3"/>
  <c r="N527" i="3"/>
  <c r="M985" i="1"/>
  <c r="M527" i="3" s="1"/>
  <c r="N531" i="3"/>
  <c r="N188" i="1"/>
  <c r="N1183" i="3" s="1"/>
  <c r="M989" i="1"/>
  <c r="I989" i="1" s="1"/>
  <c r="I531" i="3" s="1"/>
  <c r="O514" i="3"/>
  <c r="O977" i="1"/>
  <c r="O519" i="3" s="1"/>
  <c r="O971" i="1"/>
  <c r="O513" i="3" s="1"/>
  <c r="O507" i="3"/>
  <c r="O509" i="3"/>
  <c r="O186" i="1"/>
  <c r="O1181" i="3" s="1"/>
  <c r="O515" i="3"/>
  <c r="O512" i="3"/>
  <c r="O510" i="3"/>
  <c r="O516" i="3"/>
  <c r="O511" i="3"/>
  <c r="O185" i="1"/>
  <c r="O1180" i="3" s="1"/>
  <c r="O508" i="3"/>
  <c r="O518" i="3"/>
  <c r="N396" i="3"/>
  <c r="M854" i="1"/>
  <c r="M396" i="3" s="1"/>
  <c r="N334" i="3"/>
  <c r="M792" i="1"/>
  <c r="I792" i="1" s="1"/>
  <c r="I334" i="3" s="1"/>
  <c r="N144" i="1"/>
  <c r="N1139" i="3" s="1"/>
  <c r="N796" i="1"/>
  <c r="N338" i="3" s="1"/>
  <c r="H992" i="1"/>
  <c r="H534" i="3" s="1"/>
  <c r="H530" i="3"/>
  <c r="H527" i="3"/>
  <c r="H987" i="1"/>
  <c r="H529" i="3" s="1"/>
  <c r="H524" i="3"/>
  <c r="H188" i="1"/>
  <c r="H1183" i="3" s="1"/>
  <c r="H531" i="3"/>
  <c r="H528" i="3"/>
  <c r="H526" i="3"/>
  <c r="H187" i="1"/>
  <c r="H1182" i="3" s="1"/>
  <c r="H532" i="3"/>
  <c r="H533" i="3"/>
  <c r="F334" i="3"/>
  <c r="F796" i="1"/>
  <c r="F338" i="3" s="1"/>
  <c r="F396" i="3"/>
  <c r="H1442" i="3"/>
  <c r="I205" i="1"/>
  <c r="I1200" i="3" s="1"/>
  <c r="N381" i="1"/>
  <c r="N1377" i="3"/>
  <c r="O1376" i="3"/>
  <c r="N1357" i="3"/>
  <c r="H1377" i="3"/>
  <c r="M1053" i="1"/>
  <c r="M595" i="3" s="1"/>
  <c r="N595" i="3"/>
  <c r="N594" i="3"/>
  <c r="M1052" i="1"/>
  <c r="M594" i="3" s="1"/>
  <c r="M1063" i="1"/>
  <c r="I1063" i="1" s="1"/>
  <c r="D1063" i="1" s="1"/>
  <c r="D605" i="3" s="1"/>
  <c r="N605" i="3"/>
  <c r="M1064" i="1"/>
  <c r="I1064" i="1" s="1"/>
  <c r="D1064" i="1" s="1"/>
  <c r="D606" i="3" s="1"/>
  <c r="N606" i="3"/>
  <c r="H594" i="3"/>
  <c r="H605" i="3"/>
  <c r="H606" i="3"/>
  <c r="H595" i="3"/>
  <c r="F205" i="1"/>
  <c r="F1200" i="3" s="1"/>
  <c r="D1097" i="1"/>
  <c r="D639" i="3" s="1"/>
  <c r="F639" i="3"/>
  <c r="F207" i="1"/>
  <c r="F1202" i="3" s="1"/>
  <c r="M507" i="1"/>
  <c r="M49" i="3" s="1"/>
  <c r="S1354" i="1"/>
  <c r="M701" i="3"/>
  <c r="N996" i="3"/>
  <c r="I1450" i="1"/>
  <c r="I991" i="3" s="1"/>
  <c r="N1378" i="3"/>
  <c r="N433" i="1"/>
  <c r="N1428" i="3" s="1"/>
  <c r="M1455" i="1"/>
  <c r="M996" i="3" s="1"/>
  <c r="D1125" i="3"/>
  <c r="I940" i="1"/>
  <c r="I482" i="3" s="1"/>
  <c r="H1378" i="3"/>
  <c r="F1390" i="3"/>
  <c r="I1230" i="1"/>
  <c r="I771" i="3" s="1"/>
  <c r="M988" i="3"/>
  <c r="F307" i="3"/>
  <c r="F1230" i="1"/>
  <c r="F771" i="3" s="1"/>
  <c r="F769" i="3"/>
  <c r="F425" i="3"/>
  <c r="F1207" i="1"/>
  <c r="F748" i="3" s="1"/>
  <c r="F746" i="3"/>
  <c r="F711" i="3"/>
  <c r="F806" i="3"/>
  <c r="F1369" i="3"/>
  <c r="D1144" i="3"/>
  <c r="D1066" i="1"/>
  <c r="D608" i="3" s="1"/>
  <c r="H608" i="3"/>
  <c r="H597" i="3"/>
  <c r="D1055" i="1"/>
  <c r="D597" i="3" s="1"/>
  <c r="I1448" i="1"/>
  <c r="I989" i="3" s="1"/>
  <c r="M1425" i="3"/>
  <c r="H1379" i="3"/>
  <c r="I1207" i="1"/>
  <c r="I748" i="3" s="1"/>
  <c r="D390" i="1"/>
  <c r="D1385" i="3" s="1"/>
  <c r="D1090" i="1"/>
  <c r="D632" i="3" s="1"/>
  <c r="F388" i="1"/>
  <c r="D388" i="1" s="1"/>
  <c r="D1383" i="3" s="1"/>
  <c r="O994" i="1"/>
  <c r="O536" i="3" s="1"/>
  <c r="H365" i="1"/>
  <c r="H1360" i="3" s="1"/>
  <c r="M1427" i="3"/>
  <c r="D1135" i="3"/>
  <c r="M992" i="3"/>
  <c r="I1452" i="1"/>
  <c r="I993" i="3" s="1"/>
  <c r="H203" i="1"/>
  <c r="H1198" i="3" s="1"/>
  <c r="H625" i="3"/>
  <c r="H611" i="3"/>
  <c r="H599" i="3"/>
  <c r="M1069" i="1"/>
  <c r="M611" i="3" s="1"/>
  <c r="N611" i="3"/>
  <c r="N599" i="3"/>
  <c r="M1057" i="1"/>
  <c r="M599" i="3" s="1"/>
  <c r="H1384" i="3"/>
  <c r="H1381" i="3"/>
  <c r="M386" i="1"/>
  <c r="F599" i="3"/>
  <c r="F611" i="3"/>
  <c r="F937" i="3"/>
  <c r="F946" i="3"/>
  <c r="F805" i="3"/>
  <c r="F568" i="3"/>
  <c r="F936" i="3"/>
  <c r="F942" i="3"/>
  <c r="F198" i="1"/>
  <c r="F1193" i="3" s="1"/>
  <c r="F567" i="3"/>
  <c r="F943" i="3"/>
  <c r="F570" i="3"/>
  <c r="F572" i="3"/>
  <c r="F582" i="3"/>
  <c r="F424" i="3"/>
  <c r="F573" i="3"/>
  <c r="F368" i="3"/>
  <c r="F939" i="3"/>
  <c r="F576" i="3"/>
  <c r="F945" i="3"/>
  <c r="F571" i="3"/>
  <c r="F578" i="3"/>
  <c r="F944" i="3"/>
  <c r="F574" i="3"/>
  <c r="F941" i="3"/>
  <c r="F577" i="3"/>
  <c r="F580" i="3"/>
  <c r="F940" i="3"/>
  <c r="F935" i="3"/>
  <c r="F1407" i="1"/>
  <c r="F948" i="3" s="1"/>
  <c r="F197" i="1"/>
  <c r="F1192" i="3" s="1"/>
  <c r="F938" i="3"/>
  <c r="F581" i="3"/>
  <c r="D1158" i="3"/>
  <c r="F1360" i="3"/>
  <c r="M1083" i="1"/>
  <c r="M625" i="3" s="1"/>
  <c r="N625" i="3"/>
  <c r="N203" i="1"/>
  <c r="N1198" i="3" s="1"/>
  <c r="F625" i="3"/>
  <c r="F203" i="1"/>
  <c r="F1198" i="3" s="1"/>
  <c r="N1384" i="3"/>
  <c r="F1384" i="3"/>
  <c r="H609" i="3"/>
  <c r="I131" i="1"/>
  <c r="I1126" i="3" s="1"/>
  <c r="H1383" i="3"/>
  <c r="I801" i="1"/>
  <c r="I343" i="3" s="1"/>
  <c r="M343" i="3"/>
  <c r="O350" i="1"/>
  <c r="N350" i="1"/>
  <c r="H350" i="1"/>
  <c r="D1119" i="3"/>
  <c r="F350" i="1"/>
  <c r="O346" i="3"/>
  <c r="M804" i="1"/>
  <c r="O370" i="1"/>
  <c r="O1140" i="3"/>
  <c r="M145" i="1"/>
  <c r="M1349" i="3"/>
  <c r="I354" i="1"/>
  <c r="I1349" i="3" s="1"/>
  <c r="I865" i="1"/>
  <c r="I407" i="3" s="1"/>
  <c r="M407" i="3"/>
  <c r="I382" i="1"/>
  <c r="M1377" i="3"/>
  <c r="M1357" i="3"/>
  <c r="I362" i="1"/>
  <c r="M1375" i="3"/>
  <c r="I380" i="1"/>
  <c r="D380" i="1" s="1"/>
  <c r="D1375" i="3" s="1"/>
  <c r="I383" i="1"/>
  <c r="M1378" i="3"/>
  <c r="I389" i="1"/>
  <c r="M1384" i="3"/>
  <c r="I351" i="1"/>
  <c r="M1346" i="3"/>
  <c r="I1168" i="3"/>
  <c r="D173" i="1"/>
  <c r="M1352" i="3"/>
  <c r="I357" i="1"/>
  <c r="M372" i="1"/>
  <c r="N1367" i="3"/>
  <c r="O1234" i="1"/>
  <c r="F1067" i="1"/>
  <c r="H965" i="1"/>
  <c r="F976" i="1"/>
  <c r="H855" i="1"/>
  <c r="H1265" i="1"/>
  <c r="F1248" i="1"/>
  <c r="O1301" i="1"/>
  <c r="F972" i="1"/>
  <c r="H1404" i="1"/>
  <c r="H1228" i="1"/>
  <c r="H1205" i="1"/>
  <c r="H1177" i="1"/>
  <c r="O856" i="1"/>
  <c r="H721" i="1"/>
  <c r="O723" i="1"/>
  <c r="H870" i="1"/>
  <c r="H1030" i="1"/>
  <c r="F1146" i="1"/>
  <c r="H723" i="1"/>
  <c r="N966" i="1"/>
  <c r="F1233" i="1"/>
  <c r="H770" i="1"/>
  <c r="H1264" i="1"/>
  <c r="H1301" i="1"/>
  <c r="N1145" i="1"/>
  <c r="H1397" i="1"/>
  <c r="H1026" i="1"/>
  <c r="H1145" i="1"/>
  <c r="N1147" i="1"/>
  <c r="H967" i="1"/>
  <c r="O721" i="1"/>
  <c r="H1405" i="1"/>
  <c r="H1039" i="1"/>
  <c r="F723" i="1"/>
  <c r="N968" i="1"/>
  <c r="H856" i="1"/>
  <c r="H1147" i="1"/>
  <c r="F966" i="1"/>
  <c r="O1145" i="1"/>
  <c r="H1035" i="1"/>
  <c r="H1399" i="1"/>
  <c r="F969" i="1"/>
  <c r="N1176" i="1"/>
  <c r="F1147" i="1"/>
  <c r="H974" i="1"/>
  <c r="N722" i="1"/>
  <c r="H1036" i="1"/>
  <c r="H966" i="1"/>
  <c r="H765" i="1"/>
  <c r="N973" i="1"/>
  <c r="F1176" i="1"/>
  <c r="H1170" i="1"/>
  <c r="H1028" i="1"/>
  <c r="F1220" i="1"/>
  <c r="N1233" i="1"/>
  <c r="F855" i="1"/>
  <c r="N1146" i="1"/>
  <c r="N967" i="1"/>
  <c r="H883" i="1"/>
  <c r="F1145" i="1"/>
  <c r="O885" i="1"/>
  <c r="N1220" i="1"/>
  <c r="H1402" i="1"/>
  <c r="O1267" i="1"/>
  <c r="N864" i="1"/>
  <c r="O855" i="1"/>
  <c r="H968" i="1"/>
  <c r="H1396" i="1"/>
  <c r="H1029" i="1"/>
  <c r="N970" i="1"/>
  <c r="H722" i="1"/>
  <c r="H1032" i="1"/>
  <c r="H969" i="1"/>
  <c r="H973" i="1"/>
  <c r="F974" i="1"/>
  <c r="F965" i="1"/>
  <c r="H970" i="1"/>
  <c r="H1038" i="1"/>
  <c r="N1169" i="1"/>
  <c r="N969" i="1"/>
  <c r="H1403" i="1"/>
  <c r="N1094" i="1"/>
  <c r="H1034" i="1"/>
  <c r="H1040" i="1"/>
  <c r="H1395" i="1"/>
  <c r="F835" i="1"/>
  <c r="O1146" i="1"/>
  <c r="H882" i="1"/>
  <c r="N721" i="1"/>
  <c r="H1031" i="1"/>
  <c r="F970" i="1"/>
  <c r="O871" i="1"/>
  <c r="F968" i="1"/>
  <c r="F856" i="1"/>
  <c r="H976" i="1"/>
  <c r="N976" i="1"/>
  <c r="N972" i="1"/>
  <c r="N974" i="1"/>
  <c r="F932" i="1"/>
  <c r="F928" i="1"/>
  <c r="H806" i="1"/>
  <c r="H1146" i="1"/>
  <c r="N855" i="1"/>
  <c r="F722" i="1"/>
  <c r="H1211" i="1"/>
  <c r="H1401" i="1"/>
  <c r="N764" i="1"/>
  <c r="F967" i="1"/>
  <c r="H972" i="1"/>
  <c r="H1025" i="1"/>
  <c r="H826" i="1"/>
  <c r="N1301" i="1"/>
  <c r="F1301" i="1"/>
  <c r="N856" i="1"/>
  <c r="O722" i="1"/>
  <c r="O1220" i="1"/>
  <c r="H1220" i="1"/>
  <c r="O1147" i="1"/>
  <c r="H1394" i="1"/>
  <c r="F973" i="1"/>
  <c r="H1400" i="1"/>
  <c r="H1398" i="1"/>
  <c r="F721" i="1"/>
  <c r="N723" i="1"/>
  <c r="N965" i="1"/>
  <c r="C13" i="29" l="1"/>
  <c r="E13" i="29" s="1"/>
  <c r="E13" i="33"/>
  <c r="C24" i="33"/>
  <c r="F398" i="3"/>
  <c r="H398" i="3"/>
  <c r="H354" i="1"/>
  <c r="H1349" i="3" s="1"/>
  <c r="D705" i="3"/>
  <c r="T1164" i="1"/>
  <c r="I1221" i="1"/>
  <c r="I762" i="3" s="1"/>
  <c r="D1198" i="1"/>
  <c r="D739" i="3" s="1"/>
  <c r="M739" i="3"/>
  <c r="F449" i="1"/>
  <c r="F1444" i="3" s="1"/>
  <c r="D730" i="1"/>
  <c r="D272" i="3" s="1"/>
  <c r="M272" i="3"/>
  <c r="M184" i="1"/>
  <c r="M1179" i="3" s="1"/>
  <c r="M1201" i="1"/>
  <c r="I1201" i="1" s="1"/>
  <c r="I742" i="3" s="1"/>
  <c r="N449" i="1"/>
  <c r="N1444" i="3" s="1"/>
  <c r="D1248" i="1"/>
  <c r="D789" i="3" s="1"/>
  <c r="F789" i="3"/>
  <c r="D835" i="1"/>
  <c r="D377" i="3" s="1"/>
  <c r="F377" i="3"/>
  <c r="D932" i="1"/>
  <c r="D474" i="3" s="1"/>
  <c r="F474" i="3"/>
  <c r="D928" i="1"/>
  <c r="D470" i="3" s="1"/>
  <c r="F938" i="1"/>
  <c r="F480" i="3" s="1"/>
  <c r="F470" i="3"/>
  <c r="F1363" i="3"/>
  <c r="N1215" i="1"/>
  <c r="M1215" i="1" s="1"/>
  <c r="I1215" i="1" s="1"/>
  <c r="I756" i="3" s="1"/>
  <c r="H449" i="1"/>
  <c r="D1219" i="3"/>
  <c r="M773" i="1"/>
  <c r="I773" i="1" s="1"/>
  <c r="M490" i="3"/>
  <c r="M733" i="1"/>
  <c r="M275" i="3" s="1"/>
  <c r="M954" i="1"/>
  <c r="I954" i="1" s="1"/>
  <c r="I496" i="3" s="1"/>
  <c r="M183" i="1"/>
  <c r="I183" i="1" s="1"/>
  <c r="I1178" i="3" s="1"/>
  <c r="M1157" i="1"/>
  <c r="M698" i="3" s="1"/>
  <c r="I498" i="3"/>
  <c r="M498" i="3"/>
  <c r="D948" i="1"/>
  <c r="D490" i="3" s="1"/>
  <c r="F364" i="1"/>
  <c r="F1359" i="3" s="1"/>
  <c r="N364" i="1"/>
  <c r="N1359" i="3" s="1"/>
  <c r="H364" i="1"/>
  <c r="H1359" i="3" s="1"/>
  <c r="M488" i="3"/>
  <c r="D946" i="1"/>
  <c r="D488" i="3" s="1"/>
  <c r="I952" i="1"/>
  <c r="D952" i="1" s="1"/>
  <c r="D494" i="3" s="1"/>
  <c r="D1134" i="3"/>
  <c r="D959" i="1"/>
  <c r="D501" i="3" s="1"/>
  <c r="M501" i="3"/>
  <c r="I1154" i="1"/>
  <c r="D1154" i="1" s="1"/>
  <c r="D1157" i="1" s="1"/>
  <c r="F353" i="1"/>
  <c r="F1348" i="3" s="1"/>
  <c r="I951" i="1"/>
  <c r="D951" i="1" s="1"/>
  <c r="D493" i="3" s="1"/>
  <c r="F962" i="1"/>
  <c r="F504" i="3" s="1"/>
  <c r="I949" i="1"/>
  <c r="I491" i="3" s="1"/>
  <c r="N962" i="1"/>
  <c r="N504" i="3" s="1"/>
  <c r="M960" i="1"/>
  <c r="M502" i="3" s="1"/>
  <c r="I950" i="1"/>
  <c r="I492" i="3" s="1"/>
  <c r="I953" i="1"/>
  <c r="D953" i="1" s="1"/>
  <c r="D495" i="3" s="1"/>
  <c r="I497" i="3"/>
  <c r="M497" i="3"/>
  <c r="H312" i="3"/>
  <c r="D770" i="1"/>
  <c r="H773" i="1"/>
  <c r="H315" i="3" s="1"/>
  <c r="H1397" i="3"/>
  <c r="H962" i="1"/>
  <c r="H504" i="3" s="1"/>
  <c r="O363" i="1"/>
  <c r="D1161" i="3"/>
  <c r="H412" i="3"/>
  <c r="H873" i="1"/>
  <c r="H415" i="3" s="1"/>
  <c r="H810" i="1"/>
  <c r="H352" i="3" s="1"/>
  <c r="H348" i="3"/>
  <c r="D806" i="1"/>
  <c r="D348" i="3" s="1"/>
  <c r="H1213" i="1"/>
  <c r="H754" i="3" s="1"/>
  <c r="H752" i="3"/>
  <c r="D1211" i="1"/>
  <c r="D752" i="3" s="1"/>
  <c r="D1177" i="1"/>
  <c r="D718" i="3" s="1"/>
  <c r="H718" i="3"/>
  <c r="H1180" i="1"/>
  <c r="H721" i="3" s="1"/>
  <c r="D870" i="1"/>
  <c r="D412" i="3" s="1"/>
  <c r="I412" i="3"/>
  <c r="M352" i="3"/>
  <c r="I810" i="1"/>
  <c r="I352" i="3" s="1"/>
  <c r="N774" i="3"/>
  <c r="M1233" i="1"/>
  <c r="M774" i="3" s="1"/>
  <c r="N717" i="3"/>
  <c r="N1180" i="1"/>
  <c r="N721" i="3" s="1"/>
  <c r="M1176" i="1"/>
  <c r="M717" i="3" s="1"/>
  <c r="H353" i="1"/>
  <c r="I1213" i="1"/>
  <c r="I754" i="3" s="1"/>
  <c r="N1396" i="3"/>
  <c r="D1123" i="3"/>
  <c r="M864" i="1"/>
  <c r="I864" i="1" s="1"/>
  <c r="I406" i="3" s="1"/>
  <c r="N406" i="3"/>
  <c r="N868" i="1"/>
  <c r="M868" i="1" s="1"/>
  <c r="M410" i="3" s="1"/>
  <c r="M764" i="1"/>
  <c r="I764" i="1" s="1"/>
  <c r="I306" i="3" s="1"/>
  <c r="N306" i="3"/>
  <c r="N768" i="1"/>
  <c r="N310" i="3" s="1"/>
  <c r="N1173" i="1"/>
  <c r="M1173" i="1" s="1"/>
  <c r="I1173" i="1" s="1"/>
  <c r="I714" i="3" s="1"/>
  <c r="N710" i="3"/>
  <c r="M1169" i="1"/>
  <c r="I1169" i="1" s="1"/>
  <c r="I710" i="3" s="1"/>
  <c r="I1161" i="3"/>
  <c r="I1133" i="3"/>
  <c r="N1348" i="3"/>
  <c r="I406" i="1"/>
  <c r="I1401" i="3" s="1"/>
  <c r="D400" i="1"/>
  <c r="D1395" i="3" s="1"/>
  <c r="F717" i="3"/>
  <c r="F1180" i="1"/>
  <c r="F721" i="3" s="1"/>
  <c r="F774" i="3"/>
  <c r="I854" i="1"/>
  <c r="D854" i="1" s="1"/>
  <c r="D396" i="3" s="1"/>
  <c r="H391" i="1"/>
  <c r="H1386" i="3" s="1"/>
  <c r="F391" i="1"/>
  <c r="F1386" i="3" s="1"/>
  <c r="F363" i="1"/>
  <c r="F1358" i="3" s="1"/>
  <c r="I605" i="3"/>
  <c r="D755" i="1"/>
  <c r="D297" i="3" s="1"/>
  <c r="N363" i="1"/>
  <c r="H363" i="1"/>
  <c r="H1358" i="3" s="1"/>
  <c r="F515" i="3"/>
  <c r="F186" i="1"/>
  <c r="F1181" i="3" s="1"/>
  <c r="F512" i="3"/>
  <c r="F509" i="3"/>
  <c r="F977" i="1"/>
  <c r="F519" i="3" s="1"/>
  <c r="F514" i="3"/>
  <c r="F510" i="3"/>
  <c r="F516" i="3"/>
  <c r="F511" i="3"/>
  <c r="F185" i="1"/>
  <c r="F1180" i="3" s="1"/>
  <c r="F508" i="3"/>
  <c r="F518" i="3"/>
  <c r="F971" i="1"/>
  <c r="F513" i="3" s="1"/>
  <c r="F507" i="3"/>
  <c r="M373" i="1"/>
  <c r="I373" i="1" s="1"/>
  <c r="I1368" i="3" s="1"/>
  <c r="I1164" i="1"/>
  <c r="I705" i="3" s="1"/>
  <c r="D171" i="1"/>
  <c r="O396" i="1" s="1"/>
  <c r="O1391" i="3" s="1"/>
  <c r="M313" i="3"/>
  <c r="H511" i="3"/>
  <c r="H510" i="3"/>
  <c r="H514" i="3"/>
  <c r="H977" i="1"/>
  <c r="H519" i="3" s="1"/>
  <c r="H508" i="3"/>
  <c r="H185" i="1"/>
  <c r="H1180" i="3" s="1"/>
  <c r="H515" i="3"/>
  <c r="H186" i="1"/>
  <c r="H1181" i="3" s="1"/>
  <c r="H507" i="3"/>
  <c r="H971" i="1"/>
  <c r="H513" i="3" s="1"/>
  <c r="H509" i="3"/>
  <c r="H512" i="3"/>
  <c r="H516" i="3"/>
  <c r="H518" i="3"/>
  <c r="N440" i="1"/>
  <c r="N1435" i="3" s="1"/>
  <c r="I759" i="1"/>
  <c r="I301" i="3" s="1"/>
  <c r="D355" i="1"/>
  <c r="D1350" i="3" s="1"/>
  <c r="D1222" i="1"/>
  <c r="D763" i="3" s="1"/>
  <c r="F1215" i="1"/>
  <c r="F756" i="3" s="1"/>
  <c r="G28" i="33" s="1"/>
  <c r="I28" i="33" s="1"/>
  <c r="Q28" i="33" s="1"/>
  <c r="N391" i="1"/>
  <c r="N1386" i="3" s="1"/>
  <c r="F440" i="1"/>
  <c r="F1435" i="3" s="1"/>
  <c r="M531" i="3"/>
  <c r="D982" i="1"/>
  <c r="D524" i="3" s="1"/>
  <c r="M532" i="3"/>
  <c r="D990" i="1"/>
  <c r="D532" i="3" s="1"/>
  <c r="I208" i="1"/>
  <c r="I1203" i="3" s="1"/>
  <c r="I440" i="1"/>
  <c r="I1435" i="3" s="1"/>
  <c r="H994" i="1"/>
  <c r="H536" i="3" s="1"/>
  <c r="M528" i="3"/>
  <c r="D792" i="1"/>
  <c r="D334" i="3" s="1"/>
  <c r="M334" i="3"/>
  <c r="F994" i="1"/>
  <c r="F536" i="3" s="1"/>
  <c r="I991" i="1"/>
  <c r="I533" i="3" s="1"/>
  <c r="I1053" i="1"/>
  <c r="I595" i="3" s="1"/>
  <c r="O808" i="3"/>
  <c r="O413" i="3"/>
  <c r="O873" i="1"/>
  <c r="O415" i="3" s="1"/>
  <c r="O775" i="3"/>
  <c r="O1236" i="1"/>
  <c r="O777" i="3" s="1"/>
  <c r="O427" i="3"/>
  <c r="D1205" i="1"/>
  <c r="D746" i="3" s="1"/>
  <c r="H746" i="3"/>
  <c r="H1207" i="1"/>
  <c r="H748" i="3" s="1"/>
  <c r="H806" i="3"/>
  <c r="D1265" i="1"/>
  <c r="D806" i="3" s="1"/>
  <c r="H711" i="3"/>
  <c r="D1170" i="1"/>
  <c r="D711" i="3" s="1"/>
  <c r="D883" i="1"/>
  <c r="D425" i="3" s="1"/>
  <c r="H425" i="3"/>
  <c r="H769" i="3"/>
  <c r="D1228" i="1"/>
  <c r="D769" i="3" s="1"/>
  <c r="H1230" i="1"/>
  <c r="H771" i="3" s="1"/>
  <c r="H307" i="3"/>
  <c r="D765" i="1"/>
  <c r="D307" i="3" s="1"/>
  <c r="I528" i="3"/>
  <c r="M524" i="3"/>
  <c r="O1435" i="3"/>
  <c r="D1210" i="3"/>
  <c r="M796" i="1"/>
  <c r="M338" i="3" s="1"/>
  <c r="I984" i="1"/>
  <c r="D984" i="1" s="1"/>
  <c r="D526" i="3" s="1"/>
  <c r="I606" i="3"/>
  <c r="D989" i="1"/>
  <c r="D531" i="3" s="1"/>
  <c r="H1369" i="3"/>
  <c r="M969" i="1"/>
  <c r="I969" i="1" s="1"/>
  <c r="D969" i="1" s="1"/>
  <c r="D511" i="3" s="1"/>
  <c r="N511" i="3"/>
  <c r="M972" i="1"/>
  <c r="I972" i="1" s="1"/>
  <c r="D972" i="1" s="1"/>
  <c r="D514" i="3" s="1"/>
  <c r="N514" i="3"/>
  <c r="N977" i="1"/>
  <c r="M977" i="1" s="1"/>
  <c r="I977" i="1" s="1"/>
  <c r="I519" i="3" s="1"/>
  <c r="N515" i="3"/>
  <c r="N186" i="1"/>
  <c r="N1181" i="3" s="1"/>
  <c r="M973" i="1"/>
  <c r="M515" i="3" s="1"/>
  <c r="M970" i="1"/>
  <c r="I970" i="1" s="1"/>
  <c r="I512" i="3" s="1"/>
  <c r="N512" i="3"/>
  <c r="N518" i="3"/>
  <c r="M976" i="1"/>
  <c r="I976" i="1" s="1"/>
  <c r="D976" i="1" s="1"/>
  <c r="D518" i="3" s="1"/>
  <c r="N508" i="3"/>
  <c r="M966" i="1"/>
  <c r="M508" i="3" s="1"/>
  <c r="N185" i="1"/>
  <c r="M185" i="1" s="1"/>
  <c r="I185" i="1" s="1"/>
  <c r="I1180" i="3" s="1"/>
  <c r="N509" i="3"/>
  <c r="M967" i="1"/>
  <c r="M509" i="3" s="1"/>
  <c r="M968" i="1"/>
  <c r="I968" i="1" s="1"/>
  <c r="I510" i="3" s="1"/>
  <c r="N510" i="3"/>
  <c r="M974" i="1"/>
  <c r="M516" i="3" s="1"/>
  <c r="N516" i="3"/>
  <c r="M965" i="1"/>
  <c r="I965" i="1" s="1"/>
  <c r="I507" i="3" s="1"/>
  <c r="N507" i="3"/>
  <c r="N971" i="1"/>
  <c r="M971" i="1" s="1"/>
  <c r="I971" i="1" s="1"/>
  <c r="I513" i="3" s="1"/>
  <c r="N1376" i="3"/>
  <c r="I1052" i="1"/>
  <c r="I594" i="3" s="1"/>
  <c r="M144" i="1"/>
  <c r="M1139" i="3" s="1"/>
  <c r="D205" i="1"/>
  <c r="D1200" i="3" s="1"/>
  <c r="M606" i="3"/>
  <c r="M187" i="1"/>
  <c r="I187" i="1" s="1"/>
  <c r="I1182" i="3" s="1"/>
  <c r="M605" i="3"/>
  <c r="M381" i="1"/>
  <c r="M1376" i="3" s="1"/>
  <c r="I1455" i="1"/>
  <c r="I996" i="3" s="1"/>
  <c r="M987" i="1"/>
  <c r="M529" i="3" s="1"/>
  <c r="I988" i="1"/>
  <c r="I530" i="3" s="1"/>
  <c r="I985" i="1"/>
  <c r="I527" i="3" s="1"/>
  <c r="M188" i="1"/>
  <c r="M1183" i="3" s="1"/>
  <c r="O979" i="1"/>
  <c r="O521" i="3" s="1"/>
  <c r="M992" i="1"/>
  <c r="I992" i="1" s="1"/>
  <c r="D992" i="1" s="1"/>
  <c r="D534" i="3" s="1"/>
  <c r="N994" i="1"/>
  <c r="N536" i="3" s="1"/>
  <c r="N1098" i="1"/>
  <c r="N640" i="3" s="1"/>
  <c r="M1094" i="1"/>
  <c r="I1094" i="1" s="1"/>
  <c r="I636" i="3" s="1"/>
  <c r="N636" i="3"/>
  <c r="M433" i="1"/>
  <c r="D207" i="1"/>
  <c r="H432" i="1" s="1"/>
  <c r="H1427" i="3" s="1"/>
  <c r="I507" i="1"/>
  <c r="I49" i="3" s="1"/>
  <c r="I1069" i="1"/>
  <c r="I611" i="3" s="1"/>
  <c r="I1057" i="1"/>
  <c r="I599" i="3" s="1"/>
  <c r="F1383" i="3"/>
  <c r="I1083" i="1"/>
  <c r="I625" i="3" s="1"/>
  <c r="D1067" i="1"/>
  <c r="D609" i="3" s="1"/>
  <c r="F609" i="3"/>
  <c r="H936" i="3"/>
  <c r="D1395" i="1"/>
  <c r="D936" i="3" s="1"/>
  <c r="D1396" i="1"/>
  <c r="D937" i="3" s="1"/>
  <c r="H937" i="3"/>
  <c r="D1032" i="1"/>
  <c r="D574" i="3" s="1"/>
  <c r="H574" i="3"/>
  <c r="D1030" i="1"/>
  <c r="D572" i="3" s="1"/>
  <c r="H572" i="3"/>
  <c r="D1031" i="1"/>
  <c r="D573" i="3" s="1"/>
  <c r="H573" i="3"/>
  <c r="D1028" i="1"/>
  <c r="D570" i="3" s="1"/>
  <c r="H570" i="3"/>
  <c r="H805" i="3"/>
  <c r="D1264" i="1"/>
  <c r="D805" i="3" s="1"/>
  <c r="D1401" i="1"/>
  <c r="D942" i="3" s="1"/>
  <c r="H198" i="1"/>
  <c r="H1193" i="3" s="1"/>
  <c r="H942" i="3"/>
  <c r="H567" i="3"/>
  <c r="D1025" i="1"/>
  <c r="D567" i="3" s="1"/>
  <c r="D1038" i="1"/>
  <c r="D580" i="3" s="1"/>
  <c r="H580" i="3"/>
  <c r="D1399" i="1"/>
  <c r="D940" i="3" s="1"/>
  <c r="H940" i="3"/>
  <c r="H581" i="3"/>
  <c r="D1039" i="1"/>
  <c r="D581" i="3" s="1"/>
  <c r="H944" i="3"/>
  <c r="D1403" i="1"/>
  <c r="D944" i="3" s="1"/>
  <c r="D1400" i="1"/>
  <c r="D941" i="3" s="1"/>
  <c r="H941" i="3"/>
  <c r="D1394" i="1"/>
  <c r="D935" i="3" s="1"/>
  <c r="H935" i="3"/>
  <c r="H1407" i="1"/>
  <c r="H948" i="3" s="1"/>
  <c r="H197" i="1"/>
  <c r="D197" i="1" s="1"/>
  <c r="H422" i="1" s="1"/>
  <c r="H424" i="3"/>
  <c r="D882" i="1"/>
  <c r="D424" i="3" s="1"/>
  <c r="D1405" i="1"/>
  <c r="D946" i="3" s="1"/>
  <c r="H946" i="3"/>
  <c r="D1398" i="1"/>
  <c r="D939" i="3" s="1"/>
  <c r="H939" i="3"/>
  <c r="D1029" i="1"/>
  <c r="D571" i="3" s="1"/>
  <c r="H571" i="3"/>
  <c r="H938" i="3"/>
  <c r="D1397" i="1"/>
  <c r="D938" i="3" s="1"/>
  <c r="D826" i="1"/>
  <c r="D368" i="3" s="1"/>
  <c r="H368" i="3"/>
  <c r="D1026" i="1"/>
  <c r="D568" i="3" s="1"/>
  <c r="H568" i="3"/>
  <c r="H576" i="3"/>
  <c r="D1034" i="1"/>
  <c r="D576" i="3" s="1"/>
  <c r="H943" i="3"/>
  <c r="D1402" i="1"/>
  <c r="D943" i="3" s="1"/>
  <c r="H582" i="3"/>
  <c r="D1040" i="1"/>
  <c r="D582" i="3" s="1"/>
  <c r="H577" i="3"/>
  <c r="D1035" i="1"/>
  <c r="D577" i="3" s="1"/>
  <c r="D1404" i="1"/>
  <c r="D945" i="3" s="1"/>
  <c r="H945" i="3"/>
  <c r="H578" i="3"/>
  <c r="D1036" i="1"/>
  <c r="D578" i="3" s="1"/>
  <c r="D365" i="1"/>
  <c r="D1360" i="3" s="1"/>
  <c r="M1381" i="3"/>
  <c r="I386" i="1"/>
  <c r="M203" i="1"/>
  <c r="M1198" i="3" s="1"/>
  <c r="D131" i="1"/>
  <c r="O356" i="1" s="1"/>
  <c r="O1351" i="3" s="1"/>
  <c r="F842" i="3"/>
  <c r="F761" i="3"/>
  <c r="F1224" i="1"/>
  <c r="F765" i="3" s="1"/>
  <c r="S1147" i="1"/>
  <c r="F688" i="3"/>
  <c r="F687" i="3"/>
  <c r="F1148" i="1"/>
  <c r="F686" i="3"/>
  <c r="F724" i="1"/>
  <c r="F263" i="3"/>
  <c r="F265" i="3"/>
  <c r="F264" i="3"/>
  <c r="H264" i="3"/>
  <c r="H842" i="3"/>
  <c r="H1148" i="1"/>
  <c r="H686" i="3"/>
  <c r="H263" i="3"/>
  <c r="H724" i="1"/>
  <c r="H761" i="3"/>
  <c r="H1224" i="1"/>
  <c r="H765" i="3" s="1"/>
  <c r="H265" i="3"/>
  <c r="H687" i="3"/>
  <c r="H688" i="3"/>
  <c r="M1147" i="1"/>
  <c r="N688" i="3"/>
  <c r="N265" i="3"/>
  <c r="M723" i="1"/>
  <c r="M1220" i="1"/>
  <c r="N761" i="3"/>
  <c r="N1224" i="1"/>
  <c r="M1301" i="1"/>
  <c r="N842" i="3"/>
  <c r="M1145" i="1"/>
  <c r="N1148" i="1"/>
  <c r="N686" i="3"/>
  <c r="N263" i="3"/>
  <c r="M721" i="1"/>
  <c r="N724" i="1"/>
  <c r="N687" i="3"/>
  <c r="M1146" i="1"/>
  <c r="N264" i="3"/>
  <c r="M722" i="1"/>
  <c r="O265" i="3"/>
  <c r="O398" i="3"/>
  <c r="O761" i="3"/>
  <c r="O1224" i="1"/>
  <c r="O765" i="3" s="1"/>
  <c r="O686" i="3"/>
  <c r="O1148" i="1"/>
  <c r="O688" i="3"/>
  <c r="O687" i="3"/>
  <c r="O264" i="3"/>
  <c r="O842" i="3"/>
  <c r="O724" i="1"/>
  <c r="O263" i="3"/>
  <c r="F1345" i="3"/>
  <c r="H1345" i="3"/>
  <c r="I145" i="1"/>
  <c r="M1140" i="3"/>
  <c r="M350" i="1"/>
  <c r="N1345" i="3"/>
  <c r="O1345" i="3"/>
  <c r="O1365" i="3"/>
  <c r="M370" i="1"/>
  <c r="I804" i="1"/>
  <c r="I346" i="3" s="1"/>
  <c r="M346" i="3"/>
  <c r="I1377" i="3"/>
  <c r="D382" i="1"/>
  <c r="D1377" i="3" s="1"/>
  <c r="I1375" i="3"/>
  <c r="D362" i="1"/>
  <c r="D1357" i="3" s="1"/>
  <c r="I1357" i="3"/>
  <c r="I1378" i="3"/>
  <c r="D383" i="1"/>
  <c r="D1378" i="3" s="1"/>
  <c r="I353" i="1"/>
  <c r="I1348" i="3" s="1"/>
  <c r="I1384" i="3"/>
  <c r="D389" i="1"/>
  <c r="D1384" i="3" s="1"/>
  <c r="I1346" i="3"/>
  <c r="D351" i="1"/>
  <c r="D1346" i="3" s="1"/>
  <c r="M1396" i="3"/>
  <c r="I401" i="1"/>
  <c r="O398" i="1"/>
  <c r="O1393" i="3" s="1"/>
  <c r="F398" i="1"/>
  <c r="D1168" i="3"/>
  <c r="N398" i="1"/>
  <c r="H398" i="1"/>
  <c r="H1393" i="3" s="1"/>
  <c r="D357" i="1"/>
  <c r="D1352" i="3" s="1"/>
  <c r="I1352" i="3"/>
  <c r="I313" i="3"/>
  <c r="D771" i="1"/>
  <c r="S18" i="71" s="1"/>
  <c r="M1367" i="3"/>
  <c r="I372" i="1"/>
  <c r="H1013" i="1"/>
  <c r="O1051" i="1"/>
  <c r="F1377" i="1"/>
  <c r="H1363" i="1"/>
  <c r="F764" i="1"/>
  <c r="O1421" i="1"/>
  <c r="N871" i="1"/>
  <c r="H1027" i="1"/>
  <c r="O1374" i="1"/>
  <c r="O827" i="1"/>
  <c r="O1008" i="1"/>
  <c r="O1422" i="1"/>
  <c r="O825" i="1"/>
  <c r="O1357" i="1"/>
  <c r="F1360" i="1"/>
  <c r="O1417" i="1"/>
  <c r="O1376" i="1"/>
  <c r="H1366" i="1"/>
  <c r="O1383" i="1"/>
  <c r="F1263" i="1"/>
  <c r="H1361" i="1"/>
  <c r="O1013" i="1"/>
  <c r="O1378" i="1"/>
  <c r="N1017" i="1"/>
  <c r="O881" i="1"/>
  <c r="N1359" i="1"/>
  <c r="H1012" i="1"/>
  <c r="F1361" i="1"/>
  <c r="F1383" i="1"/>
  <c r="N1046" i="1"/>
  <c r="O1428" i="1"/>
  <c r="H1369" i="1"/>
  <c r="F1380" i="1"/>
  <c r="H1382" i="1"/>
  <c r="N1358" i="1"/>
  <c r="H1380" i="1"/>
  <c r="N1012" i="1"/>
  <c r="H1364" i="1"/>
  <c r="N1376" i="1"/>
  <c r="H1169" i="1"/>
  <c r="N1382" i="1"/>
  <c r="H1004" i="1"/>
  <c r="H825" i="1"/>
  <c r="N1379" i="1"/>
  <c r="H1373" i="1"/>
  <c r="F1365" i="1"/>
  <c r="F1008" i="1"/>
  <c r="O1423" i="1"/>
  <c r="O1363" i="1"/>
  <c r="O1366" i="1"/>
  <c r="F1368" i="1"/>
  <c r="N1368" i="1"/>
  <c r="H1037" i="1"/>
  <c r="F1363" i="1"/>
  <c r="H1378" i="1"/>
  <c r="N1360" i="1"/>
  <c r="N1047" i="1"/>
  <c r="O1359" i="1"/>
  <c r="O1411" i="1"/>
  <c r="O1360" i="1"/>
  <c r="H1358" i="1"/>
  <c r="F1373" i="1"/>
  <c r="H1263" i="1"/>
  <c r="N1375" i="1"/>
  <c r="N1363" i="1"/>
  <c r="F1369" i="1"/>
  <c r="F881" i="1"/>
  <c r="N1037" i="1"/>
  <c r="F1370" i="1"/>
  <c r="O1419" i="1"/>
  <c r="F1012" i="1"/>
  <c r="F1267" i="1"/>
  <c r="O1368" i="1"/>
  <c r="O1371" i="1"/>
  <c r="O1017" i="1"/>
  <c r="O1365" i="1"/>
  <c r="F1366" i="1"/>
  <c r="O1047" i="1"/>
  <c r="O1380" i="1"/>
  <c r="F1381" i="1"/>
  <c r="H1381" i="1"/>
  <c r="F1047" i="1"/>
  <c r="O1375" i="1"/>
  <c r="F885" i="1"/>
  <c r="O1046" i="1"/>
  <c r="H1377" i="1"/>
  <c r="O1382" i="1"/>
  <c r="F1018" i="1"/>
  <c r="N1369" i="1"/>
  <c r="F1046" i="1"/>
  <c r="O1410" i="1"/>
  <c r="O1018" i="1"/>
  <c r="H764" i="1"/>
  <c r="N1365" i="1"/>
  <c r="H865" i="1"/>
  <c r="N1004" i="1"/>
  <c r="H1376" i="1"/>
  <c r="N881" i="1"/>
  <c r="O1370" i="1"/>
  <c r="H1318" i="1"/>
  <c r="N1007" i="1"/>
  <c r="H1046" i="1"/>
  <c r="N1267" i="1"/>
  <c r="O1377" i="1"/>
  <c r="F1359" i="1"/>
  <c r="F864" i="1"/>
  <c r="F1027" i="1"/>
  <c r="F1374" i="1"/>
  <c r="N1373" i="1"/>
  <c r="F1379" i="1"/>
  <c r="N885" i="1"/>
  <c r="O1414" i="1"/>
  <c r="F1007" i="1"/>
  <c r="F1378" i="1"/>
  <c r="F1372" i="1"/>
  <c r="N1013" i="1"/>
  <c r="O1384" i="1"/>
  <c r="N1367" i="1"/>
  <c r="O1007" i="1"/>
  <c r="O1413" i="1"/>
  <c r="H1017" i="1"/>
  <c r="N1384" i="1"/>
  <c r="O1415" i="1"/>
  <c r="F1382" i="1"/>
  <c r="O1372" i="1"/>
  <c r="F1357" i="1"/>
  <c r="H1370" i="1"/>
  <c r="O1012" i="1"/>
  <c r="N1383" i="1"/>
  <c r="N1027" i="1"/>
  <c r="O1361" i="1"/>
  <c r="O1424" i="1"/>
  <c r="N1362" i="1"/>
  <c r="N1234" i="1"/>
  <c r="N1371" i="1"/>
  <c r="O1362" i="1"/>
  <c r="N1364" i="1"/>
  <c r="H1374" i="1"/>
  <c r="H1008" i="1"/>
  <c r="H1379" i="1"/>
  <c r="N1374" i="1"/>
  <c r="F1375" i="1"/>
  <c r="H864" i="1"/>
  <c r="F1371" i="1"/>
  <c r="F1367" i="1"/>
  <c r="H1360" i="1"/>
  <c r="H1018" i="1"/>
  <c r="O1379" i="1"/>
  <c r="H1357" i="1"/>
  <c r="F1362" i="1"/>
  <c r="O1427" i="1"/>
  <c r="O1426" i="1"/>
  <c r="N1008" i="1"/>
  <c r="H881" i="1"/>
  <c r="N1372" i="1"/>
  <c r="H1047" i="1"/>
  <c r="O1416" i="1"/>
  <c r="F1376" i="1"/>
  <c r="O1420" i="1"/>
  <c r="F1004" i="1"/>
  <c r="N1378" i="1"/>
  <c r="H1384" i="1"/>
  <c r="N1263" i="1"/>
  <c r="H1359" i="1"/>
  <c r="O1373" i="1"/>
  <c r="H1371" i="1"/>
  <c r="O1060" i="1"/>
  <c r="N1381" i="1"/>
  <c r="F1234" i="1"/>
  <c r="O1062" i="1"/>
  <c r="H1365" i="1"/>
  <c r="O1418" i="1"/>
  <c r="N825" i="1"/>
  <c r="F1358" i="1"/>
  <c r="H1362" i="1"/>
  <c r="N1018" i="1"/>
  <c r="O1059" i="1"/>
  <c r="O1263" i="1"/>
  <c r="H1383" i="1"/>
  <c r="O1358" i="1"/>
  <c r="F1364" i="1"/>
  <c r="F1384" i="1"/>
  <c r="O1381" i="1"/>
  <c r="O1412" i="1"/>
  <c r="F1013" i="1"/>
  <c r="H1372" i="1"/>
  <c r="F1037" i="1"/>
  <c r="O1364" i="1"/>
  <c r="H1007" i="1"/>
  <c r="O1367" i="1"/>
  <c r="F825" i="1"/>
  <c r="N1370" i="1"/>
  <c r="O1070" i="1"/>
  <c r="H1375" i="1"/>
  <c r="H1367" i="1"/>
  <c r="N1357" i="1"/>
  <c r="N1366" i="1"/>
  <c r="F871" i="1"/>
  <c r="H801" i="1"/>
  <c r="N1377" i="1"/>
  <c r="H1368" i="1"/>
  <c r="F1169" i="1"/>
  <c r="O1425" i="1"/>
  <c r="F1017" i="1"/>
  <c r="H1024" i="1"/>
  <c r="N1361" i="1"/>
  <c r="O1004" i="1"/>
  <c r="O1369" i="1"/>
  <c r="N1380" i="1"/>
  <c r="C24" i="29" l="1"/>
  <c r="D354" i="1"/>
  <c r="D1349" i="3" s="1"/>
  <c r="D801" i="1"/>
  <c r="D343" i="3" s="1"/>
  <c r="H804" i="1"/>
  <c r="H346" i="3" s="1"/>
  <c r="H343" i="3"/>
  <c r="H407" i="3"/>
  <c r="D865" i="1"/>
  <c r="D407" i="3" s="1"/>
  <c r="D1221" i="1"/>
  <c r="D762" i="3" s="1"/>
  <c r="D698" i="3"/>
  <c r="T1157" i="1"/>
  <c r="D1201" i="1"/>
  <c r="D742" i="3" s="1"/>
  <c r="M756" i="3"/>
  <c r="D449" i="1"/>
  <c r="D1444" i="3" s="1"/>
  <c r="M315" i="3"/>
  <c r="D954" i="1"/>
  <c r="D496" i="3" s="1"/>
  <c r="F195" i="1"/>
  <c r="F1190" i="3" s="1"/>
  <c r="F569" i="3"/>
  <c r="F196" i="1"/>
  <c r="F1191" i="3" s="1"/>
  <c r="F1041" i="1"/>
  <c r="F583" i="3" s="1"/>
  <c r="F579" i="3"/>
  <c r="N396" i="1"/>
  <c r="N1391" i="3" s="1"/>
  <c r="M742" i="3"/>
  <c r="I1157" i="1"/>
  <c r="I698" i="3" s="1"/>
  <c r="I184" i="1"/>
  <c r="I1179" i="3" s="1"/>
  <c r="N756" i="3"/>
  <c r="I396" i="3"/>
  <c r="N512" i="1"/>
  <c r="N54" i="3" s="1"/>
  <c r="M496" i="3"/>
  <c r="N579" i="3"/>
  <c r="N196" i="1"/>
  <c r="M196" i="1" s="1"/>
  <c r="I196" i="1" s="1"/>
  <c r="I1191" i="3" s="1"/>
  <c r="N1041" i="1"/>
  <c r="N583" i="3" s="1"/>
  <c r="M1037" i="1"/>
  <c r="M579" i="3" s="1"/>
  <c r="N1033" i="1"/>
  <c r="M1033" i="1" s="1"/>
  <c r="I1033" i="1" s="1"/>
  <c r="I575" i="3" s="1"/>
  <c r="N569" i="3"/>
  <c r="M1027" i="1"/>
  <c r="I1027" i="1" s="1"/>
  <c r="I569" i="3" s="1"/>
  <c r="N195" i="1"/>
  <c r="N1190" i="3" s="1"/>
  <c r="M449" i="1"/>
  <c r="M1444" i="3" s="1"/>
  <c r="D938" i="1"/>
  <c r="D480" i="3" s="1"/>
  <c r="F940" i="1"/>
  <c r="F482" i="3" s="1"/>
  <c r="I493" i="3"/>
  <c r="D183" i="1"/>
  <c r="O408" i="1" s="1"/>
  <c r="O1403" i="3" s="1"/>
  <c r="M1178" i="3"/>
  <c r="I733" i="1"/>
  <c r="I275" i="3" s="1"/>
  <c r="H569" i="3"/>
  <c r="H195" i="1"/>
  <c r="H1190" i="3" s="1"/>
  <c r="H1041" i="1"/>
  <c r="H583" i="3" s="1"/>
  <c r="H579" i="3"/>
  <c r="H196" i="1"/>
  <c r="H1191" i="3" s="1"/>
  <c r="D1166" i="3"/>
  <c r="H1444" i="3"/>
  <c r="I1176" i="1"/>
  <c r="D1176" i="1" s="1"/>
  <c r="D717" i="3" s="1"/>
  <c r="M962" i="1"/>
  <c r="I962" i="1" s="1"/>
  <c r="I504" i="3" s="1"/>
  <c r="D950" i="1"/>
  <c r="D492" i="3" s="1"/>
  <c r="I695" i="3"/>
  <c r="D695" i="3"/>
  <c r="I518" i="3"/>
  <c r="M364" i="1"/>
  <c r="I364" i="1" s="1"/>
  <c r="I1359" i="3" s="1"/>
  <c r="I495" i="3"/>
  <c r="M391" i="1"/>
  <c r="M1386" i="3" s="1"/>
  <c r="M514" i="3"/>
  <c r="I960" i="1"/>
  <c r="I502" i="3" s="1"/>
  <c r="D949" i="1"/>
  <c r="D491" i="3" s="1"/>
  <c r="I494" i="3"/>
  <c r="I868" i="1"/>
  <c r="I410" i="3" s="1"/>
  <c r="N410" i="3"/>
  <c r="D406" i="1"/>
  <c r="D1401" i="3" s="1"/>
  <c r="M513" i="3"/>
  <c r="F306" i="3"/>
  <c r="F768" i="1"/>
  <c r="F310" i="3" s="1"/>
  <c r="F406" i="3"/>
  <c r="F868" i="1"/>
  <c r="F410" i="3" s="1"/>
  <c r="F710" i="3"/>
  <c r="F1173" i="1"/>
  <c r="F714" i="3" s="1"/>
  <c r="D965" i="1"/>
  <c r="D507" i="3" s="1"/>
  <c r="M768" i="1"/>
  <c r="I768" i="1" s="1"/>
  <c r="I310" i="3" s="1"/>
  <c r="D1213" i="1"/>
  <c r="D754" i="3" s="1"/>
  <c r="M406" i="3"/>
  <c r="I1233" i="1"/>
  <c r="I774" i="3" s="1"/>
  <c r="M306" i="3"/>
  <c r="M710" i="3"/>
  <c r="I967" i="1"/>
  <c r="D967" i="1" s="1"/>
  <c r="D509" i="3" s="1"/>
  <c r="M363" i="1"/>
  <c r="M1358" i="3" s="1"/>
  <c r="S19" i="71"/>
  <c r="D312" i="3"/>
  <c r="O546" i="3"/>
  <c r="O907" i="3"/>
  <c r="O367" i="3"/>
  <c r="O192" i="1"/>
  <c r="O1187" i="3" s="1"/>
  <c r="O909" i="3"/>
  <c r="O913" i="3"/>
  <c r="O804" i="3"/>
  <c r="O908" i="3"/>
  <c r="O920" i="3"/>
  <c r="O919" i="3"/>
  <c r="O900" i="3"/>
  <c r="O1386" i="1"/>
  <c r="O1388" i="1" s="1"/>
  <c r="O929" i="3" s="1"/>
  <c r="O898" i="3"/>
  <c r="O918" i="3"/>
  <c r="O194" i="1"/>
  <c r="O1189" i="3" s="1"/>
  <c r="O589" i="3"/>
  <c r="O901" i="3"/>
  <c r="O923" i="3"/>
  <c r="O555" i="3"/>
  <c r="O423" i="3"/>
  <c r="O193" i="1"/>
  <c r="O1188" i="3" s="1"/>
  <c r="O914" i="3"/>
  <c r="O903" i="3"/>
  <c r="O190" i="1"/>
  <c r="O1185" i="3" s="1"/>
  <c r="O549" i="3"/>
  <c r="O1009" i="1"/>
  <c r="O551" i="3" s="1"/>
  <c r="O906" i="3"/>
  <c r="O191" i="1"/>
  <c r="O1186" i="3" s="1"/>
  <c r="O550" i="3"/>
  <c r="O189" i="1"/>
  <c r="O1184" i="3" s="1"/>
  <c r="O899" i="3"/>
  <c r="O917" i="3"/>
  <c r="O902" i="3"/>
  <c r="O921" i="3"/>
  <c r="O559" i="3"/>
  <c r="O1019" i="1"/>
  <c r="O561" i="3" s="1"/>
  <c r="O905" i="3"/>
  <c r="O916" i="3"/>
  <c r="O560" i="3"/>
  <c r="O911" i="3"/>
  <c r="O924" i="3"/>
  <c r="O910" i="3"/>
  <c r="O1048" i="1"/>
  <c r="O590" i="3" s="1"/>
  <c r="O588" i="3"/>
  <c r="O925" i="3"/>
  <c r="O912" i="3"/>
  <c r="O904" i="3"/>
  <c r="O554" i="3"/>
  <c r="O1014" i="1"/>
  <c r="O556" i="3" s="1"/>
  <c r="O915" i="3"/>
  <c r="O922" i="3"/>
  <c r="O1358" i="3"/>
  <c r="I381" i="1"/>
  <c r="I1376" i="3" s="1"/>
  <c r="F512" i="1"/>
  <c r="F54" i="3" s="1"/>
  <c r="M1180" i="1"/>
  <c r="I1180" i="1" s="1"/>
  <c r="I721" i="3" s="1"/>
  <c r="F979" i="1"/>
  <c r="F521" i="3" s="1"/>
  <c r="N513" i="3"/>
  <c r="I973" i="1"/>
  <c r="I515" i="3" s="1"/>
  <c r="H1192" i="3"/>
  <c r="N714" i="3"/>
  <c r="M714" i="3"/>
  <c r="H979" i="1"/>
  <c r="H521" i="3" s="1"/>
  <c r="H1173" i="1"/>
  <c r="H714" i="3" s="1"/>
  <c r="D1169" i="1"/>
  <c r="D710" i="3" s="1"/>
  <c r="H710" i="3"/>
  <c r="H406" i="3"/>
  <c r="D864" i="1"/>
  <c r="D406" i="3" s="1"/>
  <c r="H868" i="1"/>
  <c r="H410" i="3" s="1"/>
  <c r="H768" i="1"/>
  <c r="H310" i="3" s="1"/>
  <c r="H306" i="3"/>
  <c r="D764" i="1"/>
  <c r="D306" i="3" s="1"/>
  <c r="H1348" i="3"/>
  <c r="F919" i="3"/>
  <c r="F423" i="3"/>
  <c r="F923" i="3"/>
  <c r="F900" i="3"/>
  <c r="F915" i="3"/>
  <c r="F555" i="3"/>
  <c r="F554" i="3"/>
  <c r="F1014" i="1"/>
  <c r="F556" i="3" s="1"/>
  <c r="F907" i="3"/>
  <c r="F922" i="3"/>
  <c r="F901" i="3"/>
  <c r="F920" i="3"/>
  <c r="F550" i="3"/>
  <c r="F559" i="3"/>
  <c r="F1019" i="1"/>
  <c r="F561" i="3" s="1"/>
  <c r="F546" i="3"/>
  <c r="F899" i="3"/>
  <c r="F189" i="1"/>
  <c r="F1184" i="3" s="1"/>
  <c r="F560" i="3"/>
  <c r="F191" i="1"/>
  <c r="F1186" i="3" s="1"/>
  <c r="F906" i="3"/>
  <c r="F916" i="3"/>
  <c r="F549" i="3"/>
  <c r="F1009" i="1"/>
  <c r="F551" i="3" s="1"/>
  <c r="F917" i="3"/>
  <c r="F925" i="3"/>
  <c r="F918" i="3"/>
  <c r="F194" i="1"/>
  <c r="F1189" i="3" s="1"/>
  <c r="F908" i="3"/>
  <c r="F913" i="3"/>
  <c r="F367" i="3"/>
  <c r="F924" i="3"/>
  <c r="F193" i="1"/>
  <c r="F1188" i="3" s="1"/>
  <c r="F914" i="3"/>
  <c r="F912" i="3"/>
  <c r="F898" i="3"/>
  <c r="F1386" i="1"/>
  <c r="F927" i="3" s="1"/>
  <c r="F588" i="3"/>
  <c r="F1048" i="1"/>
  <c r="F590" i="3" s="1"/>
  <c r="F903" i="3"/>
  <c r="F190" i="1"/>
  <c r="F1185" i="3" s="1"/>
  <c r="F911" i="3"/>
  <c r="F589" i="3"/>
  <c r="F921" i="3"/>
  <c r="F804" i="3"/>
  <c r="F902" i="3"/>
  <c r="F904" i="3"/>
  <c r="F905" i="3"/>
  <c r="F910" i="3"/>
  <c r="F192" i="1"/>
  <c r="F1187" i="3" s="1"/>
  <c r="F909" i="3"/>
  <c r="M1368" i="3"/>
  <c r="M510" i="3"/>
  <c r="D373" i="1"/>
  <c r="D1368" i="3" s="1"/>
  <c r="N1358" i="3"/>
  <c r="D185" i="1"/>
  <c r="O410" i="1" s="1"/>
  <c r="O1405" i="3" s="1"/>
  <c r="I526" i="3"/>
  <c r="I796" i="1"/>
  <c r="I338" i="3" s="1"/>
  <c r="H902" i="3"/>
  <c r="H917" i="3"/>
  <c r="H919" i="3"/>
  <c r="H911" i="3"/>
  <c r="H549" i="3"/>
  <c r="H1009" i="1"/>
  <c r="H551" i="3" s="1"/>
  <c r="H193" i="1"/>
  <c r="H914" i="3"/>
  <c r="H922" i="3"/>
  <c r="H920" i="3"/>
  <c r="H423" i="3"/>
  <c r="H559" i="3"/>
  <c r="H1019" i="1"/>
  <c r="H561" i="3" s="1"/>
  <c r="H906" i="3"/>
  <c r="H191" i="1"/>
  <c r="H1186" i="3" s="1"/>
  <c r="H900" i="3"/>
  <c r="H898" i="3"/>
  <c r="H1386" i="1"/>
  <c r="H1388" i="1" s="1"/>
  <c r="H929" i="3" s="1"/>
  <c r="H915" i="3"/>
  <c r="H589" i="3"/>
  <c r="H910" i="3"/>
  <c r="H912" i="3"/>
  <c r="H554" i="3"/>
  <c r="H1014" i="1"/>
  <c r="H556" i="3" s="1"/>
  <c r="H804" i="3"/>
  <c r="H546" i="3"/>
  <c r="H555" i="3"/>
  <c r="H560" i="3"/>
  <c r="H903" i="3"/>
  <c r="H190" i="1"/>
  <c r="H1185" i="3" s="1"/>
  <c r="H909" i="3"/>
  <c r="H192" i="1"/>
  <c r="H1187" i="3" s="1"/>
  <c r="H913" i="3"/>
  <c r="H905" i="3"/>
  <c r="H550" i="3"/>
  <c r="H916" i="3"/>
  <c r="H907" i="3"/>
  <c r="H923" i="3"/>
  <c r="H921" i="3"/>
  <c r="H194" i="1"/>
  <c r="H1189" i="3" s="1"/>
  <c r="H918" i="3"/>
  <c r="H925" i="3"/>
  <c r="H1048" i="1"/>
  <c r="H590" i="3" s="1"/>
  <c r="H588" i="3"/>
  <c r="H189" i="1"/>
  <c r="H1184" i="3" s="1"/>
  <c r="H899" i="3"/>
  <c r="H367" i="3"/>
  <c r="H924" i="3"/>
  <c r="H908" i="3"/>
  <c r="H901" i="3"/>
  <c r="H904" i="3"/>
  <c r="N1019" i="1"/>
  <c r="N561" i="3" s="1"/>
  <c r="M1017" i="1"/>
  <c r="M559" i="3" s="1"/>
  <c r="N559" i="3"/>
  <c r="N909" i="3"/>
  <c r="N192" i="1"/>
  <c r="N1187" i="3" s="1"/>
  <c r="M1368" i="1"/>
  <c r="M909" i="3" s="1"/>
  <c r="M1360" i="1"/>
  <c r="I1360" i="1" s="1"/>
  <c r="D1360" i="1" s="1"/>
  <c r="D901" i="3" s="1"/>
  <c r="N901" i="3"/>
  <c r="N907" i="3"/>
  <c r="M1366" i="1"/>
  <c r="I1366" i="1" s="1"/>
  <c r="I907" i="3" s="1"/>
  <c r="N905" i="3"/>
  <c r="M1364" i="1"/>
  <c r="M905" i="3" s="1"/>
  <c r="N190" i="1"/>
  <c r="N1185" i="3" s="1"/>
  <c r="M1362" i="1"/>
  <c r="M903" i="3" s="1"/>
  <c r="N903" i="3"/>
  <c r="N925" i="3"/>
  <c r="M1384" i="1"/>
  <c r="M925" i="3" s="1"/>
  <c r="N920" i="3"/>
  <c r="M1379" i="1"/>
  <c r="M920" i="3" s="1"/>
  <c r="M1369" i="1"/>
  <c r="M910" i="3" s="1"/>
  <c r="N910" i="3"/>
  <c r="N915" i="3"/>
  <c r="M1374" i="1"/>
  <c r="I1374" i="1" s="1"/>
  <c r="I915" i="3" s="1"/>
  <c r="M1370" i="1"/>
  <c r="M911" i="3" s="1"/>
  <c r="N911" i="3"/>
  <c r="N923" i="3"/>
  <c r="M1382" i="1"/>
  <c r="I1382" i="1" s="1"/>
  <c r="I923" i="3" s="1"/>
  <c r="N554" i="3"/>
  <c r="M1012" i="1"/>
  <c r="M554" i="3" s="1"/>
  <c r="N1014" i="1"/>
  <c r="N556" i="3" s="1"/>
  <c r="M1358" i="1"/>
  <c r="I1358" i="1" s="1"/>
  <c r="I899" i="3" s="1"/>
  <c r="N189" i="1"/>
  <c r="N1184" i="3" s="1"/>
  <c r="N899" i="3"/>
  <c r="M1365" i="1"/>
  <c r="M906" i="3" s="1"/>
  <c r="N906" i="3"/>
  <c r="N191" i="1"/>
  <c r="N1186" i="3" s="1"/>
  <c r="N924" i="3"/>
  <c r="M1383" i="1"/>
  <c r="M924" i="3" s="1"/>
  <c r="N555" i="3"/>
  <c r="M1013" i="1"/>
  <c r="M555" i="3" s="1"/>
  <c r="N904" i="3"/>
  <c r="M1363" i="1"/>
  <c r="I1363" i="1" s="1"/>
  <c r="I904" i="3" s="1"/>
  <c r="M1361" i="1"/>
  <c r="I1361" i="1" s="1"/>
  <c r="I902" i="3" s="1"/>
  <c r="N902" i="3"/>
  <c r="N922" i="3"/>
  <c r="M1381" i="1"/>
  <c r="I1381" i="1" s="1"/>
  <c r="I922" i="3" s="1"/>
  <c r="N546" i="3"/>
  <c r="M1004" i="1"/>
  <c r="M546" i="3" s="1"/>
  <c r="M1357" i="1"/>
  <c r="M898" i="3" s="1"/>
  <c r="N1386" i="1"/>
  <c r="N1388" i="1" s="1"/>
  <c r="N929" i="3" s="1"/>
  <c r="N898" i="3"/>
  <c r="N589" i="3"/>
  <c r="M1047" i="1"/>
  <c r="M589" i="3" s="1"/>
  <c r="M1367" i="1"/>
  <c r="I1367" i="1" s="1"/>
  <c r="D1367" i="1" s="1"/>
  <c r="D908" i="3" s="1"/>
  <c r="N908" i="3"/>
  <c r="N550" i="3"/>
  <c r="M1008" i="1"/>
  <c r="M550" i="3" s="1"/>
  <c r="N916" i="3"/>
  <c r="M1375" i="1"/>
  <c r="M916" i="3" s="1"/>
  <c r="N367" i="3"/>
  <c r="M825" i="1"/>
  <c r="I825" i="1" s="1"/>
  <c r="I367" i="3" s="1"/>
  <c r="N918" i="3"/>
  <c r="M1377" i="1"/>
  <c r="I1377" i="1" s="1"/>
  <c r="I918" i="3" s="1"/>
  <c r="N194" i="1"/>
  <c r="N1189" i="3" s="1"/>
  <c r="N588" i="3"/>
  <c r="N1048" i="1"/>
  <c r="N590" i="3" s="1"/>
  <c r="M1046" i="1"/>
  <c r="M588" i="3" s="1"/>
  <c r="M1263" i="1"/>
  <c r="I1263" i="1" s="1"/>
  <c r="I804" i="3" s="1"/>
  <c r="N804" i="3"/>
  <c r="N913" i="3"/>
  <c r="M1372" i="1"/>
  <c r="M913" i="3" s="1"/>
  <c r="M1359" i="1"/>
  <c r="I1359" i="1" s="1"/>
  <c r="I900" i="3" s="1"/>
  <c r="N900" i="3"/>
  <c r="N921" i="3"/>
  <c r="M1380" i="1"/>
  <c r="M921" i="3" s="1"/>
  <c r="N549" i="3"/>
  <c r="M1007" i="1"/>
  <c r="M549" i="3" s="1"/>
  <c r="N1009" i="1"/>
  <c r="N551" i="3" s="1"/>
  <c r="N917" i="3"/>
  <c r="M1376" i="1"/>
  <c r="M917" i="3" s="1"/>
  <c r="N560" i="3"/>
  <c r="M1018" i="1"/>
  <c r="M560" i="3" s="1"/>
  <c r="M1371" i="1"/>
  <c r="I1371" i="1" s="1"/>
  <c r="I912" i="3" s="1"/>
  <c r="N912" i="3"/>
  <c r="M1373" i="1"/>
  <c r="I1373" i="1" s="1"/>
  <c r="I914" i="3" s="1"/>
  <c r="N914" i="3"/>
  <c r="N193" i="1"/>
  <c r="N1188" i="3" s="1"/>
  <c r="N919" i="3"/>
  <c r="M1378" i="1"/>
  <c r="M919" i="3" s="1"/>
  <c r="N423" i="3"/>
  <c r="M881" i="1"/>
  <c r="M423" i="3" s="1"/>
  <c r="D985" i="1"/>
  <c r="D527" i="3" s="1"/>
  <c r="N519" i="3"/>
  <c r="I511" i="3"/>
  <c r="H1215" i="1"/>
  <c r="H512" i="1" s="1"/>
  <c r="H54" i="3" s="1"/>
  <c r="H430" i="1"/>
  <c r="H1425" i="3" s="1"/>
  <c r="M511" i="3"/>
  <c r="D759" i="1"/>
  <c r="V759" i="1" s="1"/>
  <c r="D1069" i="1"/>
  <c r="D611" i="3" s="1"/>
  <c r="I534" i="3"/>
  <c r="D440" i="1"/>
  <c r="D1435" i="3" s="1"/>
  <c r="M1180" i="3"/>
  <c r="M1267" i="1"/>
  <c r="M808" i="3" s="1"/>
  <c r="N808" i="3"/>
  <c r="M885" i="1"/>
  <c r="M427" i="3" s="1"/>
  <c r="N427" i="3"/>
  <c r="N1236" i="1"/>
  <c r="N777" i="3" s="1"/>
  <c r="M1234" i="1"/>
  <c r="M775" i="3" s="1"/>
  <c r="N775" i="3"/>
  <c r="N873" i="1"/>
  <c r="N415" i="3" s="1"/>
  <c r="N413" i="3"/>
  <c r="M871" i="1"/>
  <c r="I871" i="1" s="1"/>
  <c r="I413" i="3" s="1"/>
  <c r="D1083" i="1"/>
  <c r="D625" i="3" s="1"/>
  <c r="M440" i="1"/>
  <c r="M1435" i="3" s="1"/>
  <c r="I974" i="1"/>
  <c r="I516" i="3" s="1"/>
  <c r="M507" i="3"/>
  <c r="I987" i="1"/>
  <c r="D987" i="1" s="1"/>
  <c r="D529" i="3" s="1"/>
  <c r="N1180" i="3"/>
  <c r="M636" i="3"/>
  <c r="D1207" i="1"/>
  <c r="D748" i="3" s="1"/>
  <c r="D988" i="1"/>
  <c r="D530" i="3" s="1"/>
  <c r="F427" i="3"/>
  <c r="F413" i="3"/>
  <c r="F873" i="1"/>
  <c r="F415" i="3" s="1"/>
  <c r="F1236" i="1"/>
  <c r="F777" i="3" s="1"/>
  <c r="F775" i="3"/>
  <c r="F808" i="3"/>
  <c r="I144" i="1"/>
  <c r="D144" i="1" s="1"/>
  <c r="O369" i="1" s="1"/>
  <c r="I514" i="3"/>
  <c r="D991" i="1"/>
  <c r="D533" i="3" s="1"/>
  <c r="F430" i="1"/>
  <c r="F432" i="1"/>
  <c r="F1427" i="3" s="1"/>
  <c r="D970" i="1"/>
  <c r="D512" i="3" s="1"/>
  <c r="D1202" i="3"/>
  <c r="D1053" i="1"/>
  <c r="D595" i="3" s="1"/>
  <c r="M534" i="3"/>
  <c r="D977" i="1"/>
  <c r="D519" i="3" s="1"/>
  <c r="M1098" i="1"/>
  <c r="I1098" i="1" s="1"/>
  <c r="I640" i="3" s="1"/>
  <c r="M186" i="1"/>
  <c r="M1181" i="3" s="1"/>
  <c r="M519" i="3"/>
  <c r="D1230" i="1"/>
  <c r="D771" i="3" s="1"/>
  <c r="N979" i="1"/>
  <c r="N521" i="3" s="1"/>
  <c r="D968" i="1"/>
  <c r="D510" i="3" s="1"/>
  <c r="D1052" i="1"/>
  <c r="D594" i="3" s="1"/>
  <c r="D971" i="1"/>
  <c r="D513" i="3" s="1"/>
  <c r="I966" i="1"/>
  <c r="D966" i="1" s="1"/>
  <c r="D508" i="3" s="1"/>
  <c r="M512" i="3"/>
  <c r="M518" i="3"/>
  <c r="M994" i="1"/>
  <c r="M536" i="3" s="1"/>
  <c r="M1182" i="3"/>
  <c r="I188" i="1"/>
  <c r="I1183" i="3" s="1"/>
  <c r="D187" i="1"/>
  <c r="O412" i="1" s="1"/>
  <c r="O1407" i="3" s="1"/>
  <c r="M1428" i="3"/>
  <c r="I433" i="1"/>
  <c r="I1428" i="3" s="1"/>
  <c r="D1057" i="1"/>
  <c r="D599" i="3" s="1"/>
  <c r="D1126" i="3"/>
  <c r="H566" i="3"/>
  <c r="H1033" i="1"/>
  <c r="H575" i="3" s="1"/>
  <c r="F422" i="1"/>
  <c r="D422" i="1" s="1"/>
  <c r="D1417" i="3" s="1"/>
  <c r="D1192" i="3"/>
  <c r="D1407" i="1"/>
  <c r="D948" i="3" s="1"/>
  <c r="D198" i="1"/>
  <c r="H423" i="1" s="1"/>
  <c r="H1418" i="3" s="1"/>
  <c r="H1417" i="3"/>
  <c r="I203" i="1"/>
  <c r="D203" i="1" s="1"/>
  <c r="O428" i="1" s="1"/>
  <c r="H1238" i="1"/>
  <c r="H779" i="3" s="1"/>
  <c r="I1381" i="3"/>
  <c r="D386" i="1"/>
  <c r="D1381" i="3" s="1"/>
  <c r="N356" i="1"/>
  <c r="M356" i="1" s="1"/>
  <c r="H356" i="1"/>
  <c r="H1351" i="3" s="1"/>
  <c r="F356" i="1"/>
  <c r="F1351" i="3" s="1"/>
  <c r="O956" i="3"/>
  <c r="O963" i="3"/>
  <c r="O612" i="3"/>
  <c r="O200" i="1"/>
  <c r="O1195" i="3" s="1"/>
  <c r="O954" i="3"/>
  <c r="O369" i="3"/>
  <c r="O955" i="3"/>
  <c r="O968" i="3"/>
  <c r="O969" i="3"/>
  <c r="O958" i="3"/>
  <c r="O604" i="3"/>
  <c r="O1071" i="1"/>
  <c r="O613" i="3" s="1"/>
  <c r="O601" i="3"/>
  <c r="O199" i="1"/>
  <c r="O1194" i="3" s="1"/>
  <c r="O967" i="3"/>
  <c r="O201" i="1"/>
  <c r="O1196" i="3" s="1"/>
  <c r="O953" i="3"/>
  <c r="O602" i="3"/>
  <c r="O966" i="3"/>
  <c r="O957" i="3"/>
  <c r="O952" i="3"/>
  <c r="O965" i="3"/>
  <c r="O960" i="3"/>
  <c r="O202" i="1"/>
  <c r="O1197" i="3" s="1"/>
  <c r="O962" i="3"/>
  <c r="O961" i="3"/>
  <c r="O964" i="3"/>
  <c r="O951" i="3"/>
  <c r="O1430" i="1"/>
  <c r="O971" i="3" s="1"/>
  <c r="O593" i="3"/>
  <c r="O1061" i="1"/>
  <c r="O603" i="3" s="1"/>
  <c r="O959" i="3"/>
  <c r="D1318" i="1"/>
  <c r="D859" i="3" s="1"/>
  <c r="H859" i="3"/>
  <c r="O1238" i="1"/>
  <c r="O1151" i="1"/>
  <c r="O689" i="3"/>
  <c r="I1145" i="1"/>
  <c r="M686" i="3"/>
  <c r="N398" i="3"/>
  <c r="M856" i="1"/>
  <c r="F1151" i="1"/>
  <c r="F689" i="3"/>
  <c r="M687" i="3"/>
  <c r="I1146" i="1"/>
  <c r="I687" i="3" s="1"/>
  <c r="H727" i="1"/>
  <c r="H266" i="3"/>
  <c r="F397" i="3"/>
  <c r="F857" i="1"/>
  <c r="M1345" i="3"/>
  <c r="I350" i="1"/>
  <c r="O266" i="3"/>
  <c r="O727" i="1"/>
  <c r="M842" i="3"/>
  <c r="I1301" i="1"/>
  <c r="M688" i="3"/>
  <c r="I1147" i="1"/>
  <c r="I688" i="3" s="1"/>
  <c r="N727" i="1"/>
  <c r="M724" i="1"/>
  <c r="N266" i="3"/>
  <c r="N765" i="3"/>
  <c r="M1224" i="1"/>
  <c r="I1140" i="3"/>
  <c r="D145" i="1"/>
  <c r="D1140" i="3" s="1"/>
  <c r="O397" i="3"/>
  <c r="O857" i="1"/>
  <c r="I721" i="1"/>
  <c r="M263" i="3"/>
  <c r="H689" i="3"/>
  <c r="H1151" i="1"/>
  <c r="M761" i="3"/>
  <c r="I1220" i="1"/>
  <c r="M1365" i="3"/>
  <c r="I370" i="1"/>
  <c r="I722" i="1"/>
  <c r="I264" i="3" s="1"/>
  <c r="M264" i="3"/>
  <c r="M265" i="3"/>
  <c r="I723" i="1"/>
  <c r="I265" i="3" s="1"/>
  <c r="F727" i="1"/>
  <c r="F269" i="3" s="1"/>
  <c r="F266" i="3"/>
  <c r="N397" i="3"/>
  <c r="M855" i="1"/>
  <c r="N857" i="1"/>
  <c r="N689" i="3"/>
  <c r="M1148" i="1"/>
  <c r="N1151" i="1"/>
  <c r="H397" i="3"/>
  <c r="H857" i="1"/>
  <c r="D353" i="1"/>
  <c r="D1348" i="3" s="1"/>
  <c r="D401" i="1"/>
  <c r="D1396" i="3" s="1"/>
  <c r="I1396" i="3"/>
  <c r="N1393" i="3"/>
  <c r="M398" i="1"/>
  <c r="F1393" i="3"/>
  <c r="D313" i="3"/>
  <c r="I315" i="3"/>
  <c r="D773" i="1"/>
  <c r="V773" i="1" s="1"/>
  <c r="I1367" i="3"/>
  <c r="D372" i="1"/>
  <c r="D1367" i="3" s="1"/>
  <c r="H1415" i="1"/>
  <c r="H1418" i="1"/>
  <c r="H1422" i="1"/>
  <c r="N1412" i="1"/>
  <c r="H1428" i="1"/>
  <c r="O1440" i="1"/>
  <c r="N1060" i="1"/>
  <c r="H1411" i="1"/>
  <c r="H1449" i="1"/>
  <c r="H1447" i="1"/>
  <c r="H1414" i="1"/>
  <c r="F1059" i="1"/>
  <c r="N1425" i="1"/>
  <c r="H1416" i="1"/>
  <c r="H1425" i="1"/>
  <c r="F1414" i="1"/>
  <c r="N1062" i="1"/>
  <c r="N1426" i="1"/>
  <c r="H1070" i="1"/>
  <c r="O1439" i="1"/>
  <c r="N1428" i="1"/>
  <c r="N1415" i="1"/>
  <c r="F1449" i="1"/>
  <c r="H1453" i="1"/>
  <c r="N1410" i="1"/>
  <c r="O1087" i="1"/>
  <c r="N1427" i="1"/>
  <c r="H1413" i="1"/>
  <c r="H1420" i="1"/>
  <c r="N1424" i="1"/>
  <c r="F1413" i="1"/>
  <c r="F1418" i="1"/>
  <c r="F1426" i="1"/>
  <c r="F1416" i="1"/>
  <c r="H1417" i="1"/>
  <c r="F1419" i="1"/>
  <c r="F1453" i="1"/>
  <c r="F1417" i="1"/>
  <c r="F1422" i="1"/>
  <c r="F1421" i="1"/>
  <c r="F1070" i="1"/>
  <c r="N1070" i="1"/>
  <c r="N1422" i="1"/>
  <c r="H827" i="1"/>
  <c r="N1051" i="1"/>
  <c r="F1415" i="1"/>
  <c r="H1452" i="1"/>
  <c r="N1411" i="1"/>
  <c r="H1424" i="1"/>
  <c r="H1421" i="1"/>
  <c r="N1418" i="1"/>
  <c r="F1451" i="1"/>
  <c r="N1417" i="1"/>
  <c r="N1421" i="1"/>
  <c r="N1414" i="1"/>
  <c r="N1420" i="1"/>
  <c r="F1450" i="1"/>
  <c r="F827" i="1"/>
  <c r="F1410" i="1"/>
  <c r="N1413" i="1"/>
  <c r="F1051" i="1"/>
  <c r="N827" i="1"/>
  <c r="H1427" i="1"/>
  <c r="N1419" i="1"/>
  <c r="F1423" i="1"/>
  <c r="F1420" i="1"/>
  <c r="F1427" i="1"/>
  <c r="F1447" i="1"/>
  <c r="H1419" i="1"/>
  <c r="H1451" i="1"/>
  <c r="H1448" i="1"/>
  <c r="O1438" i="1"/>
  <c r="H1426" i="1"/>
  <c r="N1416" i="1"/>
  <c r="F1411" i="1"/>
  <c r="O1442" i="1"/>
  <c r="H1051" i="1"/>
  <c r="F1024" i="1"/>
  <c r="H1423" i="1"/>
  <c r="H1450" i="1"/>
  <c r="F1428" i="1"/>
  <c r="N1059" i="1"/>
  <c r="O1441" i="1"/>
  <c r="F1060" i="1"/>
  <c r="F1448" i="1"/>
  <c r="N1423" i="1"/>
  <c r="H1059" i="1"/>
  <c r="F1424" i="1"/>
  <c r="H1060" i="1"/>
  <c r="H1410" i="1"/>
  <c r="H1062" i="1"/>
  <c r="F1425" i="1"/>
  <c r="O1294" i="1"/>
  <c r="F1062" i="1"/>
  <c r="F1452" i="1"/>
  <c r="H1412" i="1"/>
  <c r="F1412" i="1"/>
  <c r="D804" i="1" l="1"/>
  <c r="U804" i="1" s="1"/>
  <c r="I1037" i="1"/>
  <c r="D1037" i="1" s="1"/>
  <c r="D579" i="3" s="1"/>
  <c r="F408" i="1"/>
  <c r="F1403" i="3" s="1"/>
  <c r="N575" i="3"/>
  <c r="N408" i="1"/>
  <c r="N1403" i="3" s="1"/>
  <c r="M396" i="1"/>
  <c r="M1391" i="3" s="1"/>
  <c r="D1178" i="3"/>
  <c r="M1191" i="3"/>
  <c r="D1180" i="1"/>
  <c r="T1180" i="1" s="1"/>
  <c r="M512" i="1"/>
  <c r="M54" i="3" s="1"/>
  <c r="M1359" i="3"/>
  <c r="D1027" i="1"/>
  <c r="D569" i="3" s="1"/>
  <c r="N1191" i="3"/>
  <c r="N1043" i="1"/>
  <c r="M1043" i="1" s="1"/>
  <c r="M585" i="3" s="1"/>
  <c r="M569" i="3"/>
  <c r="D733" i="1"/>
  <c r="V733" i="1" s="1"/>
  <c r="I717" i="3"/>
  <c r="D196" i="1"/>
  <c r="N421" i="1" s="1"/>
  <c r="N1416" i="3" s="1"/>
  <c r="F507" i="1"/>
  <c r="F49" i="3" s="1"/>
  <c r="D184" i="1"/>
  <c r="O409" i="1" s="1"/>
  <c r="O1404" i="3" s="1"/>
  <c r="M1041" i="1"/>
  <c r="I1041" i="1" s="1"/>
  <c r="D1041" i="1" s="1"/>
  <c r="D583" i="3" s="1"/>
  <c r="D940" i="1"/>
  <c r="U940" i="1" s="1"/>
  <c r="O927" i="3"/>
  <c r="M907" i="3"/>
  <c r="M575" i="3"/>
  <c r="D364" i="1"/>
  <c r="D1359" i="3" s="1"/>
  <c r="H408" i="1"/>
  <c r="H1403" i="3" s="1"/>
  <c r="D1233" i="1"/>
  <c r="D774" i="3" s="1"/>
  <c r="M195" i="1"/>
  <c r="I195" i="1" s="1"/>
  <c r="I1190" i="3" s="1"/>
  <c r="D962" i="1"/>
  <c r="D504" i="3" s="1"/>
  <c r="M504" i="3"/>
  <c r="I509" i="3"/>
  <c r="D1366" i="1"/>
  <c r="D907" i="3" s="1"/>
  <c r="I391" i="1"/>
  <c r="D391" i="1" s="1"/>
  <c r="D1386" i="3" s="1"/>
  <c r="D960" i="1"/>
  <c r="D1173" i="1"/>
  <c r="M310" i="3"/>
  <c r="M721" i="3"/>
  <c r="D381" i="1"/>
  <c r="D1376" i="3" s="1"/>
  <c r="M918" i="3"/>
  <c r="F1388" i="1"/>
  <c r="F929" i="3" s="1"/>
  <c r="I363" i="1"/>
  <c r="I1358" i="3" s="1"/>
  <c r="I1013" i="1"/>
  <c r="I555" i="3" s="1"/>
  <c r="O1021" i="1"/>
  <c r="O563" i="3" s="1"/>
  <c r="D768" i="1"/>
  <c r="I1198" i="3"/>
  <c r="I1375" i="1"/>
  <c r="I916" i="3" s="1"/>
  <c r="M191" i="1"/>
  <c r="I191" i="1" s="1"/>
  <c r="I1186" i="3" s="1"/>
  <c r="M1019" i="1"/>
  <c r="M561" i="3" s="1"/>
  <c r="M901" i="3"/>
  <c r="M189" i="1"/>
  <c r="I189" i="1" s="1"/>
  <c r="I1184" i="3" s="1"/>
  <c r="D1359" i="1"/>
  <c r="D900" i="3" s="1"/>
  <c r="D868" i="1"/>
  <c r="D410" i="3" s="1"/>
  <c r="D973" i="1"/>
  <c r="D515" i="3" s="1"/>
  <c r="D1358" i="1"/>
  <c r="D899" i="3" s="1"/>
  <c r="H410" i="1"/>
  <c r="H1405" i="3" s="1"/>
  <c r="D1361" i="1"/>
  <c r="D902" i="3" s="1"/>
  <c r="N410" i="1"/>
  <c r="N1405" i="3" s="1"/>
  <c r="D1371" i="1"/>
  <c r="D912" i="3" s="1"/>
  <c r="I1046" i="1"/>
  <c r="I588" i="3" s="1"/>
  <c r="M902" i="3"/>
  <c r="D1180" i="3"/>
  <c r="I1379" i="1"/>
  <c r="I920" i="3" s="1"/>
  <c r="F410" i="1"/>
  <c r="F1405" i="3" s="1"/>
  <c r="F1021" i="1"/>
  <c r="F563" i="3" s="1"/>
  <c r="I1380" i="1"/>
  <c r="I921" i="3" s="1"/>
  <c r="I881" i="1"/>
  <c r="I423" i="3" s="1"/>
  <c r="D1263" i="1"/>
  <c r="D804" i="3" s="1"/>
  <c r="I1376" i="1"/>
  <c r="I917" i="3" s="1"/>
  <c r="D796" i="1"/>
  <c r="U796" i="1" s="1"/>
  <c r="I1017" i="1"/>
  <c r="I559" i="3" s="1"/>
  <c r="D1381" i="1"/>
  <c r="D922" i="3" s="1"/>
  <c r="M1386" i="1"/>
  <c r="M927" i="3" s="1"/>
  <c r="M1388" i="1"/>
  <c r="M929" i="3" s="1"/>
  <c r="I1018" i="1"/>
  <c r="I560" i="3" s="1"/>
  <c r="M804" i="3"/>
  <c r="I1364" i="1"/>
  <c r="D1364" i="1" s="1"/>
  <c r="D905" i="3" s="1"/>
  <c r="I1369" i="1"/>
  <c r="I910" i="3" s="1"/>
  <c r="M640" i="3"/>
  <c r="I1365" i="1"/>
  <c r="D1365" i="1" s="1"/>
  <c r="D906" i="3" s="1"/>
  <c r="I1008" i="1"/>
  <c r="I550" i="3" s="1"/>
  <c r="I1007" i="1"/>
  <c r="I549" i="3" s="1"/>
  <c r="D1363" i="1"/>
  <c r="D904" i="3" s="1"/>
  <c r="H1021" i="1"/>
  <c r="H563" i="3" s="1"/>
  <c r="D871" i="1"/>
  <c r="D413" i="3" s="1"/>
  <c r="I1362" i="1"/>
  <c r="D1362" i="1" s="1"/>
  <c r="D903" i="3" s="1"/>
  <c r="D825" i="1"/>
  <c r="D367" i="3" s="1"/>
  <c r="D301" i="3"/>
  <c r="N927" i="3"/>
  <c r="M922" i="3"/>
  <c r="I1004" i="1"/>
  <c r="I546" i="3" s="1"/>
  <c r="M904" i="3"/>
  <c r="I908" i="3"/>
  <c r="D1374" i="1"/>
  <c r="D915" i="3" s="1"/>
  <c r="M900" i="3"/>
  <c r="M1048" i="1"/>
  <c r="M590" i="3" s="1"/>
  <c r="D1373" i="1"/>
  <c r="D914" i="3" s="1"/>
  <c r="D430" i="1"/>
  <c r="D1425" i="3" s="1"/>
  <c r="M194" i="1"/>
  <c r="M1189" i="3" s="1"/>
  <c r="M193" i="1"/>
  <c r="M1188" i="3" s="1"/>
  <c r="I1370" i="1"/>
  <c r="I911" i="3" s="1"/>
  <c r="I1012" i="1"/>
  <c r="I554" i="3" s="1"/>
  <c r="M367" i="3"/>
  <c r="M908" i="3"/>
  <c r="I901" i="3"/>
  <c r="M873" i="1"/>
  <c r="I873" i="1" s="1"/>
  <c r="I415" i="3" s="1"/>
  <c r="H927" i="3"/>
  <c r="M190" i="1"/>
  <c r="I190" i="1" s="1"/>
  <c r="I1185" i="3" s="1"/>
  <c r="I1384" i="1"/>
  <c r="I925" i="3" s="1"/>
  <c r="M914" i="3"/>
  <c r="D1377" i="1"/>
  <c r="D918" i="3" s="1"/>
  <c r="I885" i="1"/>
  <c r="D885" i="1" s="1"/>
  <c r="D427" i="3" s="1"/>
  <c r="I1378" i="1"/>
  <c r="D1378" i="1" s="1"/>
  <c r="D919" i="3" s="1"/>
  <c r="M192" i="1"/>
  <c r="M1187" i="3" s="1"/>
  <c r="I1372" i="1"/>
  <c r="I913" i="3" s="1"/>
  <c r="D1382" i="1"/>
  <c r="D923" i="3" s="1"/>
  <c r="M1009" i="1"/>
  <c r="M551" i="3" s="1"/>
  <c r="M1014" i="1"/>
  <c r="M556" i="3" s="1"/>
  <c r="M923" i="3"/>
  <c r="M899" i="3"/>
  <c r="I1383" i="1"/>
  <c r="I924" i="3" s="1"/>
  <c r="M915" i="3"/>
  <c r="I1368" i="1"/>
  <c r="I909" i="3" s="1"/>
  <c r="I1357" i="1"/>
  <c r="D1357" i="1" s="1"/>
  <c r="D898" i="3" s="1"/>
  <c r="I1047" i="1"/>
  <c r="I589" i="3" s="1"/>
  <c r="M912" i="3"/>
  <c r="D1215" i="1"/>
  <c r="U1215" i="1" s="1"/>
  <c r="M1236" i="1"/>
  <c r="M777" i="3" s="1"/>
  <c r="H756" i="3"/>
  <c r="G28" i="29" s="1"/>
  <c r="I28" i="29" s="1"/>
  <c r="Q28" i="29" s="1"/>
  <c r="H990" i="3"/>
  <c r="H992" i="3"/>
  <c r="H994" i="3"/>
  <c r="H988" i="3"/>
  <c r="H1455" i="1"/>
  <c r="H996" i="3" s="1"/>
  <c r="H993" i="3"/>
  <c r="H989" i="3"/>
  <c r="H991" i="3"/>
  <c r="I1234" i="1"/>
  <c r="I775" i="3" s="1"/>
  <c r="N1238" i="1"/>
  <c r="N521" i="1" s="1"/>
  <c r="N63" i="3" s="1"/>
  <c r="I508" i="3"/>
  <c r="D974" i="1"/>
  <c r="D516" i="3" s="1"/>
  <c r="I1267" i="1"/>
  <c r="I808" i="3" s="1"/>
  <c r="I1139" i="3"/>
  <c r="F423" i="1"/>
  <c r="F1418" i="3" s="1"/>
  <c r="M413" i="3"/>
  <c r="F1238" i="1"/>
  <c r="F521" i="1" s="1"/>
  <c r="F63" i="3" s="1"/>
  <c r="N369" i="1"/>
  <c r="N1364" i="3" s="1"/>
  <c r="D1139" i="3"/>
  <c r="I529" i="3"/>
  <c r="O835" i="3"/>
  <c r="O1364" i="3"/>
  <c r="D1449" i="1"/>
  <c r="D990" i="3" s="1"/>
  <c r="F990" i="3"/>
  <c r="F991" i="3"/>
  <c r="D1450" i="1"/>
  <c r="D991" i="3" s="1"/>
  <c r="F989" i="3"/>
  <c r="D1448" i="1"/>
  <c r="D989" i="3" s="1"/>
  <c r="D1451" i="1"/>
  <c r="D992" i="3" s="1"/>
  <c r="F992" i="3"/>
  <c r="F993" i="3"/>
  <c r="D1452" i="1"/>
  <c r="D993" i="3" s="1"/>
  <c r="D1453" i="1"/>
  <c r="D994" i="3" s="1"/>
  <c r="F994" i="3"/>
  <c r="F988" i="3"/>
  <c r="D1447" i="1"/>
  <c r="D988" i="3" s="1"/>
  <c r="F1455" i="1"/>
  <c r="F208" i="1" s="1"/>
  <c r="F1203" i="3" s="1"/>
  <c r="D432" i="1"/>
  <c r="D1427" i="3" s="1"/>
  <c r="F1425" i="3"/>
  <c r="I186" i="1"/>
  <c r="D186" i="1" s="1"/>
  <c r="O411" i="1" s="1"/>
  <c r="O1406" i="3" s="1"/>
  <c r="M979" i="1"/>
  <c r="I979" i="1" s="1"/>
  <c r="D979" i="1" s="1"/>
  <c r="D521" i="3" s="1"/>
  <c r="N1021" i="1"/>
  <c r="N563" i="3" s="1"/>
  <c r="I994" i="1"/>
  <c r="D994" i="1" s="1"/>
  <c r="D536" i="3" s="1"/>
  <c r="D1182" i="3"/>
  <c r="D188" i="1"/>
  <c r="O413" i="1" s="1"/>
  <c r="O1408" i="3" s="1"/>
  <c r="N412" i="1"/>
  <c r="N1407" i="3" s="1"/>
  <c r="F412" i="1"/>
  <c r="F1407" i="3" s="1"/>
  <c r="H412" i="1"/>
  <c r="H1407" i="3" s="1"/>
  <c r="D1198" i="3"/>
  <c r="D1193" i="3"/>
  <c r="F1033" i="1"/>
  <c r="F575" i="3" s="1"/>
  <c r="D1024" i="1"/>
  <c r="D566" i="3" s="1"/>
  <c r="F566" i="3"/>
  <c r="H1043" i="1"/>
  <c r="H585" i="3" s="1"/>
  <c r="S1407" i="1"/>
  <c r="F1417" i="3"/>
  <c r="O980" i="3"/>
  <c r="O981" i="3"/>
  <c r="O979" i="3"/>
  <c r="O206" i="1"/>
  <c r="O1201" i="3" s="1"/>
  <c r="O1444" i="1"/>
  <c r="O204" i="1" s="1"/>
  <c r="O1199" i="3" s="1"/>
  <c r="O983" i="3"/>
  <c r="O982" i="3"/>
  <c r="O1423" i="3"/>
  <c r="H428" i="1"/>
  <c r="H1423" i="3" s="1"/>
  <c r="F428" i="1"/>
  <c r="N428" i="1"/>
  <c r="N1423" i="3" s="1"/>
  <c r="H521" i="1"/>
  <c r="H63" i="3" s="1"/>
  <c r="F602" i="3"/>
  <c r="F967" i="3"/>
  <c r="F959" i="3"/>
  <c r="F969" i="3"/>
  <c r="F965" i="3"/>
  <c r="F960" i="3"/>
  <c r="F964" i="3"/>
  <c r="F966" i="3"/>
  <c r="F963" i="3"/>
  <c r="F968" i="3"/>
  <c r="F961" i="3"/>
  <c r="F954" i="3"/>
  <c r="F369" i="3"/>
  <c r="F199" i="1"/>
  <c r="F1194" i="3" s="1"/>
  <c r="F601" i="3"/>
  <c r="F955" i="3"/>
  <c r="F952" i="3"/>
  <c r="F958" i="3"/>
  <c r="F593" i="3"/>
  <c r="F1061" i="1"/>
  <c r="F603" i="3" s="1"/>
  <c r="F1430" i="1"/>
  <c r="F971" i="3" s="1"/>
  <c r="F951" i="3"/>
  <c r="F612" i="3"/>
  <c r="F200" i="1"/>
  <c r="F1195" i="3" s="1"/>
  <c r="F956" i="3"/>
  <c r="F202" i="1"/>
  <c r="F1197" i="3" s="1"/>
  <c r="F962" i="3"/>
  <c r="F201" i="1"/>
  <c r="F1196" i="3" s="1"/>
  <c r="F953" i="3"/>
  <c r="F1071" i="1"/>
  <c r="F613" i="3" s="1"/>
  <c r="F604" i="3"/>
  <c r="F957" i="3"/>
  <c r="H959" i="3"/>
  <c r="H968" i="3"/>
  <c r="H952" i="3"/>
  <c r="H958" i="3"/>
  <c r="H369" i="3"/>
  <c r="H955" i="3"/>
  <c r="H961" i="3"/>
  <c r="H966" i="3"/>
  <c r="H956" i="3"/>
  <c r="H964" i="3"/>
  <c r="H199" i="1"/>
  <c r="H1194" i="3" s="1"/>
  <c r="H601" i="3"/>
  <c r="H602" i="3"/>
  <c r="H969" i="3"/>
  <c r="H963" i="3"/>
  <c r="H965" i="3"/>
  <c r="H612" i="3"/>
  <c r="H200" i="1"/>
  <c r="H1195" i="3" s="1"/>
  <c r="H957" i="3"/>
  <c r="H960" i="3"/>
  <c r="H1430" i="1"/>
  <c r="H971" i="3" s="1"/>
  <c r="H951" i="3"/>
  <c r="H962" i="3"/>
  <c r="H202" i="1"/>
  <c r="H1197" i="3" s="1"/>
  <c r="H953" i="3"/>
  <c r="H201" i="1"/>
  <c r="H1196" i="3" s="1"/>
  <c r="H967" i="3"/>
  <c r="H593" i="3"/>
  <c r="H1061" i="1"/>
  <c r="H603" i="3" s="1"/>
  <c r="H1071" i="1"/>
  <c r="H613" i="3" s="1"/>
  <c r="H604" i="3"/>
  <c r="H954" i="3"/>
  <c r="N1061" i="1"/>
  <c r="N603" i="3" s="1"/>
  <c r="M1051" i="1"/>
  <c r="M593" i="3" s="1"/>
  <c r="N593" i="3"/>
  <c r="N202" i="1"/>
  <c r="N1197" i="3" s="1"/>
  <c r="N962" i="3"/>
  <c r="M1421" i="1"/>
  <c r="I1421" i="1" s="1"/>
  <c r="I962" i="3" s="1"/>
  <c r="M1414" i="1"/>
  <c r="I1414" i="1" s="1"/>
  <c r="D1414" i="1" s="1"/>
  <c r="D955" i="3" s="1"/>
  <c r="N955" i="3"/>
  <c r="M1060" i="1"/>
  <c r="M602" i="3" s="1"/>
  <c r="N602" i="3"/>
  <c r="M1411" i="1"/>
  <c r="I1411" i="1" s="1"/>
  <c r="I952" i="3" s="1"/>
  <c r="N952" i="3"/>
  <c r="M1428" i="1"/>
  <c r="I1428" i="1" s="1"/>
  <c r="I969" i="3" s="1"/>
  <c r="N969" i="3"/>
  <c r="N956" i="3"/>
  <c r="M1415" i="1"/>
  <c r="I1415" i="1" s="1"/>
  <c r="I956" i="3" s="1"/>
  <c r="N960" i="3"/>
  <c r="M1419" i="1"/>
  <c r="M960" i="3" s="1"/>
  <c r="M1070" i="1"/>
  <c r="M612" i="3" s="1"/>
  <c r="N612" i="3"/>
  <c r="N200" i="1"/>
  <c r="N1195" i="3" s="1"/>
  <c r="M1413" i="1"/>
  <c r="I1413" i="1" s="1"/>
  <c r="I954" i="3" s="1"/>
  <c r="N954" i="3"/>
  <c r="M1416" i="1"/>
  <c r="M957" i="3" s="1"/>
  <c r="N957" i="3"/>
  <c r="N199" i="1"/>
  <c r="N1194" i="3" s="1"/>
  <c r="M1059" i="1"/>
  <c r="M601" i="3" s="1"/>
  <c r="N601" i="3"/>
  <c r="M827" i="1"/>
  <c r="I827" i="1" s="1"/>
  <c r="I369" i="3" s="1"/>
  <c r="N369" i="3"/>
  <c r="N965" i="3"/>
  <c r="M1424" i="1"/>
  <c r="M965" i="3" s="1"/>
  <c r="N963" i="3"/>
  <c r="M1422" i="1"/>
  <c r="I1422" i="1" s="1"/>
  <c r="I963" i="3" s="1"/>
  <c r="N958" i="3"/>
  <c r="M1417" i="1"/>
  <c r="I1417" i="1" s="1"/>
  <c r="I958" i="3" s="1"/>
  <c r="M1427" i="1"/>
  <c r="I1427" i="1" s="1"/>
  <c r="I968" i="3" s="1"/>
  <c r="N968" i="3"/>
  <c r="M1410" i="1"/>
  <c r="M951" i="3" s="1"/>
  <c r="N1430" i="1"/>
  <c r="N971" i="3" s="1"/>
  <c r="N951" i="3"/>
  <c r="M1423" i="1"/>
  <c r="I1423" i="1" s="1"/>
  <c r="I964" i="3" s="1"/>
  <c r="N964" i="3"/>
  <c r="M1062" i="1"/>
  <c r="M604" i="3" s="1"/>
  <c r="N604" i="3"/>
  <c r="N1071" i="1"/>
  <c r="N613" i="3" s="1"/>
  <c r="M1420" i="1"/>
  <c r="M961" i="3" s="1"/>
  <c r="N961" i="3"/>
  <c r="M1418" i="1"/>
  <c r="I1418" i="1" s="1"/>
  <c r="I959" i="3" s="1"/>
  <c r="N959" i="3"/>
  <c r="M1426" i="1"/>
  <c r="M967" i="3" s="1"/>
  <c r="N967" i="3"/>
  <c r="M1425" i="1"/>
  <c r="M966" i="3" s="1"/>
  <c r="N966" i="3"/>
  <c r="N953" i="3"/>
  <c r="N201" i="1"/>
  <c r="N1196" i="3" s="1"/>
  <c r="M1412" i="1"/>
  <c r="M953" i="3" s="1"/>
  <c r="N1351" i="3"/>
  <c r="O1073" i="1"/>
  <c r="O615" i="3" s="1"/>
  <c r="O1432" i="1"/>
  <c r="O219" i="1" s="1"/>
  <c r="O1214" i="3" s="1"/>
  <c r="H861" i="1"/>
  <c r="H403" i="3" s="1"/>
  <c r="H399" i="3"/>
  <c r="I761" i="3"/>
  <c r="D1220" i="1"/>
  <c r="D761" i="3" s="1"/>
  <c r="D1301" i="1"/>
  <c r="D842" i="3" s="1"/>
  <c r="I842" i="3"/>
  <c r="N692" i="3"/>
  <c r="N1166" i="1"/>
  <c r="M1151" i="1"/>
  <c r="H692" i="3"/>
  <c r="H1166" i="1"/>
  <c r="H707" i="3" s="1"/>
  <c r="I1224" i="1"/>
  <c r="M765" i="3"/>
  <c r="H269" i="3"/>
  <c r="H761" i="1"/>
  <c r="H303" i="3" s="1"/>
  <c r="D1145" i="1"/>
  <c r="I686" i="3"/>
  <c r="I1148" i="1"/>
  <c r="I689" i="3" s="1"/>
  <c r="M689" i="3"/>
  <c r="O269" i="3"/>
  <c r="O761" i="1"/>
  <c r="O303" i="3" s="1"/>
  <c r="O692" i="3"/>
  <c r="O1166" i="1"/>
  <c r="O707" i="3" s="1"/>
  <c r="N861" i="1"/>
  <c r="N399" i="3"/>
  <c r="M857" i="1"/>
  <c r="D721" i="1"/>
  <c r="I263" i="3"/>
  <c r="M266" i="3"/>
  <c r="I724" i="1"/>
  <c r="I266" i="3" s="1"/>
  <c r="I1345" i="3"/>
  <c r="D350" i="1"/>
  <c r="D1345" i="3" s="1"/>
  <c r="O521" i="1"/>
  <c r="O63" i="3" s="1"/>
  <c r="O779" i="3"/>
  <c r="M397" i="3"/>
  <c r="I855" i="1"/>
  <c r="D370" i="1"/>
  <c r="D1365" i="3" s="1"/>
  <c r="I1365" i="3"/>
  <c r="O399" i="3"/>
  <c r="O861" i="1"/>
  <c r="O403" i="3" s="1"/>
  <c r="N269" i="3"/>
  <c r="M727" i="1"/>
  <c r="N761" i="1"/>
  <c r="F692" i="3"/>
  <c r="F1166" i="1"/>
  <c r="F707" i="3" s="1"/>
  <c r="F399" i="3"/>
  <c r="F861" i="1"/>
  <c r="F403" i="3" s="1"/>
  <c r="M398" i="3"/>
  <c r="I856" i="1"/>
  <c r="I398" i="3" s="1"/>
  <c r="I356" i="1"/>
  <c r="M1351" i="3"/>
  <c r="I398" i="1"/>
  <c r="M1393" i="3"/>
  <c r="D315" i="3"/>
  <c r="O629" i="3"/>
  <c r="O1091" i="1"/>
  <c r="O214" i="1" s="1"/>
  <c r="O439" i="1" s="1"/>
  <c r="N1441" i="1"/>
  <c r="H1438" i="1"/>
  <c r="H1441" i="1"/>
  <c r="F1439" i="1"/>
  <c r="F1440" i="1"/>
  <c r="F1438" i="1"/>
  <c r="N1294" i="1"/>
  <c r="F1441" i="1"/>
  <c r="N1087" i="1"/>
  <c r="H1440" i="1"/>
  <c r="N1440" i="1"/>
  <c r="N1442" i="1"/>
  <c r="N1439" i="1"/>
  <c r="H1442" i="1"/>
  <c r="H1439" i="1"/>
  <c r="F1442" i="1"/>
  <c r="N1438" i="1"/>
  <c r="I397" i="3" l="1"/>
  <c r="M408" i="1"/>
  <c r="I408" i="1" s="1"/>
  <c r="I1403" i="3" s="1"/>
  <c r="V768" i="1"/>
  <c r="S16" i="71"/>
  <c r="D346" i="3"/>
  <c r="D721" i="3"/>
  <c r="D714" i="3"/>
  <c r="T1173" i="1"/>
  <c r="I579" i="3"/>
  <c r="I396" i="1"/>
  <c r="D396" i="1" s="1"/>
  <c r="D1391" i="3" s="1"/>
  <c r="I1043" i="1"/>
  <c r="I585" i="3" s="1"/>
  <c r="I512" i="1"/>
  <c r="D512" i="1" s="1"/>
  <c r="D54" i="3" s="1"/>
  <c r="N585" i="3"/>
  <c r="N409" i="1"/>
  <c r="N1404" i="3" s="1"/>
  <c r="M583" i="3"/>
  <c r="H409" i="1"/>
  <c r="H1404" i="3" s="1"/>
  <c r="D482" i="3"/>
  <c r="F409" i="1"/>
  <c r="F1404" i="3" s="1"/>
  <c r="H421" i="1"/>
  <c r="H1416" i="3" s="1"/>
  <c r="D507" i="1"/>
  <c r="F421" i="1"/>
  <c r="F1416" i="3" s="1"/>
  <c r="D502" i="3"/>
  <c r="I583" i="3"/>
  <c r="M421" i="1"/>
  <c r="M1416" i="3" s="1"/>
  <c r="D275" i="3"/>
  <c r="D1179" i="3"/>
  <c r="D1191" i="3"/>
  <c r="U962" i="1"/>
  <c r="D195" i="1"/>
  <c r="F420" i="1" s="1"/>
  <c r="F1415" i="3" s="1"/>
  <c r="M1190" i="3"/>
  <c r="I1386" i="3"/>
  <c r="D191" i="1"/>
  <c r="O416" i="1" s="1"/>
  <c r="O1411" i="3" s="1"/>
  <c r="I906" i="3"/>
  <c r="D1017" i="1"/>
  <c r="D559" i="3" s="1"/>
  <c r="D363" i="1"/>
  <c r="D1358" i="3" s="1"/>
  <c r="D1008" i="1"/>
  <c r="D550" i="3" s="1"/>
  <c r="D189" i="1"/>
  <c r="O414" i="1" s="1"/>
  <c r="O1409" i="3" s="1"/>
  <c r="D1013" i="1"/>
  <c r="D555" i="3" s="1"/>
  <c r="D1004" i="1"/>
  <c r="D546" i="3" s="1"/>
  <c r="D1372" i="1"/>
  <c r="D913" i="3" s="1"/>
  <c r="I1009" i="1"/>
  <c r="I551" i="3" s="1"/>
  <c r="D1369" i="1"/>
  <c r="D910" i="3" s="1"/>
  <c r="D1018" i="1"/>
  <c r="D560" i="3" s="1"/>
  <c r="M1186" i="3"/>
  <c r="D310" i="3"/>
  <c r="I1019" i="1"/>
  <c r="I561" i="3" s="1"/>
  <c r="D1375" i="1"/>
  <c r="D916" i="3" s="1"/>
  <c r="I427" i="3"/>
  <c r="D881" i="1"/>
  <c r="D423" i="3" s="1"/>
  <c r="M1184" i="3"/>
  <c r="D1046" i="1"/>
  <c r="D588" i="3" s="1"/>
  <c r="M1185" i="3"/>
  <c r="I193" i="1"/>
  <c r="D193" i="1" s="1"/>
  <c r="O418" i="1" s="1"/>
  <c r="O1413" i="3" s="1"/>
  <c r="D1376" i="1"/>
  <c r="D917" i="3" s="1"/>
  <c r="M410" i="1"/>
  <c r="I410" i="1" s="1"/>
  <c r="I1405" i="3" s="1"/>
  <c r="I194" i="1"/>
  <c r="D194" i="1" s="1"/>
  <c r="O419" i="1" s="1"/>
  <c r="O1414" i="3" s="1"/>
  <c r="D1368" i="1"/>
  <c r="D909" i="3" s="1"/>
  <c r="D1379" i="1"/>
  <c r="D920" i="3" s="1"/>
  <c r="I905" i="3"/>
  <c r="D1380" i="1"/>
  <c r="D921" i="3" s="1"/>
  <c r="D1370" i="1"/>
  <c r="D911" i="3" s="1"/>
  <c r="D338" i="3"/>
  <c r="M415" i="3"/>
  <c r="D190" i="1"/>
  <c r="O415" i="1" s="1"/>
  <c r="O1410" i="3" s="1"/>
  <c r="I1048" i="1"/>
  <c r="I590" i="3" s="1"/>
  <c r="I192" i="1"/>
  <c r="D192" i="1" s="1"/>
  <c r="I903" i="3"/>
  <c r="D1047" i="1"/>
  <c r="D589" i="3" s="1"/>
  <c r="D1007" i="1"/>
  <c r="D549" i="3" s="1"/>
  <c r="D1384" i="1"/>
  <c r="D925" i="3" s="1"/>
  <c r="I1014" i="1"/>
  <c r="I556" i="3" s="1"/>
  <c r="D1012" i="1"/>
  <c r="D554" i="3" s="1"/>
  <c r="I898" i="3"/>
  <c r="D1383" i="1"/>
  <c r="D924" i="3" s="1"/>
  <c r="D873" i="1"/>
  <c r="D415" i="3" s="1"/>
  <c r="I1236" i="1"/>
  <c r="D1236" i="1" s="1"/>
  <c r="D777" i="3" s="1"/>
  <c r="D756" i="3"/>
  <c r="C28" i="33" s="1"/>
  <c r="I1386" i="1"/>
  <c r="I1388" i="1" s="1"/>
  <c r="I929" i="3" s="1"/>
  <c r="I919" i="3"/>
  <c r="D1234" i="1"/>
  <c r="D775" i="3" s="1"/>
  <c r="O985" i="3"/>
  <c r="H208" i="1"/>
  <c r="H1203" i="3" s="1"/>
  <c r="D1183" i="3"/>
  <c r="M1238" i="1"/>
  <c r="M779" i="3" s="1"/>
  <c r="N779" i="3"/>
  <c r="N411" i="1"/>
  <c r="N1406" i="3" s="1"/>
  <c r="D423" i="1"/>
  <c r="D1418" i="3" s="1"/>
  <c r="D1181" i="3"/>
  <c r="D1267" i="1"/>
  <c r="D808" i="3" s="1"/>
  <c r="F996" i="3"/>
  <c r="M1294" i="1"/>
  <c r="I1294" i="1" s="1"/>
  <c r="D1294" i="1" s="1"/>
  <c r="D835" i="3" s="1"/>
  <c r="N835" i="3"/>
  <c r="D1455" i="1"/>
  <c r="D996" i="3" s="1"/>
  <c r="F779" i="3"/>
  <c r="M369" i="1"/>
  <c r="I521" i="3"/>
  <c r="U994" i="1"/>
  <c r="M521" i="3"/>
  <c r="F411" i="1"/>
  <c r="F1406" i="3" s="1"/>
  <c r="H411" i="1"/>
  <c r="H1406" i="3" s="1"/>
  <c r="I1181" i="3"/>
  <c r="M1021" i="1"/>
  <c r="I1021" i="1" s="1"/>
  <c r="I563" i="3" s="1"/>
  <c r="I536" i="3"/>
  <c r="M412" i="1"/>
  <c r="I412" i="1" s="1"/>
  <c r="D412" i="1" s="1"/>
  <c r="D1407" i="3" s="1"/>
  <c r="H413" i="1"/>
  <c r="H1408" i="3" s="1"/>
  <c r="N413" i="1"/>
  <c r="N1408" i="3" s="1"/>
  <c r="F413" i="1"/>
  <c r="F1408" i="3" s="1"/>
  <c r="I1062" i="1"/>
  <c r="I604" i="3" s="1"/>
  <c r="H1073" i="1"/>
  <c r="H615" i="3" s="1"/>
  <c r="M959" i="3"/>
  <c r="D1422" i="1"/>
  <c r="D963" i="3" s="1"/>
  <c r="F1432" i="1"/>
  <c r="F216" i="1" s="1"/>
  <c r="D216" i="1" s="1"/>
  <c r="D1211" i="3" s="1"/>
  <c r="D1417" i="1"/>
  <c r="D958" i="3" s="1"/>
  <c r="D1418" i="1"/>
  <c r="D959" i="3" s="1"/>
  <c r="I1412" i="1"/>
  <c r="D1412" i="1" s="1"/>
  <c r="D953" i="3" s="1"/>
  <c r="F1043" i="1"/>
  <c r="F585" i="3" s="1"/>
  <c r="M958" i="3"/>
  <c r="I1424" i="1"/>
  <c r="I965" i="3" s="1"/>
  <c r="M956" i="3"/>
  <c r="I1419" i="1"/>
  <c r="D1419" i="1" s="1"/>
  <c r="D960" i="3" s="1"/>
  <c r="D1033" i="1"/>
  <c r="D575" i="3" s="1"/>
  <c r="D1428" i="1"/>
  <c r="D969" i="3" s="1"/>
  <c r="D1415" i="1"/>
  <c r="D956" i="3" s="1"/>
  <c r="M1430" i="1"/>
  <c r="M971" i="3" s="1"/>
  <c r="O973" i="3"/>
  <c r="M202" i="1"/>
  <c r="M1197" i="3" s="1"/>
  <c r="I1416" i="1"/>
  <c r="D1416" i="1" s="1"/>
  <c r="D957" i="3" s="1"/>
  <c r="M201" i="1"/>
  <c r="M1196" i="3" s="1"/>
  <c r="N1432" i="1"/>
  <c r="N973" i="3" s="1"/>
  <c r="H981" i="3"/>
  <c r="H983" i="3"/>
  <c r="H982" i="3"/>
  <c r="H979" i="3"/>
  <c r="H1444" i="1"/>
  <c r="H985" i="3" s="1"/>
  <c r="H206" i="1"/>
  <c r="H1201" i="3" s="1"/>
  <c r="H980" i="3"/>
  <c r="M1440" i="1"/>
  <c r="I1440" i="1" s="1"/>
  <c r="I981" i="3" s="1"/>
  <c r="N981" i="3"/>
  <c r="N983" i="3"/>
  <c r="M1442" i="1"/>
  <c r="M983" i="3" s="1"/>
  <c r="N206" i="1"/>
  <c r="N1201" i="3" s="1"/>
  <c r="N979" i="3"/>
  <c r="M1438" i="1"/>
  <c r="M979" i="3" s="1"/>
  <c r="N1444" i="1"/>
  <c r="N204" i="1" s="1"/>
  <c r="N1199" i="3" s="1"/>
  <c r="N980" i="3"/>
  <c r="M1439" i="1"/>
  <c r="M980" i="3" s="1"/>
  <c r="N982" i="3"/>
  <c r="M1441" i="1"/>
  <c r="I1441" i="1" s="1"/>
  <c r="I982" i="3" s="1"/>
  <c r="F981" i="3"/>
  <c r="F206" i="1"/>
  <c r="F1201" i="3" s="1"/>
  <c r="F1444" i="1"/>
  <c r="F985" i="3" s="1"/>
  <c r="F979" i="3"/>
  <c r="F982" i="3"/>
  <c r="F983" i="3"/>
  <c r="F980" i="3"/>
  <c r="D1427" i="1"/>
  <c r="D968" i="3" s="1"/>
  <c r="M428" i="1"/>
  <c r="F1423" i="3"/>
  <c r="D1423" i="1"/>
  <c r="D964" i="3" s="1"/>
  <c r="M969" i="3"/>
  <c r="M955" i="3"/>
  <c r="H1432" i="1"/>
  <c r="H1188" i="3" s="1"/>
  <c r="M200" i="1"/>
  <c r="I200" i="1" s="1"/>
  <c r="I1195" i="3" s="1"/>
  <c r="I1426" i="1"/>
  <c r="I967" i="3" s="1"/>
  <c r="I1425" i="1"/>
  <c r="I966" i="3" s="1"/>
  <c r="N1073" i="1"/>
  <c r="M1073" i="1" s="1"/>
  <c r="I1073" i="1" s="1"/>
  <c r="I615" i="3" s="1"/>
  <c r="D1421" i="1"/>
  <c r="D962" i="3" s="1"/>
  <c r="I1051" i="1"/>
  <c r="I593" i="3" s="1"/>
  <c r="M1071" i="1"/>
  <c r="I1071" i="1" s="1"/>
  <c r="I613" i="3" s="1"/>
  <c r="I955" i="3"/>
  <c r="D1411" i="1"/>
  <c r="D952" i="3" s="1"/>
  <c r="M963" i="3"/>
  <c r="M964" i="3"/>
  <c r="I1060" i="1"/>
  <c r="I602" i="3" s="1"/>
  <c r="M968" i="3"/>
  <c r="D1413" i="1"/>
  <c r="D954" i="3" s="1"/>
  <c r="M952" i="3"/>
  <c r="I1410" i="1"/>
  <c r="I951" i="3" s="1"/>
  <c r="M199" i="1"/>
  <c r="I199" i="1" s="1"/>
  <c r="I1194" i="3" s="1"/>
  <c r="I1059" i="1"/>
  <c r="I601" i="3" s="1"/>
  <c r="F1073" i="1"/>
  <c r="F615" i="3" s="1"/>
  <c r="M954" i="3"/>
  <c r="D827" i="1"/>
  <c r="D369" i="3" s="1"/>
  <c r="M369" i="3"/>
  <c r="M1061" i="1"/>
  <c r="I1061" i="1" s="1"/>
  <c r="I603" i="3" s="1"/>
  <c r="M962" i="3"/>
  <c r="I1420" i="1"/>
  <c r="I961" i="3" s="1"/>
  <c r="I1070" i="1"/>
  <c r="D1070" i="1" s="1"/>
  <c r="D612" i="3" s="1"/>
  <c r="O1457" i="1"/>
  <c r="O125" i="1" s="1"/>
  <c r="O1120" i="3" s="1"/>
  <c r="M521" i="1"/>
  <c r="I521" i="1" s="1"/>
  <c r="I63" i="3" s="1"/>
  <c r="I857" i="1"/>
  <c r="I399" i="3" s="1"/>
  <c r="M399" i="3"/>
  <c r="M692" i="3"/>
  <c r="I1151" i="1"/>
  <c r="I692" i="3" s="1"/>
  <c r="N403" i="3"/>
  <c r="M861" i="1"/>
  <c r="D1148" i="1"/>
  <c r="D686" i="3"/>
  <c r="N707" i="3"/>
  <c r="M1166" i="1"/>
  <c r="D724" i="1"/>
  <c r="D263" i="3"/>
  <c r="I727" i="1"/>
  <c r="I269" i="3" s="1"/>
  <c r="M269" i="3"/>
  <c r="I765" i="3"/>
  <c r="D1224" i="1"/>
  <c r="D765" i="3" s="1"/>
  <c r="N303" i="3"/>
  <c r="M761" i="1"/>
  <c r="H416" i="1"/>
  <c r="H1411" i="3" s="1"/>
  <c r="F416" i="1"/>
  <c r="F1411" i="3" s="1"/>
  <c r="N416" i="1"/>
  <c r="N1411" i="3" s="1"/>
  <c r="D356" i="1"/>
  <c r="D1351" i="3" s="1"/>
  <c r="I1351" i="3"/>
  <c r="I1393" i="3"/>
  <c r="D398" i="1"/>
  <c r="D1393" i="3" s="1"/>
  <c r="N1091" i="1"/>
  <c r="N629" i="3"/>
  <c r="M1087" i="1"/>
  <c r="O633" i="3"/>
  <c r="C28" i="29" l="1"/>
  <c r="E28" i="29" s="1"/>
  <c r="D397" i="3"/>
  <c r="D857" i="1"/>
  <c r="D408" i="1"/>
  <c r="D1403" i="3" s="1"/>
  <c r="M1403" i="3"/>
  <c r="D49" i="3"/>
  <c r="V507" i="1"/>
  <c r="M409" i="1"/>
  <c r="I409" i="1" s="1"/>
  <c r="I1404" i="3" s="1"/>
  <c r="I54" i="3"/>
  <c r="I1391" i="3"/>
  <c r="V512" i="1"/>
  <c r="I421" i="1"/>
  <c r="D421" i="1" s="1"/>
  <c r="D1416" i="3" s="1"/>
  <c r="D1190" i="3"/>
  <c r="N420" i="1"/>
  <c r="N1415" i="3" s="1"/>
  <c r="H420" i="1"/>
  <c r="H1415" i="3" s="1"/>
  <c r="D1186" i="3"/>
  <c r="D1184" i="3"/>
  <c r="F414" i="1"/>
  <c r="F1409" i="3" s="1"/>
  <c r="N414" i="1"/>
  <c r="N1409" i="3" s="1"/>
  <c r="H414" i="1"/>
  <c r="H1409" i="3" s="1"/>
  <c r="D1009" i="1"/>
  <c r="D551" i="3" s="1"/>
  <c r="H418" i="1"/>
  <c r="H1413" i="3" s="1"/>
  <c r="F418" i="1"/>
  <c r="F1413" i="3" s="1"/>
  <c r="N418" i="1"/>
  <c r="N1413" i="3" s="1"/>
  <c r="D1188" i="3"/>
  <c r="D410" i="1"/>
  <c r="D1405" i="3" s="1"/>
  <c r="I1188" i="3"/>
  <c r="D1019" i="1"/>
  <c r="D561" i="3" s="1"/>
  <c r="F419" i="1"/>
  <c r="F1414" i="3" s="1"/>
  <c r="H415" i="1"/>
  <c r="H1410" i="3" s="1"/>
  <c r="I1189" i="3"/>
  <c r="D1014" i="1"/>
  <c r="D556" i="3" s="1"/>
  <c r="H419" i="1"/>
  <c r="H1414" i="3" s="1"/>
  <c r="F415" i="1"/>
  <c r="F1410" i="3" s="1"/>
  <c r="M1405" i="3"/>
  <c r="N419" i="1"/>
  <c r="N1414" i="3" s="1"/>
  <c r="D1189" i="3"/>
  <c r="I1187" i="3"/>
  <c r="D1048" i="1"/>
  <c r="D590" i="3" s="1"/>
  <c r="D1386" i="1"/>
  <c r="S1386" i="1" s="1"/>
  <c r="N415" i="1"/>
  <c r="N1410" i="3" s="1"/>
  <c r="D1185" i="3"/>
  <c r="I927" i="3"/>
  <c r="I777" i="3"/>
  <c r="E28" i="33"/>
  <c r="D1388" i="1"/>
  <c r="S1388" i="1" s="1"/>
  <c r="D208" i="1"/>
  <c r="F433" i="1" s="1"/>
  <c r="F1428" i="3" s="1"/>
  <c r="M411" i="1"/>
  <c r="I411" i="1" s="1"/>
  <c r="I1406" i="3" s="1"/>
  <c r="I1238" i="1"/>
  <c r="D1238" i="1" s="1"/>
  <c r="D1441" i="1"/>
  <c r="D982" i="3" s="1"/>
  <c r="D1021" i="1"/>
  <c r="D563" i="3" s="1"/>
  <c r="S1455" i="1"/>
  <c r="I835" i="3"/>
  <c r="I369" i="1"/>
  <c r="M1364" i="3"/>
  <c r="M835" i="3"/>
  <c r="I953" i="3"/>
  <c r="D1062" i="1"/>
  <c r="D604" i="3" s="1"/>
  <c r="M1407" i="3"/>
  <c r="M613" i="3"/>
  <c r="I1407" i="3"/>
  <c r="M563" i="3"/>
  <c r="M413" i="1"/>
  <c r="I413" i="1" s="1"/>
  <c r="I1408" i="3" s="1"/>
  <c r="F973" i="3"/>
  <c r="D1071" i="1"/>
  <c r="D613" i="3" s="1"/>
  <c r="D1424" i="1"/>
  <c r="D965" i="3" s="1"/>
  <c r="M206" i="1"/>
  <c r="M1201" i="3" s="1"/>
  <c r="I202" i="1"/>
  <c r="I1197" i="3" s="1"/>
  <c r="N615" i="3"/>
  <c r="H1457" i="1"/>
  <c r="H125" i="1" s="1"/>
  <c r="H1120" i="3" s="1"/>
  <c r="N219" i="1"/>
  <c r="N1214" i="3" s="1"/>
  <c r="D1440" i="1"/>
  <c r="D981" i="3" s="1"/>
  <c r="M63" i="3"/>
  <c r="F441" i="1"/>
  <c r="D441" i="1" s="1"/>
  <c r="D1436" i="3" s="1"/>
  <c r="D1410" i="1"/>
  <c r="D951" i="3" s="1"/>
  <c r="N1457" i="1"/>
  <c r="N125" i="1" s="1"/>
  <c r="N1120" i="3" s="1"/>
  <c r="M1444" i="1"/>
  <c r="M985" i="3" s="1"/>
  <c r="F1211" i="3"/>
  <c r="I957" i="3"/>
  <c r="I201" i="1"/>
  <c r="I1196" i="3" s="1"/>
  <c r="I960" i="3"/>
  <c r="H204" i="1"/>
  <c r="H1199" i="3" s="1"/>
  <c r="H217" i="1"/>
  <c r="D217" i="1" s="1"/>
  <c r="D1212" i="3" s="1"/>
  <c r="I1438" i="1"/>
  <c r="I979" i="3" s="1"/>
  <c r="D1043" i="1"/>
  <c r="D585" i="3" s="1"/>
  <c r="M1432" i="1"/>
  <c r="M973" i="3" s="1"/>
  <c r="F1457" i="1"/>
  <c r="F125" i="1" s="1"/>
  <c r="F1120" i="3" s="1"/>
  <c r="D200" i="1"/>
  <c r="O425" i="1" s="1"/>
  <c r="O1420" i="3" s="1"/>
  <c r="M981" i="3"/>
  <c r="M615" i="3"/>
  <c r="I1439" i="1"/>
  <c r="D1439" i="1" s="1"/>
  <c r="D980" i="3" s="1"/>
  <c r="D1051" i="1"/>
  <c r="D593" i="3" s="1"/>
  <c r="F204" i="1"/>
  <c r="F1199" i="3" s="1"/>
  <c r="N985" i="3"/>
  <c r="H973" i="3"/>
  <c r="I1442" i="1"/>
  <c r="I983" i="3" s="1"/>
  <c r="M204" i="1"/>
  <c r="M1199" i="3" s="1"/>
  <c r="I1430" i="1"/>
  <c r="D1430" i="1" s="1"/>
  <c r="S1430" i="1" s="1"/>
  <c r="D1059" i="1"/>
  <c r="D601" i="3" s="1"/>
  <c r="M1195" i="3"/>
  <c r="M982" i="3"/>
  <c r="M1423" i="3"/>
  <c r="I428" i="1"/>
  <c r="D1425" i="1"/>
  <c r="D966" i="3" s="1"/>
  <c r="M1194" i="3"/>
  <c r="D1426" i="1"/>
  <c r="D967" i="3" s="1"/>
  <c r="D1073" i="1"/>
  <c r="D615" i="3" s="1"/>
  <c r="D1060" i="1"/>
  <c r="D602" i="3" s="1"/>
  <c r="D199" i="1"/>
  <c r="O424" i="1" s="1"/>
  <c r="O1419" i="3" s="1"/>
  <c r="M603" i="3"/>
  <c r="D1420" i="1"/>
  <c r="D961" i="3" s="1"/>
  <c r="I612" i="3"/>
  <c r="O998" i="3"/>
  <c r="D1061" i="1"/>
  <c r="D603" i="3" s="1"/>
  <c r="D521" i="1"/>
  <c r="D63" i="3" s="1"/>
  <c r="D1151" i="1"/>
  <c r="T1151" i="1" s="1"/>
  <c r="D689" i="3"/>
  <c r="M403" i="3"/>
  <c r="I861" i="1"/>
  <c r="I403" i="3" s="1"/>
  <c r="D727" i="1"/>
  <c r="D266" i="3"/>
  <c r="M303" i="3"/>
  <c r="I761" i="1"/>
  <c r="I303" i="3" s="1"/>
  <c r="M707" i="3"/>
  <c r="I1166" i="1"/>
  <c r="I707" i="3" s="1"/>
  <c r="M416" i="1"/>
  <c r="M1411" i="3" s="1"/>
  <c r="O417" i="1"/>
  <c r="O1412" i="3" s="1"/>
  <c r="D1187" i="3"/>
  <c r="F417" i="1"/>
  <c r="F1412" i="3" s="1"/>
  <c r="H417" i="1"/>
  <c r="H1412" i="3" s="1"/>
  <c r="N417" i="1"/>
  <c r="O1209" i="3"/>
  <c r="N633" i="3"/>
  <c r="N214" i="1"/>
  <c r="M1091" i="1"/>
  <c r="M629" i="3"/>
  <c r="I1087" i="1"/>
  <c r="F1087" i="1"/>
  <c r="F1094" i="1"/>
  <c r="D861" i="1" l="1"/>
  <c r="D403" i="3" s="1"/>
  <c r="D399" i="3"/>
  <c r="M1404" i="3"/>
  <c r="D409" i="1"/>
  <c r="D1404" i="3" s="1"/>
  <c r="I1416" i="3"/>
  <c r="M414" i="1"/>
  <c r="M1409" i="3" s="1"/>
  <c r="M420" i="1"/>
  <c r="I420" i="1" s="1"/>
  <c r="D929" i="3"/>
  <c r="M418" i="1"/>
  <c r="M1413" i="3" s="1"/>
  <c r="M419" i="1"/>
  <c r="I419" i="1" s="1"/>
  <c r="D419" i="1" s="1"/>
  <c r="D1414" i="3" s="1"/>
  <c r="D1438" i="1"/>
  <c r="D979" i="3" s="1"/>
  <c r="D927" i="3"/>
  <c r="H433" i="1"/>
  <c r="M415" i="1"/>
  <c r="M1410" i="3" s="1"/>
  <c r="D411" i="1"/>
  <c r="D1406" i="3" s="1"/>
  <c r="F1091" i="1"/>
  <c r="F214" i="1" s="1"/>
  <c r="F1209" i="3" s="1"/>
  <c r="F629" i="3"/>
  <c r="F1098" i="1"/>
  <c r="F640" i="3" s="1"/>
  <c r="F636" i="3"/>
  <c r="D779" i="3"/>
  <c r="D1203" i="3"/>
  <c r="M1406" i="3"/>
  <c r="I779" i="3"/>
  <c r="I1364" i="3"/>
  <c r="D369" i="1"/>
  <c r="D1364" i="3" s="1"/>
  <c r="D201" i="1"/>
  <c r="D1196" i="3" s="1"/>
  <c r="D413" i="1"/>
  <c r="D1408" i="3" s="1"/>
  <c r="M1408" i="3"/>
  <c r="D202" i="1"/>
  <c r="O427" i="1" s="1"/>
  <c r="O1422" i="3" s="1"/>
  <c r="H998" i="3"/>
  <c r="M219" i="1"/>
  <c r="I219" i="1" s="1"/>
  <c r="I1214" i="3" s="1"/>
  <c r="I1432" i="1"/>
  <c r="I973" i="3" s="1"/>
  <c r="I206" i="1"/>
  <c r="I1201" i="3" s="1"/>
  <c r="I1444" i="1"/>
  <c r="I985" i="3" s="1"/>
  <c r="M1457" i="1"/>
  <c r="M998" i="3" s="1"/>
  <c r="M125" i="1"/>
  <c r="I125" i="1" s="1"/>
  <c r="I1120" i="3" s="1"/>
  <c r="H1212" i="3"/>
  <c r="H442" i="1"/>
  <c r="H1437" i="3" s="1"/>
  <c r="F1436" i="3"/>
  <c r="N998" i="3"/>
  <c r="H425" i="1"/>
  <c r="H1420" i="3" s="1"/>
  <c r="E21" i="29" s="1"/>
  <c r="G21" i="29" s="1"/>
  <c r="I21" i="29" s="1"/>
  <c r="Q21" i="29" s="1"/>
  <c r="F998" i="3"/>
  <c r="F425" i="1"/>
  <c r="F1420" i="3" s="1"/>
  <c r="E21" i="33" s="1"/>
  <c r="G21" i="33" s="1"/>
  <c r="I21" i="33" s="1"/>
  <c r="Q21" i="33" s="1"/>
  <c r="D1442" i="1"/>
  <c r="D983" i="3" s="1"/>
  <c r="N425" i="1"/>
  <c r="N1420" i="3" s="1"/>
  <c r="D1195" i="3"/>
  <c r="I971" i="3"/>
  <c r="I980" i="3"/>
  <c r="T1073" i="1"/>
  <c r="I204" i="1"/>
  <c r="I1199" i="3" s="1"/>
  <c r="I1423" i="3"/>
  <c r="D428" i="1"/>
  <c r="D1423" i="3" s="1"/>
  <c r="D971" i="3"/>
  <c r="N424" i="1"/>
  <c r="N1419" i="3" s="1"/>
  <c r="H424" i="1"/>
  <c r="H1419" i="3" s="1"/>
  <c r="F424" i="1"/>
  <c r="F1419" i="3" s="1"/>
  <c r="D1194" i="3"/>
  <c r="D692" i="3"/>
  <c r="D1166" i="1"/>
  <c r="D707" i="3" s="1"/>
  <c r="V727" i="1"/>
  <c r="D269" i="3"/>
  <c r="I416" i="1"/>
  <c r="D416" i="1" s="1"/>
  <c r="D1411" i="3" s="1"/>
  <c r="N1412" i="3"/>
  <c r="M417" i="1"/>
  <c r="M633" i="3"/>
  <c r="I1091" i="1"/>
  <c r="I629" i="3"/>
  <c r="N1209" i="3"/>
  <c r="M214" i="1"/>
  <c r="H1094" i="1"/>
  <c r="H1087" i="1"/>
  <c r="I414" i="1" l="1"/>
  <c r="D414" i="1" s="1"/>
  <c r="D1409" i="3" s="1"/>
  <c r="M1415" i="3"/>
  <c r="M1414" i="3"/>
  <c r="I418" i="1"/>
  <c r="D418" i="1" s="1"/>
  <c r="D1413" i="3" s="1"/>
  <c r="I1414" i="3"/>
  <c r="H427" i="1"/>
  <c r="H1422" i="3" s="1"/>
  <c r="H1091" i="1"/>
  <c r="H633" i="3" s="1"/>
  <c r="H629" i="3"/>
  <c r="D1087" i="1"/>
  <c r="D629" i="3" s="1"/>
  <c r="H1098" i="1"/>
  <c r="H640" i="3" s="1"/>
  <c r="D1094" i="1"/>
  <c r="D636" i="3" s="1"/>
  <c r="H636" i="3"/>
  <c r="H1428" i="3"/>
  <c r="D433" i="1"/>
  <c r="D1428" i="3" s="1"/>
  <c r="I415" i="1"/>
  <c r="D415" i="1" s="1"/>
  <c r="D1410" i="3" s="1"/>
  <c r="F633" i="3"/>
  <c r="N426" i="1"/>
  <c r="N1421" i="3" s="1"/>
  <c r="H426" i="1"/>
  <c r="H1421" i="3" s="1"/>
  <c r="O426" i="1"/>
  <c r="O1421" i="3" s="1"/>
  <c r="F426" i="1"/>
  <c r="F1421" i="3" s="1"/>
  <c r="D1432" i="1"/>
  <c r="S1432" i="1" s="1"/>
  <c r="D1197" i="3"/>
  <c r="F427" i="1"/>
  <c r="F1422" i="3" s="1"/>
  <c r="D442" i="1"/>
  <c r="D1437" i="3" s="1"/>
  <c r="D1444" i="1"/>
  <c r="S1444" i="1" s="1"/>
  <c r="N427" i="1"/>
  <c r="N1422" i="3" s="1"/>
  <c r="M1214" i="3"/>
  <c r="D219" i="1"/>
  <c r="O444" i="1" s="1"/>
  <c r="O1439" i="3" s="1"/>
  <c r="D206" i="1"/>
  <c r="O431" i="1" s="1"/>
  <c r="O1426" i="3" s="1"/>
  <c r="M1120" i="3"/>
  <c r="D125" i="1"/>
  <c r="D1120" i="3" s="1"/>
  <c r="I1457" i="1"/>
  <c r="D1457" i="1" s="1"/>
  <c r="S1457" i="1" s="1"/>
  <c r="M425" i="1"/>
  <c r="I425" i="1" s="1"/>
  <c r="I1420" i="3" s="1"/>
  <c r="D204" i="1"/>
  <c r="O429" i="1" s="1"/>
  <c r="M424" i="1"/>
  <c r="M1419" i="3" s="1"/>
  <c r="I1411" i="3"/>
  <c r="M1412" i="3"/>
  <c r="I417" i="1"/>
  <c r="D420" i="1"/>
  <c r="D1415" i="3" s="1"/>
  <c r="I1415" i="3"/>
  <c r="I633" i="3"/>
  <c r="M1209" i="3"/>
  <c r="I214" i="1"/>
  <c r="O1079" i="1"/>
  <c r="I1413" i="3" l="1"/>
  <c r="I1409" i="3"/>
  <c r="D1098" i="1"/>
  <c r="D640" i="3" s="1"/>
  <c r="I1410" i="3"/>
  <c r="D1091" i="1"/>
  <c r="D633" i="3" s="1"/>
  <c r="H214" i="1"/>
  <c r="H1209" i="3" s="1"/>
  <c r="M426" i="1"/>
  <c r="M1421" i="3" s="1"/>
  <c r="D973" i="3"/>
  <c r="I444" i="1"/>
  <c r="I1439" i="3" s="1"/>
  <c r="H349" i="1"/>
  <c r="F349" i="1"/>
  <c r="D985" i="3"/>
  <c r="M427" i="1"/>
  <c r="M1422" i="3" s="1"/>
  <c r="N444" i="1"/>
  <c r="N1439" i="3" s="1"/>
  <c r="H431" i="1"/>
  <c r="H1426" i="3" s="1"/>
  <c r="D1201" i="3"/>
  <c r="N431" i="1"/>
  <c r="M431" i="1" s="1"/>
  <c r="I431" i="1" s="1"/>
  <c r="I1426" i="3" s="1"/>
  <c r="I998" i="3"/>
  <c r="F431" i="1"/>
  <c r="F1426" i="3" s="1"/>
  <c r="D1214" i="3"/>
  <c r="O349" i="1"/>
  <c r="O1344" i="3" s="1"/>
  <c r="N349" i="1"/>
  <c r="D998" i="3"/>
  <c r="D425" i="1"/>
  <c r="D1420" i="3" s="1"/>
  <c r="M1420" i="3"/>
  <c r="F429" i="1"/>
  <c r="D1199" i="3"/>
  <c r="H429" i="1"/>
  <c r="O621" i="3"/>
  <c r="O1084" i="1"/>
  <c r="O626" i="3" s="1"/>
  <c r="O1424" i="3"/>
  <c r="N429" i="1"/>
  <c r="M429" i="1" s="1"/>
  <c r="I429" i="1" s="1"/>
  <c r="I1424" i="3" s="1"/>
  <c r="I424" i="1"/>
  <c r="I1419" i="3" s="1"/>
  <c r="I1412" i="3"/>
  <c r="D417" i="1"/>
  <c r="D1412" i="3" s="1"/>
  <c r="I1209" i="3"/>
  <c r="N1463" i="1"/>
  <c r="N1460" i="1"/>
  <c r="O1469" i="1"/>
  <c r="O1466" i="1"/>
  <c r="N1464" i="1"/>
  <c r="H1469" i="1"/>
  <c r="O1460" i="1"/>
  <c r="H1460" i="1"/>
  <c r="O1462" i="1"/>
  <c r="H1466" i="1"/>
  <c r="F1464" i="1"/>
  <c r="F1471" i="1"/>
  <c r="F1470" i="1"/>
  <c r="O1464" i="1"/>
  <c r="N1468" i="1"/>
  <c r="O1468" i="1"/>
  <c r="O1471" i="1"/>
  <c r="N1465" i="1"/>
  <c r="F1469" i="1"/>
  <c r="H1470" i="1"/>
  <c r="O1467" i="1"/>
  <c r="H1465" i="1"/>
  <c r="N1466" i="1"/>
  <c r="F1461" i="1"/>
  <c r="F1467" i="1"/>
  <c r="O1463" i="1"/>
  <c r="F1079" i="1"/>
  <c r="H1471" i="1"/>
  <c r="H1461" i="1"/>
  <c r="N1471" i="1"/>
  <c r="F1465" i="1"/>
  <c r="N1470" i="1"/>
  <c r="N1079" i="1"/>
  <c r="H1079" i="1"/>
  <c r="H1468" i="1"/>
  <c r="O1465" i="1"/>
  <c r="O1470" i="1"/>
  <c r="F1468" i="1"/>
  <c r="H1464" i="1"/>
  <c r="F1463" i="1"/>
  <c r="N1462" i="1"/>
  <c r="N1461" i="1"/>
  <c r="F1466" i="1"/>
  <c r="O1461" i="1"/>
  <c r="F1462" i="1"/>
  <c r="H1467" i="1"/>
  <c r="H1463" i="1"/>
  <c r="N1469" i="1"/>
  <c r="N1467" i="1"/>
  <c r="F1460" i="1"/>
  <c r="H1462" i="1"/>
  <c r="D214" i="1" l="1"/>
  <c r="I439" i="1" s="1"/>
  <c r="I1434" i="3" s="1"/>
  <c r="I426" i="1"/>
  <c r="I1421" i="3" s="1"/>
  <c r="F1007" i="3"/>
  <c r="F1008" i="3"/>
  <c r="F1002" i="3"/>
  <c r="F1004" i="3"/>
  <c r="F1003" i="3"/>
  <c r="F1009" i="3"/>
  <c r="F1012" i="3"/>
  <c r="F1010" i="3"/>
  <c r="F1011" i="3"/>
  <c r="F1001" i="3"/>
  <c r="F1473" i="1"/>
  <c r="F1014" i="3" s="1"/>
  <c r="F1006" i="3"/>
  <c r="F1005" i="3"/>
  <c r="H1004" i="3"/>
  <c r="H1010" i="3"/>
  <c r="H1473" i="1"/>
  <c r="H1475" i="1" s="1"/>
  <c r="H221" i="1" s="1"/>
  <c r="H1216" i="3" s="1"/>
  <c r="H1001" i="3"/>
  <c r="H1006" i="3"/>
  <c r="H1003" i="3"/>
  <c r="H1002" i="3"/>
  <c r="H1008" i="3"/>
  <c r="H1012" i="3"/>
  <c r="H1011" i="3"/>
  <c r="H1007" i="3"/>
  <c r="H1009" i="3"/>
  <c r="H1005" i="3"/>
  <c r="F1344" i="3"/>
  <c r="H1344" i="3"/>
  <c r="D444" i="1"/>
  <c r="D1439" i="3" s="1"/>
  <c r="I427" i="1"/>
  <c r="I1422" i="3" s="1"/>
  <c r="M444" i="1"/>
  <c r="M1439" i="3" s="1"/>
  <c r="D431" i="1"/>
  <c r="D1426" i="3" s="1"/>
  <c r="M1426" i="3"/>
  <c r="N1426" i="3"/>
  <c r="M1468" i="1"/>
  <c r="I1468" i="1" s="1"/>
  <c r="I1009" i="3" s="1"/>
  <c r="N1009" i="3"/>
  <c r="N1011" i="3"/>
  <c r="M1470" i="1"/>
  <c r="M1011" i="3" s="1"/>
  <c r="N1004" i="3"/>
  <c r="M1463" i="1"/>
  <c r="I1463" i="1" s="1"/>
  <c r="D1463" i="1" s="1"/>
  <c r="D1004" i="3" s="1"/>
  <c r="N1006" i="3"/>
  <c r="M1465" i="1"/>
  <c r="I1465" i="1" s="1"/>
  <c r="I1006" i="3" s="1"/>
  <c r="N1002" i="3"/>
  <c r="M1461" i="1"/>
  <c r="I1461" i="1" s="1"/>
  <c r="I1002" i="3" s="1"/>
  <c r="N1005" i="3"/>
  <c r="M1464" i="1"/>
  <c r="M1005" i="3" s="1"/>
  <c r="M1467" i="1"/>
  <c r="I1467" i="1" s="1"/>
  <c r="I1008" i="3" s="1"/>
  <c r="N1008" i="3"/>
  <c r="N1012" i="3"/>
  <c r="M1471" i="1"/>
  <c r="M1012" i="3" s="1"/>
  <c r="M1466" i="1"/>
  <c r="I1466" i="1" s="1"/>
  <c r="I1007" i="3" s="1"/>
  <c r="N1007" i="3"/>
  <c r="N1473" i="1"/>
  <c r="N1475" i="1" s="1"/>
  <c r="N1016" i="3" s="1"/>
  <c r="N1001" i="3"/>
  <c r="M1460" i="1"/>
  <c r="I1460" i="1" s="1"/>
  <c r="I1001" i="3" s="1"/>
  <c r="M1462" i="1"/>
  <c r="I1462" i="1" s="1"/>
  <c r="I1003" i="3" s="1"/>
  <c r="N1003" i="3"/>
  <c r="N1010" i="3"/>
  <c r="M1469" i="1"/>
  <c r="M1010" i="3" s="1"/>
  <c r="O1012" i="3"/>
  <c r="O1010" i="3"/>
  <c r="O1004" i="3"/>
  <c r="O1011" i="3"/>
  <c r="O1003" i="3"/>
  <c r="O1001" i="3"/>
  <c r="O1473" i="1"/>
  <c r="O1475" i="1" s="1"/>
  <c r="O123" i="1" s="1"/>
  <c r="O1118" i="3" s="1"/>
  <c r="O1009" i="3"/>
  <c r="O1005" i="3"/>
  <c r="O1008" i="3"/>
  <c r="O1007" i="3"/>
  <c r="O1006" i="3"/>
  <c r="O1002" i="3"/>
  <c r="N1344" i="3"/>
  <c r="M349" i="1"/>
  <c r="I349" i="1" s="1"/>
  <c r="I1344" i="3" s="1"/>
  <c r="D424" i="1"/>
  <c r="D1419" i="3" s="1"/>
  <c r="N1424" i="3"/>
  <c r="F621" i="3"/>
  <c r="F1084" i="1"/>
  <c r="F626" i="3" s="1"/>
  <c r="H621" i="3"/>
  <c r="H1084" i="1"/>
  <c r="H626" i="3" s="1"/>
  <c r="F1424" i="3"/>
  <c r="H1424" i="3"/>
  <c r="N1084" i="1"/>
  <c r="N626" i="3" s="1"/>
  <c r="N621" i="3"/>
  <c r="M1079" i="1"/>
  <c r="M621" i="3" s="1"/>
  <c r="D429" i="1"/>
  <c r="D1424" i="3" s="1"/>
  <c r="M1424" i="3"/>
  <c r="O1434" i="3"/>
  <c r="N439" i="1"/>
  <c r="H1016" i="3" l="1"/>
  <c r="H439" i="1"/>
  <c r="H1434" i="3" s="1"/>
  <c r="F439" i="1"/>
  <c r="F1434" i="3" s="1"/>
  <c r="D1209" i="3"/>
  <c r="H123" i="1"/>
  <c r="H1118" i="3" s="1"/>
  <c r="D426" i="1"/>
  <c r="D1421" i="3" s="1"/>
  <c r="H1014" i="3"/>
  <c r="D1467" i="1"/>
  <c r="D1008" i="3" s="1"/>
  <c r="D1466" i="1"/>
  <c r="D1007" i="3" s="1"/>
  <c r="D427" i="1"/>
  <c r="D1422" i="3" s="1"/>
  <c r="F1475" i="1"/>
  <c r="F221" i="1" s="1"/>
  <c r="F1216" i="3" s="1"/>
  <c r="M1007" i="3"/>
  <c r="M1002" i="3"/>
  <c r="I1469" i="1"/>
  <c r="I1010" i="3" s="1"/>
  <c r="D1460" i="1"/>
  <c r="D1001" i="3" s="1"/>
  <c r="M1001" i="3"/>
  <c r="I1470" i="1"/>
  <c r="I1011" i="3" s="1"/>
  <c r="O1014" i="3"/>
  <c r="I1471" i="1"/>
  <c r="I1012" i="3" s="1"/>
  <c r="M1006" i="3"/>
  <c r="O1016" i="3"/>
  <c r="I1464" i="1"/>
  <c r="D1464" i="1" s="1"/>
  <c r="D1005" i="3" s="1"/>
  <c r="D1465" i="1"/>
  <c r="D1006" i="3" s="1"/>
  <c r="M1344" i="3"/>
  <c r="D349" i="1"/>
  <c r="D1344" i="3" s="1"/>
  <c r="M1009" i="3"/>
  <c r="D1468" i="1"/>
  <c r="D1009" i="3" s="1"/>
  <c r="M1473" i="1"/>
  <c r="I1473" i="1" s="1"/>
  <c r="I1014" i="3" s="1"/>
  <c r="N123" i="1"/>
  <c r="N1118" i="3" s="1"/>
  <c r="M1475" i="1"/>
  <c r="M1016" i="3" s="1"/>
  <c r="D1461" i="1"/>
  <c r="D1002" i="3" s="1"/>
  <c r="M1003" i="3"/>
  <c r="M1008" i="3"/>
  <c r="N1014" i="3"/>
  <c r="D1462" i="1"/>
  <c r="D1003" i="3" s="1"/>
  <c r="M1004" i="3"/>
  <c r="I1004" i="3"/>
  <c r="I1079" i="1"/>
  <c r="I621" i="3" s="1"/>
  <c r="M1084" i="1"/>
  <c r="M626" i="3" s="1"/>
  <c r="N1434" i="3"/>
  <c r="M439" i="1"/>
  <c r="M1434" i="3" s="1"/>
  <c r="D439" i="1" l="1"/>
  <c r="D1434" i="3" s="1"/>
  <c r="N658" i="3"/>
  <c r="F1016" i="3"/>
  <c r="F123" i="1"/>
  <c r="F1118" i="3" s="1"/>
  <c r="D221" i="1"/>
  <c r="F446" i="1" s="1"/>
  <c r="D1469" i="1"/>
  <c r="D1010" i="3" s="1"/>
  <c r="I1475" i="1"/>
  <c r="I1016" i="3" s="1"/>
  <c r="D1471" i="1"/>
  <c r="D1012" i="3" s="1"/>
  <c r="I1005" i="3"/>
  <c r="D1473" i="1"/>
  <c r="S1473" i="1" s="1"/>
  <c r="D1470" i="1"/>
  <c r="D1011" i="3" s="1"/>
  <c r="M1014" i="3"/>
  <c r="M123" i="1"/>
  <c r="I123" i="1" s="1"/>
  <c r="I1118" i="3" s="1"/>
  <c r="D1079" i="1"/>
  <c r="D621" i="3" s="1"/>
  <c r="I1084" i="1"/>
  <c r="D1084" i="1" s="1"/>
  <c r="D626" i="3" s="1"/>
  <c r="F814" i="1"/>
  <c r="F1117" i="1"/>
  <c r="O658" i="3" l="1"/>
  <c r="H446" i="1"/>
  <c r="H1441" i="3" s="1"/>
  <c r="D1216" i="3"/>
  <c r="F659" i="3"/>
  <c r="F356" i="3"/>
  <c r="F1441" i="3"/>
  <c r="D1014" i="3"/>
  <c r="D1475" i="1"/>
  <c r="D1016" i="3" s="1"/>
  <c r="D123" i="1"/>
  <c r="O348" i="1" s="1"/>
  <c r="M1118" i="3"/>
  <c r="I626" i="3"/>
  <c r="O1250" i="1"/>
  <c r="H814" i="1"/>
  <c r="O1110" i="1"/>
  <c r="O1251" i="1"/>
  <c r="O692" i="1"/>
  <c r="O1118" i="1"/>
  <c r="O700" i="1"/>
  <c r="O702" i="1"/>
  <c r="O1107" i="1"/>
  <c r="O1111" i="1"/>
  <c r="O697" i="1"/>
  <c r="O1120" i="1"/>
  <c r="O894" i="1"/>
  <c r="O696" i="1"/>
  <c r="H1117" i="1"/>
  <c r="O1259" i="1"/>
  <c r="O690" i="1"/>
  <c r="O693" i="1"/>
  <c r="O893" i="1"/>
  <c r="O1119" i="1"/>
  <c r="O1112" i="1"/>
  <c r="O895" i="1"/>
  <c r="O1108" i="1"/>
  <c r="O695" i="1"/>
  <c r="O694" i="1"/>
  <c r="O1109" i="1"/>
  <c r="O691" i="1"/>
  <c r="M1116" i="1" l="1"/>
  <c r="I1116" i="1" s="1"/>
  <c r="I658" i="3" s="1"/>
  <c r="D446" i="1"/>
  <c r="D1441" i="3" s="1"/>
  <c r="H356" i="3"/>
  <c r="D814" i="1"/>
  <c r="D356" i="3" s="1"/>
  <c r="H659" i="3"/>
  <c r="D1117" i="1"/>
  <c r="D659" i="3" s="1"/>
  <c r="S1475" i="1"/>
  <c r="D1118" i="3"/>
  <c r="O244" i="3"/>
  <c r="O435" i="3"/>
  <c r="O499" i="1"/>
  <c r="O41" i="3" s="1"/>
  <c r="O237" i="3"/>
  <c r="O239" i="3"/>
  <c r="O652" i="3"/>
  <c r="O233" i="3"/>
  <c r="O660" i="3"/>
  <c r="O213" i="1"/>
  <c r="O1208" i="3" s="1"/>
  <c r="O234" i="3"/>
  <c r="O792" i="3"/>
  <c r="O236" i="3"/>
  <c r="O791" i="3"/>
  <c r="O436" i="3"/>
  <c r="O500" i="1"/>
  <c r="O42" i="3" s="1"/>
  <c r="O235" i="3"/>
  <c r="O654" i="3"/>
  <c r="O653" i="3"/>
  <c r="O651" i="3"/>
  <c r="O662" i="3"/>
  <c r="O1137" i="1"/>
  <c r="O232" i="3"/>
  <c r="O704" i="1"/>
  <c r="O133" i="1" s="1"/>
  <c r="O1128" i="3" s="1"/>
  <c r="O238" i="3"/>
  <c r="O1121" i="1"/>
  <c r="O663" i="3" s="1"/>
  <c r="O649" i="3"/>
  <c r="O437" i="3"/>
  <c r="O501" i="1"/>
  <c r="O43" i="3" s="1"/>
  <c r="O661" i="3"/>
  <c r="O650" i="3"/>
  <c r="O701" i="1"/>
  <c r="O243" i="3" s="1"/>
  <c r="O242" i="3"/>
  <c r="O800" i="3"/>
  <c r="O519" i="1"/>
  <c r="O61" i="3" s="1"/>
  <c r="F348" i="1"/>
  <c r="O1343" i="3"/>
  <c r="H348" i="1"/>
  <c r="H1343" i="3" s="1"/>
  <c r="N348" i="1"/>
  <c r="N1343" i="3" s="1"/>
  <c r="N690" i="1"/>
  <c r="F693" i="1"/>
  <c r="N694" i="1"/>
  <c r="H1250" i="1"/>
  <c r="H690" i="1"/>
  <c r="F694" i="1"/>
  <c r="H694" i="1"/>
  <c r="H692" i="1"/>
  <c r="N1107" i="1"/>
  <c r="F702" i="1"/>
  <c r="H1110" i="1"/>
  <c r="F1120" i="1"/>
  <c r="F1109" i="1"/>
  <c r="H1108" i="1"/>
  <c r="N1259" i="1"/>
  <c r="N1250" i="1"/>
  <c r="H693" i="1"/>
  <c r="N696" i="1"/>
  <c r="H1251" i="1"/>
  <c r="F692" i="1"/>
  <c r="F1118" i="1"/>
  <c r="N697" i="1"/>
  <c r="H1118" i="1"/>
  <c r="H892" i="1"/>
  <c r="N1112" i="1"/>
  <c r="F1111" i="1"/>
  <c r="N1110" i="1"/>
  <c r="N1120" i="1"/>
  <c r="F1108" i="1"/>
  <c r="N1111" i="1"/>
  <c r="H695" i="1"/>
  <c r="F1112" i="1"/>
  <c r="F700" i="1"/>
  <c r="F1119" i="1"/>
  <c r="N1119" i="1"/>
  <c r="N691" i="1"/>
  <c r="N895" i="1"/>
  <c r="F1110" i="1"/>
  <c r="F1107" i="1"/>
  <c r="H700" i="1"/>
  <c r="F1251" i="1"/>
  <c r="F691" i="1"/>
  <c r="N702" i="1"/>
  <c r="N692" i="1"/>
  <c r="F690" i="1"/>
  <c r="F697" i="1"/>
  <c r="H691" i="1"/>
  <c r="N700" i="1"/>
  <c r="H1259" i="1"/>
  <c r="H1120" i="1"/>
  <c r="N1251" i="1"/>
  <c r="H702" i="1"/>
  <c r="N695" i="1"/>
  <c r="H1107" i="1"/>
  <c r="H1111" i="1"/>
  <c r="F1259" i="1"/>
  <c r="F1250" i="1"/>
  <c r="F695" i="1"/>
  <c r="N1108" i="1"/>
  <c r="N1109" i="1"/>
  <c r="F696" i="1"/>
  <c r="H1112" i="1"/>
  <c r="H697" i="1"/>
  <c r="N693" i="1"/>
  <c r="N893" i="1"/>
  <c r="N894" i="1"/>
  <c r="H1109" i="1"/>
  <c r="H696" i="1"/>
  <c r="N1118" i="1"/>
  <c r="H1119" i="1"/>
  <c r="D1116" i="1" l="1"/>
  <c r="D658" i="3" s="1"/>
  <c r="M658" i="3"/>
  <c r="F661" i="3"/>
  <c r="F239" i="3"/>
  <c r="F660" i="3"/>
  <c r="F213" i="1"/>
  <c r="F1208" i="3" s="1"/>
  <c r="F650" i="3"/>
  <c r="F237" i="3"/>
  <c r="F236" i="3"/>
  <c r="F654" i="3"/>
  <c r="F519" i="1"/>
  <c r="F61" i="3" s="1"/>
  <c r="F800" i="3"/>
  <c r="G58" i="33" s="1"/>
  <c r="I58" i="33" s="1"/>
  <c r="Q58" i="33" s="1"/>
  <c r="F1137" i="1"/>
  <c r="F662" i="3"/>
  <c r="F244" i="3"/>
  <c r="F701" i="1"/>
  <c r="F243" i="3" s="1"/>
  <c r="F242" i="3"/>
  <c r="F652" i="3"/>
  <c r="F649" i="3"/>
  <c r="F1121" i="1"/>
  <c r="F663" i="3" s="1"/>
  <c r="F792" i="3"/>
  <c r="F651" i="3"/>
  <c r="F232" i="3"/>
  <c r="F704" i="1"/>
  <c r="F122" i="1" s="1"/>
  <c r="D122" i="1" s="1"/>
  <c r="D1117" i="3" s="1"/>
  <c r="F238" i="3"/>
  <c r="F234" i="3"/>
  <c r="F791" i="3"/>
  <c r="F235" i="3"/>
  <c r="F233" i="3"/>
  <c r="F653" i="3"/>
  <c r="N238" i="3"/>
  <c r="M696" i="1"/>
  <c r="I696" i="1" s="1"/>
  <c r="D696" i="1" s="1"/>
  <c r="D238" i="3" s="1"/>
  <c r="N792" i="3"/>
  <c r="M1251" i="1"/>
  <c r="I1251" i="1" s="1"/>
  <c r="I792" i="3" s="1"/>
  <c r="N213" i="1"/>
  <c r="N1208" i="3" s="1"/>
  <c r="N660" i="3"/>
  <c r="M1118" i="1"/>
  <c r="M660" i="3" s="1"/>
  <c r="M1259" i="1"/>
  <c r="M800" i="3" s="1"/>
  <c r="N800" i="3"/>
  <c r="N519" i="1"/>
  <c r="N61" i="3" s="1"/>
  <c r="N1137" i="1"/>
  <c r="N662" i="3"/>
  <c r="M1120" i="1"/>
  <c r="M1137" i="1" s="1"/>
  <c r="I1137" i="1" s="1"/>
  <c r="N661" i="3"/>
  <c r="M1119" i="1"/>
  <c r="I1119" i="1" s="1"/>
  <c r="I661" i="3" s="1"/>
  <c r="M702" i="1"/>
  <c r="M244" i="3" s="1"/>
  <c r="N244" i="3"/>
  <c r="M695" i="1"/>
  <c r="M237" i="3" s="1"/>
  <c r="N237" i="3"/>
  <c r="N654" i="3"/>
  <c r="M1112" i="1"/>
  <c r="M654" i="3" s="1"/>
  <c r="N235" i="3"/>
  <c r="M693" i="1"/>
  <c r="M235" i="3" s="1"/>
  <c r="N437" i="3"/>
  <c r="M895" i="1"/>
  <c r="M437" i="3" s="1"/>
  <c r="N501" i="1"/>
  <c r="N43" i="3" s="1"/>
  <c r="M1250" i="1"/>
  <c r="I1250" i="1" s="1"/>
  <c r="D1250" i="1" s="1"/>
  <c r="D791" i="3" s="1"/>
  <c r="N791" i="3"/>
  <c r="N500" i="1"/>
  <c r="N42" i="3" s="1"/>
  <c r="N436" i="3"/>
  <c r="M894" i="1"/>
  <c r="M436" i="3" s="1"/>
  <c r="M692" i="1"/>
  <c r="M234" i="3" s="1"/>
  <c r="N234" i="3"/>
  <c r="N233" i="3"/>
  <c r="M691" i="1"/>
  <c r="I691" i="1" s="1"/>
  <c r="I233" i="3" s="1"/>
  <c r="M1110" i="1"/>
  <c r="I1110" i="1" s="1"/>
  <c r="I652" i="3" s="1"/>
  <c r="N652" i="3"/>
  <c r="N1121" i="1"/>
  <c r="N663" i="3" s="1"/>
  <c r="N649" i="3"/>
  <c r="M1107" i="1"/>
  <c r="I1107" i="1" s="1"/>
  <c r="I649" i="3" s="1"/>
  <c r="M1111" i="1"/>
  <c r="M653" i="3" s="1"/>
  <c r="N653" i="3"/>
  <c r="N704" i="1"/>
  <c r="N121" i="1" s="1"/>
  <c r="N1116" i="3" s="1"/>
  <c r="M690" i="1"/>
  <c r="M232" i="3" s="1"/>
  <c r="N232" i="3"/>
  <c r="N435" i="3"/>
  <c r="N499" i="1"/>
  <c r="N41" i="3" s="1"/>
  <c r="M893" i="1"/>
  <c r="M435" i="3" s="1"/>
  <c r="N236" i="3"/>
  <c r="M694" i="1"/>
  <c r="I694" i="1" s="1"/>
  <c r="I236" i="3" s="1"/>
  <c r="N239" i="3"/>
  <c r="M697" i="1"/>
  <c r="I697" i="1" s="1"/>
  <c r="I239" i="3" s="1"/>
  <c r="N650" i="3"/>
  <c r="M1108" i="1"/>
  <c r="M650" i="3" s="1"/>
  <c r="M1109" i="1"/>
  <c r="M651" i="3" s="1"/>
  <c r="N651" i="3"/>
  <c r="N701" i="1"/>
  <c r="N243" i="3" s="1"/>
  <c r="M700" i="1"/>
  <c r="I700" i="1" s="1"/>
  <c r="I242" i="3" s="1"/>
  <c r="N242" i="3"/>
  <c r="H239" i="3"/>
  <c r="H792" i="3"/>
  <c r="H235" i="3"/>
  <c r="H654" i="3"/>
  <c r="H791" i="3"/>
  <c r="H661" i="3"/>
  <c r="H233" i="3"/>
  <c r="H650" i="3"/>
  <c r="H242" i="3"/>
  <c r="H701" i="1"/>
  <c r="H243" i="3" s="1"/>
  <c r="H234" i="3"/>
  <c r="H519" i="1"/>
  <c r="H61" i="3" s="1"/>
  <c r="H800" i="3"/>
  <c r="G56" i="29" s="1"/>
  <c r="H653" i="3"/>
  <c r="H236" i="3"/>
  <c r="H213" i="1"/>
  <c r="H1208" i="3" s="1"/>
  <c r="H660" i="3"/>
  <c r="H434" i="3"/>
  <c r="H498" i="1"/>
  <c r="H40" i="3" s="1"/>
  <c r="H238" i="3"/>
  <c r="H1137" i="1"/>
  <c r="H662" i="3"/>
  <c r="H237" i="3"/>
  <c r="H244" i="3"/>
  <c r="H651" i="3"/>
  <c r="H652" i="3"/>
  <c r="H649" i="3"/>
  <c r="H1121" i="1"/>
  <c r="H663" i="3" s="1"/>
  <c r="H232" i="3"/>
  <c r="H704" i="1"/>
  <c r="H246" i="3" s="1"/>
  <c r="O121" i="1"/>
  <c r="O1116" i="3" s="1"/>
  <c r="F1343" i="3"/>
  <c r="M348" i="1"/>
  <c r="O246" i="3"/>
  <c r="R13" i="96"/>
  <c r="E14" i="29"/>
  <c r="M534" i="1"/>
  <c r="O76" i="3"/>
  <c r="I1259" i="1" l="1"/>
  <c r="D1259" i="1" s="1"/>
  <c r="D519" i="1" s="1"/>
  <c r="D61" i="3" s="1"/>
  <c r="I702" i="1"/>
  <c r="I244" i="3" s="1"/>
  <c r="I893" i="1"/>
  <c r="I435" i="3" s="1"/>
  <c r="D1110" i="1"/>
  <c r="D652" i="3" s="1"/>
  <c r="M792" i="3"/>
  <c r="M239" i="3"/>
  <c r="G41" i="29"/>
  <c r="I41" i="29" s="1"/>
  <c r="Q41" i="29" s="1"/>
  <c r="I692" i="1"/>
  <c r="I234" i="3" s="1"/>
  <c r="M649" i="3"/>
  <c r="D697" i="1"/>
  <c r="D239" i="3" s="1"/>
  <c r="I690" i="1"/>
  <c r="I232" i="3" s="1"/>
  <c r="M652" i="3"/>
  <c r="D1251" i="1"/>
  <c r="D792" i="3" s="1"/>
  <c r="C41" i="33" s="1"/>
  <c r="C41" i="29" s="1"/>
  <c r="H134" i="1"/>
  <c r="H1129" i="3" s="1"/>
  <c r="D1107" i="1"/>
  <c r="D649" i="3" s="1"/>
  <c r="M500" i="1"/>
  <c r="I500" i="1" s="1"/>
  <c r="I42" i="3" s="1"/>
  <c r="G41" i="33"/>
  <c r="I41" i="33" s="1"/>
  <c r="Q41" i="33" s="1"/>
  <c r="M501" i="1"/>
  <c r="M43" i="3" s="1"/>
  <c r="D700" i="1"/>
  <c r="D242" i="3" s="1"/>
  <c r="M242" i="3"/>
  <c r="I1120" i="1"/>
  <c r="D1120" i="1" s="1"/>
  <c r="D1137" i="1" s="1"/>
  <c r="M1121" i="1"/>
  <c r="M663" i="3" s="1"/>
  <c r="I1112" i="1"/>
  <c r="I654" i="3" s="1"/>
  <c r="M519" i="1"/>
  <c r="I519" i="1" s="1"/>
  <c r="I61" i="3" s="1"/>
  <c r="F1117" i="3"/>
  <c r="I238" i="3"/>
  <c r="M662" i="3"/>
  <c r="F134" i="1"/>
  <c r="F1129" i="3" s="1"/>
  <c r="M213" i="1"/>
  <c r="I213" i="1" s="1"/>
  <c r="I1208" i="3" s="1"/>
  <c r="I894" i="1"/>
  <c r="I436" i="3" s="1"/>
  <c r="M236" i="3"/>
  <c r="H121" i="1"/>
  <c r="H1116" i="3" s="1"/>
  <c r="D694" i="1"/>
  <c r="D236" i="3" s="1"/>
  <c r="M238" i="3"/>
  <c r="M661" i="3"/>
  <c r="D1119" i="1"/>
  <c r="D661" i="3" s="1"/>
  <c r="I1108" i="1"/>
  <c r="D1108" i="1" s="1"/>
  <c r="D650" i="3" s="1"/>
  <c r="I1118" i="1"/>
  <c r="D1118" i="1" s="1"/>
  <c r="D660" i="3" s="1"/>
  <c r="E14" i="33"/>
  <c r="G14" i="33" s="1"/>
  <c r="I14" i="33" s="1"/>
  <c r="Q14" i="33" s="1"/>
  <c r="I695" i="1"/>
  <c r="I237" i="3" s="1"/>
  <c r="F246" i="3"/>
  <c r="H133" i="1"/>
  <c r="H1128" i="3" s="1"/>
  <c r="M121" i="1"/>
  <c r="M1116" i="3" s="1"/>
  <c r="R11" i="95"/>
  <c r="R29" i="95" s="1"/>
  <c r="S29" i="95" s="1"/>
  <c r="I895" i="1"/>
  <c r="I437" i="3" s="1"/>
  <c r="M701" i="1"/>
  <c r="M243" i="3" s="1"/>
  <c r="F121" i="1"/>
  <c r="F1116" i="3" s="1"/>
  <c r="I348" i="1"/>
  <c r="M1343" i="3"/>
  <c r="I791" i="3"/>
  <c r="M791" i="3"/>
  <c r="N246" i="3"/>
  <c r="D691" i="1"/>
  <c r="D233" i="3" s="1"/>
  <c r="I693" i="1"/>
  <c r="D693" i="1" s="1"/>
  <c r="D235" i="3" s="1"/>
  <c r="E58" i="33"/>
  <c r="F347" i="1"/>
  <c r="D347" i="1" s="1"/>
  <c r="D1342" i="3" s="1"/>
  <c r="F133" i="1"/>
  <c r="F1128" i="3" s="1"/>
  <c r="M233" i="3"/>
  <c r="N133" i="1"/>
  <c r="N1128" i="3" s="1"/>
  <c r="M499" i="1"/>
  <c r="I499" i="1" s="1"/>
  <c r="I41" i="3" s="1"/>
  <c r="I1109" i="1"/>
  <c r="I651" i="3" s="1"/>
  <c r="I1111" i="1"/>
  <c r="I653" i="3" s="1"/>
  <c r="M704" i="1"/>
  <c r="I704" i="1" s="1"/>
  <c r="I246" i="3" s="1"/>
  <c r="R15" i="96"/>
  <c r="S15" i="96" s="1"/>
  <c r="R28" i="96"/>
  <c r="S28" i="96" s="1"/>
  <c r="R30" i="96"/>
  <c r="S30" i="96" s="1"/>
  <c r="R26" i="96"/>
  <c r="S26" i="96" s="1"/>
  <c r="R27" i="96"/>
  <c r="S27" i="96" s="1"/>
  <c r="R16" i="96"/>
  <c r="S16" i="96" s="1"/>
  <c r="R17" i="96"/>
  <c r="S17" i="96" s="1"/>
  <c r="S13" i="96"/>
  <c r="G14" i="29"/>
  <c r="I14" i="29" s="1"/>
  <c r="Q14" i="29" s="1"/>
  <c r="E17" i="29"/>
  <c r="G17" i="29" s="1"/>
  <c r="I17" i="29" s="1"/>
  <c r="Q17" i="29" s="1"/>
  <c r="E16" i="29"/>
  <c r="G16" i="29" s="1"/>
  <c r="I16" i="29" s="1"/>
  <c r="Q16" i="29" s="1"/>
  <c r="E15" i="29"/>
  <c r="G15" i="29" s="1"/>
  <c r="I15" i="29" s="1"/>
  <c r="Q15" i="29" s="1"/>
  <c r="E19" i="29"/>
  <c r="G19" i="29" s="1"/>
  <c r="I19" i="29" s="1"/>
  <c r="Q19" i="29" s="1"/>
  <c r="E18" i="29"/>
  <c r="G18" i="29" s="1"/>
  <c r="I18" i="29" s="1"/>
  <c r="Q18" i="29" s="1"/>
  <c r="I534" i="1"/>
  <c r="M76" i="3"/>
  <c r="F534" i="1"/>
  <c r="D702" i="1" l="1"/>
  <c r="D244" i="3" s="1"/>
  <c r="I800" i="3"/>
  <c r="D800" i="3"/>
  <c r="D692" i="1"/>
  <c r="D234" i="3" s="1"/>
  <c r="E41" i="29"/>
  <c r="D690" i="1"/>
  <c r="D232" i="3" s="1"/>
  <c r="I501" i="1"/>
  <c r="I43" i="3" s="1"/>
  <c r="M42" i="3"/>
  <c r="D213" i="1"/>
  <c r="D1208" i="3" s="1"/>
  <c r="I1121" i="1"/>
  <c r="D1121" i="1" s="1"/>
  <c r="S1121" i="1" s="1"/>
  <c r="R25" i="95"/>
  <c r="S25" i="95" s="1"/>
  <c r="I650" i="3"/>
  <c r="M61" i="3"/>
  <c r="M1208" i="3"/>
  <c r="I662" i="3"/>
  <c r="E19" i="33"/>
  <c r="G19" i="33" s="1"/>
  <c r="I19" i="33" s="1"/>
  <c r="Q19" i="33" s="1"/>
  <c r="E18" i="33"/>
  <c r="G18" i="33" s="1"/>
  <c r="I18" i="33" s="1"/>
  <c r="Q18" i="33" s="1"/>
  <c r="I660" i="3"/>
  <c r="I701" i="1"/>
  <c r="D701" i="1" s="1"/>
  <c r="D243" i="3" s="1"/>
  <c r="R26" i="95"/>
  <c r="S26" i="95" s="1"/>
  <c r="D1112" i="1"/>
  <c r="D654" i="3" s="1"/>
  <c r="R14" i="95"/>
  <c r="S14" i="95" s="1"/>
  <c r="D704" i="1"/>
  <c r="R15" i="95"/>
  <c r="S15" i="95" s="1"/>
  <c r="D662" i="3"/>
  <c r="R12" i="95"/>
  <c r="S12" i="95" s="1"/>
  <c r="S11" i="95"/>
  <c r="M246" i="3"/>
  <c r="E16" i="33"/>
  <c r="G16" i="33" s="1"/>
  <c r="I16" i="33" s="1"/>
  <c r="Q16" i="33" s="1"/>
  <c r="M41" i="3"/>
  <c r="E15" i="33"/>
  <c r="G15" i="33" s="1"/>
  <c r="I15" i="33" s="1"/>
  <c r="Q15" i="33" s="1"/>
  <c r="D695" i="1"/>
  <c r="D237" i="3" s="1"/>
  <c r="D134" i="1"/>
  <c r="F359" i="1" s="1"/>
  <c r="F1354" i="3" s="1"/>
  <c r="E17" i="33"/>
  <c r="G17" i="33" s="1"/>
  <c r="I17" i="33" s="1"/>
  <c r="Q17" i="33" s="1"/>
  <c r="D1111" i="1"/>
  <c r="D653" i="3" s="1"/>
  <c r="E41" i="33"/>
  <c r="F76" i="3"/>
  <c r="F135" i="1"/>
  <c r="D135" i="1" s="1"/>
  <c r="D1130" i="3" s="1"/>
  <c r="I121" i="1"/>
  <c r="D121" i="1" s="1"/>
  <c r="O346" i="1" s="1"/>
  <c r="R16" i="95"/>
  <c r="S16" i="95" s="1"/>
  <c r="M133" i="1"/>
  <c r="I133" i="1" s="1"/>
  <c r="I1128" i="3" s="1"/>
  <c r="I235" i="3"/>
  <c r="I1343" i="3"/>
  <c r="D348" i="1"/>
  <c r="D1343" i="3" s="1"/>
  <c r="R27" i="95"/>
  <c r="S27" i="95" s="1"/>
  <c r="D1109" i="1"/>
  <c r="D651" i="3" s="1"/>
  <c r="F1342" i="3"/>
  <c r="I76" i="3"/>
  <c r="D534" i="1"/>
  <c r="D76" i="3" s="1"/>
  <c r="F812" i="1"/>
  <c r="O533" i="1"/>
  <c r="O535" i="1"/>
  <c r="D246" i="3" l="1"/>
  <c r="X704" i="1"/>
  <c r="O438" i="1"/>
  <c r="O1433" i="3" s="1"/>
  <c r="N438" i="1"/>
  <c r="N1433" i="3" s="1"/>
  <c r="I663" i="3"/>
  <c r="F438" i="1"/>
  <c r="F1433" i="3" s="1"/>
  <c r="D663" i="3"/>
  <c r="H438" i="1"/>
  <c r="H1433" i="3" s="1"/>
  <c r="I243" i="3"/>
  <c r="I438" i="1"/>
  <c r="I1433" i="3" s="1"/>
  <c r="F1130" i="3"/>
  <c r="F360" i="1"/>
  <c r="D1129" i="3"/>
  <c r="H359" i="1"/>
  <c r="H1354" i="3" s="1"/>
  <c r="F354" i="3"/>
  <c r="H346" i="1"/>
  <c r="H1341" i="3" s="1"/>
  <c r="D133" i="1"/>
  <c r="O358" i="1" s="1"/>
  <c r="M1128" i="3"/>
  <c r="O136" i="1"/>
  <c r="O361" i="1" s="1"/>
  <c r="O536" i="1"/>
  <c r="O713" i="1" s="1"/>
  <c r="O151" i="1" s="1"/>
  <c r="O1146" i="3" s="1"/>
  <c r="O1341" i="3"/>
  <c r="F346" i="1"/>
  <c r="I1116" i="3"/>
  <c r="D1116" i="3"/>
  <c r="N346" i="1"/>
  <c r="M346" i="1" s="1"/>
  <c r="I346" i="1" s="1"/>
  <c r="I1341" i="3" s="1"/>
  <c r="O1182" i="1"/>
  <c r="N533" i="1"/>
  <c r="O1268" i="1"/>
  <c r="H533" i="1"/>
  <c r="F533" i="1"/>
  <c r="F779" i="1"/>
  <c r="O828" i="1"/>
  <c r="O886" i="1"/>
  <c r="N535" i="1"/>
  <c r="O776" i="1"/>
  <c r="O816" i="1"/>
  <c r="F1187" i="1"/>
  <c r="O875" i="1"/>
  <c r="H812" i="1"/>
  <c r="F535" i="1"/>
  <c r="H535" i="1"/>
  <c r="M438" i="1" l="1"/>
  <c r="M1433" i="3" s="1"/>
  <c r="D438" i="1"/>
  <c r="D1433" i="3" s="1"/>
  <c r="H358" i="1"/>
  <c r="O475" i="1"/>
  <c r="O17" i="3" s="1"/>
  <c r="D779" i="1"/>
  <c r="F321" i="3"/>
  <c r="F728" i="3"/>
  <c r="D1187" i="1"/>
  <c r="D728" i="3" s="1"/>
  <c r="D812" i="1"/>
  <c r="D354" i="3" s="1"/>
  <c r="H354" i="3"/>
  <c r="N358" i="1"/>
  <c r="M358" i="1" s="1"/>
  <c r="M1353" i="3" s="1"/>
  <c r="D360" i="1"/>
  <c r="D1355" i="3" s="1"/>
  <c r="D1128" i="3"/>
  <c r="F1355" i="3"/>
  <c r="D359" i="1"/>
  <c r="D1354" i="3" s="1"/>
  <c r="H136" i="1"/>
  <c r="H1131" i="3" s="1"/>
  <c r="H77" i="3"/>
  <c r="H536" i="1"/>
  <c r="H713" i="1" s="1"/>
  <c r="H154" i="1" s="1"/>
  <c r="H1149" i="3" s="1"/>
  <c r="H75" i="3"/>
  <c r="F358" i="1"/>
  <c r="F1353" i="3" s="1"/>
  <c r="O255" i="3"/>
  <c r="O318" i="3"/>
  <c r="O723" i="3"/>
  <c r="O887" i="1"/>
  <c r="O429" i="3" s="1"/>
  <c r="O428" i="3"/>
  <c r="O141" i="1"/>
  <c r="O1136" i="3" s="1"/>
  <c r="O370" i="3"/>
  <c r="O817" i="1"/>
  <c r="O819" i="1" s="1"/>
  <c r="O361" i="3" s="1"/>
  <c r="O358" i="3"/>
  <c r="O417" i="3"/>
  <c r="O878" i="1"/>
  <c r="O493" i="1" s="1"/>
  <c r="O35" i="3" s="1"/>
  <c r="O1269" i="1"/>
  <c r="O810" i="3" s="1"/>
  <c r="O809" i="3"/>
  <c r="O1353" i="3"/>
  <c r="O1131" i="3"/>
  <c r="M535" i="1"/>
  <c r="I535" i="1" s="1"/>
  <c r="I77" i="3" s="1"/>
  <c r="N77" i="3"/>
  <c r="N136" i="1"/>
  <c r="N1131" i="3" s="1"/>
  <c r="N536" i="1"/>
  <c r="N713" i="1" s="1"/>
  <c r="N153" i="1" s="1"/>
  <c r="N1148" i="3" s="1"/>
  <c r="N75" i="3"/>
  <c r="M533" i="1"/>
  <c r="M75" i="3" s="1"/>
  <c r="F77" i="3"/>
  <c r="F136" i="1"/>
  <c r="F1131" i="3" s="1"/>
  <c r="F536" i="1"/>
  <c r="F713" i="1" s="1"/>
  <c r="F255" i="3" s="1"/>
  <c r="F75" i="3"/>
  <c r="O78" i="3"/>
  <c r="N1341" i="3"/>
  <c r="O153" i="1"/>
  <c r="O1148" i="3" s="1"/>
  <c r="F1341" i="3"/>
  <c r="D346" i="1"/>
  <c r="D1341" i="3" s="1"/>
  <c r="M1341" i="3"/>
  <c r="O77" i="3"/>
  <c r="O75" i="3"/>
  <c r="O1356" i="3"/>
  <c r="F816" i="1"/>
  <c r="N776" i="1"/>
  <c r="N875" i="1"/>
  <c r="N816" i="1"/>
  <c r="F776" i="1"/>
  <c r="H875" i="1"/>
  <c r="F828" i="1"/>
  <c r="H816" i="1"/>
  <c r="H828" i="1"/>
  <c r="H776" i="1"/>
  <c r="N1182" i="1"/>
  <c r="N828" i="1"/>
  <c r="H1268" i="1"/>
  <c r="N1268" i="1"/>
  <c r="F875" i="1"/>
  <c r="F1268" i="1"/>
  <c r="H886" i="1"/>
  <c r="O1185" i="1"/>
  <c r="H1182" i="1"/>
  <c r="F1182" i="1"/>
  <c r="O780" i="1"/>
  <c r="F886" i="1"/>
  <c r="N886" i="1"/>
  <c r="D321" i="3" l="1"/>
  <c r="S25" i="71"/>
  <c r="H361" i="1"/>
  <c r="N78" i="3"/>
  <c r="O1326" i="1"/>
  <c r="O867" i="3" s="1"/>
  <c r="H318" i="3"/>
  <c r="H428" i="3"/>
  <c r="H887" i="1"/>
  <c r="H429" i="3" s="1"/>
  <c r="H141" i="1"/>
  <c r="H1136" i="3" s="1"/>
  <c r="H370" i="3"/>
  <c r="H723" i="3"/>
  <c r="H878" i="1"/>
  <c r="H420" i="3" s="1"/>
  <c r="H417" i="3"/>
  <c r="H358" i="3"/>
  <c r="H817" i="1"/>
  <c r="H359" i="3" s="1"/>
  <c r="H809" i="3"/>
  <c r="H1269" i="1"/>
  <c r="H1326" i="1" s="1"/>
  <c r="H867" i="3" s="1"/>
  <c r="H1353" i="3"/>
  <c r="M713" i="1"/>
  <c r="I713" i="1" s="1"/>
  <c r="I255" i="3" s="1"/>
  <c r="F151" i="1"/>
  <c r="F1146" i="3" s="1"/>
  <c r="N417" i="3"/>
  <c r="N878" i="1"/>
  <c r="N493" i="1" s="1"/>
  <c r="N35" i="3" s="1"/>
  <c r="M875" i="1"/>
  <c r="M417" i="3" s="1"/>
  <c r="N141" i="1"/>
  <c r="N1136" i="3" s="1"/>
  <c r="M828" i="1"/>
  <c r="M370" i="3" s="1"/>
  <c r="N370" i="3"/>
  <c r="N887" i="1"/>
  <c r="M887" i="1" s="1"/>
  <c r="M429" i="3" s="1"/>
  <c r="N428" i="3"/>
  <c r="M886" i="1"/>
  <c r="M428" i="3" s="1"/>
  <c r="M1182" i="1"/>
  <c r="I1182" i="1" s="1"/>
  <c r="D1182" i="1" s="1"/>
  <c r="T1183" i="1" s="1"/>
  <c r="N723" i="3"/>
  <c r="M1268" i="1"/>
  <c r="I1268" i="1" s="1"/>
  <c r="I809" i="3" s="1"/>
  <c r="N809" i="3"/>
  <c r="N1269" i="1"/>
  <c r="N1326" i="1" s="1"/>
  <c r="N867" i="3" s="1"/>
  <c r="N318" i="3"/>
  <c r="M776" i="1"/>
  <c r="M318" i="3" s="1"/>
  <c r="M816" i="1"/>
  <c r="M358" i="3" s="1"/>
  <c r="N817" i="1"/>
  <c r="N359" i="3" s="1"/>
  <c r="N358" i="3"/>
  <c r="N475" i="1"/>
  <c r="N17" i="3" s="1"/>
  <c r="M536" i="1"/>
  <c r="M78" i="3" s="1"/>
  <c r="O420" i="3"/>
  <c r="N361" i="1"/>
  <c r="N1353" i="3"/>
  <c r="N151" i="1"/>
  <c r="N1146" i="3" s="1"/>
  <c r="H475" i="1"/>
  <c r="H17" i="3" s="1"/>
  <c r="F141" i="1"/>
  <c r="F1136" i="3" s="1"/>
  <c r="F370" i="3"/>
  <c r="F417" i="3"/>
  <c r="F878" i="1"/>
  <c r="F420" i="3" s="1"/>
  <c r="F723" i="3"/>
  <c r="F887" i="1"/>
  <c r="F429" i="3" s="1"/>
  <c r="F428" i="3"/>
  <c r="F1269" i="1"/>
  <c r="F810" i="3" s="1"/>
  <c r="F809" i="3"/>
  <c r="F358" i="3"/>
  <c r="F817" i="1"/>
  <c r="F359" i="3" s="1"/>
  <c r="F318" i="3"/>
  <c r="H255" i="3"/>
  <c r="M136" i="1"/>
  <c r="I136" i="1" s="1"/>
  <c r="I1131" i="3" s="1"/>
  <c r="D154" i="1"/>
  <c r="D1149" i="3" s="1"/>
  <c r="H78" i="3"/>
  <c r="H151" i="1"/>
  <c r="H1146" i="3" s="1"/>
  <c r="D535" i="1"/>
  <c r="D77" i="3" s="1"/>
  <c r="F153" i="1"/>
  <c r="F1148" i="3" s="1"/>
  <c r="F475" i="1"/>
  <c r="F17" i="3" s="1"/>
  <c r="O359" i="3"/>
  <c r="M153" i="1"/>
  <c r="M1148" i="3" s="1"/>
  <c r="M77" i="3"/>
  <c r="O480" i="1"/>
  <c r="O22" i="3" s="1"/>
  <c r="O494" i="1"/>
  <c r="O36" i="3" s="1"/>
  <c r="O897" i="1"/>
  <c r="O439" i="3" s="1"/>
  <c r="N255" i="3"/>
  <c r="F78" i="3"/>
  <c r="I533" i="1"/>
  <c r="D533" i="1" s="1"/>
  <c r="D75" i="3" s="1"/>
  <c r="F152" i="1"/>
  <c r="D152" i="1" s="1"/>
  <c r="D1147" i="3" s="1"/>
  <c r="I358" i="1"/>
  <c r="D358" i="1" s="1"/>
  <c r="D1353" i="3" s="1"/>
  <c r="O782" i="1"/>
  <c r="O477" i="1" s="1"/>
  <c r="O478" i="1" s="1"/>
  <c r="O322" i="3"/>
  <c r="O726" i="3"/>
  <c r="O1189" i="1"/>
  <c r="O511" i="1" s="1"/>
  <c r="N780" i="1"/>
  <c r="H1185" i="1"/>
  <c r="H780" i="1"/>
  <c r="N1185" i="1"/>
  <c r="D723" i="3" l="1"/>
  <c r="H726" i="3"/>
  <c r="H1189" i="1"/>
  <c r="H730" i="3" s="1"/>
  <c r="G27" i="29" s="1"/>
  <c r="I27" i="29" s="1"/>
  <c r="Q27" i="29" s="1"/>
  <c r="Q31" i="29" s="1"/>
  <c r="H322" i="3"/>
  <c r="H782" i="1"/>
  <c r="H784" i="1" s="1"/>
  <c r="H326" i="3" s="1"/>
  <c r="H1356" i="3"/>
  <c r="H819" i="1"/>
  <c r="H361" i="3" s="1"/>
  <c r="H810" i="3"/>
  <c r="M255" i="3"/>
  <c r="F1147" i="3"/>
  <c r="I886" i="1"/>
  <c r="I428" i="3" s="1"/>
  <c r="H494" i="1"/>
  <c r="H36" i="3" s="1"/>
  <c r="M878" i="1"/>
  <c r="I878" i="1" s="1"/>
  <c r="I420" i="3" s="1"/>
  <c r="I875" i="1"/>
  <c r="I417" i="3" s="1"/>
  <c r="M151" i="1"/>
  <c r="I151" i="1" s="1"/>
  <c r="I1146" i="3" s="1"/>
  <c r="M809" i="3"/>
  <c r="H493" i="1"/>
  <c r="H35" i="3" s="1"/>
  <c r="F377" i="1"/>
  <c r="D377" i="1" s="1"/>
  <c r="D1372" i="3" s="1"/>
  <c r="M141" i="1"/>
  <c r="I141" i="1" s="1"/>
  <c r="I1136" i="3" s="1"/>
  <c r="D1268" i="1"/>
  <c r="D809" i="3" s="1"/>
  <c r="D713" i="1"/>
  <c r="H897" i="1"/>
  <c r="H439" i="3" s="1"/>
  <c r="N819" i="1"/>
  <c r="M819" i="1" s="1"/>
  <c r="M361" i="3" s="1"/>
  <c r="F1326" i="1"/>
  <c r="F867" i="3" s="1"/>
  <c r="M817" i="1"/>
  <c r="I817" i="1" s="1"/>
  <c r="I359" i="3" s="1"/>
  <c r="F494" i="1"/>
  <c r="F36" i="3" s="1"/>
  <c r="M723" i="3"/>
  <c r="M1269" i="1"/>
  <c r="I1269" i="1" s="1"/>
  <c r="I810" i="3" s="1"/>
  <c r="M475" i="1"/>
  <c r="I475" i="1" s="1"/>
  <c r="I17" i="3" s="1"/>
  <c r="I776" i="1"/>
  <c r="D776" i="1" s="1"/>
  <c r="I828" i="1"/>
  <c r="I370" i="3" s="1"/>
  <c r="I536" i="1"/>
  <c r="D536" i="1" s="1"/>
  <c r="M1185" i="1"/>
  <c r="M726" i="3" s="1"/>
  <c r="N1189" i="1"/>
  <c r="N511" i="1" s="1"/>
  <c r="N53" i="3" s="1"/>
  <c r="N726" i="3"/>
  <c r="N322" i="3"/>
  <c r="M780" i="1"/>
  <c r="I780" i="1" s="1"/>
  <c r="I322" i="3" s="1"/>
  <c r="N782" i="1"/>
  <c r="N324" i="3" s="1"/>
  <c r="N1356" i="3"/>
  <c r="N494" i="1"/>
  <c r="N36" i="3" s="1"/>
  <c r="M493" i="1"/>
  <c r="M35" i="3" s="1"/>
  <c r="M361" i="1"/>
  <c r="M1356" i="3" s="1"/>
  <c r="N810" i="3"/>
  <c r="I816" i="1"/>
  <c r="I358" i="3" s="1"/>
  <c r="F493" i="1"/>
  <c r="F35" i="3" s="1"/>
  <c r="I723" i="3"/>
  <c r="M1326" i="1"/>
  <c r="I1326" i="1" s="1"/>
  <c r="I867" i="3" s="1"/>
  <c r="N429" i="3"/>
  <c r="N420" i="3"/>
  <c r="N897" i="1"/>
  <c r="N439" i="3" s="1"/>
  <c r="I75" i="3"/>
  <c r="O502" i="1"/>
  <c r="O44" i="3" s="1"/>
  <c r="D136" i="1"/>
  <c r="F361" i="1" s="1"/>
  <c r="F1356" i="3" s="1"/>
  <c r="M1131" i="3"/>
  <c r="I153" i="1"/>
  <c r="I1148" i="3" s="1"/>
  <c r="H379" i="1"/>
  <c r="H1374" i="3" s="1"/>
  <c r="F897" i="1"/>
  <c r="F439" i="3" s="1"/>
  <c r="I887" i="1"/>
  <c r="I429" i="3" s="1"/>
  <c r="O481" i="1"/>
  <c r="O23" i="3" s="1"/>
  <c r="I1353" i="3"/>
  <c r="O53" i="3"/>
  <c r="O784" i="1"/>
  <c r="O179" i="1" s="1"/>
  <c r="O324" i="3"/>
  <c r="O730" i="3"/>
  <c r="F780" i="1"/>
  <c r="F1185" i="1"/>
  <c r="F807" i="1"/>
  <c r="V776" i="1" l="1"/>
  <c r="S22" i="71"/>
  <c r="D78" i="3"/>
  <c r="Y537" i="1"/>
  <c r="U713" i="1"/>
  <c r="U714" i="1"/>
  <c r="D475" i="1"/>
  <c r="D17" i="3" s="1"/>
  <c r="D151" i="1"/>
  <c r="F376" i="1" s="1"/>
  <c r="H179" i="1"/>
  <c r="H1174" i="3" s="1"/>
  <c r="H477" i="1"/>
  <c r="H19" i="3" s="1"/>
  <c r="H324" i="3"/>
  <c r="H511" i="1"/>
  <c r="H53" i="3" s="1"/>
  <c r="G31" i="29"/>
  <c r="D886" i="1"/>
  <c r="D428" i="3" s="1"/>
  <c r="D1269" i="1"/>
  <c r="D810" i="3" s="1"/>
  <c r="H480" i="1"/>
  <c r="H22" i="3" s="1"/>
  <c r="M1146" i="3"/>
  <c r="M1136" i="3"/>
  <c r="I819" i="1"/>
  <c r="I361" i="3" s="1"/>
  <c r="D141" i="1"/>
  <c r="O366" i="1" s="1"/>
  <c r="O1361" i="3" s="1"/>
  <c r="D828" i="1"/>
  <c r="D370" i="3" s="1"/>
  <c r="N480" i="1"/>
  <c r="N22" i="3" s="1"/>
  <c r="D255" i="3"/>
  <c r="D875" i="1"/>
  <c r="D878" i="1" s="1"/>
  <c r="N477" i="1"/>
  <c r="N19" i="3" s="1"/>
  <c r="M359" i="3"/>
  <c r="H502" i="1"/>
  <c r="H44" i="3" s="1"/>
  <c r="M420" i="3"/>
  <c r="D807" i="1"/>
  <c r="D349" i="3" s="1"/>
  <c r="F349" i="3"/>
  <c r="F810" i="1"/>
  <c r="F352" i="3" s="1"/>
  <c r="M1189" i="1"/>
  <c r="I1189" i="1" s="1"/>
  <c r="I730" i="3" s="1"/>
  <c r="I318" i="3"/>
  <c r="D318" i="3"/>
  <c r="I361" i="1"/>
  <c r="I1356" i="3" s="1"/>
  <c r="N502" i="1"/>
  <c r="N44" i="3" s="1"/>
  <c r="M782" i="1"/>
  <c r="M324" i="3" s="1"/>
  <c r="F1372" i="3"/>
  <c r="D1326" i="1"/>
  <c r="D867" i="3" s="1"/>
  <c r="I1185" i="1"/>
  <c r="I726" i="3" s="1"/>
  <c r="I78" i="3"/>
  <c r="D817" i="1"/>
  <c r="D359" i="3" s="1"/>
  <c r="M494" i="1"/>
  <c r="I494" i="1" s="1"/>
  <c r="I36" i="3" s="1"/>
  <c r="N361" i="3"/>
  <c r="M17" i="3"/>
  <c r="M322" i="3"/>
  <c r="D153" i="1"/>
  <c r="O378" i="1" s="1"/>
  <c r="I493" i="1"/>
  <c r="I35" i="3" s="1"/>
  <c r="M810" i="3"/>
  <c r="F502" i="1"/>
  <c r="F44" i="3" s="1"/>
  <c r="D816" i="1"/>
  <c r="D358" i="3" s="1"/>
  <c r="N784" i="1"/>
  <c r="N326" i="3" s="1"/>
  <c r="N730" i="3"/>
  <c r="M897" i="1"/>
  <c r="M439" i="3" s="1"/>
  <c r="M867" i="3"/>
  <c r="D1131" i="3"/>
  <c r="F726" i="3"/>
  <c r="F1189" i="1"/>
  <c r="F730" i="3" s="1"/>
  <c r="D780" i="1"/>
  <c r="D322" i="3" s="1"/>
  <c r="F322" i="3"/>
  <c r="D379" i="1"/>
  <c r="D1374" i="3" s="1"/>
  <c r="D887" i="1"/>
  <c r="D429" i="3" s="1"/>
  <c r="M511" i="1"/>
  <c r="M53" i="3" s="1"/>
  <c r="O326" i="3"/>
  <c r="O19" i="3"/>
  <c r="O20" i="3"/>
  <c r="F1325" i="1"/>
  <c r="O1316" i="1"/>
  <c r="F1103" i="1"/>
  <c r="F1252" i="1"/>
  <c r="O829" i="1"/>
  <c r="G27" i="33" l="1"/>
  <c r="I27" i="33" s="1"/>
  <c r="Q27" i="33" s="1"/>
  <c r="D420" i="3"/>
  <c r="O376" i="1"/>
  <c r="H376" i="1"/>
  <c r="H1371" i="3" s="1"/>
  <c r="F518" i="1"/>
  <c r="F60" i="3" s="1"/>
  <c r="F799" i="3"/>
  <c r="G52" i="33" s="1"/>
  <c r="I52" i="33" s="1"/>
  <c r="Q52" i="33" s="1"/>
  <c r="F793" i="3"/>
  <c r="G42" i="33" s="1"/>
  <c r="I42" i="33" s="1"/>
  <c r="Q42" i="33" s="1"/>
  <c r="F645" i="3"/>
  <c r="F1104" i="1"/>
  <c r="F646" i="3" s="1"/>
  <c r="F142" i="1"/>
  <c r="F1137" i="3" s="1"/>
  <c r="F866" i="3"/>
  <c r="F1371" i="3"/>
  <c r="D1146" i="3"/>
  <c r="N376" i="1"/>
  <c r="N1371" i="3" s="1"/>
  <c r="H478" i="1"/>
  <c r="H481" i="1" s="1"/>
  <c r="H23" i="3" s="1"/>
  <c r="F819" i="1"/>
  <c r="F480" i="1" s="1"/>
  <c r="F22" i="3" s="1"/>
  <c r="H366" i="1"/>
  <c r="D361" i="1"/>
  <c r="D1356" i="3" s="1"/>
  <c r="D810" i="1"/>
  <c r="U810" i="1" s="1"/>
  <c r="D1185" i="1"/>
  <c r="D726" i="3" s="1"/>
  <c r="F366" i="1"/>
  <c r="F1361" i="3" s="1"/>
  <c r="I782" i="1"/>
  <c r="I324" i="3" s="1"/>
  <c r="D1136" i="3"/>
  <c r="D1148" i="3"/>
  <c r="O371" i="3"/>
  <c r="O830" i="1"/>
  <c r="O484" i="1" s="1"/>
  <c r="O26" i="3" s="1"/>
  <c r="N378" i="1"/>
  <c r="M378" i="1" s="1"/>
  <c r="I378" i="1" s="1"/>
  <c r="N366" i="1"/>
  <c r="M366" i="1" s="1"/>
  <c r="F378" i="1"/>
  <c r="M502" i="1"/>
  <c r="I502" i="1" s="1"/>
  <c r="I44" i="3" s="1"/>
  <c r="M480" i="1"/>
  <c r="I480" i="1" s="1"/>
  <c r="I22" i="3" s="1"/>
  <c r="N478" i="1"/>
  <c r="N481" i="1" s="1"/>
  <c r="N23" i="3" s="1"/>
  <c r="M730" i="3"/>
  <c r="M477" i="1"/>
  <c r="I477" i="1" s="1"/>
  <c r="I19" i="3" s="1"/>
  <c r="M784" i="1"/>
  <c r="M326" i="3" s="1"/>
  <c r="D417" i="3"/>
  <c r="M36" i="3"/>
  <c r="D494" i="1"/>
  <c r="D36" i="3" s="1"/>
  <c r="D493" i="1"/>
  <c r="D35" i="3" s="1"/>
  <c r="N179" i="1"/>
  <c r="N1174" i="3" s="1"/>
  <c r="I897" i="1"/>
  <c r="I439" i="3" s="1"/>
  <c r="F511" i="1"/>
  <c r="F53" i="3" s="1"/>
  <c r="D897" i="1"/>
  <c r="D439" i="3" s="1"/>
  <c r="I511" i="1"/>
  <c r="I53" i="3" s="1"/>
  <c r="O220" i="1"/>
  <c r="O1215" i="3" s="1"/>
  <c r="O1174" i="3"/>
  <c r="O1373" i="3"/>
  <c r="O857" i="3"/>
  <c r="N1316" i="1"/>
  <c r="H1103" i="1"/>
  <c r="H829" i="1"/>
  <c r="O1103" i="1"/>
  <c r="N829" i="1"/>
  <c r="H1252" i="1"/>
  <c r="F1316" i="1"/>
  <c r="N1252" i="1"/>
  <c r="H1325" i="1"/>
  <c r="H1258" i="1"/>
  <c r="N1325" i="1"/>
  <c r="O1252" i="1"/>
  <c r="F829" i="1"/>
  <c r="N1103" i="1"/>
  <c r="O1325" i="1"/>
  <c r="O793" i="3" l="1"/>
  <c r="O182" i="1"/>
  <c r="O1177" i="3" s="1"/>
  <c r="O866" i="3"/>
  <c r="O1104" i="1"/>
  <c r="O646" i="3" s="1"/>
  <c r="O645" i="3"/>
  <c r="O142" i="1"/>
  <c r="O1137" i="3" s="1"/>
  <c r="O799" i="3"/>
  <c r="O518" i="1"/>
  <c r="O60" i="3" s="1"/>
  <c r="H793" i="3"/>
  <c r="G42" i="29" s="1"/>
  <c r="I42" i="29" s="1"/>
  <c r="Q42" i="29" s="1"/>
  <c r="H182" i="1"/>
  <c r="H1177" i="3" s="1"/>
  <c r="H866" i="3"/>
  <c r="H1104" i="1"/>
  <c r="H646" i="3" s="1"/>
  <c r="H142" i="1"/>
  <c r="H1137" i="3" s="1"/>
  <c r="H645" i="3"/>
  <c r="H799" i="3"/>
  <c r="G52" i="29" s="1"/>
  <c r="I52" i="29" s="1"/>
  <c r="Q52" i="29" s="1"/>
  <c r="H518" i="1"/>
  <c r="H60" i="3" s="1"/>
  <c r="O1371" i="3"/>
  <c r="M376" i="1"/>
  <c r="I376" i="1" s="1"/>
  <c r="I1371" i="3" s="1"/>
  <c r="M1258" i="1"/>
  <c r="I1258" i="1" s="1"/>
  <c r="I799" i="3" s="1"/>
  <c r="N518" i="1"/>
  <c r="N60" i="3" s="1"/>
  <c r="N799" i="3"/>
  <c r="N142" i="1"/>
  <c r="N1137" i="3" s="1"/>
  <c r="N645" i="3"/>
  <c r="N1104" i="1"/>
  <c r="N646" i="3" s="1"/>
  <c r="M1103" i="1"/>
  <c r="M645" i="3" s="1"/>
  <c r="N793" i="3"/>
  <c r="M1252" i="1"/>
  <c r="I1252" i="1" s="1"/>
  <c r="I793" i="3" s="1"/>
  <c r="M1325" i="1"/>
  <c r="I1325" i="1" s="1"/>
  <c r="D1325" i="1" s="1"/>
  <c r="D866" i="3" s="1"/>
  <c r="N866" i="3"/>
  <c r="H20" i="3"/>
  <c r="H371" i="3"/>
  <c r="H830" i="1"/>
  <c r="H372" i="3" s="1"/>
  <c r="D819" i="1"/>
  <c r="U819" i="1" s="1"/>
  <c r="H1361" i="3"/>
  <c r="F361" i="3"/>
  <c r="D352" i="3"/>
  <c r="M19" i="3"/>
  <c r="O831" i="1"/>
  <c r="O373" i="3" s="1"/>
  <c r="D1189" i="1"/>
  <c r="O372" i="3"/>
  <c r="F830" i="1"/>
  <c r="F372" i="3" s="1"/>
  <c r="F371" i="3"/>
  <c r="I784" i="1"/>
  <c r="I326" i="3" s="1"/>
  <c r="D480" i="1"/>
  <c r="D22" i="3" s="1"/>
  <c r="M44" i="3"/>
  <c r="M22" i="3"/>
  <c r="F182" i="1"/>
  <c r="F1177" i="3" s="1"/>
  <c r="F220" i="1"/>
  <c r="F1215" i="3" s="1"/>
  <c r="F857" i="3"/>
  <c r="N371" i="3"/>
  <c r="N830" i="1"/>
  <c r="N831" i="1" s="1"/>
  <c r="N373" i="3" s="1"/>
  <c r="M829" i="1"/>
  <c r="I829" i="1" s="1"/>
  <c r="I371" i="3" s="1"/>
  <c r="N857" i="3"/>
  <c r="N182" i="1"/>
  <c r="N1177" i="3" s="1"/>
  <c r="N220" i="1"/>
  <c r="N1215" i="3" s="1"/>
  <c r="M1316" i="1"/>
  <c r="I1316" i="1" s="1"/>
  <c r="I857" i="3" s="1"/>
  <c r="F1373" i="3"/>
  <c r="N1361" i="3"/>
  <c r="N1373" i="3"/>
  <c r="M481" i="1"/>
  <c r="I481" i="1" s="1"/>
  <c r="I23" i="3" s="1"/>
  <c r="N20" i="3"/>
  <c r="M478" i="1"/>
  <c r="I478" i="1" s="1"/>
  <c r="I20" i="3" s="1"/>
  <c r="M179" i="1"/>
  <c r="M1174" i="3" s="1"/>
  <c r="D502" i="1"/>
  <c r="D44" i="3" s="1"/>
  <c r="I366" i="1"/>
  <c r="M1361" i="3"/>
  <c r="M1373" i="3"/>
  <c r="D378" i="1"/>
  <c r="D1373" i="3" s="1"/>
  <c r="I1373" i="3"/>
  <c r="D730" i="3" l="1"/>
  <c r="T1189" i="1"/>
  <c r="I1103" i="1"/>
  <c r="I645" i="3" s="1"/>
  <c r="M1104" i="1"/>
  <c r="M646" i="3" s="1"/>
  <c r="M142" i="1"/>
  <c r="I142" i="1" s="1"/>
  <c r="I1137" i="3" s="1"/>
  <c r="M1371" i="3"/>
  <c r="D1258" i="1"/>
  <c r="D518" i="1" s="1"/>
  <c r="D60" i="3" s="1"/>
  <c r="M799" i="3"/>
  <c r="M793" i="3"/>
  <c r="D376" i="1"/>
  <c r="D1371" i="3" s="1"/>
  <c r="D1252" i="1"/>
  <c r="D793" i="3" s="1"/>
  <c r="C42" i="33" s="1"/>
  <c r="C42" i="29" s="1"/>
  <c r="E42" i="29" s="1"/>
  <c r="M866" i="3"/>
  <c r="I866" i="3"/>
  <c r="M518" i="1"/>
  <c r="I518" i="1" s="1"/>
  <c r="I60" i="3" s="1"/>
  <c r="F831" i="1"/>
  <c r="F373" i="3" s="1"/>
  <c r="M831" i="1"/>
  <c r="I831" i="1" s="1"/>
  <c r="I373" i="3" s="1"/>
  <c r="V819" i="1"/>
  <c r="D361" i="3"/>
  <c r="D1316" i="1"/>
  <c r="D857" i="3" s="1"/>
  <c r="D511" i="1"/>
  <c r="V511" i="1" s="1"/>
  <c r="H484" i="1"/>
  <c r="H490" i="1" s="1"/>
  <c r="H32" i="3" s="1"/>
  <c r="H831" i="1"/>
  <c r="H840" i="1" s="1"/>
  <c r="H382" i="3" s="1"/>
  <c r="D829" i="1"/>
  <c r="D371" i="3" s="1"/>
  <c r="M23" i="3"/>
  <c r="M20" i="3"/>
  <c r="M220" i="1"/>
  <c r="M1215" i="3" s="1"/>
  <c r="N372" i="3"/>
  <c r="F484" i="1"/>
  <c r="F26" i="3" s="1"/>
  <c r="M830" i="1"/>
  <c r="I830" i="1" s="1"/>
  <c r="I372" i="3" s="1"/>
  <c r="N484" i="1"/>
  <c r="M484" i="1" s="1"/>
  <c r="M26" i="3" s="1"/>
  <c r="M182" i="1"/>
  <c r="M1177" i="3" s="1"/>
  <c r="M857" i="3"/>
  <c r="M371" i="3"/>
  <c r="I179" i="1"/>
  <c r="I1174" i="3" s="1"/>
  <c r="D366" i="1"/>
  <c r="D1361" i="3" s="1"/>
  <c r="I1361" i="3"/>
  <c r="C27" i="33" l="1"/>
  <c r="I1104" i="1"/>
  <c r="I646" i="3" s="1"/>
  <c r="D1103" i="1"/>
  <c r="D645" i="3" s="1"/>
  <c r="M1137" i="3"/>
  <c r="D142" i="1"/>
  <c r="O367" i="1" s="1"/>
  <c r="D799" i="3"/>
  <c r="C52" i="33" s="1"/>
  <c r="M60" i="3"/>
  <c r="E42" i="33"/>
  <c r="H26" i="3"/>
  <c r="M373" i="3"/>
  <c r="D53" i="3"/>
  <c r="H846" i="1"/>
  <c r="H388" i="3" s="1"/>
  <c r="H504" i="1"/>
  <c r="H46" i="3" s="1"/>
  <c r="H373" i="3"/>
  <c r="D831" i="1"/>
  <c r="D373" i="3" s="1"/>
  <c r="I484" i="1"/>
  <c r="D484" i="1" s="1"/>
  <c r="D26" i="3" s="1"/>
  <c r="I220" i="1"/>
  <c r="I1215" i="3" s="1"/>
  <c r="N26" i="3"/>
  <c r="M372" i="3"/>
  <c r="D830" i="1"/>
  <c r="D372" i="3" s="1"/>
  <c r="I182" i="1"/>
  <c r="I1177" i="3" s="1"/>
  <c r="O834" i="1"/>
  <c r="E27" i="33" l="1"/>
  <c r="C27" i="29"/>
  <c r="C31" i="29" s="1"/>
  <c r="C60" i="29"/>
  <c r="G60" i="29" s="1"/>
  <c r="I60" i="29" s="1"/>
  <c r="Q60" i="29" s="1"/>
  <c r="C62" i="33"/>
  <c r="G62" i="33" s="1"/>
  <c r="I62" i="33" s="1"/>
  <c r="Q62" i="33" s="1"/>
  <c r="D1104" i="1"/>
  <c r="D646" i="3" s="1"/>
  <c r="F367" i="1"/>
  <c r="N367" i="1"/>
  <c r="N1362" i="3" s="1"/>
  <c r="O836" i="1"/>
  <c r="O486" i="1" s="1"/>
  <c r="O28" i="3" s="1"/>
  <c r="O376" i="3"/>
  <c r="O1362" i="3"/>
  <c r="D1137" i="3"/>
  <c r="H367" i="1"/>
  <c r="H1362" i="3" s="1"/>
  <c r="C52" i="29"/>
  <c r="E52" i="29" s="1"/>
  <c r="E52" i="33"/>
  <c r="H899" i="1"/>
  <c r="H441" i="3" s="1"/>
  <c r="I26" i="3"/>
  <c r="D220" i="1"/>
  <c r="O445" i="1" s="1"/>
  <c r="O1440" i="3" s="1"/>
  <c r="D182" i="1"/>
  <c r="O407" i="1" s="1"/>
  <c r="O1402" i="3" s="1"/>
  <c r="F834" i="1"/>
  <c r="N834" i="1"/>
  <c r="E27" i="29" l="1"/>
  <c r="O378" i="3"/>
  <c r="F376" i="3"/>
  <c r="F836" i="1"/>
  <c r="F486" i="1" s="1"/>
  <c r="F28" i="3" s="1"/>
  <c r="F1362" i="3"/>
  <c r="M834" i="1"/>
  <c r="M376" i="3" s="1"/>
  <c r="N836" i="1"/>
  <c r="N486" i="1" s="1"/>
  <c r="N28" i="3" s="1"/>
  <c r="N376" i="3"/>
  <c r="M367" i="1"/>
  <c r="M1362" i="3" s="1"/>
  <c r="R12" i="96"/>
  <c r="S12" i="96" s="1"/>
  <c r="H407" i="1"/>
  <c r="H1402" i="3" s="1"/>
  <c r="H180" i="1"/>
  <c r="H1175" i="3" s="1"/>
  <c r="D1215" i="3"/>
  <c r="I445" i="1"/>
  <c r="I1440" i="3" s="1"/>
  <c r="F445" i="1"/>
  <c r="F1440" i="3" s="1"/>
  <c r="N445" i="1"/>
  <c r="N1440" i="3" s="1"/>
  <c r="F407" i="1"/>
  <c r="F1402" i="3" s="1"/>
  <c r="N407" i="1"/>
  <c r="N1402" i="3" s="1"/>
  <c r="D1177" i="3"/>
  <c r="I367" i="1" l="1"/>
  <c r="I1362" i="3" s="1"/>
  <c r="F378" i="3"/>
  <c r="M836" i="1"/>
  <c r="I836" i="1" s="1"/>
  <c r="D836" i="1" s="1"/>
  <c r="D378" i="3" s="1"/>
  <c r="M486" i="1"/>
  <c r="M28" i="3" s="1"/>
  <c r="I834" i="1"/>
  <c r="I376" i="3" s="1"/>
  <c r="N378" i="3"/>
  <c r="D445" i="1"/>
  <c r="D1440" i="3" s="1"/>
  <c r="M445" i="1"/>
  <c r="M1440" i="3" s="1"/>
  <c r="M407" i="1"/>
  <c r="I407" i="1" s="1"/>
  <c r="D407" i="1" s="1"/>
  <c r="D1402" i="3" s="1"/>
  <c r="D367" i="1" l="1"/>
  <c r="D1362" i="3" s="1"/>
  <c r="I486" i="1"/>
  <c r="I28" i="3" s="1"/>
  <c r="I378" i="3"/>
  <c r="M378" i="3"/>
  <c r="D834" i="1"/>
  <c r="D376" i="3" s="1"/>
  <c r="M1402" i="3"/>
  <c r="I1402" i="3"/>
  <c r="D486" i="1" l="1"/>
  <c r="D28" i="3" s="1"/>
  <c r="Y75" i="78" l="1"/>
  <c r="Y85" i="78"/>
  <c r="Y82" i="78"/>
  <c r="Y79" i="78"/>
  <c r="Y77" i="78"/>
  <c r="Y89" i="78"/>
  <c r="Y83" i="78"/>
  <c r="Y84" i="78"/>
  <c r="Y81" i="78"/>
  <c r="Y78" i="78"/>
  <c r="Y86" i="78"/>
  <c r="Y76" i="78"/>
  <c r="Y88" i="78"/>
  <c r="Y87" i="78"/>
  <c r="Y80" i="78"/>
  <c r="Y90" i="78" l="1"/>
  <c r="C31" i="33" l="1"/>
  <c r="F1124" i="1" l="1"/>
  <c r="F666" i="3" s="1"/>
  <c r="G29" i="33"/>
  <c r="I29" i="33" s="1"/>
  <c r="Q29" i="33" s="1"/>
  <c r="Q31" i="33" s="1"/>
  <c r="N1127" i="1"/>
  <c r="F1127" i="1"/>
  <c r="O1127" i="1"/>
  <c r="H1127" i="1"/>
  <c r="F669" i="3" l="1"/>
  <c r="O1128" i="1"/>
  <c r="O1133" i="1" s="1"/>
  <c r="O669" i="3"/>
  <c r="H669" i="3"/>
  <c r="H1128" i="1"/>
  <c r="H1133" i="1" s="1"/>
  <c r="N669" i="3"/>
  <c r="N1128" i="1"/>
  <c r="M1127" i="1"/>
  <c r="I1127" i="1" s="1"/>
  <c r="F1128" i="1"/>
  <c r="F670" i="3" s="1"/>
  <c r="D1124" i="1"/>
  <c r="D666" i="3" s="1"/>
  <c r="G31" i="33"/>
  <c r="M1128" i="1" l="1"/>
  <c r="I1128" i="1" s="1"/>
  <c r="O670" i="3"/>
  <c r="M669" i="3"/>
  <c r="H670" i="3"/>
  <c r="N1133" i="1"/>
  <c r="N675" i="3" s="1"/>
  <c r="N670" i="3"/>
  <c r="F1133" i="1"/>
  <c r="F675" i="3" s="1"/>
  <c r="I669" i="3"/>
  <c r="D1127" i="1"/>
  <c r="D669" i="3" s="1"/>
  <c r="H209" i="1"/>
  <c r="H1136" i="1"/>
  <c r="H1138" i="1" s="1"/>
  <c r="H675" i="3"/>
  <c r="H1135" i="1"/>
  <c r="O1136" i="1"/>
  <c r="O1138" i="1" s="1"/>
  <c r="O675" i="3"/>
  <c r="O1135" i="1"/>
  <c r="O209" i="1"/>
  <c r="M670" i="3" l="1"/>
  <c r="N1135" i="1"/>
  <c r="N838" i="1" s="1"/>
  <c r="N1136" i="1"/>
  <c r="N1138" i="1" s="1"/>
  <c r="M1133" i="1"/>
  <c r="M675" i="3" s="1"/>
  <c r="N209" i="1"/>
  <c r="M209" i="1" s="1"/>
  <c r="F1135" i="1"/>
  <c r="F677" i="3" s="1"/>
  <c r="F1136" i="1"/>
  <c r="F1138" i="1" s="1"/>
  <c r="F209" i="1"/>
  <c r="F1204" i="3" s="1"/>
  <c r="O1204" i="3"/>
  <c r="H677" i="3"/>
  <c r="H510" i="1"/>
  <c r="I670" i="3"/>
  <c r="D1128" i="1"/>
  <c r="U1127" i="1" s="1"/>
  <c r="O838" i="1"/>
  <c r="O510" i="1"/>
  <c r="O677" i="3"/>
  <c r="H1204" i="3"/>
  <c r="N1204" i="3" l="1"/>
  <c r="N677" i="3"/>
  <c r="N510" i="1"/>
  <c r="M510" i="1" s="1"/>
  <c r="M1136" i="1"/>
  <c r="M1138" i="1" s="1"/>
  <c r="I1138" i="1" s="1"/>
  <c r="I1133" i="1"/>
  <c r="I675" i="3" s="1"/>
  <c r="M1135" i="1"/>
  <c r="I1135" i="1" s="1"/>
  <c r="F510" i="1"/>
  <c r="F52" i="3" s="1"/>
  <c r="H52" i="3"/>
  <c r="I209" i="1"/>
  <c r="M1204" i="3"/>
  <c r="O52" i="3"/>
  <c r="O380" i="3"/>
  <c r="O487" i="1"/>
  <c r="O840" i="1"/>
  <c r="N487" i="1"/>
  <c r="M838" i="1"/>
  <c r="N380" i="3"/>
  <c r="N840" i="1"/>
  <c r="D670" i="3"/>
  <c r="S1128" i="1"/>
  <c r="N52" i="3" l="1"/>
  <c r="D1133" i="1"/>
  <c r="D675" i="3" s="1"/>
  <c r="I1136" i="1"/>
  <c r="M677" i="3"/>
  <c r="I510" i="1"/>
  <c r="M52" i="3"/>
  <c r="N382" i="3"/>
  <c r="M840" i="1"/>
  <c r="N846" i="1"/>
  <c r="I677" i="3"/>
  <c r="D1135" i="1"/>
  <c r="S1135" i="1" s="1"/>
  <c r="O490" i="1"/>
  <c r="O29" i="3"/>
  <c r="I838" i="1"/>
  <c r="M380" i="3"/>
  <c r="I1204" i="3"/>
  <c r="D209" i="1"/>
  <c r="M487" i="1"/>
  <c r="N29" i="3"/>
  <c r="N490" i="1"/>
  <c r="O846" i="1"/>
  <c r="O382" i="3"/>
  <c r="D1136" i="1" l="1"/>
  <c r="D1138" i="1" s="1"/>
  <c r="I52" i="3"/>
  <c r="D510" i="1"/>
  <c r="M490" i="1"/>
  <c r="N504" i="1"/>
  <c r="N32" i="3"/>
  <c r="D1204" i="3"/>
  <c r="O434" i="1"/>
  <c r="O1429" i="3" s="1"/>
  <c r="F434" i="1"/>
  <c r="H434" i="1"/>
  <c r="H1429" i="3" s="1"/>
  <c r="N434" i="1"/>
  <c r="I487" i="1"/>
  <c r="M29" i="3"/>
  <c r="O504" i="1"/>
  <c r="O32" i="3"/>
  <c r="I380" i="3"/>
  <c r="N388" i="3"/>
  <c r="M846" i="1"/>
  <c r="N899" i="1"/>
  <c r="O899" i="1"/>
  <c r="O388" i="3"/>
  <c r="D677" i="3"/>
  <c r="C25" i="33" s="1"/>
  <c r="M382" i="3"/>
  <c r="I840" i="1"/>
  <c r="O46" i="3" l="1"/>
  <c r="O180" i="1"/>
  <c r="O441" i="3"/>
  <c r="N46" i="3"/>
  <c r="M504" i="1"/>
  <c r="C25" i="29"/>
  <c r="E22" i="29"/>
  <c r="G22" i="29" s="1"/>
  <c r="E22" i="33"/>
  <c r="G22" i="33" s="1"/>
  <c r="N441" i="3"/>
  <c r="M899" i="1"/>
  <c r="N180" i="1"/>
  <c r="I846" i="1"/>
  <c r="M388" i="3"/>
  <c r="M32" i="3"/>
  <c r="I490" i="1"/>
  <c r="F1429" i="3"/>
  <c r="I29" i="3"/>
  <c r="I382" i="3"/>
  <c r="M434" i="1"/>
  <c r="N1429" i="3"/>
  <c r="V510" i="1"/>
  <c r="D52" i="3"/>
  <c r="I504" i="1" l="1"/>
  <c r="M46" i="3"/>
  <c r="I899" i="1"/>
  <c r="M441" i="3"/>
  <c r="G24" i="33"/>
  <c r="I22" i="33"/>
  <c r="Q22" i="33" s="1"/>
  <c r="Q24" i="33" s="1"/>
  <c r="G24" i="29"/>
  <c r="I22" i="29"/>
  <c r="Q22" i="29" s="1"/>
  <c r="Q24" i="29" s="1"/>
  <c r="O1175" i="3"/>
  <c r="M180" i="1"/>
  <c r="N1175" i="3"/>
  <c r="M1429" i="3"/>
  <c r="I434" i="1"/>
  <c r="I32" i="3"/>
  <c r="I388" i="3"/>
  <c r="G25" i="33" l="1"/>
  <c r="I441" i="3"/>
  <c r="G25" i="29"/>
  <c r="I1429" i="3"/>
  <c r="D434" i="1"/>
  <c r="D1429" i="3" s="1"/>
  <c r="I46" i="3"/>
  <c r="I180" i="1"/>
  <c r="M1175" i="3"/>
  <c r="I1175" i="3" l="1"/>
  <c r="F737" i="1"/>
  <c r="F742" i="1" s="1"/>
  <c r="F279" i="3" l="1"/>
  <c r="D737" i="1"/>
  <c r="D279" i="3" s="1"/>
  <c r="D742" i="1"/>
  <c r="V742" i="1" s="1"/>
  <c r="F761" i="1"/>
  <c r="F284" i="3"/>
  <c r="F303" i="3" l="1"/>
  <c r="F782" i="1"/>
  <c r="D284" i="3"/>
  <c r="D761" i="1"/>
  <c r="S13" i="71" s="1"/>
  <c r="F784" i="1" l="1"/>
  <c r="F477" i="1"/>
  <c r="F324" i="3"/>
  <c r="D782" i="1"/>
  <c r="U783" i="1" s="1"/>
  <c r="D303" i="3"/>
  <c r="D784" i="1" l="1"/>
  <c r="D324" i="3"/>
  <c r="D477" i="1"/>
  <c r="D19" i="3" s="1"/>
  <c r="F19" i="3"/>
  <c r="F478" i="1"/>
  <c r="F326" i="3"/>
  <c r="F179" i="1"/>
  <c r="F20" i="3" l="1"/>
  <c r="D478" i="1"/>
  <c r="D20" i="3" s="1"/>
  <c r="F481" i="1"/>
  <c r="D179" i="1"/>
  <c r="F404" i="1" s="1"/>
  <c r="F1174" i="3"/>
  <c r="D326" i="3"/>
  <c r="F1247" i="1"/>
  <c r="F788" i="3" l="1"/>
  <c r="G40" i="33" s="1"/>
  <c r="F1253" i="1"/>
  <c r="F1399" i="3"/>
  <c r="O404" i="1"/>
  <c r="D1174" i="3"/>
  <c r="N404" i="1"/>
  <c r="H404" i="1"/>
  <c r="D481" i="1"/>
  <c r="F23" i="3"/>
  <c r="N1247" i="1"/>
  <c r="O1247" i="1"/>
  <c r="H1247" i="1"/>
  <c r="O1253" i="1" l="1"/>
  <c r="O788" i="3"/>
  <c r="H788" i="3"/>
  <c r="G40" i="29" s="1"/>
  <c r="H1253" i="1"/>
  <c r="M1247" i="1"/>
  <c r="N1253" i="1"/>
  <c r="N788" i="3"/>
  <c r="O1399" i="3"/>
  <c r="D23" i="3"/>
  <c r="H1399" i="3"/>
  <c r="F1271" i="1"/>
  <c r="F514" i="1"/>
  <c r="F794" i="3"/>
  <c r="M404" i="1"/>
  <c r="N1399" i="3"/>
  <c r="G43" i="33"/>
  <c r="I40" i="33"/>
  <c r="Q40" i="33" s="1"/>
  <c r="Q43" i="33" s="1"/>
  <c r="I404" i="1" l="1"/>
  <c r="M1399" i="3"/>
  <c r="I40" i="29"/>
  <c r="Q40" i="29" s="1"/>
  <c r="Q43" i="29" s="1"/>
  <c r="G43" i="29"/>
  <c r="F56" i="3"/>
  <c r="F1282" i="1"/>
  <c r="F812" i="3"/>
  <c r="I1247" i="1"/>
  <c r="M788" i="3"/>
  <c r="N1271" i="1"/>
  <c r="M1253" i="1"/>
  <c r="N514" i="1"/>
  <c r="N794" i="3"/>
  <c r="H514" i="1"/>
  <c r="H1271" i="1"/>
  <c r="H794" i="3"/>
  <c r="O1271" i="1"/>
  <c r="O514" i="1"/>
  <c r="O794" i="3"/>
  <c r="H812" i="3" l="1"/>
  <c r="H1282" i="1"/>
  <c r="M1271" i="1"/>
  <c r="N1282" i="1"/>
  <c r="N812" i="3"/>
  <c r="H56" i="3"/>
  <c r="I788" i="3"/>
  <c r="D1247" i="1"/>
  <c r="D788" i="3" s="1"/>
  <c r="M794" i="3"/>
  <c r="I1253" i="1"/>
  <c r="O56" i="3"/>
  <c r="I1399" i="3"/>
  <c r="D404" i="1"/>
  <c r="D1399" i="3" s="1"/>
  <c r="O1282" i="1"/>
  <c r="O812" i="3"/>
  <c r="M514" i="1"/>
  <c r="N56" i="3"/>
  <c r="F823" i="3"/>
  <c r="M1282" i="1" l="1"/>
  <c r="N823" i="3"/>
  <c r="I794" i="3"/>
  <c r="D1253" i="1"/>
  <c r="U1253" i="1" s="1"/>
  <c r="I1271" i="1"/>
  <c r="I812" i="3" s="1"/>
  <c r="M812" i="3"/>
  <c r="O823" i="3"/>
  <c r="H823" i="3"/>
  <c r="C40" i="33"/>
  <c r="C40" i="29" s="1"/>
  <c r="M56" i="3"/>
  <c r="I514" i="1"/>
  <c r="M823" i="3" l="1"/>
  <c r="I1282" i="1"/>
  <c r="I823" i="3" s="1"/>
  <c r="C43" i="29"/>
  <c r="E40" i="29"/>
  <c r="C43" i="33"/>
  <c r="E40" i="33"/>
  <c r="D1271" i="1"/>
  <c r="D1282" i="1" s="1"/>
  <c r="T1282" i="1" s="1"/>
  <c r="D794" i="3"/>
  <c r="I56" i="3"/>
  <c r="D514" i="1"/>
  <c r="D56" i="3" l="1"/>
  <c r="V514" i="1"/>
  <c r="D812" i="3"/>
  <c r="D823" i="3" l="1"/>
  <c r="Y180" i="78" l="1"/>
  <c r="Y172" i="78"/>
  <c r="Y165" i="78"/>
  <c r="Y177" i="78"/>
  <c r="Y169" i="78"/>
  <c r="Y171" i="78"/>
  <c r="Y174" i="78"/>
  <c r="Y176" i="78"/>
  <c r="Y178" i="78"/>
  <c r="Y167" i="78"/>
  <c r="Y181" i="78"/>
  <c r="Y175" i="78"/>
  <c r="Y173" i="78"/>
  <c r="Y163" i="78"/>
  <c r="Y182" i="78" l="1"/>
  <c r="Y53" i="78"/>
  <c r="Y58" i="78"/>
  <c r="Y54" i="78"/>
  <c r="Y48" i="78"/>
  <c r="Y50" i="78"/>
  <c r="Y56" i="78"/>
  <c r="Y71" i="78"/>
  <c r="Y46" i="78"/>
  <c r="Y63" i="78"/>
  <c r="Y60" i="78"/>
  <c r="Y52" i="78"/>
  <c r="Y47" i="78"/>
  <c r="Y67" i="78"/>
  <c r="Y49" i="78"/>
  <c r="Y66" i="78"/>
  <c r="Y55" i="78"/>
  <c r="Y61" i="78"/>
  <c r="Y57" i="78"/>
  <c r="Y45" i="78"/>
  <c r="Y69" i="78"/>
  <c r="Y68" i="78"/>
  <c r="Y62" i="78"/>
  <c r="Y51" i="78"/>
  <c r="Y70" i="78"/>
  <c r="Y64" i="78"/>
  <c r="Y59" i="78"/>
  <c r="Y44" i="78"/>
  <c r="Y65" i="78"/>
  <c r="Y72" i="78" l="1"/>
  <c r="Y156" i="78"/>
  <c r="Y157" i="78"/>
  <c r="Y158" i="78"/>
  <c r="Y147" i="78"/>
  <c r="Y150" i="78"/>
  <c r="Y151" i="78"/>
  <c r="Y159" i="78"/>
  <c r="Y155" i="78"/>
  <c r="Y149" i="78"/>
  <c r="Y152" i="78"/>
  <c r="Y148" i="78"/>
  <c r="Y145" i="78"/>
  <c r="Y153" i="78"/>
  <c r="Y146" i="78"/>
  <c r="Y154" i="78"/>
  <c r="Y144" i="78"/>
  <c r="W230" i="78"/>
  <c r="Y160" i="78" l="1"/>
  <c r="Y233" i="78" s="1"/>
  <c r="W234" i="78"/>
  <c r="Y230" i="78" l="1"/>
  <c r="V780" i="1" s="1"/>
  <c r="U782" i="1" s="1"/>
  <c r="Y234" i="78" l="1"/>
  <c r="F838" i="1"/>
  <c r="D838" i="1" s="1"/>
  <c r="D380" i="3" s="1"/>
  <c r="F840" i="1" l="1"/>
  <c r="D840" i="1" s="1"/>
  <c r="D382" i="3" s="1"/>
  <c r="F380" i="3"/>
  <c r="F487" i="1"/>
  <c r="F846" i="1" l="1"/>
  <c r="D846" i="1" s="1"/>
  <c r="F382" i="3"/>
  <c r="D487" i="1"/>
  <c r="D29" i="3" s="1"/>
  <c r="F490" i="1"/>
  <c r="F29" i="3"/>
  <c r="F899" i="1" l="1"/>
  <c r="F180" i="1" s="1"/>
  <c r="F388" i="3"/>
  <c r="D388" i="3"/>
  <c r="D899" i="1"/>
  <c r="F504" i="1"/>
  <c r="F32" i="3"/>
  <c r="D490" i="1"/>
  <c r="F441" i="3" l="1"/>
  <c r="D504" i="1"/>
  <c r="D32" i="3"/>
  <c r="D180" i="1"/>
  <c r="F405" i="1" s="1"/>
  <c r="F1175" i="3"/>
  <c r="F46" i="3"/>
  <c r="D441" i="3"/>
  <c r="F1314" i="1"/>
  <c r="F1308" i="1"/>
  <c r="F1324" i="1"/>
  <c r="F1292" i="1"/>
  <c r="F1327" i="1"/>
  <c r="F1319" i="1"/>
  <c r="F865" i="3" l="1"/>
  <c r="F860" i="3"/>
  <c r="F849" i="3"/>
  <c r="F868" i="3"/>
  <c r="F855" i="3"/>
  <c r="F1297" i="1"/>
  <c r="F833" i="3"/>
  <c r="G66" i="33" s="1"/>
  <c r="F1400" i="3"/>
  <c r="R13" i="95" s="1"/>
  <c r="H405" i="1"/>
  <c r="O405" i="1"/>
  <c r="N405" i="1"/>
  <c r="D1175" i="3"/>
  <c r="D46" i="3"/>
  <c r="N1314" i="1"/>
  <c r="N1292" i="1"/>
  <c r="N1308" i="1"/>
  <c r="O1292" i="1"/>
  <c r="H1319" i="1"/>
  <c r="H1314" i="1"/>
  <c r="N1327" i="1"/>
  <c r="H1324" i="1"/>
  <c r="N1324" i="1"/>
  <c r="O1308" i="1"/>
  <c r="O1314" i="1"/>
  <c r="H1308" i="1"/>
  <c r="O1324" i="1"/>
  <c r="N1319" i="1"/>
  <c r="O1319" i="1"/>
  <c r="O1327" i="1"/>
  <c r="H1292" i="1"/>
  <c r="H1327" i="1"/>
  <c r="R30" i="95" l="1"/>
  <c r="S30" i="95" s="1"/>
  <c r="R31" i="95"/>
  <c r="S31" i="95" s="1"/>
  <c r="S13" i="95"/>
  <c r="S18" i="95" s="1"/>
  <c r="R28" i="95"/>
  <c r="S28" i="95" s="1"/>
  <c r="H1297" i="1"/>
  <c r="H833" i="3"/>
  <c r="G64" i="29" s="1"/>
  <c r="H849" i="3"/>
  <c r="H868" i="3"/>
  <c r="H855" i="3"/>
  <c r="H865" i="3"/>
  <c r="H860" i="3"/>
  <c r="M1319" i="1"/>
  <c r="N860" i="3"/>
  <c r="M1327" i="1"/>
  <c r="N868" i="3"/>
  <c r="M1314" i="1"/>
  <c r="N855" i="3"/>
  <c r="M1324" i="1"/>
  <c r="N865" i="3"/>
  <c r="M1292" i="1"/>
  <c r="N1297" i="1"/>
  <c r="N833" i="3"/>
  <c r="M1308" i="1"/>
  <c r="N849" i="3"/>
  <c r="O860" i="3"/>
  <c r="O868" i="3"/>
  <c r="O849" i="3"/>
  <c r="O865" i="3"/>
  <c r="O855" i="3"/>
  <c r="O1297" i="1"/>
  <c r="O833" i="3"/>
  <c r="H1400" i="3"/>
  <c r="R11" i="96" s="1"/>
  <c r="I66" i="33"/>
  <c r="Q66" i="33" s="1"/>
  <c r="F838" i="3"/>
  <c r="F1310" i="1"/>
  <c r="F1311" i="1"/>
  <c r="M405" i="1"/>
  <c r="N1400" i="3"/>
  <c r="O1400" i="3"/>
  <c r="R31" i="96" l="1"/>
  <c r="S31" i="96" s="1"/>
  <c r="R32" i="96"/>
  <c r="S32" i="96" s="1"/>
  <c r="R29" i="96"/>
  <c r="S29" i="96" s="1"/>
  <c r="S11" i="96"/>
  <c r="R14" i="96"/>
  <c r="S14" i="96" s="1"/>
  <c r="S33" i="95"/>
  <c r="S35" i="95" s="1"/>
  <c r="Q80" i="33" s="1"/>
  <c r="M868" i="3"/>
  <c r="I1327" i="1"/>
  <c r="N1311" i="1"/>
  <c r="N1310" i="1"/>
  <c r="N838" i="3"/>
  <c r="M1297" i="1"/>
  <c r="I1292" i="1"/>
  <c r="M833" i="3"/>
  <c r="M860" i="3"/>
  <c r="I1319" i="1"/>
  <c r="O1310" i="1"/>
  <c r="O838" i="3"/>
  <c r="O1311" i="1"/>
  <c r="I405" i="1"/>
  <c r="M1400" i="3"/>
  <c r="I1324" i="1"/>
  <c r="M865" i="3"/>
  <c r="F852" i="3"/>
  <c r="F851" i="3"/>
  <c r="F1313" i="1"/>
  <c r="I1314" i="1"/>
  <c r="M855" i="3"/>
  <c r="I64" i="29"/>
  <c r="Q64" i="29" s="1"/>
  <c r="M849" i="3"/>
  <c r="I1308" i="1"/>
  <c r="H1310" i="1"/>
  <c r="H838" i="3"/>
  <c r="S34" i="96" l="1"/>
  <c r="S19" i="96"/>
  <c r="O851" i="3"/>
  <c r="O1313" i="1"/>
  <c r="I1297" i="1"/>
  <c r="I838" i="3" s="1"/>
  <c r="M838" i="3"/>
  <c r="O852" i="3"/>
  <c r="I860" i="3"/>
  <c r="D1319" i="1"/>
  <c r="D860" i="3" s="1"/>
  <c r="I865" i="3"/>
  <c r="D1324" i="1"/>
  <c r="D865" i="3" s="1"/>
  <c r="N1313" i="1"/>
  <c r="M1310" i="1"/>
  <c r="N851" i="3"/>
  <c r="I849" i="3"/>
  <c r="D1308" i="1"/>
  <c r="D849" i="3" s="1"/>
  <c r="M1311" i="1"/>
  <c r="N852" i="3"/>
  <c r="I855" i="3"/>
  <c r="D1314" i="1"/>
  <c r="D855" i="3" s="1"/>
  <c r="F1317" i="1"/>
  <c r="F854" i="3"/>
  <c r="I833" i="3"/>
  <c r="D1292" i="1"/>
  <c r="I868" i="3"/>
  <c r="D1327" i="1"/>
  <c r="D868" i="3" s="1"/>
  <c r="H851" i="3"/>
  <c r="I1400" i="3"/>
  <c r="D405" i="1"/>
  <c r="D1400" i="3" s="1"/>
  <c r="S36" i="96" l="1"/>
  <c r="Q76" i="29" s="1"/>
  <c r="M851" i="3"/>
  <c r="I1310" i="1"/>
  <c r="I851" i="3" s="1"/>
  <c r="N1317" i="1"/>
  <c r="N854" i="3"/>
  <c r="M1313" i="1"/>
  <c r="O1317" i="1"/>
  <c r="O854" i="3"/>
  <c r="F858" i="3"/>
  <c r="F1320" i="1"/>
  <c r="D833" i="3"/>
  <c r="D1297" i="1"/>
  <c r="I1311" i="1"/>
  <c r="I852" i="3" s="1"/>
  <c r="M852" i="3"/>
  <c r="D1311" i="1" l="1"/>
  <c r="S1311" i="1" s="1"/>
  <c r="D838" i="3"/>
  <c r="D1310" i="1"/>
  <c r="C66" i="33"/>
  <c r="O858" i="3"/>
  <c r="O1320" i="1"/>
  <c r="F861" i="3"/>
  <c r="F1322" i="1"/>
  <c r="M1317" i="1"/>
  <c r="N858" i="3"/>
  <c r="N1320" i="1"/>
  <c r="I1313" i="1"/>
  <c r="I854" i="3" s="1"/>
  <c r="M854" i="3"/>
  <c r="C64" i="29" l="1"/>
  <c r="E64" i="29" s="1"/>
  <c r="C64" i="33"/>
  <c r="C62" i="29" s="1"/>
  <c r="G62" i="29" s="1"/>
  <c r="I62" i="29" s="1"/>
  <c r="N1322" i="1"/>
  <c r="N861" i="3"/>
  <c r="M1320" i="1"/>
  <c r="I1317" i="1"/>
  <c r="I858" i="3" s="1"/>
  <c r="M858" i="3"/>
  <c r="E66" i="33"/>
  <c r="F863" i="3"/>
  <c r="F1328" i="1"/>
  <c r="S1310" i="1"/>
  <c r="D851" i="3"/>
  <c r="D1313" i="1"/>
  <c r="O1322" i="1"/>
  <c r="O861" i="3"/>
  <c r="H1311" i="1"/>
  <c r="D852" i="3"/>
  <c r="G64" i="33" l="1"/>
  <c r="I64" i="33" s="1"/>
  <c r="Q64" i="33" s="1"/>
  <c r="Q62" i="29"/>
  <c r="F869" i="3"/>
  <c r="F1330" i="1"/>
  <c r="F515" i="1"/>
  <c r="M861" i="3"/>
  <c r="I1320" i="1"/>
  <c r="I861" i="3" s="1"/>
  <c r="O1328" i="1"/>
  <c r="O863" i="3"/>
  <c r="H852" i="3"/>
  <c r="H1313" i="1"/>
  <c r="D854" i="3"/>
  <c r="D1317" i="1"/>
  <c r="N863" i="3"/>
  <c r="M1322" i="1"/>
  <c r="N1328" i="1"/>
  <c r="D858" i="3" l="1"/>
  <c r="D1320" i="1"/>
  <c r="O869" i="3"/>
  <c r="O515" i="1"/>
  <c r="O1330" i="1"/>
  <c r="F57" i="3"/>
  <c r="G37" i="33" s="1"/>
  <c r="G68" i="33" s="1"/>
  <c r="F522" i="1"/>
  <c r="F871" i="3"/>
  <c r="F1331" i="1"/>
  <c r="F872" i="3" s="1"/>
  <c r="H854" i="3"/>
  <c r="H1317" i="1"/>
  <c r="M1328" i="1"/>
  <c r="N869" i="3"/>
  <c r="N515" i="1"/>
  <c r="N1330" i="1"/>
  <c r="M863" i="3"/>
  <c r="I1322" i="1"/>
  <c r="I863" i="3" s="1"/>
  <c r="O1331" i="1" l="1"/>
  <c r="O872" i="3" s="1"/>
  <c r="O871" i="3"/>
  <c r="I1328" i="1"/>
  <c r="I869" i="3" s="1"/>
  <c r="M869" i="3"/>
  <c r="O522" i="1"/>
  <c r="O57" i="3"/>
  <c r="D861" i="3"/>
  <c r="D1322" i="1"/>
  <c r="H858" i="3"/>
  <c r="H1320" i="1"/>
  <c r="N1331" i="1"/>
  <c r="N872" i="3" s="1"/>
  <c r="M1330" i="1"/>
  <c r="N871" i="3"/>
  <c r="F64" i="3"/>
  <c r="F524" i="1"/>
  <c r="N522" i="1"/>
  <c r="N57" i="3"/>
  <c r="M515" i="1"/>
  <c r="D1328" i="1" l="1"/>
  <c r="D863" i="3"/>
  <c r="I1330" i="1"/>
  <c r="M1331" i="1"/>
  <c r="M872" i="3" s="1"/>
  <c r="M871" i="3"/>
  <c r="O524" i="1"/>
  <c r="O64" i="3"/>
  <c r="M57" i="3"/>
  <c r="I515" i="1"/>
  <c r="I57" i="3" s="1"/>
  <c r="H861" i="3"/>
  <c r="H1322" i="1"/>
  <c r="N64" i="3"/>
  <c r="N524" i="1"/>
  <c r="M522" i="1"/>
  <c r="F66" i="3"/>
  <c r="F525" i="1"/>
  <c r="F67" i="3" s="1"/>
  <c r="N525" i="1" l="1"/>
  <c r="N67" i="3" s="1"/>
  <c r="M524" i="1"/>
  <c r="N66" i="3"/>
  <c r="O66" i="3"/>
  <c r="O525" i="1"/>
  <c r="O67" i="3" s="1"/>
  <c r="I1331" i="1"/>
  <c r="I872" i="3" s="1"/>
  <c r="I871" i="3"/>
  <c r="G70" i="33"/>
  <c r="H863" i="3"/>
  <c r="H1328" i="1"/>
  <c r="I522" i="1"/>
  <c r="I64" i="3" s="1"/>
  <c r="M64" i="3"/>
  <c r="D869" i="3"/>
  <c r="D1330" i="1"/>
  <c r="D515" i="1"/>
  <c r="I68" i="33" l="1"/>
  <c r="U1330" i="1"/>
  <c r="D871" i="3"/>
  <c r="D1331" i="1"/>
  <c r="D872" i="3" s="1"/>
  <c r="H869" i="3"/>
  <c r="H515" i="1"/>
  <c r="H1330" i="1"/>
  <c r="M525" i="1"/>
  <c r="M67" i="3" s="1"/>
  <c r="M66" i="3"/>
  <c r="I524" i="1"/>
  <c r="V515" i="1"/>
  <c r="D522" i="1"/>
  <c r="D57" i="3"/>
  <c r="H57" i="3" l="1"/>
  <c r="G37" i="29" s="1"/>
  <c r="H522" i="1"/>
  <c r="H1331" i="1"/>
  <c r="H872" i="3" s="1"/>
  <c r="H871" i="3"/>
  <c r="D64" i="3"/>
  <c r="D524" i="1"/>
  <c r="C37" i="29"/>
  <c r="C37" i="33"/>
  <c r="I66" i="3"/>
  <c r="I525" i="1"/>
  <c r="I67" i="3" s="1"/>
  <c r="Q68" i="33"/>
  <c r="I70" i="33"/>
  <c r="G34" i="29" l="1"/>
  <c r="S37" i="29"/>
  <c r="G36" i="29"/>
  <c r="C66" i="29"/>
  <c r="C68" i="29" s="1"/>
  <c r="G35" i="29"/>
  <c r="C68" i="33"/>
  <c r="G36" i="33"/>
  <c r="G35" i="33"/>
  <c r="G34" i="33"/>
  <c r="D66" i="3"/>
  <c r="V524" i="1"/>
  <c r="D525" i="1"/>
  <c r="D67" i="3" s="1"/>
  <c r="H524" i="1"/>
  <c r="H64" i="3"/>
  <c r="I35" i="29" l="1"/>
  <c r="Q35" i="29" s="1"/>
  <c r="E35" i="29"/>
  <c r="H525" i="1"/>
  <c r="H67" i="3" s="1"/>
  <c r="H66" i="3"/>
  <c r="G66" i="29" s="1"/>
  <c r="E34" i="33"/>
  <c r="I34" i="33"/>
  <c r="Q34" i="33" s="1"/>
  <c r="I36" i="29"/>
  <c r="Q36" i="29" s="1"/>
  <c r="E36" i="29"/>
  <c r="C70" i="33"/>
  <c r="E35" i="33"/>
  <c r="I35" i="33"/>
  <c r="Q35" i="33" s="1"/>
  <c r="I36" i="33"/>
  <c r="Q36" i="33" s="1"/>
  <c r="E36" i="33"/>
  <c r="E34" i="29"/>
  <c r="I34" i="29"/>
  <c r="Q34" i="29" s="1"/>
  <c r="S38" i="29"/>
  <c r="Q37" i="29" l="1"/>
  <c r="Q37" i="33"/>
  <c r="Q70" i="33" s="1"/>
  <c r="Q78" i="33" s="1"/>
  <c r="Q82" i="33" s="1"/>
  <c r="I66" i="29"/>
  <c r="Q86" i="33" l="1"/>
  <c r="T2" i="33" s="1"/>
  <c r="Q66" i="29"/>
  <c r="I56" i="29"/>
  <c r="I68" i="29" s="1"/>
  <c r="E56" i="29"/>
  <c r="G68" i="29"/>
  <c r="S68" i="29" s="1"/>
  <c r="Q56" i="29" l="1"/>
  <c r="Q68" i="29" s="1"/>
  <c r="Q74" i="29" s="1"/>
  <c r="Q78" i="29" s="1"/>
  <c r="S838" i="1" l="1"/>
  <c r="U838" i="1" s="1"/>
  <c r="Q82" i="29"/>
  <c r="U1" i="29" s="1"/>
</calcChain>
</file>

<file path=xl/sharedStrings.xml><?xml version="1.0" encoding="utf-8"?>
<sst xmlns="http://schemas.openxmlformats.org/spreadsheetml/2006/main" count="10649" uniqueCount="2687">
  <si>
    <t>DIRECT ASSIGN 366 KY</t>
  </si>
  <si>
    <t>DIRECT ASSIGN 367 KY</t>
  </si>
  <si>
    <t>DIRECT ASSIGN 368 KY</t>
  </si>
  <si>
    <t>DEM374K</t>
  </si>
  <si>
    <t>DIRECT ASSIGN 374 KY</t>
  </si>
  <si>
    <t>DIRECT ASSIGN 369-SERV KY</t>
  </si>
  <si>
    <t>DIRECT ASSIGN 370 METERS KY</t>
  </si>
  <si>
    <t>DIRECT ASSIGN 371 CUST INST KY</t>
  </si>
  <si>
    <t>DIRECT ASSIGN 373 ST LIGHT KY</t>
  </si>
  <si>
    <t>DIRECT ASSIGN 361-VA</t>
  </si>
  <si>
    <t>DIRECT ASSIGN 362-VA</t>
  </si>
  <si>
    <t>DIRECT ASSIGN 360-VA</t>
  </si>
  <si>
    <t>DIRECT ASSIGN 364-VA</t>
  </si>
  <si>
    <t>DIRECT ASSIGN 365-VA</t>
  </si>
  <si>
    <t>DIRECT ASSIGN 367-VA</t>
  </si>
  <si>
    <t>DIRECT ASSIGN 368-VA</t>
  </si>
  <si>
    <t>DEM360V</t>
  </si>
  <si>
    <t>DEM361V</t>
  </si>
  <si>
    <t>DEM362V</t>
  </si>
  <si>
    <t>DEM364V</t>
  </si>
  <si>
    <t>DEM365V</t>
  </si>
  <si>
    <t>DEM367V</t>
  </si>
  <si>
    <t xml:space="preserve"> TENNESSEE DISTRIBUTION PLANT</t>
  </si>
  <si>
    <t>DEM360T</t>
  </si>
  <si>
    <t>DEM361T</t>
  </si>
  <si>
    <t>DEM362T</t>
  </si>
  <si>
    <t>DEM364T</t>
  </si>
  <si>
    <t>DEM365T</t>
  </si>
  <si>
    <t>DEM368T</t>
  </si>
  <si>
    <t>CUST371T</t>
  </si>
  <si>
    <t>CUST370T</t>
  </si>
  <si>
    <t>CUST369T</t>
  </si>
  <si>
    <t>DIRECT ASSIGN 360-TN</t>
  </si>
  <si>
    <t>DIRECT ASSIGN 361-TN</t>
  </si>
  <si>
    <t>DIRECT ASSIGN 362-TN</t>
  </si>
  <si>
    <t>DIRECT ASSIGN 364-TN</t>
  </si>
  <si>
    <t>DIRECT ASSIGN 365-TN</t>
  </si>
  <si>
    <t>DIRECT ASSIGN 368-TN</t>
  </si>
  <si>
    <t>DIRECT ASSIGN 369-TN</t>
  </si>
  <si>
    <t>DIRECT ASSIGN 370-TN</t>
  </si>
  <si>
    <t>DIRECT ASSIGN 371-TN</t>
  </si>
  <si>
    <t xml:space="preserve"> TOTAL GENERAL PLANT</t>
  </si>
  <si>
    <t xml:space="preserve"> PRODUCTION</t>
  </si>
  <si>
    <t xml:space="preserve"> TRANSMISSION</t>
  </si>
  <si>
    <t xml:space="preserve"> DISTRIBUTION</t>
  </si>
  <si>
    <t xml:space="preserve">  TRANSMISSION - VA</t>
  </si>
  <si>
    <t>CHARITABLE CONTRIBUTIONS-VA ONLY</t>
  </si>
  <si>
    <t>OPEB UNFUNDED-VIRGINIA</t>
  </si>
  <si>
    <t>CUSTOMER DEPOSITS-VIRGINIA</t>
  </si>
  <si>
    <t>RETURN</t>
  </si>
  <si>
    <t>ELECTRIC PLANT IN SERVICE</t>
  </si>
  <si>
    <t>TOTAL INTANGIBLE PLANT</t>
  </si>
  <si>
    <t>PRODUCTION PLANT</t>
  </si>
  <si>
    <t xml:space="preserve"> TOTAL HYDRAULIC PROD PLANT</t>
  </si>
  <si>
    <t xml:space="preserve"> TOTAL OTHER PROD PLANT</t>
  </si>
  <si>
    <t>ELECTRIC PLANT IN SERVICE CON'T</t>
  </si>
  <si>
    <t>TRANSMISSION PLANT</t>
  </si>
  <si>
    <t xml:space="preserve">  KENTUCKY SYSTEM PROPERTY</t>
  </si>
  <si>
    <t xml:space="preserve">  VIRGINIA PROPERTY</t>
  </si>
  <si>
    <t>DISTRIBUTION PLANT</t>
  </si>
  <si>
    <t xml:space="preserve"> KENTUCKY DISTRIBUTION PLANT</t>
  </si>
  <si>
    <t xml:space="preserve">    DISTRIBUTION</t>
  </si>
  <si>
    <t>TOTAL ACCRETION EXPENSE</t>
  </si>
  <si>
    <t xml:space="preserve"> VIRGINIA DISTRIBUTION PLANT</t>
  </si>
  <si>
    <t>General</t>
  </si>
  <si>
    <t xml:space="preserve"> PRODUCTION PLANT</t>
  </si>
  <si>
    <t xml:space="preserve">  STEAM PRODUCTION PLANT</t>
  </si>
  <si>
    <t xml:space="preserve">    FERC-AFUDC PRE</t>
  </si>
  <si>
    <t xml:space="preserve">    FERC-AFUDC POST</t>
  </si>
  <si>
    <t xml:space="preserve">  HYDRAULIC PRODUCTION PLANT</t>
  </si>
  <si>
    <t xml:space="preserve">  OTHER PRODUCTION PLANT</t>
  </si>
  <si>
    <t xml:space="preserve"> TOTAL PRODUCTION PLANT</t>
  </si>
  <si>
    <t xml:space="preserve"> TRANSMISSION PLANT</t>
  </si>
  <si>
    <t xml:space="preserve"> TOTAL TRANSMISSION PLANT</t>
  </si>
  <si>
    <t xml:space="preserve"> TOTAL DISTRIBUTION PLANT</t>
  </si>
  <si>
    <t xml:space="preserve"> GENERAL PLANT</t>
  </si>
  <si>
    <t>TOTAL DEPRECIATION RESERVE</t>
  </si>
  <si>
    <t>ADDITIONS TO NET PLANT</t>
  </si>
  <si>
    <t>CONSTRUCTION WORK IN PROGRESS</t>
  </si>
  <si>
    <t xml:space="preserve">   SYSTEM</t>
  </si>
  <si>
    <t xml:space="preserve">   TRANS VIRGINIA-KY SYSTEM</t>
  </si>
  <si>
    <t xml:space="preserve">   TRANS VIRGINIA</t>
  </si>
  <si>
    <t xml:space="preserve"> GENERAL</t>
  </si>
  <si>
    <t>WORKING CAPITAL</t>
  </si>
  <si>
    <t xml:space="preserve">  FUEL STOCK</t>
  </si>
  <si>
    <t xml:space="preserve">    PRODUCTION</t>
  </si>
  <si>
    <t xml:space="preserve">    TRANSMISSION</t>
  </si>
  <si>
    <t>(1)</t>
  </si>
  <si>
    <t xml:space="preserve">    GENERAL</t>
  </si>
  <si>
    <t xml:space="preserve">    STORES UNDISTRIBUTED</t>
  </si>
  <si>
    <t xml:space="preserve">  TOTAL PLT MAT &amp; SUPPLIES</t>
  </si>
  <si>
    <t xml:space="preserve"> TOTAL MATERIALS &amp; SUPPLIES</t>
  </si>
  <si>
    <t xml:space="preserve">  PUBLIC SERVICE COMM TAX</t>
  </si>
  <si>
    <t xml:space="preserve"> TOTAL PREPAYMENTS</t>
  </si>
  <si>
    <t>EMISSION ALLOWANCES</t>
  </si>
  <si>
    <t>TOTAL ADDITIONS TO NET PLANT</t>
  </si>
  <si>
    <t>DEDUCTIONS FROM NET PLANT</t>
  </si>
  <si>
    <t xml:space="preserve"> DISTRIBUTION - VA</t>
  </si>
  <si>
    <t xml:space="preserve">  PRODUCTION</t>
  </si>
  <si>
    <t xml:space="preserve">  TRANSMISSION</t>
  </si>
  <si>
    <t xml:space="preserve">  TRANSMISSION VA</t>
  </si>
  <si>
    <t xml:space="preserve">  DISTRIBUTION - VA</t>
  </si>
  <si>
    <t xml:space="preserve">  DISTRIBUTION PLT KY,FERC &amp; TN</t>
  </si>
  <si>
    <t xml:space="preserve">  GENERAL</t>
  </si>
  <si>
    <t>SALES OF ELECTRICITY</t>
  </si>
  <si>
    <t>OTHER OPERATING REVENUES</t>
  </si>
  <si>
    <t>TOTAL OTHER REVENUES</t>
  </si>
  <si>
    <t>TOTAL OPERATING REVENUES</t>
  </si>
  <si>
    <t>OPERATION &amp; MAINT EXP CON'T</t>
  </si>
  <si>
    <t>555-PURCHASED POWER</t>
  </si>
  <si>
    <t>556-SYSTEM CONTROL &amp; DISP</t>
  </si>
  <si>
    <t>557-OTHER EXPENSES</t>
  </si>
  <si>
    <t>TOTAL PRODUCTION EXPENSES</t>
  </si>
  <si>
    <t>TRANSMISSION EXPENSES</t>
  </si>
  <si>
    <t>TOTAL TRANSMISSION EXPENSES</t>
  </si>
  <si>
    <t>DISTRIBUTION EXPENSES</t>
  </si>
  <si>
    <t>TOTAL DISTRIBUTION EXPENSES</t>
  </si>
  <si>
    <t>CUSTOMER ACCOUNTING EXPENSES</t>
  </si>
  <si>
    <t>TOTAL CUSTOMER ACCOUNTS</t>
  </si>
  <si>
    <t>CUSTOMER SERVICES</t>
  </si>
  <si>
    <t>TOTAL CUSTOMER SERVICE</t>
  </si>
  <si>
    <t>SALES EXPENSE</t>
  </si>
  <si>
    <t>TOTAL SALES EXPENSE</t>
  </si>
  <si>
    <t>ADMINISTRATIVE &amp; GENERAL</t>
  </si>
  <si>
    <t xml:space="preserve">     TOTAL LABOR COMPONENT</t>
  </si>
  <si>
    <t>DEPRECIATION &amp; AMORT EXPENSE</t>
  </si>
  <si>
    <t>DEPRECIATION EXPENSE</t>
  </si>
  <si>
    <t xml:space="preserve">  PROPERTY TAXES</t>
  </si>
  <si>
    <t xml:space="preserve">  VA GROSS RECEIPTS TAX</t>
  </si>
  <si>
    <t xml:space="preserve">  MISCELLANEOUS</t>
  </si>
  <si>
    <t>TOTAL OTHER TAXES</t>
  </si>
  <si>
    <t>INVESTMENT TAX CREDIT ADJ</t>
  </si>
  <si>
    <t xml:space="preserve">  DISTRIBUTION - DIRECT</t>
  </si>
  <si>
    <t>TOTAL INVEST TAX CREDIT ADJ</t>
  </si>
  <si>
    <t>INCOME TAXES</t>
  </si>
  <si>
    <t xml:space="preserve"> ADDITIONS TO INCOME</t>
  </si>
  <si>
    <t xml:space="preserve"> TOTAL ADDITIONS</t>
  </si>
  <si>
    <t xml:space="preserve"> TOTAL DEDUCTIONS</t>
  </si>
  <si>
    <t xml:space="preserve"> PLUS: ABOVE THE LINE DIFF:</t>
  </si>
  <si>
    <t xml:space="preserve">  OTHER</t>
  </si>
  <si>
    <t>STATE TAX</t>
  </si>
  <si>
    <t>RATE OF RETURN</t>
  </si>
  <si>
    <t>STATE TAX RATE</t>
  </si>
  <si>
    <t>FEDERAL TAX RATE - CURRENT</t>
  </si>
  <si>
    <t>1 - EFFECTIVE TAX RATE</t>
  </si>
  <si>
    <t>EFFECTIVE TAX RATE</t>
  </si>
  <si>
    <t>FACTOR FOR TAXABLE BASIS</t>
  </si>
  <si>
    <t>LABOR ALLOCATOR</t>
  </si>
  <si>
    <t xml:space="preserve"> TOTAL TRANSMISSION LABOR</t>
  </si>
  <si>
    <t xml:space="preserve"> TOTAL DISTRIBUTION LABOR</t>
  </si>
  <si>
    <t>Distribution</t>
  </si>
  <si>
    <t>-</t>
  </si>
  <si>
    <t xml:space="preserve">   FERC 501</t>
  </si>
  <si>
    <t xml:space="preserve">   FERC 510</t>
  </si>
  <si>
    <t xml:space="preserve">   FERC 512</t>
  </si>
  <si>
    <t xml:space="preserve">   FERC 513</t>
  </si>
  <si>
    <t xml:space="preserve">   FERC 547</t>
  </si>
  <si>
    <t xml:space="preserve">   FERC 500</t>
  </si>
  <si>
    <t xml:space="preserve">   FERC 502</t>
  </si>
  <si>
    <t xml:space="preserve">   FERC 505</t>
  </si>
  <si>
    <t xml:space="preserve">   FERC 506</t>
  </si>
  <si>
    <t xml:space="preserve">   FERC 509</t>
  </si>
  <si>
    <t xml:space="preserve">   FERC 511</t>
  </si>
  <si>
    <t xml:space="preserve">   FERC 514</t>
  </si>
  <si>
    <t xml:space="preserve">   FERC 538</t>
  </si>
  <si>
    <t xml:space="preserve">   FERC 539</t>
  </si>
  <si>
    <t xml:space="preserve">   FERC 541</t>
  </si>
  <si>
    <t xml:space="preserve">   FERC 542</t>
  </si>
  <si>
    <t xml:space="preserve">   FERC 544</t>
  </si>
  <si>
    <t xml:space="preserve">   FERC 545</t>
  </si>
  <si>
    <t xml:space="preserve">   FERC 546</t>
  </si>
  <si>
    <t xml:space="preserve">    INTEREST ON CUSTOMER DEPOSITS-VA</t>
  </si>
  <si>
    <t xml:space="preserve">   FERC 548</t>
  </si>
  <si>
    <t xml:space="preserve">   FERC 549</t>
  </si>
  <si>
    <t xml:space="preserve">   FERC 550</t>
  </si>
  <si>
    <t xml:space="preserve">   FERC 551</t>
  </si>
  <si>
    <t xml:space="preserve">   FERC 552</t>
  </si>
  <si>
    <t xml:space="preserve">   FERC 553</t>
  </si>
  <si>
    <t xml:space="preserve">   FERC 554</t>
  </si>
  <si>
    <t xml:space="preserve">   FERC 555</t>
  </si>
  <si>
    <t xml:space="preserve">   FERC 556</t>
  </si>
  <si>
    <t xml:space="preserve">   FERC 557</t>
  </si>
  <si>
    <t xml:space="preserve">      FERC 560</t>
  </si>
  <si>
    <t xml:space="preserve"> TRANSMISSION LABOR</t>
  </si>
  <si>
    <t xml:space="preserve">      FERC 561</t>
  </si>
  <si>
    <t xml:space="preserve">      FERC 562</t>
  </si>
  <si>
    <t xml:space="preserve">      FERC 563</t>
  </si>
  <si>
    <t xml:space="preserve">      FERC 565</t>
  </si>
  <si>
    <t xml:space="preserve">      FERC 566</t>
  </si>
  <si>
    <t xml:space="preserve">      FERC 567</t>
  </si>
  <si>
    <t xml:space="preserve">      FERC 569</t>
  </si>
  <si>
    <t xml:space="preserve"> DISTRIBUTION LABOR</t>
  </si>
  <si>
    <t xml:space="preserve">      FERC 570</t>
  </si>
  <si>
    <t xml:space="preserve">      FERC 571</t>
  </si>
  <si>
    <t xml:space="preserve">      FERC 572</t>
  </si>
  <si>
    <t xml:space="preserve">      FERC 573</t>
  </si>
  <si>
    <t xml:space="preserve">      FERC 580</t>
  </si>
  <si>
    <t xml:space="preserve">      FERC 582</t>
  </si>
  <si>
    <t xml:space="preserve">      FERC 583</t>
  </si>
  <si>
    <t xml:space="preserve">      FERC 584</t>
  </si>
  <si>
    <t xml:space="preserve">      FERC 585</t>
  </si>
  <si>
    <t xml:space="preserve">      FERC 586</t>
  </si>
  <si>
    <t xml:space="preserve">      FERC 587</t>
  </si>
  <si>
    <t xml:space="preserve">      FERC 588</t>
  </si>
  <si>
    <t xml:space="preserve">      FERC 589</t>
  </si>
  <si>
    <t xml:space="preserve">      FERC 590</t>
  </si>
  <si>
    <t xml:space="preserve">      FERC 592</t>
  </si>
  <si>
    <t xml:space="preserve">      FERC 593</t>
  </si>
  <si>
    <t xml:space="preserve">      FERC 594</t>
  </si>
  <si>
    <t xml:space="preserve">      FERC 595</t>
  </si>
  <si>
    <t xml:space="preserve">      FERC 596</t>
  </si>
  <si>
    <t xml:space="preserve">      FERC 597</t>
  </si>
  <si>
    <t xml:space="preserve">      FERC 598</t>
  </si>
  <si>
    <t xml:space="preserve">      FERC 901</t>
  </si>
  <si>
    <t xml:space="preserve">      FERC 902</t>
  </si>
  <si>
    <t xml:space="preserve">      FERC 903</t>
  </si>
  <si>
    <t xml:space="preserve">      FERC 904</t>
  </si>
  <si>
    <t xml:space="preserve">      FERC 905</t>
  </si>
  <si>
    <t xml:space="preserve">      FERC 907</t>
  </si>
  <si>
    <t xml:space="preserve">      FERC 908</t>
  </si>
  <si>
    <t xml:space="preserve">      FERC 909</t>
  </si>
  <si>
    <t xml:space="preserve">      FERC 910</t>
  </si>
  <si>
    <t xml:space="preserve">      FERC 912</t>
  </si>
  <si>
    <t xml:space="preserve">      FERC 913</t>
  </si>
  <si>
    <t xml:space="preserve">      FERC 916</t>
  </si>
  <si>
    <t>ADMIN &amp; GENERAL LABOR</t>
  </si>
  <si>
    <t xml:space="preserve">      FERC 920</t>
  </si>
  <si>
    <t xml:space="preserve">      FERC 921</t>
  </si>
  <si>
    <t xml:space="preserve">      FERC 922</t>
  </si>
  <si>
    <t xml:space="preserve">      FERC 923</t>
  </si>
  <si>
    <t xml:space="preserve">      FERC 924</t>
  </si>
  <si>
    <t xml:space="preserve">      FERC 925</t>
  </si>
  <si>
    <t xml:space="preserve">      FERC 926</t>
  </si>
  <si>
    <t xml:space="preserve">      FERC 927</t>
  </si>
  <si>
    <t xml:space="preserve">      FERC 929</t>
  </si>
  <si>
    <t xml:space="preserve">      FERC 930</t>
  </si>
  <si>
    <t xml:space="preserve">      FERC 931</t>
  </si>
  <si>
    <t xml:space="preserve">      FERC 935</t>
  </si>
  <si>
    <t xml:space="preserve"> TOTAL ADMIN &amp; GENERAL  LABOR</t>
  </si>
  <si>
    <t xml:space="preserve">   FERC 535</t>
  </si>
  <si>
    <t xml:space="preserve"> TOTAL CUSTOMER SERVICE AND SALES LABOR</t>
  </si>
  <si>
    <t xml:space="preserve">         KENTUCKY UTILITIES COMPANY</t>
  </si>
  <si>
    <t xml:space="preserve">          JURISDICTIONAL SEPARATION</t>
  </si>
  <si>
    <t>TOTAL</t>
  </si>
  <si>
    <t>KENTUCKY</t>
  </si>
  <si>
    <t>TENNESSEE</t>
  </si>
  <si>
    <t>STATE</t>
  </si>
  <si>
    <t>VIRGINIA</t>
  </si>
  <si>
    <t>FERC</t>
  </si>
  <si>
    <t>UTILITIES</t>
  </si>
  <si>
    <t>JURISDICTION</t>
  </si>
  <si>
    <t>PRIMARY</t>
  </si>
  <si>
    <t>TRANSMISSION</t>
  </si>
  <si>
    <t>(2)</t>
  </si>
  <si>
    <t>(6)</t>
  </si>
  <si>
    <t>(7)</t>
  </si>
  <si>
    <t>(8)</t>
  </si>
  <si>
    <t>PRODUCTION ALLOCATORS</t>
  </si>
  <si>
    <t>DEMAND (12 CP GEN LEV)-PROD</t>
  </si>
  <si>
    <t>DEMPROD</t>
  </si>
  <si>
    <t>DEMAND (12 CP GEN LEV)-FERC</t>
  </si>
  <si>
    <t>DEMFERC</t>
  </si>
  <si>
    <t>DEMAND (12 CP GEN)-PROD VA</t>
  </si>
  <si>
    <t>DPRODVA</t>
  </si>
  <si>
    <t>DEMAND (12 CP GEN)-PROD KY</t>
  </si>
  <si>
    <t>DPRODKY</t>
  </si>
  <si>
    <t>DEMFERCP</t>
  </si>
  <si>
    <t>DEMPRODNV</t>
  </si>
  <si>
    <t>TRANSMISSION ALLOCATORS</t>
  </si>
  <si>
    <t>DEMAND (12 CP GEN LEV)-TRAN</t>
  </si>
  <si>
    <t>DEMTRAN</t>
  </si>
  <si>
    <t>DEMAND (12 CP GEN LEV)-VA</t>
  </si>
  <si>
    <t>DEMVA</t>
  </si>
  <si>
    <t>DEMFERCT</t>
  </si>
  <si>
    <t>DISTRIBUTION ALLOCATORS</t>
  </si>
  <si>
    <t>DEM368K</t>
  </si>
  <si>
    <t>M_S</t>
  </si>
  <si>
    <t xml:space="preserve">  PREPAYMENTS OTHER THAN TAXES</t>
  </si>
  <si>
    <t>DEM368V</t>
  </si>
  <si>
    <t>Description</t>
  </si>
  <si>
    <t>DIRACDEP</t>
  </si>
  <si>
    <t>DIRCWIP</t>
  </si>
  <si>
    <t>DIRACDFTX</t>
  </si>
  <si>
    <t>DIRACITC</t>
  </si>
  <si>
    <t>DIRITCADJ</t>
  </si>
  <si>
    <t>ENERGY</t>
  </si>
  <si>
    <t>ENERGY (MWH AT GEN LEVEL)</t>
  </si>
  <si>
    <t>ENERGY (MWH RETAIL @ GEN LEVEL)</t>
  </si>
  <si>
    <t>ENERGY1</t>
  </si>
  <si>
    <t>CUSTOMER</t>
  </si>
  <si>
    <t>CUST369K</t>
  </si>
  <si>
    <t>CUST370K</t>
  </si>
  <si>
    <t>DIR ASN ACCT 371 CUST INST KY</t>
  </si>
  <si>
    <t>CUST371K</t>
  </si>
  <si>
    <t>DIR ASGN ACCT 373 ST LIGHT KY</t>
  </si>
  <si>
    <t>CUST373K</t>
  </si>
  <si>
    <t>CUSTOMER ADVANCES</t>
  </si>
  <si>
    <t>CUSTADV</t>
  </si>
  <si>
    <t>CUSTOMER DEPOSITS</t>
  </si>
  <si>
    <t>CUSTDEP</t>
  </si>
  <si>
    <t>CUST902</t>
  </si>
  <si>
    <t>CUST903</t>
  </si>
  <si>
    <t>CUST904</t>
  </si>
  <si>
    <t>CUST369V</t>
  </si>
  <si>
    <t>CUST370V</t>
  </si>
  <si>
    <t>DIR ASN ACCT 371 CUST INST VA</t>
  </si>
  <si>
    <t>CUST371V</t>
  </si>
  <si>
    <t>DIR ASGN ACCT 373 ST LIGHT VA</t>
  </si>
  <si>
    <t>CUST373V</t>
  </si>
  <si>
    <t>CUST908</t>
  </si>
  <si>
    <t>CUST909</t>
  </si>
  <si>
    <t>CUST912</t>
  </si>
  <si>
    <t>CUST913</t>
  </si>
  <si>
    <t>INTERNALLY DEVELOPED</t>
  </si>
  <si>
    <t>PROD-TRANSM-DISTR-GENL PLT</t>
  </si>
  <si>
    <t>PTDGPLT</t>
  </si>
  <si>
    <t>PROD-TRANSM-DISTR-GENL PLT KY</t>
  </si>
  <si>
    <t>KURETPLT</t>
  </si>
  <si>
    <t>ALLOCATED O&amp;M LABOR EXPENSE</t>
  </si>
  <si>
    <t>LABOR</t>
  </si>
  <si>
    <t>TOTAL STEAM PROD PLANT-SYSTEM</t>
  </si>
  <si>
    <t>STMSYS</t>
  </si>
  <si>
    <t>Total</t>
  </si>
  <si>
    <t>ALLOCATED NON A&amp;G LABOR EXPENSE</t>
  </si>
  <si>
    <t>PTDCUSTLABOR</t>
  </si>
  <si>
    <t>TOTAL PROD, TRAN, DIST, CUSTOMER LABOR</t>
  </si>
  <si>
    <t>DFUELVA</t>
  </si>
  <si>
    <t>CUSTOMER DEPOSITS INTEREST</t>
  </si>
  <si>
    <t>CUSTDEPI</t>
  </si>
  <si>
    <t>TOTAL TRANS &amp; DISTRIB PLANT</t>
  </si>
  <si>
    <t>TRDSPLT</t>
  </si>
  <si>
    <t>ACCT 303-SOFTWARE</t>
  </si>
  <si>
    <t xml:space="preserve">  VIRGINIA PROPERTY-OTHER</t>
  </si>
  <si>
    <t>DEFERRED FUEL-VIRGINIA</t>
  </si>
  <si>
    <t xml:space="preserve">    DEFERRED FUEL-VIRGINIA</t>
  </si>
  <si>
    <t xml:space="preserve">     ELECTRIC COST OF SERVICE STUDY</t>
  </si>
  <si>
    <t>FERC &amp;</t>
  </si>
  <si>
    <t>Function</t>
  </si>
  <si>
    <t>Steam</t>
  </si>
  <si>
    <t>Other</t>
  </si>
  <si>
    <t>KENTUCKY UTILITIES COMPANY</t>
  </si>
  <si>
    <t>Beginning</t>
  </si>
  <si>
    <t>Transfers/</t>
  </si>
  <si>
    <t>Ending</t>
  </si>
  <si>
    <t>Balance</t>
  </si>
  <si>
    <t>Additions</t>
  </si>
  <si>
    <t>Retirements</t>
  </si>
  <si>
    <t>Adjustments</t>
  </si>
  <si>
    <t>Net Additions</t>
  </si>
  <si>
    <t>Electric Distribution</t>
  </si>
  <si>
    <t>E360.10-Land Rights</t>
  </si>
  <si>
    <t>E360.20-Land</t>
  </si>
  <si>
    <t>E361.00-Structures and Improvements</t>
  </si>
  <si>
    <t>E362.00-Station Equipment</t>
  </si>
  <si>
    <t>E364.00-Poles, Towers, and Fixtures</t>
  </si>
  <si>
    <t>E365.00-OH Conductors and Devices</t>
  </si>
  <si>
    <t>E366.00-Underground Conduit</t>
  </si>
  <si>
    <t>E367.00-UG Conductors and Devices</t>
  </si>
  <si>
    <t>E368.00-Line Transformers</t>
  </si>
  <si>
    <t>E369.00-Services</t>
  </si>
  <si>
    <t>E370.00-Meters</t>
  </si>
  <si>
    <t>E371.00-Install on Customer Premise</t>
  </si>
  <si>
    <t>E373.00-Street Lighting / Signal Sy</t>
  </si>
  <si>
    <t>E374.05-ARO Cost Elec Dist (L/B)</t>
  </si>
  <si>
    <t>Electric General Plant</t>
  </si>
  <si>
    <t>E389.20-Land</t>
  </si>
  <si>
    <t>E390.10-Structures and Improvements</t>
  </si>
  <si>
    <t>E391.10-Office Equipment</t>
  </si>
  <si>
    <t>E391.20-Non PC Computer Equipment</t>
  </si>
  <si>
    <t>E391.30-Cash Processing Equipment</t>
  </si>
  <si>
    <t>E391.31-Personal Computers</t>
  </si>
  <si>
    <t>E393.00-Stores Equipment</t>
  </si>
  <si>
    <t>E394.00-Tools, Shop, and Garage Equ</t>
  </si>
  <si>
    <t>E395.00-Laboratory Equipment</t>
  </si>
  <si>
    <t>E398.00-Miscellaneous Equipment</t>
  </si>
  <si>
    <t>Electric Hydro Production</t>
  </si>
  <si>
    <t>E330.10-Land Rights</t>
  </si>
  <si>
    <t>E331.00-Structures and Improvements</t>
  </si>
  <si>
    <t>E332.00-Reservoirs, Dams, and Water</t>
  </si>
  <si>
    <t>E333.00-Water Wheels, Turbines, Gen</t>
  </si>
  <si>
    <t>E334.00-Accessory Electric Equipmen</t>
  </si>
  <si>
    <t>E335.00-Misc Power Plant Equipment</t>
  </si>
  <si>
    <t>E336.00-Roads, Railroads, and Bridg</t>
  </si>
  <si>
    <t>E337.07-ARO Cost Hydro Prod (Eqp)</t>
  </si>
  <si>
    <t>E301.00-Organization</t>
  </si>
  <si>
    <t>E302.00-Franchises and Consents</t>
  </si>
  <si>
    <t>E303.00-Misc Intangible Plant</t>
  </si>
  <si>
    <t>Electric Other Production</t>
  </si>
  <si>
    <t>E341.00-Structures and Improvements</t>
  </si>
  <si>
    <t>E342.00-Fuel Holders, Producers, Ac</t>
  </si>
  <si>
    <t>E343.00-Prime Movers</t>
  </si>
  <si>
    <t>E344.00-Generators</t>
  </si>
  <si>
    <t>E345.00-Accessory Electric Equipmen</t>
  </si>
  <si>
    <t>E346.00-Misc Power Plant Equipment</t>
  </si>
  <si>
    <t>E347.07-ARO Cost Other Prod (Eqp)</t>
  </si>
  <si>
    <t>Electric Steam Production</t>
  </si>
  <si>
    <t>E310.20-Land</t>
  </si>
  <si>
    <t>E311.00-Structures and Improvements</t>
  </si>
  <si>
    <t xml:space="preserve">E311.01-AROP Structures and Improv </t>
  </si>
  <si>
    <t>E312.00-Boiler Plant Equipment</t>
  </si>
  <si>
    <t>E312.01-AROP Boiler Plant Equipment</t>
  </si>
  <si>
    <t>E314.00-Turbogenerator Units</t>
  </si>
  <si>
    <t>E314.01-AROP Turbogenerator Units</t>
  </si>
  <si>
    <t>E315.00-Accessory Electric Equipmen</t>
  </si>
  <si>
    <t>E316.00-Misc Power Plant Equip</t>
  </si>
  <si>
    <t>E317.07-ARO Cost Steam (Eqp)</t>
  </si>
  <si>
    <t>Electric Transmission</t>
  </si>
  <si>
    <t>E350.10-Land Rights</t>
  </si>
  <si>
    <t>E350.20-Land</t>
  </si>
  <si>
    <t>E352.10-Struct &amp; Imp-Non Sys Contro</t>
  </si>
  <si>
    <t>E352.20-Struct &amp; Imp-Sys Control/Co</t>
  </si>
  <si>
    <t>E353.10-Station Equipment - Non Sys</t>
  </si>
  <si>
    <t xml:space="preserve"> PLANT HELD FOR FUTURE USE</t>
  </si>
  <si>
    <t xml:space="preserve"> TOTAL PLANT HELD FOR FUTURE USE</t>
  </si>
  <si>
    <t xml:space="preserve">    OPEB UNFUNDED-VIRGINIA</t>
  </si>
  <si>
    <t xml:space="preserve">    CUSTOMER DEPOSITS-VIRGINIA</t>
  </si>
  <si>
    <t xml:space="preserve">    (GAIN) / LOSS DISPOSITION PROPERTY-VA</t>
  </si>
  <si>
    <t xml:space="preserve">    CHARITABLE CONTRIBUTIONS-VA</t>
  </si>
  <si>
    <t>E353.11-AROP Station Equip Non Sys</t>
  </si>
  <si>
    <t>E353.20-Station Equip-Sys Control</t>
  </si>
  <si>
    <t>E354.00-Towers and Fixtures</t>
  </si>
  <si>
    <t>E355.00-Poles and Fixtures</t>
  </si>
  <si>
    <t>E356.00-OH Conductors and Devices</t>
  </si>
  <si>
    <t>E357.00-Underground Conduit</t>
  </si>
  <si>
    <t>E358.00-UG Conductors and Devices</t>
  </si>
  <si>
    <t>E359.15-ARO Cost Transm (L/B)</t>
  </si>
  <si>
    <t>E359.17-ARO Cost Transm (Eqp)</t>
  </si>
  <si>
    <t>E390.20-Structures and Improvements</t>
  </si>
  <si>
    <t>Total Plant in Service - Electric - VA</t>
  </si>
  <si>
    <t>105 Plant Held for Future Use</t>
  </si>
  <si>
    <t>Steam Production</t>
  </si>
  <si>
    <t xml:space="preserve">Total Plant Held for Future Use </t>
  </si>
  <si>
    <t xml:space="preserve">      FERC 581</t>
  </si>
  <si>
    <t>Kentucky Utilities Company</t>
  </si>
  <si>
    <t>TOTAL OPERATION LESS FUEL AND PURCHASED POWER</t>
  </si>
  <si>
    <t>Transmission</t>
  </si>
  <si>
    <t>State</t>
  </si>
  <si>
    <t>KY</t>
  </si>
  <si>
    <t>VA</t>
  </si>
  <si>
    <t>TN</t>
  </si>
  <si>
    <t>TOT HYDRAULIC PROD PLANT-SYS</t>
  </si>
  <si>
    <t>HYDSYS</t>
  </si>
  <si>
    <t>TOTAL OTHER PROD PLANT-SYS</t>
  </si>
  <si>
    <t>OTHSYS</t>
  </si>
  <si>
    <t>TRANSM KENTUCKY SYSTEM PROP</t>
  </si>
  <si>
    <t>KYTRPLT</t>
  </si>
  <si>
    <t>TRANSM VIRGINIA PROPERTY</t>
  </si>
  <si>
    <t>VATRPLT</t>
  </si>
  <si>
    <t>TRANSM VIRGINIA PROP TOTAL</t>
  </si>
  <si>
    <t>VATRPLTT</t>
  </si>
  <si>
    <t>TOTAL DISTRIBUTION PLANT</t>
  </si>
  <si>
    <t>DISTPLT</t>
  </si>
  <si>
    <t>TOTAL DIST PLANT KY &amp; FERC</t>
  </si>
  <si>
    <t>DISTPLTKF</t>
  </si>
  <si>
    <t>TOTAL GENERAL PLANT</t>
  </si>
  <si>
    <t>GENPLT</t>
  </si>
  <si>
    <t>ACCT 302-FRANCHISE</t>
  </si>
  <si>
    <t>TOTAL PRODUCTION PLANT SYSTEM</t>
  </si>
  <si>
    <t>PRODSYS</t>
  </si>
  <si>
    <t>TOTAL PRODUCTION PLANT</t>
  </si>
  <si>
    <t>PRODPLT</t>
  </si>
  <si>
    <t>TOTAL TRANSMISSION PLANT</t>
  </si>
  <si>
    <t>TRANPLT</t>
  </si>
  <si>
    <t>Prepayments</t>
  </si>
  <si>
    <t xml:space="preserve">      FERC 591</t>
  </si>
  <si>
    <t>MAT &amp; SUPPLIES DISTRIBUTED</t>
  </si>
  <si>
    <t>ACCT 924 &amp; 925 INSURANCE</t>
  </si>
  <si>
    <t>REVENUE SALE OF ELECT-KY</t>
  </si>
  <si>
    <t>CWIP PROD FERC-POST ALLOC</t>
  </si>
  <si>
    <t>CWIP TRAN FERC-POST ALLOC</t>
  </si>
  <si>
    <t>CWIPTP</t>
  </si>
  <si>
    <t>ACC DEF INC TX PROD FERC-POST</t>
  </si>
  <si>
    <t>ADITPP</t>
  </si>
  <si>
    <t>ACC DEF INC TX TRAN FERC-POST</t>
  </si>
  <si>
    <t>ADITTP</t>
  </si>
  <si>
    <t>TRANSMISSION PLANT EXCL VA</t>
  </si>
  <si>
    <t>TRANPLTX</t>
  </si>
  <si>
    <t>TRANSM PLANT VA</t>
  </si>
  <si>
    <t>TRPLTVA</t>
  </si>
  <si>
    <t>TOT ACCT 364 &amp; 365-OVHD LINE</t>
  </si>
  <si>
    <t>TOTAL ELECTRIC PLANT</t>
  </si>
  <si>
    <t>PLANT</t>
  </si>
  <si>
    <t>TOTAL ELECTRIC PLANT KY</t>
  </si>
  <si>
    <t>PLANTKY</t>
  </si>
  <si>
    <t>TOTAL ELECTRIC PLANT KY &amp; FERC</t>
  </si>
  <si>
    <t>PLANTKF</t>
  </si>
  <si>
    <t>TOTAL ELECTRIC PLANT VA</t>
  </si>
  <si>
    <t>PLANTVA</t>
  </si>
  <si>
    <t>TOTAL STEAM PROD PLANT</t>
  </si>
  <si>
    <t>STMPLT</t>
  </si>
  <si>
    <t>TOTAL HYDRAULIC PROD PLANT</t>
  </si>
  <si>
    <t>HYDPLT</t>
  </si>
  <si>
    <t>TOTAL OTHER PROD PLANT</t>
  </si>
  <si>
    <t>OTHPLT</t>
  </si>
  <si>
    <t>TOT ACCT 360-362 SUBSTATIONS</t>
  </si>
  <si>
    <t>TOT ACCT 366 &amp; 367-UG LINES</t>
  </si>
  <si>
    <t>TOT ACCT 373-STREET LIGHTING</t>
  </si>
  <si>
    <t>TOTAL ACCT 370-METERS</t>
  </si>
  <si>
    <t>TOT ACCT 371-CUSTOMER INSTALL</t>
  </si>
  <si>
    <t>TOT ACCT 368-LINE TRANSFORMER</t>
  </si>
  <si>
    <t>TOT ACCT 902-904 CUST ACCTS</t>
  </si>
  <si>
    <t>TOT ACCT 908-909 CUST SERV</t>
  </si>
  <si>
    <t>INTERNALLY DEVELOPED-CON'T</t>
  </si>
  <si>
    <t>TOT ACCT 912-913 SALES EXP</t>
  </si>
  <si>
    <t>REVENUE SALE OF ELECT-FERC</t>
  </si>
  <si>
    <t>REVFERC</t>
  </si>
  <si>
    <t>REVENUE SALE OF ELECT-VA</t>
  </si>
  <si>
    <t>REVVA</t>
  </si>
  <si>
    <t>REVENUE SALE OF ELECT</t>
  </si>
  <si>
    <t>REVENUE</t>
  </si>
  <si>
    <t>REV SALE OF ELECT-VA NON JUR</t>
  </si>
  <si>
    <t>REVNJVA</t>
  </si>
  <si>
    <t>REV SALE OF ELECT-EXCL FERC</t>
  </si>
  <si>
    <t>REVENUEX</t>
  </si>
  <si>
    <t>KENTUCKY DISTRIBUTION PLANT</t>
  </si>
  <si>
    <t>KYDIST</t>
  </si>
  <si>
    <t>VIRGINIA DISTRIBUTION PLANT</t>
  </si>
  <si>
    <t>VADIST</t>
  </si>
  <si>
    <t>TENNESSEE DISTRIBUTION PLT</t>
  </si>
  <si>
    <t>TNDIST</t>
  </si>
  <si>
    <t>NET ELECTRIC PLANT IN SERVICE</t>
  </si>
  <si>
    <t>NETPLANT</t>
  </si>
  <si>
    <t>RATE BASE</t>
  </si>
  <si>
    <t>RATEBASE</t>
  </si>
  <si>
    <t>TOTAL CWIP FERC-AFUDC POST</t>
  </si>
  <si>
    <t>AFUDC</t>
  </si>
  <si>
    <t>TOTAL 203(E) EXCESS</t>
  </si>
  <si>
    <t>STEAM OPERATING EXP 501-507</t>
  </si>
  <si>
    <t>STEAM MAINTENANCE EXP 511-514</t>
  </si>
  <si>
    <t>HYDRO OPERATING EXP 536-540</t>
  </si>
  <si>
    <t>HYDRO MAINTENANCE EXP 542-545</t>
  </si>
  <si>
    <t>OTHER PROD OPER EXP 547-549</t>
  </si>
  <si>
    <t>OTHER PROD MAINT EXP 552-554</t>
  </si>
  <si>
    <t>TOT STEAM OPERATIONS LABOR</t>
  </si>
  <si>
    <t>LABSTMOP</t>
  </si>
  <si>
    <t>TOT STEAM MAINTENANCE LABOR</t>
  </si>
  <si>
    <t>LABSTMMN</t>
  </si>
  <si>
    <t>TOT HYDRO OPERATIONS LABOR</t>
  </si>
  <si>
    <t>LABHYDOP</t>
  </si>
  <si>
    <t>TOT HYDRO MAINTENANCE LABOR</t>
  </si>
  <si>
    <t>LABHYDMN</t>
  </si>
  <si>
    <t>TOT OTHER OPERATIONS LABOR</t>
  </si>
  <si>
    <t>LABOTHOP</t>
  </si>
  <si>
    <t>TOT OTHER MAINTENANCE LABOR</t>
  </si>
  <si>
    <t>LABOTHMN</t>
  </si>
  <si>
    <t>TRANSM OPER EXP 562-567</t>
  </si>
  <si>
    <t>TRANSM MAINT EXP 569-573</t>
  </si>
  <si>
    <t>TOT TRANSM OPERATIONS LABOR</t>
  </si>
  <si>
    <t>LABTROP</t>
  </si>
  <si>
    <t>TOT TRANSM MAINTENANCE LABOR</t>
  </si>
  <si>
    <t>LABTRMN</t>
  </si>
  <si>
    <t>DISTR OPER EXP 582-589</t>
  </si>
  <si>
    <t>DISTR MAINT EXP 591-598</t>
  </si>
  <si>
    <t>TOT DISTR OPERATIONS LABOR</t>
  </si>
  <si>
    <t>LABDISOP</t>
  </si>
  <si>
    <t>TOT DISTR MAINTENANCE LABOR</t>
  </si>
  <si>
    <t>LABDISMN</t>
  </si>
  <si>
    <t>CUST ACCT EXP 902, 903 &amp; 905</t>
  </si>
  <si>
    <t>TOTAL CUST ACCOUNTS LABOR</t>
  </si>
  <si>
    <t>LABCA</t>
  </si>
  <si>
    <t>TOTAL CUST SERVICES LABOR</t>
  </si>
  <si>
    <t>LABCS</t>
  </si>
  <si>
    <t>SALES EXPENSE 912-916</t>
  </si>
  <si>
    <t>TOTAL SALES EXP LABOR</t>
  </si>
  <si>
    <t>LABSA</t>
  </si>
  <si>
    <t>TOT ADMINISTRATIVE &amp; GEN EXP</t>
  </si>
  <si>
    <t>ACCT 930-EPRI &amp; ADVERTISING</t>
  </si>
  <si>
    <t>EXP930A</t>
  </si>
  <si>
    <t>TOTAL CUSTOMER SERVICES EXP</t>
  </si>
  <si>
    <t>CUSTSER</t>
  </si>
  <si>
    <t>DISTRIBUTION PLANT EXCL VA</t>
  </si>
  <si>
    <t>DPLTXVA</t>
  </si>
  <si>
    <t>ACCT 926 DIR ASSIGN COMP.KY RET</t>
  </si>
  <si>
    <t>LABPTDKY</t>
  </si>
  <si>
    <t>ACCT 926 DIR ASSIGN COMP.VAJ</t>
  </si>
  <si>
    <t>LABPTDVAJ</t>
  </si>
  <si>
    <t>ACCT 926 DIR ASSIGN COMP.VANJ</t>
  </si>
  <si>
    <t>LABPTDVNJ</t>
  </si>
  <si>
    <t>ACCT 926 DIR ASSIGN COMP.FERC</t>
  </si>
  <si>
    <t>LABPTDFER</t>
  </si>
  <si>
    <t>REVENUES FROM ELECTRIC SALES</t>
  </si>
  <si>
    <t>ANNUALIZATION</t>
  </si>
  <si>
    <t>RATIO TABLE</t>
  </si>
  <si>
    <t>CAPACITY RELATED</t>
  </si>
  <si>
    <t>STATE TAX ADJUSTS FOR FEDERAL</t>
  </si>
  <si>
    <t>TRANSM PLANT VA &amp; 500 KV</t>
  </si>
  <si>
    <t>TOTAL 201(E) EXCESS</t>
  </si>
  <si>
    <t>TOTAL STEAM OPERATIONS LABOR</t>
  </si>
  <si>
    <t>TOTAL STEAM MAINTENANCE LABOR</t>
  </si>
  <si>
    <t>TOTAL HYDRO OPERATIONS LABOR</t>
  </si>
  <si>
    <t>TOTAL HYDRO MAINTENANCE LABOR</t>
  </si>
  <si>
    <t>TOTAL OTHER OPERATIONS LABOR</t>
  </si>
  <si>
    <t>TOTAL OTHER MAINTENANCE LABOR</t>
  </si>
  <si>
    <t>CUST SERVICES EXP 908-910</t>
  </si>
  <si>
    <t xml:space="preserve">  KENTUCKY DISTRIBUTION PROPERTY</t>
  </si>
  <si>
    <t xml:space="preserve">  VIRGINIA DISTRIBUTION PROPERTY</t>
  </si>
  <si>
    <t>SUMMARY OF RESULTS AS ALLOCATED</t>
  </si>
  <si>
    <t>ELEMENTS OF RATE BASE</t>
  </si>
  <si>
    <t xml:space="preserve"> PLANT IN SERVICE</t>
  </si>
  <si>
    <t xml:space="preserve">    MATERIALS &amp; SUPPLIES</t>
  </si>
  <si>
    <t xml:space="preserve">    FUEL INVENTORY</t>
  </si>
  <si>
    <t xml:space="preserve">    PREPAYMENTS</t>
  </si>
  <si>
    <t xml:space="preserve">    WORKING CASH</t>
  </si>
  <si>
    <t xml:space="preserve">    EMISSION ALLOWANCES</t>
  </si>
  <si>
    <t xml:space="preserve">    RESERVE FOR DEF TAXES</t>
  </si>
  <si>
    <t xml:space="preserve">    RESERVE FOR ITC</t>
  </si>
  <si>
    <t xml:space="preserve">    CUSTOMER ADVANCES</t>
  </si>
  <si>
    <t>NET ORIGINAL COST RATE BASE</t>
  </si>
  <si>
    <t>DEVELOPMENT OF RETURN</t>
  </si>
  <si>
    <t>OPERATING REVENUES</t>
  </si>
  <si>
    <t>OPERATING EXPENSES</t>
  </si>
  <si>
    <t xml:space="preserve">    INCOME TAXES</t>
  </si>
  <si>
    <t>DEM360K</t>
  </si>
  <si>
    <t>DEM361K</t>
  </si>
  <si>
    <t>DEM362K</t>
  </si>
  <si>
    <t>DEM364K</t>
  </si>
  <si>
    <t>DEM365K</t>
  </si>
  <si>
    <t>DEM366K</t>
  </si>
  <si>
    <t>DEM367K</t>
  </si>
  <si>
    <t>DIRECT ASSIGN 360 KY</t>
  </si>
  <si>
    <t>DIRECT ASSIGN 361 KY</t>
  </si>
  <si>
    <t>DIRECT ASSIGN 362 KY</t>
  </si>
  <si>
    <t>DIRECT ASSIGN 364 KY</t>
  </si>
  <si>
    <t>DIRECT ASSIGN 365 KY</t>
  </si>
  <si>
    <t>E303.10-CCS Software</t>
  </si>
  <si>
    <t>E345.01-AROP Accessory Electric Equipmen</t>
  </si>
  <si>
    <t>E315.01-AROP Accessory Electric Equipmen</t>
  </si>
  <si>
    <t>E367.00-Underground Conductors a</t>
  </si>
  <si>
    <t>LATE PAYMENT REVENUES</t>
  </si>
  <si>
    <t>DIRECT</t>
  </si>
  <si>
    <t>PLT302TOT</t>
  </si>
  <si>
    <t>PLT303TOT</t>
  </si>
  <si>
    <t>EXP9245TOT</t>
  </si>
  <si>
    <t>PLT3645TOT</t>
  </si>
  <si>
    <t>PLT3602TOT</t>
  </si>
  <si>
    <t>PLT3667TOT</t>
  </si>
  <si>
    <t>PLT373TOT</t>
  </si>
  <si>
    <t>PLT370TOT</t>
  </si>
  <si>
    <t>PLT371TOT</t>
  </si>
  <si>
    <t>PLT368TOT</t>
  </si>
  <si>
    <t>EXP5017STM</t>
  </si>
  <si>
    <t>EXP5114STM</t>
  </si>
  <si>
    <t>EXP5360HYD</t>
  </si>
  <si>
    <t>EXP5425HYD</t>
  </si>
  <si>
    <t>EXP5479OTH</t>
  </si>
  <si>
    <t>EXP5524OTH</t>
  </si>
  <si>
    <t>EXP5627TX</t>
  </si>
  <si>
    <t>EXP5693TX</t>
  </si>
  <si>
    <t>EXP5829DIS</t>
  </si>
  <si>
    <t>EXP5918DIS</t>
  </si>
  <si>
    <t>EXP9025CA</t>
  </si>
  <si>
    <t>EXP9080CS</t>
  </si>
  <si>
    <t>EXP9126SA</t>
  </si>
  <si>
    <t>EXP9024CA</t>
  </si>
  <si>
    <t>EXP9089CS</t>
  </si>
  <si>
    <t>EXP9123SA</t>
  </si>
  <si>
    <t>STATE TAXABLE INCOME</t>
  </si>
  <si>
    <t xml:space="preserve">  SEC. 199 DEDUCTION-STATE</t>
  </si>
  <si>
    <t>SEC. 199 DEDUCTION-FEDERAL INCREMENT</t>
  </si>
  <si>
    <t>RWIP</t>
  </si>
  <si>
    <t>DEMTRANNF</t>
  </si>
  <si>
    <t>Primary</t>
  </si>
  <si>
    <t>449-PROVISION FOR RATE REFUND</t>
  </si>
  <si>
    <t>440-RESIDENTIAL</t>
  </si>
  <si>
    <t>442-INDUSTRIAL</t>
  </si>
  <si>
    <t>442-MINE POWER</t>
  </si>
  <si>
    <t>442-LARGE COMMERCIAL</t>
  </si>
  <si>
    <t>444-PUBLIC ST &amp; HWY LIGHTING</t>
  </si>
  <si>
    <t>445-OTHER PUBLIC AUTHORITIES</t>
  </si>
  <si>
    <t>445-MUNICIPAL PUMPING</t>
  </si>
  <si>
    <t>447-SALES FOR RESALE-MUNICIPAL WHOLESALE</t>
  </si>
  <si>
    <t xml:space="preserve">  440-RESIDENTIAL</t>
  </si>
  <si>
    <t xml:space="preserve">  442-INDUSTRIAL</t>
  </si>
  <si>
    <t xml:space="preserve">  444-PUBLIC ST &amp; HWY LIGHTING</t>
  </si>
  <si>
    <t xml:space="preserve">  445-OTHER PUBLIC AUTHORITIES</t>
  </si>
  <si>
    <t xml:space="preserve">  447-SALES FOR RESALE-MUNICIPALS</t>
  </si>
  <si>
    <t xml:space="preserve">  449-PROVISION FOR RATE REFUND</t>
  </si>
  <si>
    <t xml:space="preserve">  447-SALES FOR RESALE-OFF SYSTEM:</t>
  </si>
  <si>
    <t xml:space="preserve">  TOTAL 447-OFF SYSTEM</t>
  </si>
  <si>
    <t xml:space="preserve">  451-RECONNECT CHARGES</t>
  </si>
  <si>
    <t xml:space="preserve">  451-OTHER SERVICE CHARGES</t>
  </si>
  <si>
    <t xml:space="preserve">  454-RENT FROM ELEC PROPERTY</t>
  </si>
  <si>
    <t xml:space="preserve">  456-RETURN CHECK CHARGES</t>
  </si>
  <si>
    <t xml:space="preserve">  456-TAX REMITTANCE COMPENSATION</t>
  </si>
  <si>
    <t xml:space="preserve">  456-OTHER MISC REVENUES</t>
  </si>
  <si>
    <t xml:space="preserve">  456-TRANSMISSION SERVICE</t>
  </si>
  <si>
    <t>REVKY</t>
  </si>
  <si>
    <t xml:space="preserve">  450-LATE PAYMENT CHARGES</t>
  </si>
  <si>
    <t>TOTAL ELECTRIC SALES REVENUES</t>
  </si>
  <si>
    <t xml:space="preserve">              DEMAND</t>
  </si>
  <si>
    <t xml:space="preserve">              ENERGY</t>
  </si>
  <si>
    <t>DIR450REV</t>
  </si>
  <si>
    <t>DIR451REC</t>
  </si>
  <si>
    <t>DIR451OTH</t>
  </si>
  <si>
    <t>DIR454REV</t>
  </si>
  <si>
    <t>DIR456CHK</t>
  </si>
  <si>
    <t>DIR456OTH</t>
  </si>
  <si>
    <t>DIR456FAC</t>
  </si>
  <si>
    <t xml:space="preserve">  456-EXCESS FACILITIES CHARGES</t>
  </si>
  <si>
    <t>T</t>
  </si>
  <si>
    <t>Plant in Service</t>
  </si>
  <si>
    <t>E374.07-ARO Cost Elec Dist (Eqp)</t>
  </si>
  <si>
    <t>Total Plant in Service - KY</t>
  </si>
  <si>
    <t>Total Plant in Service</t>
  </si>
  <si>
    <t>Reserve</t>
  </si>
  <si>
    <t>Net Book Value</t>
  </si>
  <si>
    <t>E391.20-Non PC Computer Equipmen</t>
  </si>
  <si>
    <t>E358.00-Underground Conductors a</t>
  </si>
  <si>
    <t>Total Plant in Service - Electric - TN</t>
  </si>
  <si>
    <t>E397.20-DSM Communication Equipment</t>
  </si>
  <si>
    <t>STATE TAX ADJUSTMENTS</t>
  </si>
  <si>
    <t>FEDERAL TAX ADJUSTMENTS</t>
  </si>
  <si>
    <t>203(E) EXCESS DEF TAXES EXCL VA</t>
  </si>
  <si>
    <t>STATE203E</t>
  </si>
  <si>
    <t>TAX203E</t>
  </si>
  <si>
    <t>KENTUCKY TAX CREDITS</t>
  </si>
  <si>
    <t>E392.00-Cars and Light Trucks</t>
  </si>
  <si>
    <t>E392.10-Heavy Trucks and Other</t>
  </si>
  <si>
    <t>442-COMMERCIAL</t>
  </si>
  <si>
    <t xml:space="preserve">  442-COMMERCIAL</t>
  </si>
  <si>
    <t>TRANPLTXF</t>
  </si>
  <si>
    <t>TOTAL TRANSMISSION PLANT EXCL FERC</t>
  </si>
  <si>
    <t xml:space="preserve">  456-ANCILLARY SERVICES</t>
  </si>
  <si>
    <t>ACCRETION</t>
  </si>
  <si>
    <t>LABORXF</t>
  </si>
  <si>
    <t>ALLOC O&amp;M LABOR EXPENSE EXCL FERC</t>
  </si>
  <si>
    <t>WORKMANS COMPENSATION-FERC</t>
  </si>
  <si>
    <t>VESTED VACATION-FERC</t>
  </si>
  <si>
    <t>MEDICAL AND DENTAL RESERVE-FERC</t>
  </si>
  <si>
    <t xml:space="preserve">    ACCRETION EXPENSE</t>
  </si>
  <si>
    <t xml:space="preserve">    WORKMANS COMPENSATION-FERC</t>
  </si>
  <si>
    <t xml:space="preserve">    VESTED VACATION-FERC</t>
  </si>
  <si>
    <t xml:space="preserve">    MEDICAL AND DENTAL RESERVE-FERC</t>
  </si>
  <si>
    <t>TRANSM KENTUCKY SYS PROP XFERC</t>
  </si>
  <si>
    <t>KYTRPLTXF</t>
  </si>
  <si>
    <t>DEMTRANNVF</t>
  </si>
  <si>
    <t>Other Production</t>
  </si>
  <si>
    <t xml:space="preserve">   FERC 543</t>
  </si>
  <si>
    <t xml:space="preserve">  SEC. 199 DEDUCTION-FEDERAL</t>
  </si>
  <si>
    <t>FEDERAL TAXABLE INCOME</t>
  </si>
  <si>
    <t>E397.00- Microwave, Fiber, Other</t>
  </si>
  <si>
    <t>E397.10-Comm Eq Radio and Telephone</t>
  </si>
  <si>
    <t>ACCT 930-GEN MISC &amp; ADVERTISING</t>
  </si>
  <si>
    <t>500</t>
  </si>
  <si>
    <t>501</t>
  </si>
  <si>
    <t>502</t>
  </si>
  <si>
    <t>505</t>
  </si>
  <si>
    <t>506</t>
  </si>
  <si>
    <t>510</t>
  </si>
  <si>
    <t>511</t>
  </si>
  <si>
    <t>512</t>
  </si>
  <si>
    <t>513</t>
  </si>
  <si>
    <t>514</t>
  </si>
  <si>
    <t>925</t>
  </si>
  <si>
    <t>926</t>
  </si>
  <si>
    <t>DIRECT ASSIGN 360-PHFU</t>
  </si>
  <si>
    <t>DIR360FU</t>
  </si>
  <si>
    <t>Address</t>
  </si>
  <si>
    <t>ValueType</t>
  </si>
  <si>
    <t>Value</t>
  </si>
  <si>
    <t xml:space="preserve">  447-SALES FOR RESALE-BORDERLINE</t>
  </si>
  <si>
    <t>E396.00-Power Op Equip - Lg Mach</t>
  </si>
  <si>
    <t>E317.08-ARO Cost Steam (CCR)</t>
  </si>
  <si>
    <t>TOTAL REGULATORY DEBITS</t>
  </si>
  <si>
    <t>UNAMORTIZED CLOSURE COSTS</t>
  </si>
  <si>
    <t xml:space="preserve">    UNAMORTIZED CLOSURE COSTS</t>
  </si>
  <si>
    <t xml:space="preserve">    REGULATORY DEBITS</t>
  </si>
  <si>
    <t>E370.20-Meters CT and PT</t>
  </si>
  <si>
    <t>Cash Working Capital - Per Books</t>
  </si>
  <si>
    <t>Line No.</t>
  </si>
  <si>
    <t>Total KU Amount Per Books</t>
  </si>
  <si>
    <t>Virginia Allocation Factor</t>
  </si>
  <si>
    <t>Revenue Lag Days</t>
  </si>
  <si>
    <t>Working Capital (Provided)/
Required</t>
  </si>
  <si>
    <t>O&amp;M Expenses:</t>
  </si>
  <si>
    <t>Fuel:  Coal</t>
  </si>
  <si>
    <t>Fuel:  Gas</t>
  </si>
  <si>
    <t>Fuel:  Oil</t>
  </si>
  <si>
    <t>Other Non-Fuel Commodities</t>
  </si>
  <si>
    <t>Purchased Power</t>
  </si>
  <si>
    <t>Payroll Expense</t>
  </si>
  <si>
    <t>Pension Expense</t>
  </si>
  <si>
    <t>OPEB Expense</t>
  </si>
  <si>
    <t>401k Match Expense</t>
  </si>
  <si>
    <t>Retirement Income Account Expense</t>
  </si>
  <si>
    <t>Uncollectible Expense</t>
  </si>
  <si>
    <t>Major Storm Damage Expense</t>
  </si>
  <si>
    <t>Charges from Affiliates</t>
  </si>
  <si>
    <t>Other O&amp;M</t>
  </si>
  <si>
    <t>Total O&amp;M Expenses</t>
  </si>
  <si>
    <t>Depreciation and Amortization Expense</t>
  </si>
  <si>
    <t>Depreciation and Amortization</t>
  </si>
  <si>
    <t>Regulatory Debits</t>
  </si>
  <si>
    <t>Amortization of VA Regulatory Assets</t>
  </si>
  <si>
    <t>Amortization of VA Regulatory Liabilities</t>
  </si>
  <si>
    <t>Total Depreciation and Amortization Expense</t>
  </si>
  <si>
    <t>Income Tax Expense:</t>
  </si>
  <si>
    <t>Current:  Federal</t>
  </si>
  <si>
    <t>Current:  State</t>
  </si>
  <si>
    <t>Deferred:  Federal and State (Including ITC)</t>
  </si>
  <si>
    <t>Total Income Tax Expense</t>
  </si>
  <si>
    <t>Taxes Other Than Income</t>
  </si>
  <si>
    <t>Property Tax Expense</t>
  </si>
  <si>
    <t>Payroll Tax Expense</t>
  </si>
  <si>
    <t>Other Taxes</t>
  </si>
  <si>
    <t>Total Taxes Other Than Income</t>
  </si>
  <si>
    <t>(Gain)/Loss on Disposition of Property</t>
  </si>
  <si>
    <t>(Gain)/Loss on Disposition of Allowances</t>
  </si>
  <si>
    <t>Charitable Donations</t>
  </si>
  <si>
    <t>Interest on Customer Deposits</t>
  </si>
  <si>
    <t>Other (Income)/Expense</t>
  </si>
  <si>
    <t>Other Interest Expense/(Income)</t>
  </si>
  <si>
    <t>Interest Expense</t>
  </si>
  <si>
    <t>Income Available for Common Equity</t>
  </si>
  <si>
    <t>Customer Utility Taxes</t>
  </si>
  <si>
    <t>State &amp; Local Consumption Taxes</t>
  </si>
  <si>
    <t>Cash Working Capital (Lead/Lag)</t>
  </si>
  <si>
    <t>Total Cash Working Capital</t>
  </si>
  <si>
    <t>REGULATORY ASSET - FAS 158 PENSION</t>
  </si>
  <si>
    <t>MISC DEFERRED DEBITS</t>
  </si>
  <si>
    <t>MISC LIABILITY</t>
  </si>
  <si>
    <t>Kentucky Allocation Factor</t>
  </si>
  <si>
    <t>Amortization of KY Regulatory Assets</t>
  </si>
  <si>
    <t>Amortization of KY Regulatory Liabilities</t>
  </si>
  <si>
    <t>School Taxes</t>
  </si>
  <si>
    <t>Franchise Fees</t>
  </si>
  <si>
    <t>ST</t>
  </si>
  <si>
    <t>Total Proprietary Capital</t>
  </si>
  <si>
    <t>509</t>
  </si>
  <si>
    <t>539</t>
  </si>
  <si>
    <t>541</t>
  </si>
  <si>
    <t>542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</si>
  <si>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</si>
  <si>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</si>
  <si>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</si>
  <si>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</si>
  <si>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</si>
  <si>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</si>
  <si>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</si>
  <si>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</si>
  <si>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</si>
  <si>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</si>
  <si>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</si>
  <si>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</si>
  <si>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</si>
  <si>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</si>
  <si>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560</t>
  </si>
  <si>
    <t>562</t>
  </si>
  <si>
    <t>563</t>
  </si>
  <si>
    <t>565</t>
  </si>
  <si>
    <t>566</t>
  </si>
  <si>
    <t>567</t>
  </si>
  <si>
    <t>570</t>
  </si>
  <si>
    <t>571</t>
  </si>
  <si>
    <t>573</t>
  </si>
  <si>
    <t>580</t>
  </si>
  <si>
    <t>581</t>
  </si>
  <si>
    <t>582</t>
  </si>
  <si>
    <t>583</t>
  </si>
  <si>
    <t>586</t>
  </si>
  <si>
    <t>588</t>
  </si>
  <si>
    <t>590</t>
  </si>
  <si>
    <t>592</t>
  </si>
  <si>
    <t>593</t>
  </si>
  <si>
    <t>594</t>
  </si>
  <si>
    <t>595</t>
  </si>
  <si>
    <t>598</t>
  </si>
  <si>
    <t>901</t>
  </si>
  <si>
    <t>902</t>
  </si>
  <si>
    <t>903</t>
  </si>
  <si>
    <t>904</t>
  </si>
  <si>
    <t>905</t>
  </si>
  <si>
    <t>907</t>
  </si>
  <si>
    <t>908</t>
  </si>
  <si>
    <t>909</t>
  </si>
  <si>
    <t>910</t>
  </si>
  <si>
    <t>913</t>
  </si>
  <si>
    <t>920</t>
  </si>
  <si>
    <t>921</t>
  </si>
  <si>
    <t>922</t>
  </si>
  <si>
    <t>923</t>
  </si>
  <si>
    <t>924</t>
  </si>
  <si>
    <t>927</t>
  </si>
  <si>
    <t>928</t>
  </si>
  <si>
    <t>929</t>
  </si>
  <si>
    <t>930.2</t>
  </si>
  <si>
    <t>931</t>
  </si>
  <si>
    <t>935</t>
  </si>
  <si>
    <t>Grand Total</t>
  </si>
  <si>
    <t xml:space="preserve">  454-EV CHARGING STATION RENTAL</t>
  </si>
  <si>
    <t xml:space="preserve">  454-REFINED COAL LICENSE FEE</t>
  </si>
  <si>
    <t xml:space="preserve">  456-REFINED COAL EXCLUSIVITY FEE</t>
  </si>
  <si>
    <t>Cash Working Capital Analysis</t>
  </si>
  <si>
    <t>Lead/Lag Days Summary</t>
  </si>
  <si>
    <t>Lag Days</t>
  </si>
  <si>
    <t>Revenue</t>
  </si>
  <si>
    <t>Meter Reading</t>
  </si>
  <si>
    <t>Billing</t>
  </si>
  <si>
    <t>Collection</t>
  </si>
  <si>
    <t>Bank</t>
  </si>
  <si>
    <t>Lead Days</t>
  </si>
  <si>
    <t>O&amp;M Expense</t>
  </si>
  <si>
    <t>Income Tax Expense</t>
  </si>
  <si>
    <t>Sales Tax</t>
  </si>
  <si>
    <t>Gross Receipts Tax</t>
  </si>
  <si>
    <t>Customer Utility Tax</t>
  </si>
  <si>
    <t>State &amp; Local Consumption Tax</t>
  </si>
  <si>
    <t>RESRCH/DEV/DEMO EXP</t>
  </si>
  <si>
    <t>143/232</t>
  </si>
  <si>
    <t>Sales Taxes</t>
  </si>
  <si>
    <t>PREPAID PENSION</t>
  </si>
  <si>
    <t>AFUDC_FERC</t>
  </si>
  <si>
    <t>FEDERAL TAXES @ 21%</t>
  </si>
  <si>
    <t>Hydro</t>
  </si>
  <si>
    <t>Intangible</t>
  </si>
  <si>
    <t>STEAM</t>
  </si>
  <si>
    <t>HYDRO</t>
  </si>
  <si>
    <t>Balance Sheet Items</t>
  </si>
  <si>
    <t>Test Year</t>
  </si>
  <si>
    <t>PROTECTED EXCESS DEFERRED TAXES</t>
  </si>
  <si>
    <t>UNPROTECTED EXCESS DEFERRED TAXES</t>
  </si>
  <si>
    <t>PROTECTED EXCESS DEFERRED TAXES-OTHER</t>
  </si>
  <si>
    <t>E370.11-Meters AMI</t>
  </si>
  <si>
    <t>E396.10-Power Op Equip-Lg Mach</t>
  </si>
  <si>
    <t>E396.20-Power Op Equip-Other</t>
  </si>
  <si>
    <t>CWIP</t>
  </si>
  <si>
    <t>Depr Group</t>
  </si>
  <si>
    <t>Depreciation</t>
  </si>
  <si>
    <t/>
  </si>
  <si>
    <t>Fuel for Electric Generation</t>
  </si>
  <si>
    <t>Power Purchased</t>
  </si>
  <si>
    <t>Amortization Expense</t>
  </si>
  <si>
    <t>Regulatory Credits</t>
  </si>
  <si>
    <t>Loss (Gain) from Disposition of Allowances</t>
  </si>
  <si>
    <t>Interest on Long-Term Debt</t>
  </si>
  <si>
    <t>Amortization of Debt Expense - Net</t>
  </si>
  <si>
    <t>Net Income</t>
  </si>
  <si>
    <t>Other Comprehensive Income</t>
  </si>
  <si>
    <t>Retained Earnings</t>
  </si>
  <si>
    <t>Total Capitalization</t>
  </si>
  <si>
    <t>Cash</t>
  </si>
  <si>
    <t>Notes Payable</t>
  </si>
  <si>
    <t>Accounts Receivable from Associated Companies</t>
  </si>
  <si>
    <t>Accounts Payable</t>
  </si>
  <si>
    <t>Accounts Payable to Associated Companies</t>
  </si>
  <si>
    <t>Customer Deposits</t>
  </si>
  <si>
    <t>Taxes Accrued</t>
  </si>
  <si>
    <t>Interest Accrued</t>
  </si>
  <si>
    <t>Regulatory Liabilities</t>
  </si>
  <si>
    <t>Customer Advances for Construction</t>
  </si>
  <si>
    <t>Asset Retirement Obligations</t>
  </si>
  <si>
    <t>Other Deferred Credits</t>
  </si>
  <si>
    <t>Total Assets</t>
  </si>
  <si>
    <t>912</t>
  </si>
  <si>
    <t>(GAIN) / LOSS DISPOSITION OF ALLOWANCES</t>
  </si>
  <si>
    <t>(GAIN) / LOSS PROP DISPOSITION (NET)</t>
  </si>
  <si>
    <t>Other Income</t>
  </si>
  <si>
    <t>KU</t>
  </si>
  <si>
    <t>584</t>
  </si>
  <si>
    <t>FUTURE USE</t>
  </si>
  <si>
    <t>ODP</t>
  </si>
  <si>
    <t>Error Check</t>
  </si>
  <si>
    <t>Amortization of Regulatory Assets</t>
  </si>
  <si>
    <t>Amortization of Regulatory Liabilities</t>
  </si>
  <si>
    <t>Labor + Burdens</t>
  </si>
  <si>
    <t>500-SUPERV &amp; ENGINEERING</t>
  </si>
  <si>
    <t>LABOR EXPENSE (DIRECT LABOR + BURDENS)</t>
  </si>
  <si>
    <t>501-FUEL</t>
  </si>
  <si>
    <t>502-STEAM EXPENSES</t>
  </si>
  <si>
    <t>504-STEAM TRANSFERRED-CREDIT</t>
  </si>
  <si>
    <t>505-ELECTRIC EXPENSES</t>
  </si>
  <si>
    <t>506-MISC STEAM POWER EXP</t>
  </si>
  <si>
    <t>507-RENTS</t>
  </si>
  <si>
    <t>509-ALLOWANCES</t>
  </si>
  <si>
    <t>510-SUPERV &amp; ENGINEERING</t>
  </si>
  <si>
    <t>511-STRUCTURES</t>
  </si>
  <si>
    <t>512-BOILER PLANT</t>
  </si>
  <si>
    <t>513-ELECTRIC PLANT</t>
  </si>
  <si>
    <t>514-MISC STEAM PLANT</t>
  </si>
  <si>
    <t xml:space="preserve">   TOTAL STEAM OPERATIONS</t>
  </si>
  <si>
    <t xml:space="preserve">   TOTAL STEAM MAINTENANCE</t>
  </si>
  <si>
    <t>535-SUPERV &amp; ENGINEERING</t>
  </si>
  <si>
    <t>536-WATER FOR POWER</t>
  </si>
  <si>
    <t>537-HYDRAULIC EXPENSES</t>
  </si>
  <si>
    <t>538-ELECTRIC EXPENSES</t>
  </si>
  <si>
    <t>539-MISC HYDRO POWER GENER</t>
  </si>
  <si>
    <t>540-RENTS</t>
  </si>
  <si>
    <t xml:space="preserve">   TOTAL HYDRO OPERATIONS</t>
  </si>
  <si>
    <t>541-SUPERV &amp; ENGINEERING</t>
  </si>
  <si>
    <t>542-STRUCTURES</t>
  </si>
  <si>
    <t>543-RESERV, DAMS &amp; WATERWAY</t>
  </si>
  <si>
    <t>544-ELECTRIC PLANT</t>
  </si>
  <si>
    <t>545-MISC HYDRAULIC PLANT</t>
  </si>
  <si>
    <t xml:space="preserve">   TOTAL HYDRO MAINTENANCE</t>
  </si>
  <si>
    <t>546-SUPERV &amp; ENGINEERING</t>
  </si>
  <si>
    <t>547-FUEL</t>
  </si>
  <si>
    <t>548-GENERATION EXPENSES</t>
  </si>
  <si>
    <t>549-MISC OTH POWER GENER</t>
  </si>
  <si>
    <t>550-RENTS</t>
  </si>
  <si>
    <t xml:space="preserve">   TOTAL OTHER OPERATIONS</t>
  </si>
  <si>
    <t>551-SUPERV &amp; ENGINEERING</t>
  </si>
  <si>
    <t>552-STRUCTURES</t>
  </si>
  <si>
    <t>553-GENERATING &amp; ELECT PLT</t>
  </si>
  <si>
    <t>554-MISC OTH POWER GEN PLT</t>
  </si>
  <si>
    <t xml:space="preserve">   TOTAL OTHER MAINTENANCE</t>
  </si>
  <si>
    <t>560-SUPERV &amp; ENGINEERING</t>
  </si>
  <si>
    <t>561-LOAD DISPATCHING</t>
  </si>
  <si>
    <t>562-STATION EXPENSES</t>
  </si>
  <si>
    <t>563-OVERHEAD LINE EXPENSES</t>
  </si>
  <si>
    <t>564-UNDERGROUND LINE EXP</t>
  </si>
  <si>
    <t>565-TRANSM OF ELECT BY OTH</t>
  </si>
  <si>
    <t>566-MISC TRANSMISSION EXP</t>
  </si>
  <si>
    <t>567-RENTS</t>
  </si>
  <si>
    <t>575-MISO DAY 1 &amp;2 EXP</t>
  </si>
  <si>
    <t xml:space="preserve">   TOTAL TRANSM OPERATIONS</t>
  </si>
  <si>
    <t>568-SUPERV &amp; ENGINEERING</t>
  </si>
  <si>
    <t>569-MAINT OF STRUCTURES</t>
  </si>
  <si>
    <t>570-MAINT OF STATION EQUIP</t>
  </si>
  <si>
    <t>571-MAINT OF OH LINES</t>
  </si>
  <si>
    <t>572-MAINT OF UG LINES</t>
  </si>
  <si>
    <t>573-MAINT OF MISC TRAN PLT</t>
  </si>
  <si>
    <t xml:space="preserve">   TOTAL TRANSM MAINTENANCE</t>
  </si>
  <si>
    <t>580-SUPERV &amp; ENGINEERING</t>
  </si>
  <si>
    <t>581-DIST SYSTEM CONTROL</t>
  </si>
  <si>
    <t>582-STATION EXPENSES</t>
  </si>
  <si>
    <t>583-OVERHEAD LINES</t>
  </si>
  <si>
    <t>584-UNDERGROUND LINES</t>
  </si>
  <si>
    <t>585-STREET LIGHTING</t>
  </si>
  <si>
    <t>586-METERS</t>
  </si>
  <si>
    <t>587-CUSTOMER INSTALLATIONS</t>
  </si>
  <si>
    <t>588-MISCELLANEOUS EXP</t>
  </si>
  <si>
    <t>589-RENTS</t>
  </si>
  <si>
    <t xml:space="preserve">   TOTAL DISTR OPERATIONS</t>
  </si>
  <si>
    <t>590-SUPERV &amp; ENGINEERING</t>
  </si>
  <si>
    <t>591-MAINT OF STRUCTURES</t>
  </si>
  <si>
    <t>592-MAINT OF STATION EQUIP</t>
  </si>
  <si>
    <t>593-MAINT OF OH LINES</t>
  </si>
  <si>
    <t>594-MAINT OF UG LINES</t>
  </si>
  <si>
    <t>595-MAINT OF LINE TRANSF</t>
  </si>
  <si>
    <t>596-MAINT OF ST LIGHTING</t>
  </si>
  <si>
    <t>597-MAINT OF METERS</t>
  </si>
  <si>
    <t>598-MISCELLANEOUS</t>
  </si>
  <si>
    <t xml:space="preserve">   TOTAL DISTR MAINTENANCE</t>
  </si>
  <si>
    <t>901-SUPERVISION</t>
  </si>
  <si>
    <t>902-METER READING</t>
  </si>
  <si>
    <t>903-CUSTOMER RECORDS</t>
  </si>
  <si>
    <t>904-UNCOLLECTIBLE ACCOUNTS</t>
  </si>
  <si>
    <t>905-MISCELLANEOUS</t>
  </si>
  <si>
    <t>907-SUPERVISION</t>
  </si>
  <si>
    <t>908-CUSTOMER ASSISTANCE</t>
  </si>
  <si>
    <t>909-INFORMATION &amp; INSTRUCT</t>
  </si>
  <si>
    <t>910-MISCELLANEOUS</t>
  </si>
  <si>
    <t>911-SUPERVISION</t>
  </si>
  <si>
    <t>912-DEMONSTRATING &amp; SELLING</t>
  </si>
  <si>
    <t>913-ADVERTISING</t>
  </si>
  <si>
    <t>916-MISCELLANEOUS</t>
  </si>
  <si>
    <t>924-PROPERTY INSURANCE</t>
  </si>
  <si>
    <t>920-ADMIN &amp; GENERAL EXP</t>
  </si>
  <si>
    <t>921-OFFICE SUPPLIES &amp; EXP</t>
  </si>
  <si>
    <t>922-ADMIN EXP TRANSF-CRED</t>
  </si>
  <si>
    <t>923-OUTSIDE SERVICES</t>
  </si>
  <si>
    <t>925-INJURIES &amp; DAMAGES</t>
  </si>
  <si>
    <t>926-PENSIONS &amp; BENEFITS</t>
  </si>
  <si>
    <t>926-PENSIONS EXP-DIR KY</t>
  </si>
  <si>
    <t>926-PENSIONS EXP-DIR VA</t>
  </si>
  <si>
    <t>926-PENSIONS EXP-DIR VNJ</t>
  </si>
  <si>
    <t>930.1-GEN ADVERTISING EXPENSE</t>
  </si>
  <si>
    <t>930.2-MISC GENERAL EXPENSE</t>
  </si>
  <si>
    <t>931-RENTS</t>
  </si>
  <si>
    <t>935-MAINTENANCE</t>
  </si>
  <si>
    <t>926-PENSIONS EXP-DIR FERC</t>
  </si>
  <si>
    <t>927-FRANCHISE NJ VA</t>
  </si>
  <si>
    <t>929-DUPLICATE CHARGES-CR</t>
  </si>
  <si>
    <t xml:space="preserve">    TOTAL ACCOUNT 928</t>
  </si>
  <si>
    <t>KENTUCKY JURISDICTION</t>
  </si>
  <si>
    <t>VIRGINIA JURISDICTION</t>
  </si>
  <si>
    <t>FEDERAL JURISDICTION</t>
  </si>
  <si>
    <t>928 ALLOCATED</t>
  </si>
  <si>
    <t>Notes Receivable</t>
  </si>
  <si>
    <t>350-LAND &amp; LAND RIGHTS</t>
  </si>
  <si>
    <t>354-TOWERS AND FIXTURES</t>
  </si>
  <si>
    <t>355-POLES AND FIXTURES</t>
  </si>
  <si>
    <t>356-OH CONDUCTORS AND DEVICES</t>
  </si>
  <si>
    <t>E303.30-Cloud Software Non Current</t>
  </si>
  <si>
    <t>E303.40-Cloud Software Prepaids</t>
  </si>
  <si>
    <t xml:space="preserve">  456-SOLAR REC</t>
  </si>
  <si>
    <t xml:space="preserve">    (GAIN) / LOSS DISPOSITION ALLOWANCES</t>
  </si>
  <si>
    <t>Net Operating Income</t>
  </si>
  <si>
    <t>ACCT</t>
  </si>
  <si>
    <t>A</t>
  </si>
  <si>
    <t>R</t>
  </si>
  <si>
    <t>Total Utility Net Plant</t>
  </si>
  <si>
    <t>Total Current and Accrued Assets</t>
  </si>
  <si>
    <t>Total Current and Accrued Liabilities</t>
  </si>
  <si>
    <t>Total Deferred Credits</t>
  </si>
  <si>
    <t>TOTAL DEPRECIATION EXPENSE</t>
  </si>
  <si>
    <t>Depreciation Expense</t>
  </si>
  <si>
    <t>SOLAR SHARE</t>
  </si>
  <si>
    <t>BUSINESS SOLAR</t>
  </si>
  <si>
    <t>Electric Intangible Plant</t>
  </si>
  <si>
    <t>587</t>
  </si>
  <si>
    <t xml:space="preserve">  447-SALES FOR RESALE-TRANSMISSION</t>
  </si>
  <si>
    <t>(GAIN) / LOSS DISPOSITION OF UTILITY PROPERTY</t>
  </si>
  <si>
    <t xml:space="preserve">    (GAIN) / LOSS DISPOSITION UTILITY PROPERTY</t>
  </si>
  <si>
    <t>REGULATORY CREDITS AMI AFUDC</t>
  </si>
  <si>
    <t>(Gain)/Loss on Disposition of Utility Property</t>
  </si>
  <si>
    <t>DUTILITYGL</t>
  </si>
  <si>
    <t xml:space="preserve"> DISTRIBUTION - AMI CWIP</t>
  </si>
  <si>
    <t>DIR_AMICWIP</t>
  </si>
  <si>
    <t xml:space="preserve"> GENERAL - AMI COMM EQUIP</t>
  </si>
  <si>
    <t>GENPLTXF</t>
  </si>
  <si>
    <t>TOTAL GENERAL PLANT KY &amp; VA</t>
  </si>
  <si>
    <t>Labor</t>
  </si>
  <si>
    <t>Burdens</t>
  </si>
  <si>
    <t>Check</t>
  </si>
  <si>
    <t xml:space="preserve">                  </t>
  </si>
  <si>
    <t>STEAM OPERATING EXP 501-509</t>
  </si>
  <si>
    <t>591</t>
  </si>
  <si>
    <t>596</t>
  </si>
  <si>
    <t>569</t>
  </si>
  <si>
    <t>576</t>
  </si>
  <si>
    <t>597</t>
  </si>
  <si>
    <t>Bardstown</t>
  </si>
  <si>
    <t>E342.30-In Line Inspections, CTs</t>
  </si>
  <si>
    <t xml:space="preserve">     TOTAL SYSTEM</t>
  </si>
  <si>
    <t>Depr Reserve</t>
  </si>
  <si>
    <t xml:space="preserve">    LESS BROWN 3 BOOK DEPR EXPENSE</t>
  </si>
  <si>
    <t xml:space="preserve">    PLUS BROWN 3 RATEMAKING DEPR EXPENSE</t>
  </si>
  <si>
    <t>576-MAINT OF SOFTWARE-INDIRECT</t>
  </si>
  <si>
    <t>DIR451AMI</t>
  </si>
  <si>
    <t xml:space="preserve">  451-AMI OPT OUT FEE</t>
  </si>
  <si>
    <t>CUST903XF</t>
  </si>
  <si>
    <t>CUST908AMI</t>
  </si>
  <si>
    <t>AFUDC:</t>
  </si>
  <si>
    <t>Total AFUDC</t>
  </si>
  <si>
    <t>930.1</t>
  </si>
  <si>
    <t>DIRECT ASSIGN 389-PHFU</t>
  </si>
  <si>
    <t>DIR389FU</t>
  </si>
  <si>
    <t>Direct Assign BR3</t>
  </si>
  <si>
    <t>Books</t>
  </si>
  <si>
    <t>VA Apportionment Factor</t>
  </si>
  <si>
    <t>TRANPLTXA</t>
  </si>
  <si>
    <t>TOTAL TRANSMISSION PLANT EXCL AFUDC</t>
  </si>
  <si>
    <t>Falmouth</t>
  </si>
  <si>
    <t>KY Retail</t>
  </si>
  <si>
    <t>VA Retail</t>
  </si>
  <si>
    <t>Allocator</t>
  </si>
  <si>
    <t>Input</t>
  </si>
  <si>
    <t>DEMAND</t>
  </si>
  <si>
    <t>ALLOCATION FACTOR TABLE</t>
  </si>
  <si>
    <t>Net (Lead)/ Lag Days</t>
  </si>
  <si>
    <t>Expense (Lead)/ Lag Days</t>
  </si>
  <si>
    <t>Total Virginia Amount 
Per Books</t>
  </si>
  <si>
    <t>Total Kentucky Amount 
Per Books</t>
  </si>
  <si>
    <t>Aug - 2024</t>
  </si>
  <si>
    <t>Sep - 2024</t>
  </si>
  <si>
    <t>Oct - 2024</t>
  </si>
  <si>
    <t>Nov - 2024</t>
  </si>
  <si>
    <t>Dec - 2024</t>
  </si>
  <si>
    <t>Jan - 2025</t>
  </si>
  <si>
    <t>Feb - 2025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</si>
  <si>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</si>
  <si>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</si>
  <si>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</si>
  <si>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</si>
  <si>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</si>
  <si>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</si>
  <si>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</si>
  <si>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</si>
  <si>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</si>
  <si>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</si>
  <si>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KU-1302 - Intangible - Franchises and Consents</t>
  </si>
  <si>
    <t>KU-1303 - Intangible - Cloud Software</t>
  </si>
  <si>
    <t>KU-1303 - Intangible - Software</t>
  </si>
  <si>
    <t>Production</t>
  </si>
  <si>
    <t>KU-1310 - Steam Production - ECR 2009 NT</t>
  </si>
  <si>
    <t>KU-1310 - Steam Production - ECR 2016</t>
  </si>
  <si>
    <t>KU-1310 - Steam Production - Land</t>
  </si>
  <si>
    <t>KU-1311 - Steam Production - ECR 2009 NT</t>
  </si>
  <si>
    <t>KU-1311 - Steam Production - ECR 2016 NT</t>
  </si>
  <si>
    <t>KU-1311 - Steam Production - Structures and Improvements</t>
  </si>
  <si>
    <t>KU-1312 - Steam Production - Boiler Plant Equipment</t>
  </si>
  <si>
    <t>KU-1312 - Steam Production - ECR 2009 NT</t>
  </si>
  <si>
    <t>KU-1312 - Steam Production - ECR 2016</t>
  </si>
  <si>
    <t>KU-1312 - Steam Production - ECR 2016 NT</t>
  </si>
  <si>
    <t>KU-1312 - Steam Production - ECR 2020</t>
  </si>
  <si>
    <t>KU-1314 - Steam Production - Turbogenerator Units</t>
  </si>
  <si>
    <t>KU-1315 - Steam Production - Accessory Electric Equipment</t>
  </si>
  <si>
    <t>KU-1315 - Steam Production - ECR 2009 NT</t>
  </si>
  <si>
    <t>KU-1316 - Steam Production - Misc Power Plant Equipment</t>
  </si>
  <si>
    <t>KU-1317 - Steam Production - ARO</t>
  </si>
  <si>
    <t>KU-1317 - Steam Production - ARO CCR</t>
  </si>
  <si>
    <t>KU-1331 - Hydro Production - Structures and Improvements</t>
  </si>
  <si>
    <t>KU-1332 - Hydro Production - Reservoirs, Dams, and Water</t>
  </si>
  <si>
    <t>KU-1333 - Hydro Production - Water Wheels, Turbine Gen</t>
  </si>
  <si>
    <t>KU-1334 - Hydro Production - Accessory Electric Equipment</t>
  </si>
  <si>
    <t>KU-1335 - Hydro Production - Misc Power Plant Equipment</t>
  </si>
  <si>
    <t>KU-1341 - Other Production - Structures and Improvements</t>
  </si>
  <si>
    <t>KU-1341 - Other Production - Structures and Improvements CCGT</t>
  </si>
  <si>
    <t>KU-1342 - Other Production - Fuel Holders, Producers, Acc</t>
  </si>
  <si>
    <t>KU-1342 - Other Production - Gas Pipe Line</t>
  </si>
  <si>
    <t>KU-1342 – Other Production – ILI</t>
  </si>
  <si>
    <t>KU-1343 - Other Production - Prime Movers</t>
  </si>
  <si>
    <t>KU-1343 - Other Production - Prime Movers CCGT</t>
  </si>
  <si>
    <t>KU-1344 - Other Production - Generators</t>
  </si>
  <si>
    <t>KU-1344 - Other Production - Generators CCGT</t>
  </si>
  <si>
    <t>KU-1344 - Other Production - Generators Solar</t>
  </si>
  <si>
    <t>KU-1345 - Other Production - Accessory Electric Equipment</t>
  </si>
  <si>
    <t>KU-1345 - Other Production - Accessory Electric Equipment CCGT</t>
  </si>
  <si>
    <t>KU-1345 - Other Production - Accessory Electric Equipment Solar</t>
  </si>
  <si>
    <t>KU-1346 - Other Production - Misc Power Plant Equipment</t>
  </si>
  <si>
    <t>KU-1346 - Other Production - Misc Power Plant Equipment CCGT</t>
  </si>
  <si>
    <t>KU-1350 KY - Electric Transmission - Land</t>
  </si>
  <si>
    <t>KU-1350 KY - Electric Transmission - Land Rights</t>
  </si>
  <si>
    <t>KU-1350 VA - Electric Transmission - Land</t>
  </si>
  <si>
    <t>KU-1350 VA - Electric Transmission - Land Rights</t>
  </si>
  <si>
    <t>KU-1352 - Electric Transmission - Structures and Improvements</t>
  </si>
  <si>
    <t>KU-1352 KY - Electric Transmission - Structures and Improvements</t>
  </si>
  <si>
    <t>KU-1353 KY - Electric Transmission - Station Equipment</t>
  </si>
  <si>
    <t>KU-1353 SYSTEM - Electric Transmission - Station Equipment</t>
  </si>
  <si>
    <t>KU-1353 VA - Electric Transmission - Station Equipment</t>
  </si>
  <si>
    <t>KU-1354 KY - Electric Transmission - Towers and Fixtures</t>
  </si>
  <si>
    <t>KU-1354 VA - Electric Transmission - Towers and Fixtures</t>
  </si>
  <si>
    <t>KU-1355 KY - Electric Transmission - Poles and Fixtures</t>
  </si>
  <si>
    <t>KU-1355 VA - Electric Transmission - Poles and Fixtures</t>
  </si>
  <si>
    <t>KU-1356 KY - Electric Transmission - OH Conductors and Devices</t>
  </si>
  <si>
    <t>KU-1356 VA - Electric Transmission - OH Conductors and Devices</t>
  </si>
  <si>
    <t>KU-1358 KY - Electric Transmission - UG Conductors and Devices</t>
  </si>
  <si>
    <t>KU-1360 KY - Electric Distribution - Land</t>
  </si>
  <si>
    <t>KU-1361 KY - Electric Distribution - Structures and Improvements</t>
  </si>
  <si>
    <t>KU-1361 TN - Electric Distribution - Structures and Improvements</t>
  </si>
  <si>
    <t>KU-1361 VA - Electric Distribution - Structures and Improvements</t>
  </si>
  <si>
    <t>KU-1362 KY - Electric Distribution - Station Equipment</t>
  </si>
  <si>
    <t>KU-1362 TN - Electric Distribution - Station Equipment</t>
  </si>
  <si>
    <t>KU-1362 VA - Electric Distribution - Station Equipment</t>
  </si>
  <si>
    <t>KU-1364 KY - Electric Distribution - Poles, Towers, and Fixtures</t>
  </si>
  <si>
    <t>KU-1364 VA - Electric Distribution - Poles, Towers, and Fixtures</t>
  </si>
  <si>
    <t>KU-1365 KY - Electric Distribution - Overhead Conductor</t>
  </si>
  <si>
    <t>KU-1365 VA - Electric Distribution - Overhead Conductor</t>
  </si>
  <si>
    <t>KU-1366 KY - Electric Distribution - Underground Conduit</t>
  </si>
  <si>
    <t>KU-1367 KY - Electric Distribution - Underground Conductors</t>
  </si>
  <si>
    <t>KU-1367 VA - Electric Distribution - Underground Conductors</t>
  </si>
  <si>
    <t>KU-1368 KY - Electric Distribution - Line Transformers</t>
  </si>
  <si>
    <t>KU-1368 VA - Electric Distribution -  Line Transformers</t>
  </si>
  <si>
    <t>KU-1369 KY - Electric Distribution - Services</t>
  </si>
  <si>
    <t>KU-1369 VA - Electric Distribution - Services</t>
  </si>
  <si>
    <t>KU-1370 KY - Electric Distribution - Meters</t>
  </si>
  <si>
    <t>KU-1370 KY - Electric Distribution - Meters - AMI</t>
  </si>
  <si>
    <t>KU-1370 VA - Electric Distribution - Meters</t>
  </si>
  <si>
    <t>KU-1371 KY - Electric Distribution - Install on Customers - EV Meters</t>
  </si>
  <si>
    <t>KU-1373 KY - Electric Distribution - Street Lighting and Sign</t>
  </si>
  <si>
    <t>KU-1373 VA - Electric Distribution - Street Lighting and Sign</t>
  </si>
  <si>
    <t>KU-1390 KY - Electric General - Structures and Improvements</t>
  </si>
  <si>
    <t>KU-1390 VA - Electric General - Structures and Improvements</t>
  </si>
  <si>
    <t>KU-1391 - Electric General - Office Equipment</t>
  </si>
  <si>
    <t>KU-1391 KY - Electric General - Office Equipment</t>
  </si>
  <si>
    <t>KU-1392 KY - Electric General - Transportation Equipment</t>
  </si>
  <si>
    <t>KU-1394 KY - Electric General - Tools, Shop, Garage Equipment</t>
  </si>
  <si>
    <t>KU-1394 VA - Electric General - Tools, Shop, Garage Equipment</t>
  </si>
  <si>
    <t>KU-1396 - Electric General - Power Operated Equipment</t>
  </si>
  <si>
    <t>KU-1396 KY - Electric General - Transportation Equipment</t>
  </si>
  <si>
    <t>KU-1396 VA - Electric General - Transportation Equipment</t>
  </si>
  <si>
    <t>KU-1397 - Electric General - DSM</t>
  </si>
  <si>
    <t>KU-1397 KY - Electric General - Communication Equipment</t>
  </si>
  <si>
    <t>KU-1303 - Intangible - Software - CCS</t>
  </si>
  <si>
    <t>KU-1352 VA - Electric Transmission - Structures and Improvements</t>
  </si>
  <si>
    <t>KU-1359 - Electric Transmission - ARO</t>
  </si>
  <si>
    <t>KU-1370 KY - Electric Distribution - Meters - DSM</t>
  </si>
  <si>
    <t>KU-1374 - Electric Distribution - ARO</t>
  </si>
  <si>
    <t>KU-1393 KY - Electric General - Stores Equipment</t>
  </si>
  <si>
    <t>N/A</t>
  </si>
  <si>
    <t>KU-3121 - Common Nonutility - Property</t>
  </si>
  <si>
    <t>KU-1340 - Other Production - Future Use</t>
  </si>
  <si>
    <t>KU-1389 KY - Electric General - Future Use</t>
  </si>
  <si>
    <t>KU-1389 KY - Electric General - Land</t>
  </si>
  <si>
    <t>KU-1301 KY - Intangible - Organization</t>
  </si>
  <si>
    <t>KU-1301 VA - Intangible - Organization</t>
  </si>
  <si>
    <t>KU-1310 - Steam Production - ECR 2009</t>
  </si>
  <si>
    <t>KU-1330 - Hydro Production - Land Rights</t>
  </si>
  <si>
    <t>KU-1336 - Hydro Production - Roads, Railroads, and Bridges</t>
  </si>
  <si>
    <t>KU-1337 - Hydro Production - ARO</t>
  </si>
  <si>
    <t>KU-1340 - Other Production - Gas Pipe Line</t>
  </si>
  <si>
    <t>KU-1340 - Other Production - Land</t>
  </si>
  <si>
    <t>KU-1341 - Other Production - Structures and Improvements Solar</t>
  </si>
  <si>
    <t>KU-1342 - Other Production - Fuel Holders, Producers, Acc CCGT</t>
  </si>
  <si>
    <t>KU-1347 - Other Production - ARO</t>
  </si>
  <si>
    <t>KU-1350 TN - Electric Transmission - Land Rights</t>
  </si>
  <si>
    <t>KU-1355 TN - Electric Transmission - Poles and Fixtures</t>
  </si>
  <si>
    <t>KU-1356 TN - Electric Transmission - OH Conductors and Devices</t>
  </si>
  <si>
    <t>KU-1357 KY - Electric Transmission - Underground Conduit</t>
  </si>
  <si>
    <t>KU-1360 KY - Electric Distribution - Future Use</t>
  </si>
  <si>
    <t>KU-1360 KY - Electric Distribution - Land Rights</t>
  </si>
  <si>
    <t>KU-1360 TN - Electric Distribution - Land</t>
  </si>
  <si>
    <t>KU-1360 TN - Electric Distribution - Land Rights</t>
  </si>
  <si>
    <t>KU-1360 VA - Electric Distribution - Land</t>
  </si>
  <si>
    <t>KU-1360 VA - Electric Distribution - Land Rights</t>
  </si>
  <si>
    <t>KU-1364 TN - Electric Distribution - Poles, Towers, and Fixtures</t>
  </si>
  <si>
    <t>KU-1365 TN - Electric Distribution - Overhead Conductor</t>
  </si>
  <si>
    <t>KU-1389 VA - Electric General - Land</t>
  </si>
  <si>
    <t>KU-1390 - Electric General - Structures and Improvements</t>
  </si>
  <si>
    <t>KU-1391 VA - Electric General - Office Equipment</t>
  </si>
  <si>
    <t>KU-1392 VA - Electric General - Transportation Equipment</t>
  </si>
  <si>
    <t>KU-1398 KY - Electric General - Miscellaneous Equipment</t>
  </si>
  <si>
    <t>KU-1368 TN - Electric Distribution - Line Transformers</t>
  </si>
  <si>
    <t>KU-1369 TN - Electric Distribution - Services</t>
  </si>
  <si>
    <t>KU-1370 TN - Electric Distribution - Meters</t>
  </si>
  <si>
    <t>KU-1371 KY - Electric Distribution - Install on Customers</t>
  </si>
  <si>
    <t>KU-1393 VA - Electric General - Stores Equipment</t>
  </si>
  <si>
    <t>ACCUMULATED DEPRECIATION RESERVE</t>
  </si>
  <si>
    <t>OPERATION &amp; MAINTENANCE EXPENSES</t>
  </si>
  <si>
    <t>TOTAL STEAM PRODUCTION</t>
  </si>
  <si>
    <t>TOTAL HYDRO PRODUCTION</t>
  </si>
  <si>
    <t>TOTAL OTHER PRODUCTION</t>
  </si>
  <si>
    <t xml:space="preserve">   TOTAL 555 - PURCHASED POWER</t>
  </si>
  <si>
    <t>TOTAL ADMINISTRATIVE &amp; GENERAL EXPENSES</t>
  </si>
  <si>
    <t>TOTAL OPERATION &amp; MAINTENANCE EXPENSES</t>
  </si>
  <si>
    <t>TOTAL OPERATION EXPENSES</t>
  </si>
  <si>
    <t>TOTAL MAINTENANCE EXPENSES</t>
  </si>
  <si>
    <t>OTHER TAXES &amp; EXPENSES</t>
  </si>
  <si>
    <t>TOTAL EXPENSES OTHER THAN INCOME TAX</t>
  </si>
  <si>
    <t>OPERATING INCOME BEFORE TAXES</t>
  </si>
  <si>
    <t xml:space="preserve"> INTEREST EXPENSE</t>
  </si>
  <si>
    <t>APPORTIONED STATE TAXABLE INCOME</t>
  </si>
  <si>
    <t>TOTAL STATE TAX</t>
  </si>
  <si>
    <t>TOTAL FEDERAL TAX</t>
  </si>
  <si>
    <t>ENERGY RELATED</t>
  </si>
  <si>
    <t>DEMAND RELATED</t>
  </si>
  <si>
    <t>PRODUCTION LABOR</t>
  </si>
  <si>
    <t>PRODUCTION LABOR - ENERGY</t>
  </si>
  <si>
    <t>PRODUCTION LABOR - DEMAND</t>
  </si>
  <si>
    <t>TOTAL PRODUCTION LABOR</t>
  </si>
  <si>
    <t xml:space="preserve"> TOTAL LABOR  (PROD,TRAN,DIST)</t>
  </si>
  <si>
    <t xml:space="preserve"> TOTAL LABOR EXPENSES</t>
  </si>
  <si>
    <t>checks</t>
  </si>
  <si>
    <t xml:space="preserve">    TOTAL PRODUCTION CWIP</t>
  </si>
  <si>
    <t xml:space="preserve">    TOTAL TRANSMISSION CWIP</t>
  </si>
  <si>
    <t xml:space="preserve">    TOTAL DISTRIBUTION CWIP</t>
  </si>
  <si>
    <t>TOTAL CONSTRUCTION WORK IN PROGRESS</t>
  </si>
  <si>
    <t xml:space="preserve">    TOTAL PRODUCTION ADIT</t>
  </si>
  <si>
    <t xml:space="preserve"> TOTAL TRANSMISSION ADIT</t>
  </si>
  <si>
    <t>ACCUMULATED DEFERRED INCOME TAX</t>
  </si>
  <si>
    <t xml:space="preserve"> TOTAL DISTRIBUTION ADIT</t>
  </si>
  <si>
    <t>TOTAL ACCUMULATED DEFERRED INCOME TAX</t>
  </si>
  <si>
    <t xml:space="preserve">    LESS BROWN 3 BOOK ADIT</t>
  </si>
  <si>
    <t xml:space="preserve">    PLUS BROWN 3 RATEMAKING ADIT</t>
  </si>
  <si>
    <t>TOTAL ACCUM DEFERRED ITC</t>
  </si>
  <si>
    <t>Total Reserve</t>
  </si>
  <si>
    <t>PA</t>
  </si>
  <si>
    <t>F &amp; C</t>
  </si>
  <si>
    <t>PIS</t>
  </si>
  <si>
    <t>Pre-merger</t>
  </si>
  <si>
    <t>Post-merger</t>
  </si>
  <si>
    <t>G/L Acct</t>
  </si>
  <si>
    <t>TOTAL STEAM PROD PLT</t>
  </si>
  <si>
    <t>TOTAL OTHER PROD PLT</t>
  </si>
  <si>
    <t>TOTAL HYDRO PROD PLT</t>
  </si>
  <si>
    <t>TOTAL SYSTEM</t>
  </si>
  <si>
    <t>OTHER PROD</t>
  </si>
  <si>
    <t xml:space="preserve"> LESS: ACCUM DEPRECIATION RESERVE</t>
  </si>
  <si>
    <t>NET PLANT IN SERVICE</t>
  </si>
  <si>
    <t>NET PLANT</t>
  </si>
  <si>
    <t xml:space="preserve"> ADD: CONSTRUCTION WORK IN PROGRESS</t>
  </si>
  <si>
    <t xml:space="preserve">  ADD:</t>
  </si>
  <si>
    <t>TOTAL ADDITIONS</t>
  </si>
  <si>
    <t>TOTAL DEDUCTIONS</t>
  </si>
  <si>
    <t xml:space="preserve">  DEDUCT:</t>
  </si>
  <si>
    <t>TOTAL OPERATING EXPENSES</t>
  </si>
  <si>
    <t>KY / TN</t>
  </si>
  <si>
    <t>KY / PA</t>
  </si>
  <si>
    <t>AFUDC ONLY</t>
  </si>
  <si>
    <t>301-ORGANIZATION</t>
  </si>
  <si>
    <t>302-FRANCHISE</t>
  </si>
  <si>
    <t>303-SOFTWARE</t>
  </si>
  <si>
    <t>310-LAND</t>
  </si>
  <si>
    <t>311-STRUCTURES AND IMPROVEMENTS</t>
  </si>
  <si>
    <t>312-BOILER PLANT EQUIPMENT</t>
  </si>
  <si>
    <t>314-TURBOGENERATOR UNITS</t>
  </si>
  <si>
    <t>315-ACCESSORY ELECTRIC EQUIP</t>
  </si>
  <si>
    <t>316-MISC POWER PLANT EQUIP</t>
  </si>
  <si>
    <t>317-ARO COST STEAM EQUIP</t>
  </si>
  <si>
    <t>330-LAND RIGHTS</t>
  </si>
  <si>
    <t>331-STRUCTURES AND IMPROVEMENTS</t>
  </si>
  <si>
    <t>332-RESERVOIRS, DAMS, AND WATER</t>
  </si>
  <si>
    <t>333-WATER WHEEL, TURBINES, GEN</t>
  </si>
  <si>
    <t>334-ACCESSORY ELECTRIC EQUIP</t>
  </si>
  <si>
    <t>335-MISC POWER PLANT EQUIP</t>
  </si>
  <si>
    <t>336-ROADS, RAILROADS, AND BRIDGES</t>
  </si>
  <si>
    <t>337-ARO COST HYDRO PROD EQUIP</t>
  </si>
  <si>
    <t>340-LAND &amp; LAND RIGHTS</t>
  </si>
  <si>
    <t>341-STRUCTURES AND IMPROVEMENTS</t>
  </si>
  <si>
    <t>342-FUEL HOLDERS, PRODUCERS, ACC</t>
  </si>
  <si>
    <t>343-PRIME MOVERS</t>
  </si>
  <si>
    <t>344-GENERATORS</t>
  </si>
  <si>
    <t>345-ACCESSORY ELECTRIC EQUIP</t>
  </si>
  <si>
    <t>346-MISC POWER PLANT EQUIP</t>
  </si>
  <si>
    <t>347-ARO COST OTHER PROD EQUIP</t>
  </si>
  <si>
    <t>352-STRUCTURES AND IMPROVEMENTS</t>
  </si>
  <si>
    <t>353-STATION EQUIPMENT</t>
  </si>
  <si>
    <t>357-UNDERGROUND CONDUIT</t>
  </si>
  <si>
    <t>358-UG CONDUCTORS AND DEVICES</t>
  </si>
  <si>
    <t>359-ARO COST KY TRANS</t>
  </si>
  <si>
    <t>360-LAND &amp; LAND RIGHTS</t>
  </si>
  <si>
    <t>361-STRUCTURES AND IMPROVEMENTS</t>
  </si>
  <si>
    <t>362-STATION EQUIPMENT</t>
  </si>
  <si>
    <t>364-POLES, TOWERS, AND FIXTURES</t>
  </si>
  <si>
    <t>365-OH CONDUCTORS AND DEVICES</t>
  </si>
  <si>
    <t>366-UNDERGROUND CONDUIT</t>
  </si>
  <si>
    <t>367-UG CONDUCTORS AND DEVICES</t>
  </si>
  <si>
    <t>368-LINE TRANSFORMERS</t>
  </si>
  <si>
    <t>369-SERVICES</t>
  </si>
  <si>
    <t>370-METERS</t>
  </si>
  <si>
    <t>371-INSTALL ON CUSTOMER PREMISES</t>
  </si>
  <si>
    <t>373-STREET LIGHTING</t>
  </si>
  <si>
    <t>374-ARO COST KY ELEC DISTRIB</t>
  </si>
  <si>
    <t>389-LAND &amp; LAND RIGHTS</t>
  </si>
  <si>
    <t>390-STRUCTURES AND IMPROVEMENTS</t>
  </si>
  <si>
    <t>391-OFFICE EQUIPMENT</t>
  </si>
  <si>
    <t>392-TRANSPORTATION EQUIPMENT</t>
  </si>
  <si>
    <t>393-STORES EQUIPMENT</t>
  </si>
  <si>
    <t>394-TOOLS, SHOP, AND GARAGE EQUIP</t>
  </si>
  <si>
    <t>395-LABORATORY EQUIPMENT</t>
  </si>
  <si>
    <t>396-POWER OPERATED EQUIPMENT</t>
  </si>
  <si>
    <t>397-COMMUNICATION EQUIPMENT</t>
  </si>
  <si>
    <t>398-MISC EQUIPMENT</t>
  </si>
  <si>
    <t>AFUDC in PIS</t>
  </si>
  <si>
    <t>DEDUCTIONS FROM INCOME</t>
  </si>
  <si>
    <t xml:space="preserve">  KY PUBLIC SERVICE COMMISSION TAX</t>
  </si>
  <si>
    <t xml:space="preserve"> CUSTOMER ACCOUNTING LABOR</t>
  </si>
  <si>
    <t xml:space="preserve"> CUSTOMER SERVICE &amp; SALES EXP LABOR</t>
  </si>
  <si>
    <t xml:space="preserve">  TOTAL CUSTOMER ACCOUNTING LABOR</t>
  </si>
  <si>
    <t>DIRECT ASSIGN ACC.DEPRC.DIST.VA</t>
  </si>
  <si>
    <t>DIRECT ASSIGN CWIP DIST VA</t>
  </si>
  <si>
    <t>DIRECT ASSIGN ACC.DFDTX.DIST.VA</t>
  </si>
  <si>
    <t>DIRECT ASSIGN ACC.ITC.DIST.VA</t>
  </si>
  <si>
    <t>DIRECT ASSIGN RENT REVENUE</t>
  </si>
  <si>
    <t>DIRECT ASSIGN EXCESS FACILITIES REV.</t>
  </si>
  <si>
    <t>DIRECT ASSIGN OTHER MISC REV.</t>
  </si>
  <si>
    <t>DIRECT ASSIGN RECONNECT REV</t>
  </si>
  <si>
    <t>DIRECT ASSIGN OTHER SERVICE REV</t>
  </si>
  <si>
    <t>DIRECT ASSIGN RETURN CHECK REV</t>
  </si>
  <si>
    <t>DIRECT ASSIGN ITC ADJ</t>
  </si>
  <si>
    <t>DIRECT ASSIGN DEFERRED FUEL - VIRGINIA</t>
  </si>
  <si>
    <t>DIRECT ASSIGN DIST AMI CWIP (INCL AFUDC)</t>
  </si>
  <si>
    <t>DIRECT ASSIGN LOSS/(GAIN) - DISP OF PLANT</t>
  </si>
  <si>
    <t>DIRECT ASSIGN 902-METER READING</t>
  </si>
  <si>
    <t>DIRECT ASSIGN 903-CUSTOMER REC</t>
  </si>
  <si>
    <t>DIRECT ASSIGN 904-UNCOLL ACCTS</t>
  </si>
  <si>
    <t>DIRECT ASSIGN ACCT 369-SERV VA</t>
  </si>
  <si>
    <t>DIRECT ASSIGN ACCT 370 METERS VA</t>
  </si>
  <si>
    <t>DIRECT ASSIGN ACCT 371 CUST INST VA</t>
  </si>
  <si>
    <t>DIRECT ASSIGN ACCT 373 ST LIGHT VA</t>
  </si>
  <si>
    <t>DIRECT ASSIGN 908-CUST ASSIST</t>
  </si>
  <si>
    <t>DIRECT ASSIGN 909-INFO &amp; INSTRCT</t>
  </si>
  <si>
    <t>DIRECT ASSIGN 912-DEM &amp; SELLING</t>
  </si>
  <si>
    <t>DIRECT ASSIGN 913-ADVERTISING</t>
  </si>
  <si>
    <t>DIRECT ASSIGN LATE PAYMENT REVENUE</t>
  </si>
  <si>
    <t>DIRECT ASSIGN AMI OPT OUT FEE REVENUE</t>
  </si>
  <si>
    <t>DIRECT ASSIGN 903-CUSTOMER REC EXCL FERC</t>
  </si>
  <si>
    <t xml:space="preserve">DIRECT ASSIGN 908-CUST ASSIST AMI </t>
  </si>
  <si>
    <t xml:space="preserve">DIRECT ASSIGN ACCUM DEPREC.VA &amp; TN </t>
  </si>
  <si>
    <t>DIRECT ASSIGN CWIP VA &amp; TN</t>
  </si>
  <si>
    <t>DIRECT ASSIGN ACC DFD TAX VA</t>
  </si>
  <si>
    <t>DIRECT ASSIGN ACC ITC VA</t>
  </si>
  <si>
    <t>DIRECT ASSIGN RECONNECT REV.</t>
  </si>
  <si>
    <t>DIRECT ASSIGN OTHER SERVICE REV.</t>
  </si>
  <si>
    <t>DIRECT ASSIGN RETURN CHECK REV.</t>
  </si>
  <si>
    <t>DIRECT ASSIGN DEFERRED FUEL-VIRGINIA</t>
  </si>
  <si>
    <t>DIRECT ASSIGN LOSS/(GAIN) FROM DISPOSITION OF UTILITY PLANT</t>
  </si>
  <si>
    <t>DIRECT ASSIGN AMI CWIP</t>
  </si>
  <si>
    <t>DIRECT ASSIGN ACCT 369-SERV KY</t>
  </si>
  <si>
    <t>DIRECT ASSIGN ACCT 370 METERS KY</t>
  </si>
  <si>
    <t>DEMAND (12 CP GEN LV)-FERC POST</t>
  </si>
  <si>
    <t>DEMAND (12 CP GEN LV)-NON VA</t>
  </si>
  <si>
    <t>DEMAND (12 CP GEN LEV)-NON FERC</t>
  </si>
  <si>
    <t>DEMAND (12 CP GN LEV)-TRAN FERC</t>
  </si>
  <si>
    <t>DEMAND (12 CP GEN LEV)-NON VA&amp;FERC</t>
  </si>
  <si>
    <t>CASH WORKING CAPITAL - CALC BY JURIS</t>
  </si>
  <si>
    <t xml:space="preserve"> TOTAL WORKING CAPITAL</t>
  </si>
  <si>
    <t>E363.101-Dist Personal Computers</t>
  </si>
  <si>
    <t>E363.1-Dist Non PC Computer Equip</t>
  </si>
  <si>
    <t>E363.201-Dist Cloud SW Non Current</t>
  </si>
  <si>
    <t>E363.202-Dist Cloud SW Prepaids</t>
  </si>
  <si>
    <t>E363.204-Cloud SW Non Crrnt - DSM</t>
  </si>
  <si>
    <t>E363.205-Cloud SW Prepaids-DSM</t>
  </si>
  <si>
    <t>E363.206-Dist Comptr Software AMI</t>
  </si>
  <si>
    <t>E363.2-Dist Computer Software</t>
  </si>
  <si>
    <t>E363.301-Dist Comm Eq Radios, Tele</t>
  </si>
  <si>
    <t>E363.302-Comm Equipment - DSM</t>
  </si>
  <si>
    <t>E363.303-Comm Equipment - AMI</t>
  </si>
  <si>
    <t>E363.3-Dist Microwave, Fiber, Oth</t>
  </si>
  <si>
    <t>E371.01-Install Charging Stations</t>
  </si>
  <si>
    <t>E397.101-Personal Computers</t>
  </si>
  <si>
    <t>E397.1-Non PC Computer Equipment</t>
  </si>
  <si>
    <t>E397.201-Cloud Software Non Current</t>
  </si>
  <si>
    <t>E397.202-Cloud Software Prepaids</t>
  </si>
  <si>
    <t>E397.203-CCS Computer Software</t>
  </si>
  <si>
    <t>E397.2-Computer Software</t>
  </si>
  <si>
    <t>E397.30- AMI Communications Equip</t>
  </si>
  <si>
    <t>E397.301-Comm Eq Radios, Telephone</t>
  </si>
  <si>
    <t>E397.3-Microwave, Fiber, Other</t>
  </si>
  <si>
    <t>E334.101-Hydro Personal Computers</t>
  </si>
  <si>
    <t>E334.1-Hydro Non PC Computer Equip</t>
  </si>
  <si>
    <t>E334.201-Hydro Cloud SW Non Crrnt</t>
  </si>
  <si>
    <t>E334.202-Hydro Cloud SW Prepaids</t>
  </si>
  <si>
    <t>E334.2-Hydro Computer Software</t>
  </si>
  <si>
    <t>E334.301-Hydro Comm Eq Radios,Tele</t>
  </si>
  <si>
    <t>E334.3-Hydro Microwave, Fiber, Oth</t>
  </si>
  <si>
    <t>E303.32-DSM Cloud Software Non Curr</t>
  </si>
  <si>
    <t>E303.42-DSM Cloud Software Prepaids</t>
  </si>
  <si>
    <t>E345.101-Oth Prod Personal Comp</t>
  </si>
  <si>
    <t>E345.1-Oth Prod Non PC Comp Equip</t>
  </si>
  <si>
    <t>E345.201-Oth Prod Cloud SW Non Curr</t>
  </si>
  <si>
    <t>E345.202-Oth Prod Cloud SW Prepaids</t>
  </si>
  <si>
    <t>E345.2-Other Prod Computer Software</t>
  </si>
  <si>
    <t>E345.301-Oth Prod Comm Eq Rad,Tel</t>
  </si>
  <si>
    <t>Electric Other Renewable Production</t>
  </si>
  <si>
    <t>E339.101-Oth Renew Cloud SW NonCur</t>
  </si>
  <si>
    <t>E339.102-Oth Renew Cloud SW Prepaid</t>
  </si>
  <si>
    <t>E339.10-Oth Renew Computer Software</t>
  </si>
  <si>
    <t>E339.111-Oth Renew Comm Eq Rad,Tel</t>
  </si>
  <si>
    <t>E339.11-Oth Renew Micro,Fiber,Oth</t>
  </si>
  <si>
    <t>E339.12-Oth Renew Misc Power Pt Eq</t>
  </si>
  <si>
    <t>E339.13-Oth Renew ARO Cost</t>
  </si>
  <si>
    <t>E339.1-Oth Renew Land</t>
  </si>
  <si>
    <t>E339.2-Oth Renew Struct and Improv</t>
  </si>
  <si>
    <t>E339.3-Oth Renew Fuel Holders</t>
  </si>
  <si>
    <t>E339.4-Oth Renew Boilers</t>
  </si>
  <si>
    <t>E339.6-Oth Renew Generators</t>
  </si>
  <si>
    <t>E339.8-Oth Renew Oth Acc Elect Eq</t>
  </si>
  <si>
    <t>E339.901-Oth Renew PCs</t>
  </si>
  <si>
    <t>E339.9-Oth Renew Non PC Comp Equip</t>
  </si>
  <si>
    <t>Electric Solar Production</t>
  </si>
  <si>
    <t>E338.101-Solar Cloud SW Non Crrnt</t>
  </si>
  <si>
    <t>E338.102-Solar Cloud SW Prepaids</t>
  </si>
  <si>
    <t>E338.10-Solar Computer Software</t>
  </si>
  <si>
    <t>E338.111-Solar Comm Eq Radio,Tele</t>
  </si>
  <si>
    <t>E338.11-Solar Micro, Fiber, Other</t>
  </si>
  <si>
    <t>E338.12-Solar Misc Power Equip</t>
  </si>
  <si>
    <t>E338.13-Solar Asset Retire Cost</t>
  </si>
  <si>
    <t>E338.1-Solar Land</t>
  </si>
  <si>
    <t>E338.2-Solar Structure and Improve</t>
  </si>
  <si>
    <t>E338.4-Solar Panels for Solar Prod</t>
  </si>
  <si>
    <t>E338.5-Solar Collector System</t>
  </si>
  <si>
    <t>E338.6-Solar GSU Transformers</t>
  </si>
  <si>
    <t>E338.7-Solar Inverters</t>
  </si>
  <si>
    <t>E338.8-Solar Other Acc Elect Equip</t>
  </si>
  <si>
    <t>E338.901-Solar Personal Computers</t>
  </si>
  <si>
    <t>E338.9-Solar Non PC Computer Equip</t>
  </si>
  <si>
    <t>E315.101-Steam Personal Computers</t>
  </si>
  <si>
    <t>E315.1-Steam Non PC Computer Equip</t>
  </si>
  <si>
    <t>E315.201-Steam Cloud SW Non Crrnt</t>
  </si>
  <si>
    <t>E315.202-Steam Cloud SW Prepaids</t>
  </si>
  <si>
    <t>E315.2-Steam Computer Software</t>
  </si>
  <si>
    <t>E315.301-Steam Comm Eq Radio,Tele</t>
  </si>
  <si>
    <t>E315.3-Steam Microwave, Fiber, Oth</t>
  </si>
  <si>
    <t>E351.101-Trans Personal Computers</t>
  </si>
  <si>
    <t>E351.1-Trans Non PC Computer Equip</t>
  </si>
  <si>
    <t>E351.201-Trans Cloud SW Non Crrnt</t>
  </si>
  <si>
    <t>E351.201-Trans Cloud SW Prepaids</t>
  </si>
  <si>
    <t>E351.2-Trans Computer Software</t>
  </si>
  <si>
    <t>E351.301-Trans Comm Eq Radios,Tele</t>
  </si>
  <si>
    <t>E351.3-Trans Microwave, Fiber, Oth</t>
  </si>
  <si>
    <t>Electric Wind Production</t>
  </si>
  <si>
    <t>E338.20-Wind Land</t>
  </si>
  <si>
    <t>E338.21-Wind Structure and Improve</t>
  </si>
  <si>
    <t>E338.23-Wind Turbines</t>
  </si>
  <si>
    <t>E338.24-Wind Towers and Fixtures</t>
  </si>
  <si>
    <t>E338.26-Wind Collector System</t>
  </si>
  <si>
    <t>E338.27-Winc GSU Transformers</t>
  </si>
  <si>
    <t>E338.28-Wind Inverters</t>
  </si>
  <si>
    <t>E338.29-Wind Oth Access Elect Eq</t>
  </si>
  <si>
    <t>E338.301-Wind Personal Computers</t>
  </si>
  <si>
    <t>E338.30-Wind Non PC Computer Equip</t>
  </si>
  <si>
    <t>E338.311-Wind Cloud SW Non Current</t>
  </si>
  <si>
    <t>E338.312-Wind Cloud SW Prepaids</t>
  </si>
  <si>
    <t>E338.31-Wind Computer Software</t>
  </si>
  <si>
    <t>E338.321-Wind Comm Eq Radios,Tele</t>
  </si>
  <si>
    <t>E338.32-Wind Micro, Fiber, Other</t>
  </si>
  <si>
    <t>E338.33-Wind Misc Power Plt Equip</t>
  </si>
  <si>
    <t>E338.34-Wind ARO Cost</t>
  </si>
  <si>
    <t>Total 101 &amp; 106</t>
  </si>
  <si>
    <t xml:space="preserve">E303.40-Cloud Software Prepaids </t>
  </si>
  <si>
    <t>Total Plant in Service - Electric - PA</t>
  </si>
  <si>
    <t>Solar Production</t>
  </si>
  <si>
    <t>E310.20-Land - 105001</t>
  </si>
  <si>
    <t>E311.00-Structures and Improvements - 105001</t>
  </si>
  <si>
    <t>E312.00-Boiler Plant Equipment - 105001</t>
  </si>
  <si>
    <t>E314.00-Turbogenerator Units - 105001</t>
  </si>
  <si>
    <t>E315.00-Accessory Electric Equipmen - 105001</t>
  </si>
  <si>
    <t>E316.00-Misc Power Plant Equip - 105001</t>
  </si>
  <si>
    <t>ADMIN_GEXP</t>
  </si>
  <si>
    <t>Reserve + RWIP</t>
  </si>
  <si>
    <t>DSM</t>
  </si>
  <si>
    <t>AMI</t>
  </si>
  <si>
    <t>DIRECT ASSIGN 363 KY</t>
  </si>
  <si>
    <t>DEM363K</t>
  </si>
  <si>
    <t>DIRECT ASSIGN 351 TRANS PC EQUIP</t>
  </si>
  <si>
    <t>DIR351</t>
  </si>
  <si>
    <t>DIR351_</t>
  </si>
  <si>
    <t>351-PC HW SW COMM EQUIP</t>
  </si>
  <si>
    <t xml:space="preserve">    AFUDC PRE-MERGER</t>
  </si>
  <si>
    <t xml:space="preserve">    AFUDC POST-MERGER</t>
  </si>
  <si>
    <t xml:space="preserve">    AFUDC-INTEREST POST-MERGER</t>
  </si>
  <si>
    <t xml:space="preserve">  DEPREC-EQUITY AFUDC PRE-MERGER</t>
  </si>
  <si>
    <t xml:space="preserve">  DEPREC-EQUITY AFUDC POST-MERGER</t>
  </si>
  <si>
    <t>363-PC HW SW COMM EQUIP</t>
  </si>
  <si>
    <t>ENERGY STORAGE PLANT</t>
  </si>
  <si>
    <t>ALL OTHER</t>
  </si>
  <si>
    <t>E.W. BROWN</t>
  </si>
  <si>
    <t>MERCER COUNTY</t>
  </si>
  <si>
    <t xml:space="preserve">ALL OTHER </t>
  </si>
  <si>
    <t>deleted 2 rows</t>
  </si>
  <si>
    <t>deleted 3 rows</t>
  </si>
  <si>
    <t xml:space="preserve"> TOTAL TN DISTRIBUTION PLT</t>
  </si>
  <si>
    <t xml:space="preserve"> TOTAL VA DISTRIBUTION PLT</t>
  </si>
  <si>
    <t xml:space="preserve"> TOTAL KY DISTRIBUTION PLT</t>
  </si>
  <si>
    <t xml:space="preserve"> TOTAL KY TRANSMISSION PLT</t>
  </si>
  <si>
    <t xml:space="preserve"> TOTAL VA TRANSMISSION PLT</t>
  </si>
  <si>
    <t>INTANGIBLE</t>
  </si>
  <si>
    <t>STEAM PRODUCTION</t>
  </si>
  <si>
    <t>HYDRAULIC PRODUCTION</t>
  </si>
  <si>
    <t>SOLAR PRODUCTION</t>
  </si>
  <si>
    <t>KENTUCKY SYSTEM</t>
  </si>
  <si>
    <t>VIRGINIA-500 KV LINE</t>
  </si>
  <si>
    <t>TOTAL VA-500 KV LINE</t>
  </si>
  <si>
    <t>OTHER PRODUCTION</t>
  </si>
  <si>
    <t xml:space="preserve">    DEMAND SIDE MANAGEMENT (DSM)</t>
  </si>
  <si>
    <t xml:space="preserve">    ALL OTHER COMM EQUIP</t>
  </si>
  <si>
    <t xml:space="preserve">  KENTUCKY SYSTEM</t>
  </si>
  <si>
    <t xml:space="preserve">  VIRGINIA</t>
  </si>
  <si>
    <t xml:space="preserve"> INTANGIBLE PLANT - FRANCHISES</t>
  </si>
  <si>
    <t xml:space="preserve"> INTANGIBLE PLANT - SOFTWARE</t>
  </si>
  <si>
    <t xml:space="preserve">     AFUDC PRE-MERGER</t>
  </si>
  <si>
    <t xml:space="preserve">     AFUDC POST-MERGER</t>
  </si>
  <si>
    <t xml:space="preserve">     AFUDC NEW GENERATION-NGCC</t>
  </si>
  <si>
    <t xml:space="preserve"> AFUDC PRE-MERGER</t>
  </si>
  <si>
    <t xml:space="preserve"> AFUDC POST-MERGER</t>
  </si>
  <si>
    <t>PC HW SW COMM EQUIP</t>
  </si>
  <si>
    <t xml:space="preserve">  AFUDC AMI DISTRIBUTION</t>
  </si>
  <si>
    <t xml:space="preserve">  AFUDC AMI GEN/INTANG</t>
  </si>
  <si>
    <t xml:space="preserve">    AFUDC AMI DISTRIBUTION</t>
  </si>
  <si>
    <t xml:space="preserve">  GENERAL ADIT</t>
  </si>
  <si>
    <t xml:space="preserve">    AFUDC AMI GEN/INTANG</t>
  </si>
  <si>
    <t xml:space="preserve">  SYSTEM</t>
  </si>
  <si>
    <t xml:space="preserve">  DISTRIBUTION-KENTUCKY</t>
  </si>
  <si>
    <t xml:space="preserve">  DISTRIBUTION-VIRGINIA</t>
  </si>
  <si>
    <t xml:space="preserve">  DISTRIBUTION-TENNESSEE</t>
  </si>
  <si>
    <t xml:space="preserve">  GENERAL PLANT</t>
  </si>
  <si>
    <t xml:space="preserve">  INTANGIBLE PLANT-SOFTWARE</t>
  </si>
  <si>
    <t xml:space="preserve">  INTANGIBLE PLANT-FRANCHISES</t>
  </si>
  <si>
    <t xml:space="preserve">  AFUDC PRE-MERGER</t>
  </si>
  <si>
    <t xml:space="preserve">  AFUDC POST-MERGER</t>
  </si>
  <si>
    <t xml:space="preserve">     LESS: BR3 BOOK DEPR RESERVE</t>
  </si>
  <si>
    <t xml:space="preserve">     PLUS: BR3 RATEMAKING DEPR RESERVE</t>
  </si>
  <si>
    <t xml:space="preserve">   TOTAL SYSTEM</t>
  </si>
  <si>
    <t xml:space="preserve">   TOTAL STEAM PROD PLT</t>
  </si>
  <si>
    <t xml:space="preserve">   TOTAL HYDRO PROD PLT</t>
  </si>
  <si>
    <t xml:space="preserve">   TOTAL OTHER PROD PLT</t>
  </si>
  <si>
    <t xml:space="preserve"> TOTAL ELECTRIC PLANT</t>
  </si>
  <si>
    <t xml:space="preserve"> GENERAL - ALL OTHER</t>
  </si>
  <si>
    <t xml:space="preserve">   AFUDC AMI DISTRIBUTION</t>
  </si>
  <si>
    <t xml:space="preserve">   AFUDC AMI GEN/INTANG</t>
  </si>
  <si>
    <t xml:space="preserve">   CAPACITY COMPONENT</t>
  </si>
  <si>
    <t xml:space="preserve">   ENERGY COMPONENT</t>
  </si>
  <si>
    <t xml:space="preserve">   AFUDC - AMI DISTRIBUTION</t>
  </si>
  <si>
    <t xml:space="preserve">    AFUDC - AMI COMM EQUIP</t>
  </si>
  <si>
    <t xml:space="preserve"> DISTRIBUTION - KY</t>
  </si>
  <si>
    <t xml:space="preserve">  PLANT COMPONENT</t>
  </si>
  <si>
    <t xml:space="preserve">  LABOR COMPONENT</t>
  </si>
  <si>
    <t>ALLOCATOR</t>
  </si>
  <si>
    <t>FERC JURIS</t>
  </si>
  <si>
    <t>Electric Cost Of Service Study</t>
  </si>
  <si>
    <t>Jurisdictional Separation</t>
  </si>
  <si>
    <t>For the Year Ended December 31, 2024</t>
  </si>
  <si>
    <t>check</t>
  </si>
  <si>
    <t>303</t>
  </si>
  <si>
    <t>390</t>
  </si>
  <si>
    <t>370</t>
  </si>
  <si>
    <t>REGULATORY CREDITS</t>
  </si>
  <si>
    <t>REGULATORY DEBITS AND CREDITS</t>
  </si>
  <si>
    <t>REGULATORY CREDITS NEW GEN AFUDC</t>
  </si>
  <si>
    <t>Depr Reserve + RWIP</t>
  </si>
  <si>
    <t>Short-Term Incentive Compensation</t>
  </si>
  <si>
    <t>341</t>
  </si>
  <si>
    <t>344</t>
  </si>
  <si>
    <t>345</t>
  </si>
  <si>
    <t>346</t>
  </si>
  <si>
    <t xml:space="preserve">  TOTAL 397</t>
  </si>
  <si>
    <t>No amortization on income statement</t>
  </si>
  <si>
    <t>ITC is below-the-line for KU</t>
  </si>
  <si>
    <t>tax rate</t>
  </si>
  <si>
    <t xml:space="preserve">    AFUDC-INTEREST AMI</t>
  </si>
  <si>
    <t xml:space="preserve">    AFUDC NEW GENERATION</t>
  </si>
  <si>
    <t xml:space="preserve">    AFUDC-INTEREST NEW GENERATION</t>
  </si>
  <si>
    <t xml:space="preserve">    INTEREST ON CUSTOMER DEPOSITS</t>
  </si>
  <si>
    <t>Allocation Method: 3-year Avg 12 CP (Combined System)</t>
  </si>
  <si>
    <t xml:space="preserve">    REGULATORY CREDITS</t>
  </si>
  <si>
    <t xml:space="preserve">    TAXES OTHER THAN INCOME TAX</t>
  </si>
  <si>
    <t xml:space="preserve">    OPERATION &amp; MAINTENANCE</t>
  </si>
  <si>
    <t xml:space="preserve">    DEPRECIATION &amp; AMORTIZATION</t>
  </si>
  <si>
    <t>total KU</t>
  </si>
  <si>
    <t>Regulatory Credit-AFUDC-Borrowed (407)</t>
  </si>
  <si>
    <t>Regulatory Credit-AFUDC-Equity (407)</t>
  </si>
  <si>
    <t>Interest-AFUDC-Borrowed (432)</t>
  </si>
  <si>
    <t>Interest-AFUDC-Equity (419)</t>
  </si>
  <si>
    <t xml:space="preserve">  DISTRIBUTION PLANT-VA</t>
  </si>
  <si>
    <t xml:space="preserve">  DISTRIBUTION PLANT-KY TN &amp; FERC</t>
  </si>
  <si>
    <r>
      <t>KY</t>
    </r>
    <r>
      <rPr>
        <sz val="10"/>
        <rFont val="Aptos"/>
        <family val="2"/>
      </rPr>
      <t xml:space="preserve"> </t>
    </r>
    <r>
      <rPr>
        <sz val="9"/>
        <rFont val="Aptos"/>
        <family val="2"/>
      </rPr>
      <t>/ TN</t>
    </r>
  </si>
  <si>
    <t>VA amt</t>
  </si>
  <si>
    <t xml:space="preserve">  DEPREC-EQUITY AFUDC AMI</t>
  </si>
  <si>
    <t xml:space="preserve">  AFUDC EQUITY WACC AMI</t>
  </si>
  <si>
    <t xml:space="preserve">  AFUDC EQUITY WACC NEW GEN</t>
  </si>
  <si>
    <t xml:space="preserve">  DEPREC-EQUITY AFUDC NEW GEN</t>
  </si>
  <si>
    <t>Short-Term Incentive</t>
  </si>
  <si>
    <t>check &gt;</t>
  </si>
  <si>
    <t>STEAM PRODUCTION EXPENSE</t>
  </si>
  <si>
    <t>HYDRO PRODUCTION EXPENSE</t>
  </si>
  <si>
    <t>OTHER PRODUCTION EXPENSE</t>
  </si>
  <si>
    <t>SOLAR PRODUCTION EXPENSE</t>
  </si>
  <si>
    <t>TOTAL SOLAR PRODUCTION</t>
  </si>
  <si>
    <t>WIND PRODUCTION EXPENSE</t>
  </si>
  <si>
    <t>558.1 to 558.5-OPERATIONS</t>
  </si>
  <si>
    <t>558.6 to 558.11-MAINTENANCE</t>
  </si>
  <si>
    <t>558.13 to 558.16-OPERATIONS</t>
  </si>
  <si>
    <t>558.18 to 558.23-MAINTENANCE</t>
  </si>
  <si>
    <t>TOTAL WIND PRODUCTION</t>
  </si>
  <si>
    <t>OTHER RENEWABLE PRODUCTION EXPENSE</t>
  </si>
  <si>
    <t>559.1 to 559.4-OPERATIONS</t>
  </si>
  <si>
    <t>559.6 to 559.15-MAINTENANCE</t>
  </si>
  <si>
    <t>ENERGY STORAGE EXPENSES</t>
  </si>
  <si>
    <t>577-OPERATIONS</t>
  </si>
  <si>
    <t>578-MAINTENANCE</t>
  </si>
  <si>
    <t>TOTAL ENERGY STORAGE EXPENSES</t>
  </si>
  <si>
    <t xml:space="preserve">  928-REGULATORY COMMISSION</t>
  </si>
  <si>
    <t xml:space="preserve">     TOTAL PLANT COMPONENT</t>
  </si>
  <si>
    <t xml:space="preserve">  AFUDC NEW GEN-SOLAR</t>
  </si>
  <si>
    <t xml:space="preserve">  AFUDC NEW GEN-NGCC</t>
  </si>
  <si>
    <t>SOLAR PRODUCTION (338.1-338.13)</t>
  </si>
  <si>
    <t>WIND PRODUCTION (338.20-338.34)</t>
  </si>
  <si>
    <t>OTHER RENEWABLE PROD (339.1-339.13)</t>
  </si>
  <si>
    <t xml:space="preserve"> TOTAL SOLAR PROD PLANT</t>
  </si>
  <si>
    <t xml:space="preserve"> TOTAL WIND PROD PLANT</t>
  </si>
  <si>
    <t>WIND PRODUCTION</t>
  </si>
  <si>
    <t>WIND TURBINES</t>
  </si>
  <si>
    <t>OTHER RENEWABLE PRODUCTION</t>
  </si>
  <si>
    <t xml:space="preserve"> TOTAL OTHER RENEWABLE PROD PLANT</t>
  </si>
  <si>
    <t>387-ENERGY STORAGE (BESS)</t>
  </si>
  <si>
    <t xml:space="preserve"> ENERGY STORAGE PLANT (BESS)</t>
  </si>
  <si>
    <t>TOTAL DEDUCTIONS FROM NET PLANT</t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</si>
  <si>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MATERIALS &amp; SUPPLIES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</si>
  <si>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PLANT MATERIAL &amp; SUPPLIES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</si>
  <si>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PREPAYMENTS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</si>
  <si>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ACCUM DEF INVESTMENT TAX CREDITS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</si>
  <si>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TRANSMISSION PLANT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</si>
  <si>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PRODUCTION PLANT</t>
    </r>
  </si>
  <si>
    <t>deleted 1 row (500kv)</t>
  </si>
  <si>
    <t>deleted 2 rows (blank)</t>
  </si>
  <si>
    <t xml:space="preserve">   FERC 558</t>
  </si>
  <si>
    <t xml:space="preserve">   FERC 559</t>
  </si>
  <si>
    <t>TOTAL SOLAR PROD PLANT</t>
  </si>
  <si>
    <t>SOLPLT</t>
  </si>
  <si>
    <t>CUST SERVICES &amp; SALES EXP</t>
  </si>
  <si>
    <t>TYE</t>
  </si>
  <si>
    <t>13M TYE</t>
  </si>
  <si>
    <t>in dollars</t>
  </si>
  <si>
    <t>13-Mo Avg TY</t>
  </si>
  <si>
    <t>Co</t>
  </si>
  <si>
    <t>Plant Item</t>
  </si>
  <si>
    <t>Depr Group Summary</t>
  </si>
  <si>
    <t>Acct</t>
  </si>
  <si>
    <t>Juris</t>
  </si>
  <si>
    <t>ID</t>
  </si>
  <si>
    <t>Item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</si>
  <si>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</si>
  <si>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</si>
  <si>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</si>
  <si>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</si>
  <si>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</si>
  <si>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</si>
  <si>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</si>
  <si>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</si>
  <si>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</si>
  <si>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</si>
  <si>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</si>
  <si>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</si>
  <si>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13ME Dec-2026</t>
  </si>
  <si>
    <t>Plant - Additions</t>
  </si>
  <si>
    <t>KU-13152 - Steam Computer SW</t>
  </si>
  <si>
    <t>KU-133812 - Solar Aggregate</t>
  </si>
  <si>
    <t>SOLAR</t>
  </si>
  <si>
    <t>KU-13511 - Trans Computer HW</t>
  </si>
  <si>
    <t>KU-13512 - Trans Computer SW</t>
  </si>
  <si>
    <t>KU-13631 - Dist Computer HW</t>
  </si>
  <si>
    <t>KU-1363204 - Cloud SW DSM</t>
  </si>
  <si>
    <t>KU-1363206 - Dist Computer SW - AMI</t>
  </si>
  <si>
    <t>KU-1363302 - Communication Equip DSM</t>
  </si>
  <si>
    <t>KU-1363303 - Communication Equip - AMI</t>
  </si>
  <si>
    <t>KU-1390 KY - Electric General - Structures and Improvements - AMI</t>
  </si>
  <si>
    <t>KU-13971 - Computer HW</t>
  </si>
  <si>
    <t>KU-13972 - Computer SW</t>
  </si>
  <si>
    <t>KU-1397201 - Cloud SW</t>
  </si>
  <si>
    <t>Plant - Retirements</t>
  </si>
  <si>
    <t>ARO</t>
  </si>
  <si>
    <t>KU-13632 - Dist Computer SW</t>
  </si>
  <si>
    <t>KU-13153 - Steam Communication Eq</t>
  </si>
  <si>
    <t>KU-13381 - Solar Land</t>
  </si>
  <si>
    <t>KU-133811 - Solar Communication Eq</t>
  </si>
  <si>
    <t>KU-133812 - Solar Misc PP Eq</t>
  </si>
  <si>
    <t>KU-133812 - Solar Panels</t>
  </si>
  <si>
    <t>KU-13382 - Solar Structures and Improvements</t>
  </si>
  <si>
    <t>KU-133823 - Wind Turbines</t>
  </si>
  <si>
    <t>KU-13385 - Solar Collector Sys</t>
  </si>
  <si>
    <t>KU-13386 - Solar GSU Transform</t>
  </si>
  <si>
    <t>KU-13387 - Solar Inverter</t>
  </si>
  <si>
    <t>KU-13388 - Solar Acc Elec</t>
  </si>
  <si>
    <t>KU-13389 - Solar Computer HW</t>
  </si>
  <si>
    <t>KU-13453 - Other Prod Communication Eq</t>
  </si>
  <si>
    <t>KU-13513 - Trans Communication Eq</t>
  </si>
  <si>
    <t>KU-13633 - Dist Communication Eq</t>
  </si>
  <si>
    <t>KU-13972 - Computer SW - CCS</t>
  </si>
  <si>
    <t>KU-13973 KY - Communication Eq</t>
  </si>
  <si>
    <t>KU-13973 VA - Communication Eq</t>
  </si>
  <si>
    <t>Plant - End Bal</t>
  </si>
  <si>
    <t>Non-Util</t>
  </si>
  <si>
    <t>KU-360 VA - Electric Distribution - Future Use</t>
  </si>
  <si>
    <t>Reserve - Transfer</t>
  </si>
  <si>
    <t>Res-T</t>
  </si>
  <si>
    <t>Reserve - End Bal</t>
  </si>
  <si>
    <t>Res</t>
  </si>
  <si>
    <t>Plant - AFUDC Accum Depr Post-Merger</t>
  </si>
  <si>
    <t>AADPos</t>
  </si>
  <si>
    <t>Plant - AFUDC Accum Depr Pre-Merger</t>
  </si>
  <si>
    <t>AADPre</t>
  </si>
  <si>
    <t>Plant - AFUDC Depreciation Expense Post-Merger</t>
  </si>
  <si>
    <t>ADEPos</t>
  </si>
  <si>
    <t>Plant - AFUDC Depreciation Expense Pre-Merger</t>
  </si>
  <si>
    <t>ADEPre</t>
  </si>
  <si>
    <t>Plant - AFUDC Gross Plant Post-Merger</t>
  </si>
  <si>
    <t>AGPPos</t>
  </si>
  <si>
    <t>Plant - AFUDC Gross Plant Pre-Merger</t>
  </si>
  <si>
    <t>AGPPre</t>
  </si>
  <si>
    <t>2026 Total</t>
  </si>
  <si>
    <t>13 Month Avg</t>
  </si>
  <si>
    <t>WIND</t>
  </si>
  <si>
    <t>TENNESSEE - TOTAL PLANT IN SERVICE - ELECTRIC - NBV</t>
  </si>
  <si>
    <t>360</t>
  </si>
  <si>
    <t>361</t>
  </si>
  <si>
    <t>362</t>
  </si>
  <si>
    <t>364</t>
  </si>
  <si>
    <t>365</t>
  </si>
  <si>
    <t>366</t>
  </si>
  <si>
    <t>367</t>
  </si>
  <si>
    <t>368</t>
  </si>
  <si>
    <t>369</t>
  </si>
  <si>
    <t>371</t>
  </si>
  <si>
    <t>373</t>
  </si>
  <si>
    <t>389</t>
  </si>
  <si>
    <t>391</t>
  </si>
  <si>
    <t>392</t>
  </si>
  <si>
    <t>393</t>
  </si>
  <si>
    <t>394</t>
  </si>
  <si>
    <t>395</t>
  </si>
  <si>
    <t>396</t>
  </si>
  <si>
    <t>397</t>
  </si>
  <si>
    <t>398</t>
  </si>
  <si>
    <t>301</t>
  </si>
  <si>
    <t>350</t>
  </si>
  <si>
    <t>352</t>
  </si>
  <si>
    <t>353</t>
  </si>
  <si>
    <t>354</t>
  </si>
  <si>
    <t>355</t>
  </si>
  <si>
    <t>356</t>
  </si>
  <si>
    <t>357</t>
  </si>
  <si>
    <t>358</t>
  </si>
  <si>
    <t>PENNSYLVANIA - TOTAL PLANT IN SERVICE - ELECTRIC - NBV</t>
  </si>
  <si>
    <t>PLANT HELD FOR FUTURE USE</t>
  </si>
  <si>
    <t>KENTUCKY AND VIRGINIA</t>
  </si>
  <si>
    <t>Dec 2026</t>
  </si>
  <si>
    <t>&lt;</t>
  </si>
  <si>
    <t>447.11 - Sales For Resale OSS</t>
  </si>
  <si>
    <t>CY 2026</t>
  </si>
  <si>
    <t>13 Mo Avg 
Dec 2026</t>
  </si>
  <si>
    <t>101.0 - Plant</t>
  </si>
  <si>
    <t>101.1 - Elec PIS Intangible NC</t>
  </si>
  <si>
    <t>101.3 - Property Under Operating Lease</t>
  </si>
  <si>
    <t>101.5 - Property Under Prepaid Lease</t>
  </si>
  <si>
    <t>101.6 - Property Under Deferred Rent</t>
  </si>
  <si>
    <t>101.7 - Plant In Service - Electric Non Current Cloud Implementation Costs</t>
  </si>
  <si>
    <t>101.8 - Plant In Service - Electric Cloud Implementation Prepaids</t>
  </si>
  <si>
    <t>105.0 - Future use plant</t>
  </si>
  <si>
    <t>106.0 - Completed construction not classified</t>
  </si>
  <si>
    <t>106.7 - Completed Construction Cloud Implementation Costs</t>
  </si>
  <si>
    <t>106.8 - Completed Construction Cloud Implementation Prepaids</t>
  </si>
  <si>
    <t>106.9 - Completed Const Gas Line Inspections</t>
  </si>
  <si>
    <t>107.0 - CWIP</t>
  </si>
  <si>
    <t>107.7 - CWIP (Cloud)</t>
  </si>
  <si>
    <t>107.8 - CWIP (Gas Line Inspections)</t>
  </si>
  <si>
    <t>Gross Utility Plant</t>
  </si>
  <si>
    <t>108.0 - Accum prov for depreciation</t>
  </si>
  <si>
    <t>108.1 - Accum Depr Intangible Land Rights</t>
  </si>
  <si>
    <t>108.2 - RWIP ARO Legal</t>
  </si>
  <si>
    <t>108.4 - Accum prov for cloud depreciation</t>
  </si>
  <si>
    <t>108.9 - Accume prov for depreciation Gas Line Inspections</t>
  </si>
  <si>
    <t>111.1 - Accum prov for amortization</t>
  </si>
  <si>
    <t>111.21 - Accum Amort Electric Intangible LT</t>
  </si>
  <si>
    <t>111.3  - Accum Depr Property Under Operating Lease</t>
  </si>
  <si>
    <t>111.7 - Amortization Expense - Cloud Implementation Intangibles</t>
  </si>
  <si>
    <t>254.15 - Accum Depr Salvage (Reg Liab LT)</t>
  </si>
  <si>
    <t>254.16 - Accum Depr COR BB &amp; Pymts (Reg Liab LT)</t>
  </si>
  <si>
    <t>254.2 - Reg Liab - COR</t>
  </si>
  <si>
    <t>Accumulated Provision for Depreciation and Amortization</t>
  </si>
  <si>
    <t>123.01 - Invest in affil companies</t>
  </si>
  <si>
    <t>123.1 - Investment in OVEC</t>
  </si>
  <si>
    <t>123.41 - Invest in Sub Co (EEI)</t>
  </si>
  <si>
    <t>Investments in Subsidiaries</t>
  </si>
  <si>
    <t>121.0 - Non-utility property</t>
  </si>
  <si>
    <t>122.0 - Accum prov for non-utility prop</t>
  </si>
  <si>
    <t>Net Non-Utility Property</t>
  </si>
  <si>
    <t>128.1 - Other special funds - investments</t>
  </si>
  <si>
    <t>128.11 - Other special funds - investment other lt asset</t>
  </si>
  <si>
    <t>128.6 - Other special funds - non-current</t>
  </si>
  <si>
    <t>Special Funds</t>
  </si>
  <si>
    <t>Total Other Property and Investments</t>
  </si>
  <si>
    <t>131.0 - Cash</t>
  </si>
  <si>
    <t>135.0 - Working Funds</t>
  </si>
  <si>
    <t>134.9 - Restricted Cash</t>
  </si>
  <si>
    <t>136.0 - Temporary cash investments</t>
  </si>
  <si>
    <t>Special Deposits and TCI</t>
  </si>
  <si>
    <t>142.0 - Customer accts rec.</t>
  </si>
  <si>
    <t>142.2 - Customer accts rec - Electric</t>
  </si>
  <si>
    <t>143.0 - Other accts rec.</t>
  </si>
  <si>
    <t>143.4 - Other Acct Rec (Fed Tax Rec)</t>
  </si>
  <si>
    <t>143.5 - Other Accts Rec Customer</t>
  </si>
  <si>
    <t>144.60 - Uncollect Acct - CR- Other Unbilled</t>
  </si>
  <si>
    <t>144.8 - Accu. Provision- customers</t>
  </si>
  <si>
    <t>144.9 - Accu. Provision- Other</t>
  </si>
  <si>
    <t>171.0 - dividend &amp; interest rec</t>
  </si>
  <si>
    <t>172.0 - Rents Rec</t>
  </si>
  <si>
    <t>173.0 - Accrued utility revenues</t>
  </si>
  <si>
    <t>173.1 - Accured Utility Rev - AR Customers</t>
  </si>
  <si>
    <t>173.2 - Accrued Utility Revenues - Electric</t>
  </si>
  <si>
    <t>Accounts Receivable - Less Reserves</t>
  </si>
  <si>
    <t>145.0 - Notes rec from affiliate LKE</t>
  </si>
  <si>
    <t>146.0 - Accts rec from affiliate</t>
  </si>
  <si>
    <t>146.4 - Acct Rec From Assoc Co (Non LKE)</t>
  </si>
  <si>
    <t>146.5 - Acct Rec Assoc Co (Inc Tax Rec)</t>
  </si>
  <si>
    <t>141.0 - Notes Receivable</t>
  </si>
  <si>
    <t>151.0 - Fuel inventory</t>
  </si>
  <si>
    <t>154.0 - M&amp;S Inventory</t>
  </si>
  <si>
    <t>158.0 - Emission allowance inventory</t>
  </si>
  <si>
    <t>158.01 - Emission allowance - inventory intangible</t>
  </si>
  <si>
    <t>163.0 - Stores expense</t>
  </si>
  <si>
    <t>Inventories</t>
  </si>
  <si>
    <t>165.0 - Prepayments</t>
  </si>
  <si>
    <t>165.1 - Prepayments - LT</t>
  </si>
  <si>
    <t>165.9 - Prepaid Taxes</t>
  </si>
  <si>
    <t>174.01 - Misc Current &amp; Account Assets - oth</t>
  </si>
  <si>
    <t>Other Current and Accrued Assets</t>
  </si>
  <si>
    <t>181.1 - Unamortized debt expense</t>
  </si>
  <si>
    <t>181.2 - Unamortized debt expense rollovers/lcs</t>
  </si>
  <si>
    <t>189.0 - Unamort Loss on reacq debt</t>
  </si>
  <si>
    <t>Unamortized Debt Expenses</t>
  </si>
  <si>
    <t>190.0 - Deferred Inc Tax</t>
  </si>
  <si>
    <t>190.3 - Acc Def Inc Tax NC FASB 109</t>
  </si>
  <si>
    <t>Accumulated Deferred Income Tax Asset</t>
  </si>
  <si>
    <t>182.1 - Other Reg Assets Non Cur</t>
  </si>
  <si>
    <t>182.11 - 2024 Hurricane Helene</t>
  </si>
  <si>
    <t>182.12 - Other Reg Assets NC Pens</t>
  </si>
  <si>
    <t>182.15 - Other Reg Assets NC ARO</t>
  </si>
  <si>
    <t>182.21 - Other Reg Assets NC Rate Case Exp</t>
  </si>
  <si>
    <t>182.27 - Other Reg Assets Def Tax (Liab LT)</t>
  </si>
  <si>
    <t>182.33 - Reg Asset - Pension Gain-Loss Amortization-15 Year</t>
  </si>
  <si>
    <t>182.41 - Other Reg Assets Cur Muni True Up</t>
  </si>
  <si>
    <t>182.43 - Other Regulatory Assets Cur OST</t>
  </si>
  <si>
    <t>182.45 - Other Reg Assets NC Plant Outage Norm</t>
  </si>
  <si>
    <t>182.6 - Other Regulatory Assets Cur FAC</t>
  </si>
  <si>
    <t>182.776 - Other Reg Assets NC - AMI Legacy meters KPSC</t>
  </si>
  <si>
    <t>182.8 - Other Regulatory Assets NC Open ARO Ponds - KY</t>
  </si>
  <si>
    <t>182.81 - Other Regulatory Assets NC Open ARO Ponds - VA</t>
  </si>
  <si>
    <t>182.82 - Other Regulatory Assets NC Open ARO Ponds - FERC Departing</t>
  </si>
  <si>
    <t>182.83 - Other Regulatory Assets NC Open ARO Ponds - FERC Remaining</t>
  </si>
  <si>
    <t>182.85 - Other Regulatory Assets NC Closed ARO Ponds - KY</t>
  </si>
  <si>
    <t>182.87 - Other Regulatory Assets NC Closed ARO Ponds - FERC Departing</t>
  </si>
  <si>
    <t>182.88 - Other Regulatory Assets NC Closed Ponds - FERC Remaining</t>
  </si>
  <si>
    <t>182.89 - Other Regulatory Assets NC ARO Generation - CCR</t>
  </si>
  <si>
    <t>182.9 - Other Reg Assets NC Winter Strm</t>
  </si>
  <si>
    <t>182.91 - 2024 Helene Hurricane - VA</t>
  </si>
  <si>
    <t>182.911 - Other Reg Assets NC 2023 Wind Storm</t>
  </si>
  <si>
    <t>182.95 - Other Reg Assets NC - Summer Storm 2018</t>
  </si>
  <si>
    <t>182.971 - Other Reg Assets NC - Glendale Megasite</t>
  </si>
  <si>
    <t>182.980 - Other Reg Assets NC - May 2024 Storm</t>
  </si>
  <si>
    <t>182.982 - Other Reg Assets NC - IT Reinvention</t>
  </si>
  <si>
    <t>182.99 - Other Regulatory Assets NC ARO - ECR/CCR</t>
  </si>
  <si>
    <t>182.992 - Other Reg Assets NC - AMI O&amp;M KPSC Electric</t>
  </si>
  <si>
    <t>182.993 - Reg Liab NC - COR - ARO</t>
  </si>
  <si>
    <t>182.995 - Other Reg Assets NC - AMI Capital KSPC Electric</t>
  </si>
  <si>
    <t>182.999 - Other Reg Assets NC - CPCN Generation</t>
  </si>
  <si>
    <t>Regulatory Assets</t>
  </si>
  <si>
    <t>183.1 - Other Prelim Sur Chg LT</t>
  </si>
  <si>
    <t>183.2 - Other Prelim Sur Chg Cur</t>
  </si>
  <si>
    <t>184.0 - Clearing accounts (Accr Sal &amp; Ben)</t>
  </si>
  <si>
    <t>184.1 - Clearing accounts (Accr Sal &amp; Ben) - Current</t>
  </si>
  <si>
    <t>184.20 - Clearing Accts (Accr Pens)</t>
  </si>
  <si>
    <t>184.3 - Clearing Accts (O/Cur Assets)</t>
  </si>
  <si>
    <t>184.4 - Clearing Accts (O/Cur Liab)</t>
  </si>
  <si>
    <t>184.5 - Clearing Accts (O/LT Liab)</t>
  </si>
  <si>
    <t>184.7 - Lease Payment Clearing</t>
  </si>
  <si>
    <t>184.8 - Pension Burden Clearing Liab</t>
  </si>
  <si>
    <t>186.1 - Misc deferred debits (LIfe Ins)</t>
  </si>
  <si>
    <t>186.2 - Misc deferred debits</t>
  </si>
  <si>
    <t>186.21 - Misc deferred debits NC</t>
  </si>
  <si>
    <t>186.32 - Unamortized Debt Expense Revolver/LCS</t>
  </si>
  <si>
    <t>186.6 - Misc Def Debits LTPC</t>
  </si>
  <si>
    <t>186.9 - Pole Attachmenet Application Review</t>
  </si>
  <si>
    <t>188.1 - Misc Def Debits (Resrch/Dev/Demo Exp)</t>
  </si>
  <si>
    <t>Miscellaneous Deferred Debits</t>
  </si>
  <si>
    <t>Total Deferred Debits and Other</t>
  </si>
  <si>
    <t>201.0 - Common Stock</t>
  </si>
  <si>
    <t>Common and Preferred Stock Issued</t>
  </si>
  <si>
    <t>214.0 - Capital stock expense</t>
  </si>
  <si>
    <t>Common Stock Expense</t>
  </si>
  <si>
    <t>211.2 - Pd-in-capital</t>
  </si>
  <si>
    <t>Paid-in-Capital</t>
  </si>
  <si>
    <t>216.0 - Unappropriated retained earnings</t>
  </si>
  <si>
    <t>219.0 - Other comprehensive income</t>
  </si>
  <si>
    <t>221.0 - Domestic LT debt due in 1 year</t>
  </si>
  <si>
    <t>221.3 - Other Domestic Long-term debt</t>
  </si>
  <si>
    <t>225.0 - Unamortized Premiums</t>
  </si>
  <si>
    <t>226.0 - Unamortized discounts</t>
  </si>
  <si>
    <t>Long-Term Debt</t>
  </si>
  <si>
    <t>233.0 - ST Notes payable to affiliate</t>
  </si>
  <si>
    <t>233.20 - ST Notes Payable Money Pool Servce LKE Parent</t>
  </si>
  <si>
    <t>Short-Term Notes Payable to Associated Companies</t>
  </si>
  <si>
    <t>231.3 - Notes Payable (Commercial Paper)</t>
  </si>
  <si>
    <t>232.2 - Accts Pay - Payroll</t>
  </si>
  <si>
    <t>232.21 - Accts Pay ben</t>
  </si>
  <si>
    <t>232.4 - Accts. Pay - Other</t>
  </si>
  <si>
    <t>232.5 - Accts Pay (O/Cur Liab)</t>
  </si>
  <si>
    <t>234.0 - AP To Assoc Co (LKE)</t>
  </si>
  <si>
    <t>234.1 - AP To Assoc Co (Non LKE)</t>
  </si>
  <si>
    <t>235.0 - Customer deposits</t>
  </si>
  <si>
    <t>236.0 - Taxes Accrued</t>
  </si>
  <si>
    <t>236.01 - Taxes Accrued - St Lcl</t>
  </si>
  <si>
    <t>237.0 - Interest Accrued</t>
  </si>
  <si>
    <t>241.1 - Tax Coll Payable (O/Cur Liab)</t>
  </si>
  <si>
    <t>241.2 - Tax Coll Payable (Accr Sal &amp; Ben)</t>
  </si>
  <si>
    <t>242.0 - Misc current liab</t>
  </si>
  <si>
    <t>242.1 - Misc Cur &amp; Accr Liab (Accts Payable)</t>
  </si>
  <si>
    <t>242.2 - Misc Cur &amp; Accr Liab (Accr Sal &amp; Ben)</t>
  </si>
  <si>
    <t>242.3 - Obligations Under Operating Leases - Cur</t>
  </si>
  <si>
    <t>242.7 - Vested Vacation Unfunded Reserve</t>
  </si>
  <si>
    <t>242.9 - Medical Expense Unfunded Reserve</t>
  </si>
  <si>
    <t>Miscellaneous Current Liabilities</t>
  </si>
  <si>
    <t>282.0 - Def Inc Tax-Other property</t>
  </si>
  <si>
    <t>283.0 - Def Inc Tax Other non-current</t>
  </si>
  <si>
    <t>283.1 - Acc Def Inc Tax NC FASB 109</t>
  </si>
  <si>
    <t>Accumulated Deferred Income Tax Liability</t>
  </si>
  <si>
    <t>255.0 - Deferred Inc Tax credits</t>
  </si>
  <si>
    <t>255.1 - Accum Def ITC (Job Dev Cr)</t>
  </si>
  <si>
    <t>Investment Tax Credits</t>
  </si>
  <si>
    <t>254.11 - Other Reg Liab LT Postretirement</t>
  </si>
  <si>
    <t>254.3 - Other Reg Liab LT</t>
  </si>
  <si>
    <t>254.301 - Other Reg Liab LT COR</t>
  </si>
  <si>
    <t>254.42 - Other Reg Liab Cur VA Fuel</t>
  </si>
  <si>
    <t>254.43 - Other Reg Liab Cur OST</t>
  </si>
  <si>
    <t>254.6 - Other Reg Liab Cur FAC</t>
  </si>
  <si>
    <t>254.7 - Other Reg Liab Cur ECR</t>
  </si>
  <si>
    <t>254.8 - Other Reg Liab Cur DSM</t>
  </si>
  <si>
    <t>254.9 - Other Reg Liab LT Def Tax</t>
  </si>
  <si>
    <t>254.971 - Other Reg Liab LT - AMI Excess Depr KPSC Electric</t>
  </si>
  <si>
    <t>254.992 - Other Reg Liab LT - AMI O&amp;M KPSC Electric</t>
  </si>
  <si>
    <t>254.997 - Other Reg Liab LT - AMI Cost of Capital</t>
  </si>
  <si>
    <t>252.0 - Customer advances for construction</t>
  </si>
  <si>
    <t>252.1 - Customer adv constr (O/Cur Liab)</t>
  </si>
  <si>
    <t>230.0 - Asset Retirement Obligations</t>
  </si>
  <si>
    <t>230.1 - ARO (O/Cur Liab)</t>
  </si>
  <si>
    <t>230.11 - ARO (O/Cur Liab) - CCR</t>
  </si>
  <si>
    <t>230.2 - RWIP-ARO ECR</t>
  </si>
  <si>
    <t>230.21 - Assets Retirement Obligations - CCR</t>
  </si>
  <si>
    <t>253.1 - Other deferred credits - non-current</t>
  </si>
  <si>
    <t>253.11 - Other deferred credits - current</t>
  </si>
  <si>
    <t>253.2 - Other Def Cr LT Tax Pos</t>
  </si>
  <si>
    <t>228.4 - Accum Prov Inj &amp; Dam (Accr Sal &amp; Ben)</t>
  </si>
  <si>
    <t>228.5 - Accum Prov Inj &amp; Dam (O/LT Liab)</t>
  </si>
  <si>
    <t>228.7 - Obligations Under Operating Leases - Non Cur</t>
  </si>
  <si>
    <t>Misc Long-Term Liabilities</t>
  </si>
  <si>
    <t>228.20 - Accum Prov (O/LT Liab)</t>
  </si>
  <si>
    <t>228.6 - Accum Prov (O/LT Liab FAS 106)</t>
  </si>
  <si>
    <t>Total Liabilities and Other Credits</t>
  </si>
  <si>
    <t>Long-Term Debt Carrying Value</t>
  </si>
  <si>
    <t>KENTUCKY UTILITIES ($ dollars)</t>
  </si>
  <si>
    <t>KENTUCKY UTILITIES ($s)</t>
  </si>
  <si>
    <t>440.20 - Residential Customer Charge</t>
  </si>
  <si>
    <t>440.21 - Residential Base Energy N-F</t>
  </si>
  <si>
    <t>440.22 - Residential Demand</t>
  </si>
  <si>
    <t>440.23 - Residential Base Fuel</t>
  </si>
  <si>
    <t>440.24 - Residential FAC</t>
  </si>
  <si>
    <t>440.27 - Residential OSS Tracker(ESM)</t>
  </si>
  <si>
    <t>440 - Residential Sales - Electric</t>
  </si>
  <si>
    <t>Residential Sales</t>
  </si>
  <si>
    <t>442.20 - Commercial Customer Charge</t>
  </si>
  <si>
    <t>442.21 - Commercial Base Energy N-F</t>
  </si>
  <si>
    <t>442.22 - Commercial Demand</t>
  </si>
  <si>
    <t>442.23 - Commercial Base Fuel</t>
  </si>
  <si>
    <t>442.24 - Commercial FAC</t>
  </si>
  <si>
    <t>442.27 - Commercial OSS Tracker (ESM)</t>
  </si>
  <si>
    <t>442 - Commercial Sales - Electric</t>
  </si>
  <si>
    <t>Commercial Sales</t>
  </si>
  <si>
    <t>443.20 - Industrial Customer Charge</t>
  </si>
  <si>
    <t>443.21 - Industrial Base Energy N-F</t>
  </si>
  <si>
    <t>443.22 - Industrial Demand</t>
  </si>
  <si>
    <t>443.23 - Industrial Base Fuel</t>
  </si>
  <si>
    <t>443.24 - Industrial FAC</t>
  </si>
  <si>
    <t>443.27 - Industrial OSS Tracker (ESM)</t>
  </si>
  <si>
    <t>442.1 - Industrial Sales - Electric</t>
  </si>
  <si>
    <t>Industrial Sales</t>
  </si>
  <si>
    <t>444.20 - Street/Hwy. Lighting Customer Charge</t>
  </si>
  <si>
    <t>444.21 - Street/Hwy. Lighting Base Energy N-F</t>
  </si>
  <si>
    <t>444.23 - Street/Hwy. Lighting Base Fuel</t>
  </si>
  <si>
    <t>444.24 - Street/Hwy. Lighting FAC</t>
  </si>
  <si>
    <t>444.27 - ST Lighting OSS Tracker (ESM)</t>
  </si>
  <si>
    <t>444 - Public Street &amp; Lighting Sales - Electric</t>
  </si>
  <si>
    <t>445.20 - Public Authorities Customer Charge</t>
  </si>
  <si>
    <t>445.21 - Public Authorities Base Energy N-F</t>
  </si>
  <si>
    <t>445.22 - Public Authorities Demand</t>
  </si>
  <si>
    <t>445.23 - Public Authorities Base Fuel</t>
  </si>
  <si>
    <t>445.24 - Public Authorities FAC</t>
  </si>
  <si>
    <t>445.27 - Public Authorities OSS Tracker (ESM)</t>
  </si>
  <si>
    <t>445 - Other Public Authority Electric Sales</t>
  </si>
  <si>
    <t>Other Public Authority Sales</t>
  </si>
  <si>
    <t>440.25 - Residential Base ECR</t>
  </si>
  <si>
    <t>440.26 - Residential Mech. ECR</t>
  </si>
  <si>
    <t>442.25 - Commercial Base ECR</t>
  </si>
  <si>
    <t>442.26 - Commercial Mech. ECR</t>
  </si>
  <si>
    <t>443.25 - Industrial Base ECR</t>
  </si>
  <si>
    <t>443.26 - Industrial Mech. ECR</t>
  </si>
  <si>
    <t>444.25 - Street/Hwy. Lighting Base ECR</t>
  </si>
  <si>
    <t>444.26 - Street/Hwy. Lighting Mech. ECR</t>
  </si>
  <si>
    <t>445.25 - Public Authorities Base ECR</t>
  </si>
  <si>
    <t>445.26 - Public Authorities Mech. ECR</t>
  </si>
  <si>
    <t>ECR Revenue - Electric</t>
  </si>
  <si>
    <t>440.28 - Residential Electric DSM</t>
  </si>
  <si>
    <t>442.28 - Commercial Electric DSM</t>
  </si>
  <si>
    <t>443.28 - Industrial Electric DSM</t>
  </si>
  <si>
    <t>444.28 - Street/Hwy. Lighting Electric DSM</t>
  </si>
  <si>
    <t>445.28 - Public Authorities Electric DSM</t>
  </si>
  <si>
    <t>DSM Revenue - Electric</t>
  </si>
  <si>
    <t>448.21 - Residential Economic Relief Surcredit</t>
  </si>
  <si>
    <t>448.22 - Commercial Economic Relief Surcredit</t>
  </si>
  <si>
    <t>ERS Revenue - Electric</t>
  </si>
  <si>
    <t>Revenue from Ultimate Consumers</t>
  </si>
  <si>
    <t>447.20 - Wholesale Customer Charge</t>
  </si>
  <si>
    <t>447.21 - Wholesale Base Energy N-F</t>
  </si>
  <si>
    <t>447.22 - Wholesale Demand</t>
  </si>
  <si>
    <t>447.23 - Wholesale Base Fuel</t>
  </si>
  <si>
    <t>447.24 - Wholesale FAC</t>
  </si>
  <si>
    <t>447.1 - Sales For Resale (Internal Transmission)</t>
  </si>
  <si>
    <t>447.6 - Sales For Resale (External Transmission)</t>
  </si>
  <si>
    <t>447.9 - Sales For Resale OSS I/C</t>
  </si>
  <si>
    <t>449.4 - Sales to affiliate - Energy</t>
  </si>
  <si>
    <t>Sales for Resale</t>
  </si>
  <si>
    <t>450.0 - Forfeited discounts</t>
  </si>
  <si>
    <t>451.0 - Recovery services</t>
  </si>
  <si>
    <t>454.0 - Rent from electric property</t>
  </si>
  <si>
    <t>454.2 - Rent From Electric Property I/C</t>
  </si>
  <si>
    <t>456.2 - Other Distribution elec revenues</t>
  </si>
  <si>
    <t>456.21 - Special Item Revenue</t>
  </si>
  <si>
    <t>456.22 - Special Item Revenue Offset</t>
  </si>
  <si>
    <t>456.23 - Special Item Revenue - Wholesale</t>
  </si>
  <si>
    <t>456.24 - Special Item Revenue Offset - Wholesale</t>
  </si>
  <si>
    <t>456.5 - External Tranmission Revenue</t>
  </si>
  <si>
    <t>456.51 - Other External Misc. OATT Revenue</t>
  </si>
  <si>
    <t>456.6 - Internal Transmission Revenue</t>
  </si>
  <si>
    <t>456.61 - Other Internal Misc. OATT Revenue</t>
  </si>
  <si>
    <t>Miscellaneous Electric Revenue</t>
  </si>
  <si>
    <t>Total Operating Revenue</t>
  </si>
  <si>
    <t>500.1 - Oper Super/Eng</t>
  </si>
  <si>
    <t>501.1 - ECR Steam Fuel Exp Recoverable</t>
  </si>
  <si>
    <t>501.2 - Steam Fuel Exp Rec (Fuel Elect)</t>
  </si>
  <si>
    <t>501.3 - Steam Fuel Exp Rec OSS</t>
  </si>
  <si>
    <t>501.4 - Fuel Expense - Oil and Gas</t>
  </si>
  <si>
    <t>501.5 - Steam Fuel Exp Rec (Fuel Handling)</t>
  </si>
  <si>
    <t>501.6 - Steam Fuel Exp OSS - Utility</t>
  </si>
  <si>
    <t>502.0 - Steam Expenses (O&amp;M)</t>
  </si>
  <si>
    <t>502.1 - ECR Steam Expenses</t>
  </si>
  <si>
    <t>502.2 - Steam Expenses OSS</t>
  </si>
  <si>
    <t>502.3 - Steam Expenses (COS)</t>
  </si>
  <si>
    <t>502.5 - Steam Expenses OSS - Utility</t>
  </si>
  <si>
    <t>505.1 - Electric Sys Opr</t>
  </si>
  <si>
    <t>505.2 - Hydrogen/Gases</t>
  </si>
  <si>
    <t>506.0 - Misc Steam Power Exp</t>
  </si>
  <si>
    <t>506.2 - Misc Steam Power Exp OSS</t>
  </si>
  <si>
    <t>506.3 - Misc Steam Power Exp COS</t>
  </si>
  <si>
    <t>506.5 - Misc Steam Power Exp OSS - Utility</t>
  </si>
  <si>
    <t>509.0 - Emission Allowances Consumed - external</t>
  </si>
  <si>
    <t>509.2 - Emission Allowances - External OSS</t>
  </si>
  <si>
    <t>509.3 - ECR SO2/Nox Emission Allow</t>
  </si>
  <si>
    <t>509.6 - Emission Allowances - To Source Utility OSS</t>
  </si>
  <si>
    <t>510.0 - Mtce Super/Eng - Steam</t>
  </si>
  <si>
    <t>511.0 - Mtce-Structures Steam</t>
  </si>
  <si>
    <t>512.0 - Mtce-Boiler Plant Steam</t>
  </si>
  <si>
    <t>512.1 - ECR Mtce-Boiler Plant Steam</t>
  </si>
  <si>
    <t>513.0 - Mtce-Electric Plant Steam</t>
  </si>
  <si>
    <t>514.0 - Mtce-Misc/Stm Plant</t>
  </si>
  <si>
    <t>513.2 - Mtce-Computer Software</t>
  </si>
  <si>
    <t>513.3 - Mtce-Communication Eq</t>
  </si>
  <si>
    <t>Total Steam Power Generation Expenses</t>
  </si>
  <si>
    <t>539.0 - Misc Hyd Pwr Gen Exp</t>
  </si>
  <si>
    <t>541.0 - Mtce-Super/Eng - Hydro</t>
  </si>
  <si>
    <t>542.0 - Maint Of Structures - Hydro</t>
  </si>
  <si>
    <t>543.0 - Mtce-Res/Dams/Waterw</t>
  </si>
  <si>
    <t>544.0 - Mtce-Electric Plant-Hydro</t>
  </si>
  <si>
    <t>544.3 - Mtce-Communication Eq</t>
  </si>
  <si>
    <t>545.0 - Mtce-Misc Hydaulic Plant</t>
  </si>
  <si>
    <t>Total Hydraulic Generation Expenses</t>
  </si>
  <si>
    <t>546.0 - Oper Super/Eng - Turbines</t>
  </si>
  <si>
    <t>547.0 - Fuel Pwr Generation</t>
  </si>
  <si>
    <t>548.0 - Generation Exp</t>
  </si>
  <si>
    <t>549.0 - Misc Oth Pwr Gen Exp</t>
  </si>
  <si>
    <t>549.3 - Water Treatment Chemical Gas Units</t>
  </si>
  <si>
    <t>550.0 - Rents Pwr Generation</t>
  </si>
  <si>
    <t>551.0 - Mtce-Super/Eng - Turb Pwr Gen</t>
  </si>
  <si>
    <t>552.0 - Mtce-Structures - Oth Pwr Gen</t>
  </si>
  <si>
    <t>553.0 - Mtce-Gen/Elect Eq Pwr Gen</t>
  </si>
  <si>
    <t>553.2 - Mtce-Computer Software</t>
  </si>
  <si>
    <t>553.3 - Mtce-Communication Eq</t>
  </si>
  <si>
    <t>554.0 - Mtce-Misc Oth Pwr Gen</t>
  </si>
  <si>
    <t>Total Other Power Generation Expenses</t>
  </si>
  <si>
    <t>558.1 - Mtce-Communication Eq</t>
  </si>
  <si>
    <t>558.11 - Mtce-Misc Solar</t>
  </si>
  <si>
    <t>558.7 - Mtce-Solar Panels, Structures, Eq</t>
  </si>
  <si>
    <t>Total Solar Generation Expenses</t>
  </si>
  <si>
    <t>555.0 - Purchased power - external</t>
  </si>
  <si>
    <t>555.1 - Purchased Power OSS</t>
  </si>
  <si>
    <t>555.11 - Purchased power - Intercompany</t>
  </si>
  <si>
    <t>555.3 - Purchased Power OSS I/C</t>
  </si>
  <si>
    <t>555.4 - Purchased power - Demand</t>
  </si>
  <si>
    <t>555.5 - Purchase Power NL - Solar Share Program</t>
  </si>
  <si>
    <t>556.0 - Sys Ctrl / Dispatching - Indirect</t>
  </si>
  <si>
    <t>557.1 - Other Expenses OSS</t>
  </si>
  <si>
    <t>557.2 - Other Expenses COS</t>
  </si>
  <si>
    <t>557.3 - Other Expenses</t>
  </si>
  <si>
    <t>Total Power Supply Expenses</t>
  </si>
  <si>
    <t>Total Power Production Expenses</t>
  </si>
  <si>
    <t>560.0 - Ops Supervision &amp; Engineering</t>
  </si>
  <si>
    <t>561.0 - Load Dispatch - Reliability</t>
  </si>
  <si>
    <t>561.5 - Reliability, Planning And Standards Development</t>
  </si>
  <si>
    <t>561.6 - Generationg and Transmission Service Studies</t>
  </si>
  <si>
    <t>562.0 - Station Expenses</t>
  </si>
  <si>
    <t>563.0 - Overhead Line Expense</t>
  </si>
  <si>
    <t>565.0 - Transmission By Others</t>
  </si>
  <si>
    <t>565.1 - Transmission By Others OSS</t>
  </si>
  <si>
    <t>565.3 - Transmission By Others OSS I/C</t>
  </si>
  <si>
    <t>565.4 - Transmission By Others I/C</t>
  </si>
  <si>
    <t>566.0 - Misc Trans Expense</t>
  </si>
  <si>
    <t>566.1 - Misc Trans Expense COS</t>
  </si>
  <si>
    <t>567.0 - Rents Exp Transmission</t>
  </si>
  <si>
    <t>569.2 - Mtce-Computer Software</t>
  </si>
  <si>
    <t>569.3 - Mtce-Communication Eq</t>
  </si>
  <si>
    <t>570.0 - Mtce-Station Equip</t>
  </si>
  <si>
    <t>571.0 - Mtce Of Overhead Lines</t>
  </si>
  <si>
    <t>573.0 - Mtce-Misc Trans Plant</t>
  </si>
  <si>
    <t>575.7 - Market Facilitation, Monit, Compl Serv</t>
  </si>
  <si>
    <t>576.3 - Mtce-Computer Software</t>
  </si>
  <si>
    <t>Total Electric Transmission Expenses</t>
  </si>
  <si>
    <t>580.0 - Ops Superv, Eng Distribution</t>
  </si>
  <si>
    <t>582.0 - Station Exp Distribution</t>
  </si>
  <si>
    <t>583.0 - Overhead lIne Exp Distribution</t>
  </si>
  <si>
    <t>584.0 - Underground Line Exp Distribution</t>
  </si>
  <si>
    <t>586.0 - Meter Exp Distribution</t>
  </si>
  <si>
    <t>586.1 - AMI Meter Expenses</t>
  </si>
  <si>
    <t>588.0 - Misc Distribution Exp</t>
  </si>
  <si>
    <t>590.0 - Maint Superv, Eng Disbribution</t>
  </si>
  <si>
    <t>592.0 - Mtce-Station Equip Disbribution</t>
  </si>
  <si>
    <t>592.3 - Mtce-Computer Software</t>
  </si>
  <si>
    <t>593.0 - Mtce - Overhead Lines Disbribution</t>
  </si>
  <si>
    <t>592.4 - Mtce-Communication Eq</t>
  </si>
  <si>
    <t>594.0 - Mtce-Underground lines Distribution</t>
  </si>
  <si>
    <t>595.0 - Mtce-Line Transformers Distribution</t>
  </si>
  <si>
    <t>597.1 - AMI Meter Maintenance</t>
  </si>
  <si>
    <t>598.0 - Mtce Of Misc Distribution Plant</t>
  </si>
  <si>
    <t>Total Electric Distribution Expenses</t>
  </si>
  <si>
    <t>Total Electric Operations Expense</t>
  </si>
  <si>
    <t>901.0 - Supv-Cust Accts</t>
  </si>
  <si>
    <t>902.0 - Meter Reading</t>
  </si>
  <si>
    <t>903.0 - Cust Bill/Acctg</t>
  </si>
  <si>
    <t>903.1 - AMI Records &amp; Collections</t>
  </si>
  <si>
    <t>904.0 - Uncollectible accts</t>
  </si>
  <si>
    <t>905.0 - Misc Cust Serv Exp</t>
  </si>
  <si>
    <t>Total Customer Accounts Expenses</t>
  </si>
  <si>
    <t>907.0 - Supv-Cust Ser/Info</t>
  </si>
  <si>
    <t>908.2 - Cust Mktg/Assist</t>
  </si>
  <si>
    <t>908.3 - DSM Electric Cust Mktg/Assist</t>
  </si>
  <si>
    <t>908.5 - AMI Customer Assistance</t>
  </si>
  <si>
    <t>909.0 - Informational And Instructional Expenses</t>
  </si>
  <si>
    <t>910.1 - Misc Cust Ser/Info</t>
  </si>
  <si>
    <t>910.2 - AMI Service &amp; Information</t>
  </si>
  <si>
    <t>Total Customer Service and Information Expenses</t>
  </si>
  <si>
    <t>912.0 - Selling Expense</t>
  </si>
  <si>
    <t>913.0 - Advertising Expenses</t>
  </si>
  <si>
    <t>Total Sales Expenses</t>
  </si>
  <si>
    <t>Total Customer and Sales Expense</t>
  </si>
  <si>
    <t>920.0 - Other General And Admin Salaries</t>
  </si>
  <si>
    <t>920.1 - AMI Admin &amp; General</t>
  </si>
  <si>
    <t>921.0 - Gen Office Suppl/Exp</t>
  </si>
  <si>
    <t>921.1 - AMI Office Supplies</t>
  </si>
  <si>
    <t>922.0 - A/G Sal Transfer-Cr</t>
  </si>
  <si>
    <t>923.0 - Outside Services</t>
  </si>
  <si>
    <t>923.1 - AMI Outside Services</t>
  </si>
  <si>
    <t>924.0 - Insurance premiums</t>
  </si>
  <si>
    <t>925.0 - Other Injuries And Damages</t>
  </si>
  <si>
    <t>925.1 - AMI Injuries and Damages</t>
  </si>
  <si>
    <t>926.0 - Employee Benefits</t>
  </si>
  <si>
    <t>926.1 - Employee Benefits - non service costs</t>
  </si>
  <si>
    <t>927.0 - City Of Lou Gas Fran</t>
  </si>
  <si>
    <t>928.1 - Reg Upkeep Assessmts (Alloc Jur)</t>
  </si>
  <si>
    <t>928.2 - Reg Upkeep Assessmts (KY Jur)</t>
  </si>
  <si>
    <t>928.3 - Reg Upkeep Assessmts (Vir Jur)</t>
  </si>
  <si>
    <t>929.0 - Gas Used-Gas Dept</t>
  </si>
  <si>
    <t>930.1 - General Advertising Expense</t>
  </si>
  <si>
    <t>930.2 - Other Misc Gen Exp</t>
  </si>
  <si>
    <t>930.21 - Special Item Expenditures</t>
  </si>
  <si>
    <t>930.22 - Special Item Offset</t>
  </si>
  <si>
    <t>930.23 - Debt Expense and Interest on Revolver/LCS</t>
  </si>
  <si>
    <t>931.0 - Rents-Other</t>
  </si>
  <si>
    <t>931.1 - Rents Other I/C</t>
  </si>
  <si>
    <t>935.0 - Mtce-Gen Plant</t>
  </si>
  <si>
    <t>935.1 - Mtce-Computer Hardware</t>
  </si>
  <si>
    <t>935.2 - Mtce-Computer Software</t>
  </si>
  <si>
    <t>935.3 - Mtce-Communication Eq</t>
  </si>
  <si>
    <t>Total Administrative and General Expense</t>
  </si>
  <si>
    <t>Other Operations Expense</t>
  </si>
  <si>
    <t>Total Maintenance Expense</t>
  </si>
  <si>
    <t>Total Rent Expense</t>
  </si>
  <si>
    <t>Total Operating Expense</t>
  </si>
  <si>
    <t>403.01 - Depreciation &amp; amortization expense Steam</t>
  </si>
  <si>
    <t>403.02 - Depreciation &amp; amortization expense Hydro</t>
  </si>
  <si>
    <t>403.03 - Depreciation &amp; amortization expense Other PG</t>
  </si>
  <si>
    <t>403.11 - Deprec Exp - Solar Power Gen</t>
  </si>
  <si>
    <t>403.13 - Deprec Exp - Wind Power Gen</t>
  </si>
  <si>
    <t>403.04 - Depreciation &amp; amortization expense Transmission</t>
  </si>
  <si>
    <t>403.05 - Depreciation &amp; amortization expense Distribution</t>
  </si>
  <si>
    <t>403.06 - Depreciation &amp; amortization expense General</t>
  </si>
  <si>
    <t>403.061 - General Depreciation Expense - Cloud Software</t>
  </si>
  <si>
    <t>403.1 - Depreciation Expense Asset Retirement</t>
  </si>
  <si>
    <t>403.3 - Depreciation Expense ECR</t>
  </si>
  <si>
    <t>403.4 - Depreciation Expense Electric DSM</t>
  </si>
  <si>
    <t>403.41 - Deprec Exp-Intang Plant Cloud-DSM</t>
  </si>
  <si>
    <t>412.0 - Accretion Depreciation Expense</t>
  </si>
  <si>
    <t>412.1 - Accretion Depreciation Neutrality</t>
  </si>
  <si>
    <t>404.0 - Amort Limited Term Plant</t>
  </si>
  <si>
    <t>404.1 - Amort-Intang Plant Cloud - Electric-DSM</t>
  </si>
  <si>
    <t>404.7 - Amort-Intang Plant Cloud</t>
  </si>
  <si>
    <t>407.5 - Amortization Expense - Open ARO Ponds - KY</t>
  </si>
  <si>
    <t>407.51 - Amortization Expense - Open ARO Ponds - VA</t>
  </si>
  <si>
    <t>407.55 - Amortization Expense - Closed ARO Ponds - KY</t>
  </si>
  <si>
    <t>407.592 - Amortization Expense - NEW GEN AFUDC WACC</t>
  </si>
  <si>
    <t>407.62 - Amortization Expense -  AMI Reg Asset KPSC Electric</t>
  </si>
  <si>
    <t>407.517 - Regulatory Debits - AMI</t>
  </si>
  <si>
    <t>407.511 - Regulatory Credits AMI AFUDC - Interest</t>
  </si>
  <si>
    <t>407.512 - Regulatory Credits AMI AFUDC - Equity</t>
  </si>
  <si>
    <t>407.515 - Regulatory Credits NEW GEN AFUDC - Interest</t>
  </si>
  <si>
    <t>407.516 - Regulatory Credits NEW GEN AFUDC - Equity</t>
  </si>
  <si>
    <t>408.14 - Property Tax - ECR</t>
  </si>
  <si>
    <t>408.3 - PURTA &amp; Property Tax</t>
  </si>
  <si>
    <t>408.6 - Payroll Taxes</t>
  </si>
  <si>
    <t>408.7 - Other Taxes Opr Inc (O&amp;M)</t>
  </si>
  <si>
    <t>Property and Other Taxes</t>
  </si>
  <si>
    <t>409.0 - Federal Income taxes</t>
  </si>
  <si>
    <t>409.5 - Inc Tax Opr Inc Fed - Spec Item</t>
  </si>
  <si>
    <t>Federal Income Taxes</t>
  </si>
  <si>
    <t>409.1 - State Income taxes</t>
  </si>
  <si>
    <t>409.6 - Inc Tax Opr Inc State - Spec Item</t>
  </si>
  <si>
    <t>State Income Taxes</t>
  </si>
  <si>
    <t>410.0 - Fed Deferred Income Tax</t>
  </si>
  <si>
    <t>Deferred Federal Income Taxes</t>
  </si>
  <si>
    <t>410.3 - Provision for State Def Taxes</t>
  </si>
  <si>
    <t>Deferred State Income Taxes</t>
  </si>
  <si>
    <t>411.5 - ITC adjustments</t>
  </si>
  <si>
    <t>Amortization of Investment Tax Credit</t>
  </si>
  <si>
    <t>411.4 - Gain/Loss of Environmental Credit</t>
  </si>
  <si>
    <t>Total Operating Expenses, Depreciation &amp; Taxes</t>
  </si>
  <si>
    <t>417.5 - Rev Non Utility Operations</t>
  </si>
  <si>
    <t>419.0 - Interest Dividends from Affiliated Company</t>
  </si>
  <si>
    <t>419.2 - Interest and Dividends(other)</t>
  </si>
  <si>
    <t>419.3 - Interest And Dividend Income</t>
  </si>
  <si>
    <t>419.4 - AFUDC Equity Interest Income</t>
  </si>
  <si>
    <t>419.51 - AFUDC Equity AMI</t>
  </si>
  <si>
    <t>419.55 - AFUDC Equity NEW GEN</t>
  </si>
  <si>
    <t>420.0 - ITC (Other Inc &amp; Ded)</t>
  </si>
  <si>
    <t>421.4 - Misc Nonop Inc (Other Inc &amp; Ded)</t>
  </si>
  <si>
    <t>408.1 - Other Taxes</t>
  </si>
  <si>
    <t>409.2 - Fed Inc Tax (Other Inc &amp; Ded)</t>
  </si>
  <si>
    <t>409.4 - Income Taxes State (BTL)</t>
  </si>
  <si>
    <t>409.xxx - Income Tax Smoothing</t>
  </si>
  <si>
    <t>410.2 - Fed Def Inc Tax (Other Inc &amp; Ded)</t>
  </si>
  <si>
    <t>410.4 - Provision for State Def Taxes (BTL)</t>
  </si>
  <si>
    <t>426.0 - Donations</t>
  </si>
  <si>
    <t>426.11 - Other Deductions (OTHER INC/EXP)</t>
  </si>
  <si>
    <t>426.4 - Lobbying expenses</t>
  </si>
  <si>
    <t>426.6 - Life Insurance</t>
  </si>
  <si>
    <t>426.7 - Penalties</t>
  </si>
  <si>
    <t>Other Deductions</t>
  </si>
  <si>
    <t>Other Income Less Deductions</t>
  </si>
  <si>
    <t>Net Income before Interest Charges</t>
  </si>
  <si>
    <t>427.0 - Interest on Other LT debt</t>
  </si>
  <si>
    <t>428.0 - Amort of debt disc and expense</t>
  </si>
  <si>
    <t>428.1 - Amort of loss on reacquired debt</t>
  </si>
  <si>
    <t>429.0 - Amort of premium on debt</t>
  </si>
  <si>
    <t>430.1 - Interest expense Intercompany money pool</t>
  </si>
  <si>
    <t>431.1 - Other Interest Expense</t>
  </si>
  <si>
    <t>431.3 - Other Int Exp (Cust Dep)</t>
  </si>
  <si>
    <t>431.4 - Other Int Exp (CP &amp; Revol Cr Fac)</t>
  </si>
  <si>
    <t>431.6 - Other Int Exp (Fed Tax Prov)</t>
  </si>
  <si>
    <t>Other Interest Expense</t>
  </si>
  <si>
    <t>432.1 - AFUDC Debt</t>
  </si>
  <si>
    <t>432.51 - AFUDC Debt AMI</t>
  </si>
  <si>
    <t>432.55 - AFUDC Debt NEW GEN</t>
  </si>
  <si>
    <t>AFUDC Borrowed Funds</t>
  </si>
  <si>
    <t>Total Interest Charges</t>
  </si>
  <si>
    <t>Net Income from Filter</t>
  </si>
  <si>
    <t>Income before Taxes</t>
  </si>
  <si>
    <t>FERC-3</t>
  </si>
  <si>
    <t>TOTAL OTHER RENEWABLE PRODUCTION</t>
  </si>
  <si>
    <t>Solar</t>
  </si>
  <si>
    <t>Wind</t>
  </si>
  <si>
    <t>Sum of 13ME Dec-2026</t>
  </si>
  <si>
    <t>STATIC &gt;</t>
  </si>
  <si>
    <t>DSM Plant</t>
  </si>
  <si>
    <t>MERCER</t>
  </si>
  <si>
    <t>Mercer</t>
  </si>
  <si>
    <t>AGP</t>
  </si>
  <si>
    <t>Gross VA ^</t>
  </si>
  <si>
    <t>Book</t>
  </si>
  <si>
    <t>E390.10-Structures and Improvements - AMI</t>
  </si>
  <si>
    <t>All Other</t>
  </si>
  <si>
    <t>Depreciation Reserve</t>
  </si>
  <si>
    <t>Depr</t>
  </si>
  <si>
    <t>Exp</t>
  </si>
  <si>
    <t>Gross</t>
  </si>
  <si>
    <t>Plant</t>
  </si>
  <si>
    <t>(Total)</t>
  </si>
  <si>
    <t>Production - Steam</t>
  </si>
  <si>
    <t>Production - Solar</t>
  </si>
  <si>
    <t>Production - Other</t>
  </si>
  <si>
    <t>Production - Hydro</t>
  </si>
  <si>
    <t>AFUDC CWIP</t>
  </si>
  <si>
    <t>351</t>
  </si>
  <si>
    <t>343</t>
  </si>
  <si>
    <t>342</t>
  </si>
  <si>
    <t>335</t>
  </si>
  <si>
    <t>333</t>
  </si>
  <si>
    <t>316</t>
  </si>
  <si>
    <t>315</t>
  </si>
  <si>
    <t>314</t>
  </si>
  <si>
    <t>312</t>
  </si>
  <si>
    <t>311</t>
  </si>
  <si>
    <t>302</t>
  </si>
  <si>
    <t>KU-1397 KY - Electric General - Communication Equipment - AMI</t>
  </si>
  <si>
    <t>363</t>
  </si>
  <si>
    <t>NEWGEN</t>
  </si>
  <si>
    <t>KU-1343 - Other Production - CCGT Aggregate</t>
  </si>
  <si>
    <t>338</t>
  </si>
  <si>
    <t>336</t>
  </si>
  <si>
    <t>334</t>
  </si>
  <si>
    <t>331</t>
  </si>
  <si>
    <t>KU-1312 - Steam Production - ECR Future Plan</t>
  </si>
  <si>
    <t>KU-1303 - Intangible - Software - AMI</t>
  </si>
  <si>
    <t>St.</t>
  </si>
  <si>
    <t>Co.</t>
  </si>
  <si>
    <t>REGULATORY DEBITS &amp; AMORTIZATION</t>
  </si>
  <si>
    <t>^ ARO (CCR) pond amort</t>
  </si>
  <si>
    <t>CY24</t>
  </si>
  <si>
    <t>Basis is</t>
  </si>
  <si>
    <t>splits</t>
  </si>
  <si>
    <t>days in CY (to pick up 1 leap year per 4 years)</t>
  </si>
  <si>
    <t xml:space="preserve">  PAYROLL TAXES</t>
  </si>
  <si>
    <t>TAXES OTHER THAN INCOME TAX (408)</t>
  </si>
  <si>
    <t>Other Taxes (KPSC)</t>
  </si>
  <si>
    <t xml:space="preserve">    LONG TERM DEBT &amp; OTHER</t>
  </si>
  <si>
    <t>Average Daily Amount 
( / 365.25)</t>
  </si>
  <si>
    <t>CWC-BS</t>
  </si>
  <si>
    <t>CASE NO. 2025-00XXX</t>
  </si>
  <si>
    <t>FOR THE TEST YEAR ENDED DEC 31, 2026</t>
  </si>
  <si>
    <t>LINE NO.</t>
  </si>
  <si>
    <t>DESCRIPTION</t>
  </si>
  <si>
    <t>DEC 2025</t>
  </si>
  <si>
    <t>JAN 2026</t>
  </si>
  <si>
    <t>FEB 2026</t>
  </si>
  <si>
    <t>MAR 2026</t>
  </si>
  <si>
    <t>APR 2026</t>
  </si>
  <si>
    <t>MAY 2026</t>
  </si>
  <si>
    <t>JUN 2026</t>
  </si>
  <si>
    <t>JUL 2026</t>
  </si>
  <si>
    <t>AUG 2026</t>
  </si>
  <si>
    <t>SEP 2026</t>
  </si>
  <si>
    <t>OCT 2026</t>
  </si>
  <si>
    <t>NOV 2026</t>
  </si>
  <si>
    <t>DEC 2026</t>
  </si>
  <si>
    <t>13-MO. AVERAGE</t>
  </si>
  <si>
    <t>KY JURIS FACTOR</t>
  </si>
  <si>
    <t>KENTUCKY AMOUNT</t>
  </si>
  <si>
    <t>PRELIMINARY SURVEY</t>
  </si>
  <si>
    <t>PENSION CLEARING</t>
  </si>
  <si>
    <t>TOTAL USES OF CASH WORKING CAPITAL</t>
  </si>
  <si>
    <t>MISC LONG TERM LIABILITIES</t>
  </si>
  <si>
    <t>OTHER DEFERRED CREDITS</t>
  </si>
  <si>
    <t>TOTAL NET ACCRUED RWIP</t>
  </si>
  <si>
    <t>TOTAL SOURCES OF CASH WORKING CAPITAL</t>
  </si>
  <si>
    <t>TOTAL USES / (SOURCES) OF CASH WORKING CAPITAL</t>
  </si>
  <si>
    <t>REGULATORY LIABILITY - POST RETIREMENT</t>
  </si>
  <si>
    <t>ACCUM PROVISION FOR POST RET BENEFITS</t>
  </si>
  <si>
    <t>VA JURIS FACTOR</t>
  </si>
  <si>
    <t>VIRGINIA AMOUNT</t>
  </si>
  <si>
    <t>PREPAYMENTS</t>
  </si>
  <si>
    <t>ACCUMULATED PROVISION FOR PENSION</t>
  </si>
  <si>
    <t>CASH WORKING CAPITAL - BALANCE SHEET ANALYSIS - VIRGINIA</t>
  </si>
  <si>
    <t>108.11 - Accum Prov Depr Intangible</t>
  </si>
  <si>
    <t>182.26 - Other Regulatory Assets Cur VA Fuel</t>
  </si>
  <si>
    <t>182.7 - Other Regulatory Assets Cur ECR</t>
  </si>
  <si>
    <t>254.41 - Other Reg Liab Cur Muni True Up</t>
  </si>
  <si>
    <t>sys-Cash (clearing)</t>
  </si>
  <si>
    <t>216.00 - sys-Retained Earnings</t>
  </si>
  <si>
    <t>Accumulated Provision for Post Retirement Benefits</t>
  </si>
  <si>
    <t>TOTAL NET ACCRUED CWIP</t>
  </si>
  <si>
    <t>13-MONTH AVERAGE</t>
  </si>
  <si>
    <t>KU-13151 - Steam Computer HW</t>
  </si>
  <si>
    <t>547.1 - Fuel Pwr Gen OSS</t>
  </si>
  <si>
    <t>547.6 - Fuel Pwr Gen OSS - Utility</t>
  </si>
  <si>
    <t>558.9 - Mtce-Computer Software</t>
  </si>
  <si>
    <t>578.5 - Mtce-Communication Eq</t>
  </si>
  <si>
    <t>Total Energy Storage Expenses</t>
  </si>
  <si>
    <t>880.0 - Oth Gas Distr Expense</t>
  </si>
  <si>
    <t>Total Gas Distribution Expenses</t>
  </si>
  <si>
    <t>Total Gas Operations Expense</t>
  </si>
  <si>
    <t>E346.00-Misc Power Plant Equipment - Solar</t>
  </si>
  <si>
    <t>E344.00-Wind</t>
  </si>
  <si>
    <t>E340.10-Land</t>
  </si>
  <si>
    <t>E340.10-Land Solar</t>
  </si>
  <si>
    <t>KU-1303 - Intangible - Cloud - DSM</t>
  </si>
  <si>
    <t>Plant - Transfers</t>
  </si>
  <si>
    <t>Plant - Adjustments</t>
  </si>
  <si>
    <t>KU-1340 - Other Production - Land Solar</t>
  </si>
  <si>
    <t>KU-1344 - Other Production - Wind</t>
  </si>
  <si>
    <t>KU-1346 - Other Production - Misc Power Plant Equipment Solar</t>
  </si>
  <si>
    <t>KU-1397 VA - Electric General - Communication Equipment</t>
  </si>
  <si>
    <t>Regulatory Asset Amortization</t>
  </si>
  <si>
    <t>Non-Labor</t>
  </si>
  <si>
    <t>23Wind</t>
  </si>
  <si>
    <t>24Helene</t>
  </si>
  <si>
    <t>24Wind</t>
  </si>
  <si>
    <t>25Winter</t>
  </si>
  <si>
    <t>AMIO&amp;M</t>
  </si>
  <si>
    <t>Glndal</t>
  </si>
  <si>
    <t>ITReinv</t>
  </si>
  <si>
    <t>Ratecase</t>
  </si>
  <si>
    <t>18Storm</t>
  </si>
  <si>
    <t>Outage</t>
  </si>
  <si>
    <t>543</t>
  </si>
  <si>
    <t>558</t>
  </si>
  <si>
    <t>561</t>
  </si>
  <si>
    <t>Total O&amp;M</t>
  </si>
  <si>
    <t>504</t>
  </si>
  <si>
    <t>507</t>
  </si>
  <si>
    <t>535</t>
  </si>
  <si>
    <t>536</t>
  </si>
  <si>
    <t>537</t>
  </si>
  <si>
    <t>538</t>
  </si>
  <si>
    <t>540</t>
  </si>
  <si>
    <t>564</t>
  </si>
  <si>
    <t>575</t>
  </si>
  <si>
    <t>568</t>
  </si>
  <si>
    <t>572</t>
  </si>
  <si>
    <t>585</t>
  </si>
  <si>
    <t>589</t>
  </si>
  <si>
    <t>911</t>
  </si>
  <si>
    <t>916</t>
  </si>
  <si>
    <t>Total Reg Asset Amortization</t>
  </si>
  <si>
    <t>CASH WORKING CAPITAL COMPONENTS</t>
  </si>
  <si>
    <t>FORECAST PERIOD FOR THE 12 MONTHS ENDED DECEMBER 31, 2026</t>
  </si>
  <si>
    <t>SCHEDULE B-5.2</t>
  </si>
  <si>
    <t>PAGE 5 OF 6</t>
  </si>
  <si>
    <t>WITNESS:   A. M. FACKLER</t>
  </si>
  <si>
    <t>451002: TEMPORARY SERV-ELEC</t>
  </si>
  <si>
    <t>451004: OTH SERVICE REV-ELEC</t>
  </si>
  <si>
    <t>451001: RECONNECT CHRG-ELEC</t>
  </si>
  <si>
    <t>451005: UNAUTHORIZED RECONNECT (UAR)</t>
  </si>
  <si>
    <t>Kentucky Utilities - Misc Revenue Forecast</t>
  </si>
  <si>
    <t>Basis for test year revenue allocation (KU/ODP/FERC)</t>
  </si>
  <si>
    <t>(based on CY24 split)</t>
  </si>
  <si>
    <t>CY2024 KU/ODP Revenue Splits</t>
  </si>
  <si>
    <t>Other Operating Revenues ($s)</t>
  </si>
  <si>
    <t>TYE 2026</t>
  </si>
  <si>
    <t>Juris Sep Row</t>
  </si>
  <si>
    <t>450001: FORFEITED DISC/LATE PAYMENT CHARGE-ELEC</t>
  </si>
  <si>
    <t>450001</t>
  </si>
  <si>
    <t>450-LATE PAYMENT CHARGES</t>
  </si>
  <si>
    <t>450002: FORFEITED DISC/LATE PAYMENT CHARGE - MUNI INTEREST</t>
  </si>
  <si>
    <t>450002</t>
  </si>
  <si>
    <t>451001</t>
  </si>
  <si>
    <t>451-RECONNECT CHARGES</t>
  </si>
  <si>
    <t>451002</t>
  </si>
  <si>
    <t>451-OTHER SERVICE CHARGES</t>
  </si>
  <si>
    <t>451004</t>
  </si>
  <si>
    <t>451005</t>
  </si>
  <si>
    <t>451006: AMI OPT OUT FEE REVENUE</t>
  </si>
  <si>
    <t>451006</t>
  </si>
  <si>
    <t>451-AMI OPT OUT FEE</t>
  </si>
  <si>
    <t>454001: CATV ATTACH RENT</t>
  </si>
  <si>
    <t>454001</t>
  </si>
  <si>
    <t>454-RENT FROM ELEC PROPERTY</t>
  </si>
  <si>
    <t>454002: OTH RENT-ELEC PROP</t>
  </si>
  <si>
    <t>454002</t>
  </si>
  <si>
    <t>454003: RENT FRM FIBER OPTIC</t>
  </si>
  <si>
    <t>454003</t>
  </si>
  <si>
    <t>454006: FACILITY CHARGES</t>
  </si>
  <si>
    <t>454006</t>
  </si>
  <si>
    <t>454007: ELECTRIC VEHICLE CHARGING STATION RENTAL</t>
  </si>
  <si>
    <t>454007</t>
  </si>
  <si>
    <t>454-EV CHARGING STATION RENTAL</t>
  </si>
  <si>
    <t>454009: RENT ELECTRIC PROPERTY - LEASE</t>
  </si>
  <si>
    <t>454009</t>
  </si>
  <si>
    <t>454900: I/C JOINT USE RENT REVENUE-ELEC-INDIRECT</t>
  </si>
  <si>
    <t>454900</t>
  </si>
  <si>
    <t>456003: COMP-TAX REMIT-ELEC</t>
  </si>
  <si>
    <t>456003</t>
  </si>
  <si>
    <t>456-TAX REMITTANCE COMPENSATION</t>
  </si>
  <si>
    <t>456007: RET CHECK CHRG-ELEC</t>
  </si>
  <si>
    <t>456007</t>
  </si>
  <si>
    <t>456-RETURN CHECK CHARGES</t>
  </si>
  <si>
    <t>456008: OTHER MISC ELEC REVS</t>
  </si>
  <si>
    <t>456-OTHER MISC REVENUES</t>
  </si>
  <si>
    <t>456028: EXCESS FACILITIES CHARGES</t>
  </si>
  <si>
    <t>456028</t>
  </si>
  <si>
    <t>456-EXCESS FACILITIES CHARGES</t>
  </si>
  <si>
    <t>456090: REVENUE FROM RECS - COMPANY OWNED</t>
  </si>
  <si>
    <t>456-TRANSMISSION SERVICE</t>
  </si>
  <si>
    <t>(net of EV rental rev 454007)</t>
  </si>
  <si>
    <t>FU</t>
  </si>
  <si>
    <t>Jan 2026</t>
  </si>
  <si>
    <t>E370.10-Meters DSM</t>
  </si>
  <si>
    <t>E351.00-PC HW/SW and Comm Equip</t>
  </si>
  <si>
    <t>E363.00-PC HW/SW and Comm Equip</t>
  </si>
  <si>
    <t>Net Operating Income (IS)</t>
  </si>
  <si>
    <t>New Gen</t>
  </si>
  <si>
    <t>Average Daily Amount
( / 365.25)</t>
  </si>
  <si>
    <t>2025 KY Rate Case</t>
  </si>
  <si>
    <t>Based on the Year Ended December 31, 2024</t>
  </si>
  <si>
    <t>FERC/Book</t>
  </si>
  <si>
    <t>ADDITIONAL USES OF CASH WORKING CAPITAL ($):</t>
  </si>
  <si>
    <t>ADDITIONAL SOURCES OF CASH WORKING CAPITAL ($):</t>
  </si>
  <si>
    <t>KU-133812 - Solar Aggregate  (Project 174603)</t>
  </si>
  <si>
    <t>KU-133812 - Solar Aggregate  (Marion County)</t>
  </si>
  <si>
    <t>KU-133812 - Solar Aggregate  (Mercer County)</t>
  </si>
  <si>
    <t>12 Months Ending December 31, 2026</t>
  </si>
  <si>
    <t>Rate Base: 13-Month Average</t>
  </si>
  <si>
    <t>IS - Total Oper Rev</t>
  </si>
  <si>
    <t>RA amort</t>
  </si>
  <si>
    <t>For the Year Ended December 31, 2026</t>
  </si>
  <si>
    <t>Sum of 2026 Total</t>
  </si>
  <si>
    <t>&gt;&gt;&gt;</t>
  </si>
  <si>
    <t>13 Month Average</t>
  </si>
  <si>
    <t>2026 KU O&amp;M Expenses by FERC 3-digit account</t>
  </si>
  <si>
    <t>456.5 - EXTERNAL TRANSMISSION REVENUE</t>
  </si>
  <si>
    <t>456.51 - OTHER EXTERNAL MISC. OATT REVENUE</t>
  </si>
  <si>
    <t>456.6 - INTERNAL TRANSMISSION REVENUE</t>
  </si>
  <si>
    <t>456.61 - OTHER INTERNAL MISC. OATT REVENUE</t>
  </si>
  <si>
    <t>Expense</t>
  </si>
  <si>
    <t>NET Accum</t>
  </si>
  <si>
    <t>VIRGINIA - TOTAL PLANT IN SERVICE - ELECTRIC - NBV</t>
  </si>
  <si>
    <t>KENTUCKY - TOTAL PLANT IN SERVICE - ELECTRIC - NBV</t>
  </si>
  <si>
    <t>407.53 - Amortization Expense - Open ARO Ponds - FERC Remaining</t>
  </si>
  <si>
    <t>407.58 - Amortization Expense - Closed ARO Ponds - FERC Remaining</t>
  </si>
  <si>
    <t>421.2 - Gain/Loss on Property Disp O&amp;M</t>
  </si>
  <si>
    <t>KU-1387 - BESS</t>
  </si>
  <si>
    <t>BESS</t>
  </si>
  <si>
    <t xml:space="preserve">    AFUDC - BESS</t>
  </si>
  <si>
    <t>Amortizing to account 408 &gt;</t>
  </si>
  <si>
    <t>2026 O&amp;M</t>
  </si>
  <si>
    <t>Errata Inc St</t>
  </si>
  <si>
    <t>Split in application, applied to errata O&amp;M</t>
  </si>
  <si>
    <t>Total (was)</t>
  </si>
  <si>
    <t>ENERGY STORAGE - BESS</t>
  </si>
  <si>
    <t xml:space="preserve">    TOTAL GENERAL &amp; ES CWIP</t>
  </si>
  <si>
    <t>RA amortization</t>
  </si>
  <si>
    <t>Net of tax</t>
  </si>
  <si>
    <t>K. Craft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</si>
</sst>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dd\-mmm\-yy_)"/>
    <numFmt numFmtId="166" formatCode="hh:mm\ AM/PM_)"/>
    <numFmt numFmtId="167" formatCode="0.00000%"/>
    <numFmt numFmtId="168" formatCode="0.00000_)"/>
    <numFmt numFmtId="169" formatCode="0.000_)"/>
    <numFmt numFmtId="170" formatCode="0.0000%"/>
    <numFmt numFmtId="171" formatCode="0.000000000_)"/>
    <numFmt numFmtId="172" formatCode="#,##0.0000_);\(#,##0.0000\)"/>
    <numFmt numFmtId="173" formatCode="#,##0.00000_);\(#,##0.00000\)"/>
    <numFmt numFmtId="174" formatCode="#,##0.000000_);\(#,##0.000000\)"/>
    <numFmt numFmtId="175" formatCode="_(* #,##0.00000_);_(* \(#,##0.00000\);_(* &quot;-&quot;??_);_(@_)"/>
    <numFmt numFmtId="176" formatCode="_(* #,##0_);_(* \(#,##0\);_(* &quot;-&quot;??_);_(@_)"/>
    <numFmt numFmtId="177" formatCode="0.000%"/>
    <numFmt numFmtId="178" formatCode="mmm\-yyyy"/>
    <numFmt numFmtId="179" formatCode="#,##0.00;[Red]\(#,##0.00\)"/>
    <numFmt numFmtId="180" formatCode="[$-409]d\-mmm\-yy;@"/>
    <numFmt numFmtId="181" formatCode="0\ 00\ 000\ 000"/>
    <numFmt numFmtId="182" formatCode="_-* #,##0.00\ [$€]_-;\-* #,##0.00\ [$€]_-;_-* &quot;-&quot;??\ [$€]_-;_-@_-"/>
    <numFmt numFmtId="183" formatCode="[$-409]mmmm\ d\,\ yyyy;@"/>
    <numFmt numFmtId="184" formatCode="&quot;$&quot;#,##0\ ;\(&quot;$&quot;#,##0\)"/>
    <numFmt numFmtId="185" formatCode="[$-409]d\-mmm\-yyyy;@"/>
    <numFmt numFmtId="186" formatCode="_(&quot;$&quot;* #,##0_);_(&quot;$&quot;* \(#,##0\);_(&quot;$&quot;* &quot;-&quot;??_);_(@_)"/>
    <numFmt numFmtId="187" formatCode="#,##0_);[Red]\(#,##0\);&quot; &quot;"/>
    <numFmt numFmtId="188" formatCode="_(* #,##0.00_);_(* \(#,##0.00\);_(* &quot;-&quot;_);_(@_)"/>
    <numFmt numFmtId="189" formatCode="[$-409]mmm\-yy;@"/>
    <numFmt numFmtId="190" formatCode="@*."/>
    <numFmt numFmtId="191" formatCode="0.0%"/>
    <numFmt numFmtId="192" formatCode="mmmm\ yyyy"/>
    <numFmt numFmtId="193" formatCode="#,##0.0_);\(#,##0.0\)"/>
    <numFmt numFmtId="194" formatCode="_(* #,##0.0000_);_(* \(#,##0.0000\);_(* &quot;-&quot;??_);_(@_)"/>
    <numFmt numFmtId="195" formatCode="#,##0.000000000_);\(#,##0.000000000\)"/>
    <numFmt numFmtId="196" formatCode="_(* #,##0.000_);_(* \(#,##0.000\);_(* &quot;-&quot;??_);_(@_)"/>
  </numFmts>
  <fonts count="189" x14ac:knownFonts="1">
    <font>
      <sz val="10"/>
      <name val="Courier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ourier"/>
      <family val="3"/>
    </font>
    <font>
      <sz val="8"/>
      <name val="Arial"/>
      <family val="2"/>
    </font>
    <font>
      <sz val="12"/>
      <name val="Arial"/>
      <family val="2"/>
    </font>
    <font>
      <sz val="8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Wingdings"/>
      <charset val="2"/>
    </font>
    <font>
      <sz val="10"/>
      <name val="Courier"/>
      <family val="3"/>
    </font>
    <font>
      <sz val="10"/>
      <name val="Tahoma"/>
      <family val="2"/>
    </font>
    <font>
      <sz val="12"/>
      <name val="Helv"/>
    </font>
    <font>
      <b/>
      <sz val="14"/>
      <name val="Arial"/>
      <family val="2"/>
    </font>
    <font>
      <sz val="6"/>
      <name val="Arial"/>
      <family val="2"/>
    </font>
    <font>
      <b/>
      <i/>
      <sz val="22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7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0"/>
      <name val="Arial"/>
      <family val="2"/>
    </font>
    <font>
      <sz val="12"/>
      <color theme="1"/>
      <name val="Times New Roman"/>
      <family val="2"/>
    </font>
    <font>
      <sz val="12"/>
      <name val="Times New Roman"/>
      <family val="1"/>
    </font>
    <font>
      <sz val="8"/>
      <name val="Courier"/>
    </font>
    <font>
      <sz val="10"/>
      <name val="Aptos"/>
      <family val="2"/>
    </font>
    <font>
      <u val="singleAccounting"/>
      <sz val="10"/>
      <name val="Aptos"/>
      <family val="2"/>
    </font>
    <font>
      <u/>
      <sz val="10"/>
      <name val="Aptos"/>
      <family val="2"/>
    </font>
    <font>
      <sz val="9"/>
      <name val="Aptos"/>
      <family val="2"/>
    </font>
    <font>
      <sz val="10"/>
      <color rgb="FFC00000"/>
      <name val="Aptos"/>
      <family val="2"/>
    </font>
    <font>
      <u/>
      <sz val="9"/>
      <name val="Aptos"/>
      <family val="2"/>
    </font>
    <font>
      <sz val="8"/>
      <name val="Aptos"/>
      <family val="2"/>
    </font>
    <font>
      <u val="singleAccounting"/>
      <sz val="12"/>
      <name val="Arial"/>
      <family val="2"/>
    </font>
    <font>
      <sz val="9"/>
      <name val="Arial"/>
      <family val="2"/>
    </font>
    <font>
      <sz val="10.5"/>
      <name val="Aptos"/>
      <family val="2"/>
    </font>
    <font>
      <sz val="11"/>
      <color indexed="8"/>
      <name val="Calibri"/>
      <family val="2"/>
      <scheme val="minor"/>
    </font>
    <font>
      <sz val="10"/>
      <color rgb="FFC00000"/>
      <name val="Arial"/>
      <family val="2"/>
    </font>
    <font>
      <sz val="10.5"/>
      <color theme="1"/>
      <name val="Aptos"/>
      <family val="2"/>
    </font>
    <font>
      <sz val="11"/>
      <name val="Aptos"/>
      <family val="2"/>
    </font>
    <font>
      <u val="singleAccounting"/>
      <sz val="10.5"/>
      <name val="Aptos"/>
      <family val="2"/>
    </font>
    <font>
      <sz val="9"/>
      <color theme="1"/>
      <name val="Aptos"/>
      <family val="2"/>
    </font>
    <font>
      <sz val="10"/>
      <color rgb="FF0070C0"/>
      <name val="Aptos"/>
      <family val="2"/>
    </font>
    <font>
      <sz val="11"/>
      <color theme="1"/>
      <name val="Aptos"/>
      <family val="2"/>
    </font>
    <font>
      <sz val="9.5"/>
      <name val="Aptos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sz val="12"/>
      <name val="Courier"/>
    </font>
    <font>
      <strike/>
      <sz val="8"/>
      <name val="Aptos"/>
      <family val="2"/>
    </font>
    <font>
      <u/>
      <sz val="11"/>
      <name val="Aptos"/>
      <family val="2"/>
    </font>
    <font>
      <sz val="11"/>
      <name val="Arial"/>
      <family val="2"/>
    </font>
    <font>
      <sz val="11"/>
      <name val="Courier"/>
    </font>
    <font>
      <sz val="11"/>
      <name val="Courier New"/>
      <family val="3"/>
    </font>
    <font>
      <sz val="10"/>
      <color indexed="8"/>
      <name val="Aptos"/>
      <family val="2"/>
    </font>
    <font>
      <sz val="10.5"/>
      <color indexed="8"/>
      <name val="Aptos"/>
      <family val="2"/>
    </font>
    <font>
      <u/>
      <sz val="8"/>
      <name val="Aptos"/>
      <family val="2"/>
    </font>
    <font>
      <sz val="9"/>
      <color indexed="8"/>
      <name val="Aptos"/>
      <family val="2"/>
    </font>
    <font>
      <sz val="10"/>
      <name val="Aptos Display"/>
      <family val="2"/>
    </font>
    <font>
      <sz val="9"/>
      <name val="Aptos Display"/>
      <family val="2"/>
    </font>
    <font>
      <i/>
      <sz val="10"/>
      <name val="Aptos Display"/>
      <family val="2"/>
    </font>
    <font>
      <u/>
      <sz val="10"/>
      <name val="Aptos Display"/>
      <family val="2"/>
    </font>
    <font>
      <sz val="10.5"/>
      <name val="Aptos Display"/>
      <family val="2"/>
    </font>
    <font>
      <u/>
      <sz val="9"/>
      <name val="Aptos Display"/>
      <family val="2"/>
    </font>
    <font>
      <sz val="10.5"/>
      <color theme="0" tint="-0.14999847407452621"/>
      <name val="Aptos Display"/>
      <family val="2"/>
    </font>
    <font>
      <sz val="10.5"/>
      <color rgb="FFC00000"/>
      <name val="Aptos Display"/>
      <family val="2"/>
    </font>
    <font>
      <sz val="9"/>
      <color rgb="FF7030A0"/>
      <name val="Aptos Display"/>
      <family val="2"/>
    </font>
    <font>
      <sz val="8"/>
      <name val="Aptos Display"/>
      <family val="2"/>
    </font>
    <font>
      <sz val="10.5"/>
      <color rgb="FF0070C0"/>
      <name val="Aptos Display"/>
      <family val="2"/>
    </font>
    <font>
      <i/>
      <sz val="10.5"/>
      <name val="Aptos Display"/>
      <family val="2"/>
    </font>
    <font>
      <u/>
      <sz val="10.5"/>
      <name val="Aptos Display"/>
      <family val="2"/>
    </font>
    <font>
      <i/>
      <sz val="10.5"/>
      <color theme="0" tint="-0.34998626667073579"/>
      <name val="Aptos Display"/>
      <family val="2"/>
    </font>
    <font>
      <strike/>
      <sz val="10"/>
      <name val="Aptos"/>
      <family val="2"/>
    </font>
    <font>
      <sz val="10.5"/>
      <color theme="0" tint="-0.34998626667073579"/>
      <name val="Aptos"/>
      <family val="2"/>
    </font>
    <font>
      <u val="singleAccounting"/>
      <sz val="9.5"/>
      <name val="Aptos"/>
      <family val="2"/>
    </font>
    <font>
      <u/>
      <sz val="10"/>
      <color theme="10"/>
      <name val="Aptos"/>
      <family val="2"/>
    </font>
    <font>
      <sz val="10"/>
      <color theme="0" tint="-0.34998626667073579"/>
      <name val="Aptos"/>
      <family val="2"/>
    </font>
    <font>
      <sz val="8"/>
      <color indexed="8"/>
      <name val="Aptos"/>
      <family val="2"/>
    </font>
    <font>
      <sz val="10"/>
      <name val="Courier"/>
    </font>
    <font>
      <strike/>
      <sz val="9"/>
      <name val="Aptos"/>
      <family val="2"/>
    </font>
    <font>
      <sz val="10"/>
      <color theme="0" tint="-0.14999847407452621"/>
      <name val="Aptos"/>
      <family val="2"/>
    </font>
    <font>
      <sz val="10.5"/>
      <color rgb="FFFF0000"/>
      <name val="Aptos Display"/>
      <family val="2"/>
    </font>
    <font>
      <sz val="11"/>
      <color theme="1"/>
      <name val="Arial"/>
      <family val="2"/>
    </font>
    <font>
      <u val="singleAccounting"/>
      <sz val="12"/>
      <color theme="1"/>
      <name val="Arial"/>
      <family val="2"/>
    </font>
    <font>
      <u val="doubleAccounting"/>
      <sz val="12"/>
      <name val="Arial"/>
      <family val="2"/>
    </font>
    <font>
      <sz val="10"/>
      <color theme="1"/>
      <name val="Aptos Display"/>
      <family val="2"/>
    </font>
    <font>
      <sz val="8"/>
      <color theme="1"/>
      <name val="Aptos"/>
      <family val="2"/>
    </font>
    <font>
      <sz val="12"/>
      <color theme="1"/>
      <name val="Aptos"/>
      <family val="2"/>
    </font>
    <font>
      <sz val="11"/>
      <color rgb="FFC00000"/>
      <name val="Aptos"/>
      <family val="2"/>
    </font>
    <font>
      <u val="singleAccounting"/>
      <sz val="11"/>
      <name val="Aptos"/>
      <family val="2"/>
    </font>
    <font>
      <sz val="11"/>
      <color rgb="FFC00000"/>
      <name val="Arial"/>
      <family val="2"/>
    </font>
  </fonts>
  <fills count="7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25"/>
      </patternFill>
    </fill>
    <fill>
      <patternFill patternType="solid">
        <fgColor indexed="24"/>
      </patternFill>
    </fill>
    <fill>
      <patternFill patternType="solid">
        <fgColor indexed="57"/>
      </patternFill>
    </fill>
    <fill>
      <patternFill patternType="solid">
        <fgColor indexed="32"/>
      </patternFill>
    </fill>
  </fills>
  <borders count="140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theme="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808080"/>
      </left>
      <right style="thin">
        <color theme="0"/>
      </right>
      <top style="thin">
        <color rgb="FF808080"/>
      </top>
      <bottom style="thin">
        <color theme="0"/>
      </bottom>
      <diagonal/>
    </border>
    <border>
      <left style="thin">
        <color rgb="FF808080"/>
      </left>
      <right style="thin">
        <color theme="0"/>
      </right>
      <top/>
      <bottom style="thin">
        <color theme="0"/>
      </bottom>
      <diagonal/>
    </border>
    <border>
      <left style="thin">
        <color rgb="FF80808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theme="0"/>
      </right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327">
    <xf numFmtId="37" fontId="0" fillId="0" borderId="0"/>
    <xf numFmtId="180" fontId="43" fillId="3" borderId="0">
      <alignment horizontal="left"/>
    </xf>
    <xf numFmtId="180" fontId="44" fillId="3" borderId="0">
      <alignment horizontal="right"/>
    </xf>
    <xf numFmtId="180" fontId="45" fillId="4" borderId="0">
      <alignment horizontal="center"/>
    </xf>
    <xf numFmtId="180" fontId="44" fillId="3" borderId="0">
      <alignment horizontal="right"/>
    </xf>
    <xf numFmtId="180" fontId="46" fillId="4" borderId="0">
      <alignment horizontal="left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37" fontId="31" fillId="0" borderId="0" applyFont="0" applyFill="0" applyBorder="0" applyAlignment="0" applyProtection="0"/>
    <xf numFmtId="3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2" fontId="39" fillId="0" borderId="0" applyFont="0" applyFill="0" applyBorder="0" applyAlignment="0" applyProtection="0"/>
    <xf numFmtId="180" fontId="40" fillId="0" borderId="0" applyNumberFormat="0" applyFont="0" applyFill="0" applyAlignment="0" applyProtection="0"/>
    <xf numFmtId="180" fontId="34" fillId="0" borderId="0" applyNumberFormat="0" applyFont="0" applyFill="0" applyAlignment="0" applyProtection="0"/>
    <xf numFmtId="180" fontId="43" fillId="3" borderId="0">
      <alignment horizontal="left"/>
    </xf>
    <xf numFmtId="180" fontId="47" fillId="4" borderId="0">
      <alignment horizontal="left"/>
    </xf>
    <xf numFmtId="180" fontId="32" fillId="0" borderId="0"/>
    <xf numFmtId="180" fontId="31" fillId="0" borderId="0"/>
    <xf numFmtId="180" fontId="32" fillId="0" borderId="0"/>
    <xf numFmtId="180" fontId="32" fillId="0" borderId="0"/>
    <xf numFmtId="180" fontId="31" fillId="0" borderId="0"/>
    <xf numFmtId="180" fontId="34" fillId="0" borderId="0"/>
    <xf numFmtId="179" fontId="48" fillId="4" borderId="0">
      <alignment horizontal="right"/>
    </xf>
    <xf numFmtId="180" fontId="49" fillId="6" borderId="0">
      <alignment horizontal="center"/>
    </xf>
    <xf numFmtId="180" fontId="43" fillId="7" borderId="0"/>
    <xf numFmtId="180" fontId="50" fillId="4" borderId="0" applyBorder="0">
      <alignment horizontal="centerContinuous"/>
    </xf>
    <xf numFmtId="180" fontId="51" fillId="7" borderId="0" applyBorder="0">
      <alignment horizontal="centerContinuous"/>
    </xf>
    <xf numFmtId="9" fontId="32" fillId="0" borderId="0" applyFont="0" applyFill="0" applyBorder="0" applyAlignment="0" applyProtection="0"/>
    <xf numFmtId="180" fontId="47" fillId="5" borderId="0">
      <alignment horizontal="center"/>
    </xf>
    <xf numFmtId="49" fontId="52" fillId="4" borderId="0">
      <alignment horizontal="center"/>
    </xf>
    <xf numFmtId="180" fontId="44" fillId="3" borderId="0">
      <alignment horizontal="center"/>
    </xf>
    <xf numFmtId="180" fontId="44" fillId="3" borderId="0">
      <alignment horizontal="centerContinuous"/>
    </xf>
    <xf numFmtId="180" fontId="53" fillId="4" borderId="0">
      <alignment horizontal="left"/>
    </xf>
    <xf numFmtId="49" fontId="53" fillId="4" borderId="0">
      <alignment horizontal="center"/>
    </xf>
    <xf numFmtId="180" fontId="43" fillId="3" borderId="0">
      <alignment horizontal="left"/>
    </xf>
    <xf numFmtId="49" fontId="53" fillId="4" borderId="0">
      <alignment horizontal="left"/>
    </xf>
    <xf numFmtId="180" fontId="43" fillId="3" borderId="0">
      <alignment horizontal="centerContinuous"/>
    </xf>
    <xf numFmtId="180" fontId="43" fillId="3" borderId="0">
      <alignment horizontal="right"/>
    </xf>
    <xf numFmtId="49" fontId="47" fillId="4" borderId="0">
      <alignment horizontal="left"/>
    </xf>
    <xf numFmtId="180" fontId="44" fillId="3" borderId="0">
      <alignment horizontal="right"/>
    </xf>
    <xf numFmtId="180" fontId="53" fillId="2" borderId="0">
      <alignment horizontal="center"/>
    </xf>
    <xf numFmtId="180" fontId="36" fillId="2" borderId="0">
      <alignment horizontal="center"/>
    </xf>
    <xf numFmtId="180" fontId="39" fillId="0" borderId="1" applyNumberFormat="0" applyFont="0" applyBorder="0" applyAlignment="0" applyProtection="0"/>
    <xf numFmtId="180" fontId="54" fillId="4" borderId="0">
      <alignment horizontal="center"/>
    </xf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0" fillId="9" borderId="9" applyNumberFormat="0" applyFont="0" applyAlignment="0" applyProtection="0"/>
    <xf numFmtId="0" fontId="38" fillId="0" borderId="0"/>
    <xf numFmtId="0" fontId="31" fillId="8" borderId="0"/>
    <xf numFmtId="0" fontId="29" fillId="11" borderId="0" applyNumberFormat="0" applyBorder="0" applyAlignment="0" applyProtection="0"/>
    <xf numFmtId="181" fontId="65" fillId="0" borderId="7" applyBorder="0">
      <alignment horizontal="center" vertical="center"/>
    </xf>
    <xf numFmtId="0" fontId="43" fillId="3" borderId="0">
      <alignment horizontal="left"/>
    </xf>
    <xf numFmtId="0" fontId="44" fillId="3" borderId="0">
      <alignment horizontal="right"/>
    </xf>
    <xf numFmtId="0" fontId="45" fillId="4" borderId="0">
      <alignment horizontal="center"/>
    </xf>
    <xf numFmtId="0" fontId="44" fillId="3" borderId="0">
      <alignment horizontal="right"/>
    </xf>
    <xf numFmtId="0" fontId="46" fillId="4" borderId="0">
      <alignment horizontal="left"/>
    </xf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35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1" fillId="16" borderId="11" applyNumberFormat="0" applyFont="0" applyAlignment="0">
      <protection locked="0"/>
    </xf>
    <xf numFmtId="182" fontId="31" fillId="0" borderId="0" applyFont="0" applyFill="0" applyBorder="0" applyAlignment="0" applyProtection="0"/>
    <xf numFmtId="0" fontId="42" fillId="0" borderId="0" applyProtection="0"/>
    <xf numFmtId="0" fontId="37" fillId="0" borderId="0" applyProtection="0"/>
    <xf numFmtId="0" fontId="58" fillId="0" borderId="0" applyProtection="0"/>
    <xf numFmtId="0" fontId="34" fillId="0" borderId="0" applyProtection="0"/>
    <xf numFmtId="0" fontId="31" fillId="0" borderId="0" applyProtection="0"/>
    <xf numFmtId="0" fontId="42" fillId="0" borderId="0" applyProtection="0"/>
    <xf numFmtId="0" fontId="59" fillId="0" borderId="0" applyProtection="0"/>
    <xf numFmtId="0" fontId="43" fillId="3" borderId="0">
      <alignment horizontal="left"/>
    </xf>
    <xf numFmtId="0" fontId="47" fillId="4" borderId="0">
      <alignment horizontal="left"/>
    </xf>
    <xf numFmtId="0" fontId="31" fillId="0" borderId="0"/>
    <xf numFmtId="0" fontId="31" fillId="0" borderId="0"/>
    <xf numFmtId="0" fontId="31" fillId="0" borderId="0"/>
    <xf numFmtId="4" fontId="48" fillId="17" borderId="0">
      <alignment horizontal="right"/>
    </xf>
    <xf numFmtId="40" fontId="61" fillId="17" borderId="0">
      <alignment horizontal="right"/>
    </xf>
    <xf numFmtId="40" fontId="61" fillId="17" borderId="0">
      <alignment horizontal="right"/>
    </xf>
    <xf numFmtId="0" fontId="49" fillId="17" borderId="0">
      <alignment horizontal="center" vertical="center"/>
    </xf>
    <xf numFmtId="0" fontId="62" fillId="17" borderId="0">
      <alignment horizontal="right"/>
    </xf>
    <xf numFmtId="0" fontId="62" fillId="17" borderId="0">
      <alignment horizontal="right"/>
    </xf>
    <xf numFmtId="0" fontId="47" fillId="17" borderId="7"/>
    <xf numFmtId="0" fontId="63" fillId="17" borderId="7"/>
    <xf numFmtId="0" fontId="63" fillId="17" borderId="7"/>
    <xf numFmtId="0" fontId="49" fillId="17" borderId="0" applyBorder="0">
      <alignment horizontal="centerContinuous"/>
    </xf>
    <xf numFmtId="0" fontId="63" fillId="0" borderId="0" applyBorder="0">
      <alignment horizontal="centerContinuous"/>
    </xf>
    <xf numFmtId="0" fontId="63" fillId="0" borderId="0" applyBorder="0">
      <alignment horizontal="centerContinuous"/>
    </xf>
    <xf numFmtId="0" fontId="60" fillId="17" borderId="0" applyBorder="0">
      <alignment horizontal="centerContinuous"/>
    </xf>
    <xf numFmtId="0" fontId="64" fillId="0" borderId="0" applyBorder="0">
      <alignment horizontal="centerContinuous"/>
    </xf>
    <xf numFmtId="0" fontId="64" fillId="0" borderId="0" applyBorder="0">
      <alignment horizontal="centerContinuous"/>
    </xf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67" fillId="0" borderId="4">
      <alignment horizontal="center"/>
    </xf>
    <xf numFmtId="3" fontId="66" fillId="0" borderId="0" applyFont="0" applyFill="0" applyBorder="0" applyAlignment="0" applyProtection="0"/>
    <xf numFmtId="0" fontId="66" fillId="18" borderId="0" applyNumberFormat="0" applyFont="0" applyBorder="0" applyAlignment="0" applyProtection="0"/>
    <xf numFmtId="0" fontId="47" fillId="5" borderId="0">
      <alignment horizontal="center"/>
    </xf>
    <xf numFmtId="0" fontId="44" fillId="3" borderId="0">
      <alignment horizontal="center"/>
    </xf>
    <xf numFmtId="0" fontId="44" fillId="3" borderId="0">
      <alignment horizontal="centerContinuous"/>
    </xf>
    <xf numFmtId="0" fontId="53" fillId="4" borderId="0">
      <alignment horizontal="left"/>
    </xf>
    <xf numFmtId="0" fontId="43" fillId="3" borderId="0">
      <alignment horizontal="left"/>
    </xf>
    <xf numFmtId="0" fontId="43" fillId="3" borderId="0">
      <alignment horizontal="centerContinuous"/>
    </xf>
    <xf numFmtId="0" fontId="43" fillId="3" borderId="0">
      <alignment horizontal="right"/>
    </xf>
    <xf numFmtId="0" fontId="44" fillId="3" borderId="0">
      <alignment horizontal="right"/>
    </xf>
    <xf numFmtId="0" fontId="53" fillId="2" borderId="0">
      <alignment horizontal="center"/>
    </xf>
    <xf numFmtId="0" fontId="36" fillId="2" borderId="0">
      <alignment horizontal="center"/>
    </xf>
    <xf numFmtId="4" fontId="42" fillId="19" borderId="12" applyNumberFormat="0" applyProtection="0">
      <alignment vertical="center"/>
    </xf>
    <xf numFmtId="4" fontId="41" fillId="19" borderId="13" applyNumberFormat="0" applyProtection="0">
      <alignment vertical="center"/>
    </xf>
    <xf numFmtId="4" fontId="42" fillId="19" borderId="12" applyNumberFormat="0" applyProtection="0">
      <alignment horizontal="left" vertical="center" indent="1"/>
    </xf>
    <xf numFmtId="0" fontId="42" fillId="20" borderId="13" applyNumberFormat="0" applyProtection="0">
      <alignment horizontal="left" vertical="top" indent="1"/>
    </xf>
    <xf numFmtId="4" fontId="42" fillId="7" borderId="0" applyNumberFormat="0" applyProtection="0">
      <alignment horizontal="left" vertical="center" indent="1"/>
    </xf>
    <xf numFmtId="4" fontId="31" fillId="19" borderId="13" applyNumberFormat="0" applyProtection="0">
      <alignment horizontal="right" vertical="center"/>
    </xf>
    <xf numFmtId="4" fontId="68" fillId="21" borderId="13" applyNumberFormat="0" applyProtection="0">
      <alignment horizontal="right" vertical="center"/>
    </xf>
    <xf numFmtId="4" fontId="68" fillId="22" borderId="13" applyNumberFormat="0" applyProtection="0">
      <alignment horizontal="right" vertical="center"/>
    </xf>
    <xf numFmtId="4" fontId="31" fillId="5" borderId="13" applyNumberFormat="0" applyProtection="0">
      <alignment horizontal="right" vertical="center"/>
    </xf>
    <xf numFmtId="4" fontId="31" fillId="10" borderId="13" applyNumberFormat="0" applyProtection="0">
      <alignment horizontal="right" vertical="center"/>
    </xf>
    <xf numFmtId="4" fontId="31" fillId="12" borderId="13" applyNumberFormat="0" applyProtection="0">
      <alignment horizontal="right" vertical="center"/>
    </xf>
    <xf numFmtId="4" fontId="68" fillId="15" borderId="13" applyNumberFormat="0" applyProtection="0">
      <alignment horizontal="right" vertical="center"/>
    </xf>
    <xf numFmtId="4" fontId="68" fillId="23" borderId="13" applyNumberFormat="0" applyProtection="0">
      <alignment horizontal="right" vertical="center"/>
    </xf>
    <xf numFmtId="4" fontId="31" fillId="14" borderId="13" applyNumberFormat="0" applyProtection="0">
      <alignment horizontal="right" vertical="center"/>
    </xf>
    <xf numFmtId="4" fontId="42" fillId="24" borderId="0" applyNumberFormat="0" applyProtection="0">
      <alignment horizontal="left" vertical="center" indent="1"/>
    </xf>
    <xf numFmtId="4" fontId="31" fillId="13" borderId="0" applyNumberFormat="0" applyProtection="0">
      <alignment horizontal="left" vertical="center" indent="1"/>
    </xf>
    <xf numFmtId="4" fontId="52" fillId="25" borderId="0" applyNumberFormat="0" applyProtection="0">
      <alignment horizontal="left" vertical="center" indent="1"/>
    </xf>
    <xf numFmtId="4" fontId="31" fillId="13" borderId="12" applyNumberFormat="0" applyProtection="0">
      <alignment horizontal="right" vertical="center"/>
    </xf>
    <xf numFmtId="4" fontId="31" fillId="13" borderId="0" applyNumberFormat="0" applyProtection="0">
      <alignment horizontal="left" vertical="center" indent="1"/>
    </xf>
    <xf numFmtId="4" fontId="31" fillId="20" borderId="0" applyNumberFormat="0" applyProtection="0">
      <alignment horizontal="left" vertical="center" indent="1"/>
    </xf>
    <xf numFmtId="0" fontId="31" fillId="13" borderId="12" applyNumberFormat="0" applyProtection="0">
      <alignment horizontal="left" vertical="center" indent="1"/>
    </xf>
    <xf numFmtId="0" fontId="31" fillId="13" borderId="13" applyNumberFormat="0" applyProtection="0">
      <alignment horizontal="left" vertical="top" indent="1"/>
    </xf>
    <xf numFmtId="0" fontId="31" fillId="13" borderId="12" applyNumberFormat="0" applyProtection="0">
      <alignment horizontal="left" vertical="center" indent="1"/>
    </xf>
    <xf numFmtId="0" fontId="31" fillId="13" borderId="13" applyNumberFormat="0" applyProtection="0">
      <alignment horizontal="left" vertical="top" indent="1"/>
    </xf>
    <xf numFmtId="0" fontId="31" fillId="13" borderId="12" applyNumberFormat="0" applyProtection="0">
      <alignment horizontal="left" vertical="center" indent="1"/>
    </xf>
    <xf numFmtId="0" fontId="31" fillId="13" borderId="13" applyNumberFormat="0" applyProtection="0">
      <alignment horizontal="left" vertical="top" indent="1"/>
    </xf>
    <xf numFmtId="0" fontId="31" fillId="13" borderId="12" applyNumberFormat="0" applyProtection="0">
      <alignment horizontal="left" vertical="center" indent="1"/>
    </xf>
    <xf numFmtId="0" fontId="31" fillId="13" borderId="13" applyNumberFormat="0" applyProtection="0">
      <alignment horizontal="left" vertical="top" indent="1"/>
    </xf>
    <xf numFmtId="4" fontId="48" fillId="26" borderId="13" applyNumberFormat="0" applyProtection="0">
      <alignment vertical="center"/>
    </xf>
    <xf numFmtId="4" fontId="69" fillId="26" borderId="13" applyNumberFormat="0" applyProtection="0">
      <alignment vertical="center"/>
    </xf>
    <xf numFmtId="4" fontId="31" fillId="13" borderId="13" applyNumberFormat="0" applyProtection="0">
      <alignment horizontal="left" vertical="center" indent="1"/>
    </xf>
    <xf numFmtId="0" fontId="31" fillId="13" borderId="13" applyNumberFormat="0" applyProtection="0">
      <alignment horizontal="left" vertical="top" indent="1"/>
    </xf>
    <xf numFmtId="4" fontId="31" fillId="27" borderId="12" applyNumberFormat="0" applyProtection="0">
      <alignment horizontal="right" vertical="center"/>
    </xf>
    <xf numFmtId="4" fontId="42" fillId="27" borderId="12" applyNumberFormat="0" applyProtection="0">
      <alignment horizontal="right" vertical="center"/>
    </xf>
    <xf numFmtId="4" fontId="31" fillId="13" borderId="12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4" fontId="70" fillId="0" borderId="0" applyNumberFormat="0" applyProtection="0">
      <alignment horizontal="left" vertical="center" indent="1"/>
    </xf>
    <xf numFmtId="4" fontId="31" fillId="0" borderId="13" applyNumberFormat="0" applyProtection="0">
      <alignment horizontal="right" vertical="center"/>
    </xf>
    <xf numFmtId="0" fontId="31" fillId="0" borderId="14" applyNumberFormat="0" applyFont="0" applyFill="0" applyBorder="0" applyAlignment="0" applyProtection="0"/>
    <xf numFmtId="0" fontId="31" fillId="0" borderId="0"/>
    <xf numFmtId="0" fontId="55" fillId="0" borderId="0"/>
    <xf numFmtId="0" fontId="54" fillId="4" borderId="0">
      <alignment horizontal="center"/>
    </xf>
    <xf numFmtId="43" fontId="29" fillId="0" borderId="0" applyFont="0" applyFill="0" applyBorder="0" applyAlignment="0" applyProtection="0"/>
    <xf numFmtId="0" fontId="29" fillId="11" borderId="0" applyNumberFormat="0" applyBorder="0" applyAlignment="0" applyProtection="0"/>
    <xf numFmtId="0" fontId="31" fillId="0" borderId="0"/>
    <xf numFmtId="0" fontId="29" fillId="11" borderId="0" applyNumberFormat="0" applyBorder="0" applyAlignment="0" applyProtection="0"/>
    <xf numFmtId="0" fontId="31" fillId="8" borderId="0"/>
    <xf numFmtId="0" fontId="71" fillId="10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" borderId="0" applyNumberFormat="0" applyBorder="0" applyAlignment="0" applyProtection="0"/>
    <xf numFmtId="0" fontId="71" fillId="30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71" fillId="28" borderId="0" applyNumberFormat="0" applyBorder="0" applyAlignment="0" applyProtection="0"/>
    <xf numFmtId="0" fontId="71" fillId="5" borderId="0" applyNumberFormat="0" applyBorder="0" applyAlignment="0" applyProtection="0"/>
    <xf numFmtId="0" fontId="71" fillId="12" borderId="0" applyNumberFormat="0" applyBorder="0" applyAlignment="0" applyProtection="0"/>
    <xf numFmtId="0" fontId="71" fillId="30" borderId="0" applyNumberFormat="0" applyBorder="0" applyAlignment="0" applyProtection="0"/>
    <xf numFmtId="0" fontId="71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13" borderId="0" applyNumberFormat="0" applyBorder="0" applyAlignment="0" applyProtection="0"/>
    <xf numFmtId="0" fontId="72" fillId="31" borderId="0" applyNumberFormat="0" applyBorder="0" applyAlignment="0" applyProtection="0"/>
    <xf numFmtId="0" fontId="72" fillId="12" borderId="0" applyNumberFormat="0" applyBorder="0" applyAlignment="0" applyProtection="0"/>
    <xf numFmtId="0" fontId="72" fillId="30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72" fillId="13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3" fillId="34" borderId="0" applyNumberFormat="0" applyBorder="0" applyAlignment="0" applyProtection="0"/>
    <xf numFmtId="0" fontId="74" fillId="4" borderId="15" applyNumberFormat="0" applyAlignment="0" applyProtection="0"/>
    <xf numFmtId="0" fontId="75" fillId="35" borderId="16" applyNumberFormat="0" applyAlignment="0" applyProtection="0"/>
    <xf numFmtId="0" fontId="31" fillId="16" borderId="11" applyNumberFormat="0" applyFont="0" applyAlignment="0">
      <protection locked="0"/>
    </xf>
    <xf numFmtId="0" fontId="76" fillId="0" borderId="0" applyNumberFormat="0" applyFill="0" applyBorder="0" applyAlignment="0" applyProtection="0"/>
    <xf numFmtId="0" fontId="77" fillId="30" borderId="0" applyNumberFormat="0" applyBorder="0" applyAlignment="0" applyProtection="0"/>
    <xf numFmtId="0" fontId="78" fillId="0" borderId="17" applyNumberFormat="0" applyFill="0" applyAlignment="0" applyProtection="0"/>
    <xf numFmtId="0" fontId="79" fillId="0" borderId="18" applyNumberFormat="0" applyFill="0" applyAlignment="0" applyProtection="0"/>
    <xf numFmtId="0" fontId="80" fillId="0" borderId="19" applyNumberFormat="0" applyFill="0" applyAlignment="0" applyProtection="0"/>
    <xf numFmtId="0" fontId="80" fillId="0" borderId="0" applyNumberFormat="0" applyFill="0" applyBorder="0" applyAlignment="0" applyProtection="0"/>
    <xf numFmtId="0" fontId="81" fillId="5" borderId="15" applyNumberFormat="0" applyAlignment="0" applyProtection="0"/>
    <xf numFmtId="0" fontId="47" fillId="4" borderId="0">
      <alignment horizontal="left"/>
    </xf>
    <xf numFmtId="0" fontId="82" fillId="0" borderId="20" applyNumberFormat="0" applyFill="0" applyAlignment="0" applyProtection="0"/>
    <xf numFmtId="0" fontId="83" fillId="5" borderId="0" applyNumberFormat="0" applyBorder="0" applyAlignment="0" applyProtection="0"/>
    <xf numFmtId="0" fontId="38" fillId="29" borderId="21" applyNumberFormat="0" applyFont="0" applyAlignment="0" applyProtection="0"/>
    <xf numFmtId="0" fontId="84" fillId="4" borderId="22" applyNumberFormat="0" applyAlignment="0" applyProtection="0"/>
    <xf numFmtId="0" fontId="47" fillId="5" borderId="0">
      <alignment horizontal="center"/>
    </xf>
    <xf numFmtId="49" fontId="47" fillId="4" borderId="0">
      <alignment horizontal="left"/>
    </xf>
    <xf numFmtId="0" fontId="31" fillId="13" borderId="12" applyNumberFormat="0" applyProtection="0">
      <alignment horizontal="left" vertical="center" indent="1"/>
    </xf>
    <xf numFmtId="0" fontId="31" fillId="13" borderId="13" applyNumberFormat="0" applyProtection="0">
      <alignment horizontal="left" vertical="top" indent="1"/>
    </xf>
    <xf numFmtId="0" fontId="31" fillId="13" borderId="12" applyNumberFormat="0" applyProtection="0">
      <alignment horizontal="left" vertical="center" indent="1"/>
    </xf>
    <xf numFmtId="0" fontId="31" fillId="13" borderId="13" applyNumberFormat="0" applyProtection="0">
      <alignment horizontal="left" vertical="top" indent="1"/>
    </xf>
    <xf numFmtId="0" fontId="31" fillId="13" borderId="12" applyNumberFormat="0" applyProtection="0">
      <alignment horizontal="left" vertical="center" indent="1"/>
    </xf>
    <xf numFmtId="0" fontId="31" fillId="13" borderId="13" applyNumberFormat="0" applyProtection="0">
      <alignment horizontal="left" vertical="top" indent="1"/>
    </xf>
    <xf numFmtId="0" fontId="31" fillId="13" borderId="12" applyNumberFormat="0" applyProtection="0">
      <alignment horizontal="left" vertical="center" indent="1"/>
    </xf>
    <xf numFmtId="0" fontId="31" fillId="13" borderId="13" applyNumberFormat="0" applyProtection="0">
      <alignment horizontal="left" vertical="top" indent="1"/>
    </xf>
    <xf numFmtId="0" fontId="85" fillId="0" borderId="0" applyNumberFormat="0" applyFill="0" applyBorder="0" applyAlignment="0" applyProtection="0"/>
    <xf numFmtId="0" fontId="86" fillId="0" borderId="23" applyNumberFormat="0" applyFill="0" applyAlignment="0" applyProtection="0"/>
    <xf numFmtId="0" fontId="82" fillId="0" borderId="0" applyNumberFormat="0" applyFill="0" applyBorder="0" applyAlignment="0" applyProtection="0"/>
    <xf numFmtId="39" fontId="57" fillId="0" borderId="0"/>
    <xf numFmtId="0" fontId="31" fillId="0" borderId="0"/>
    <xf numFmtId="0" fontId="38" fillId="0" borderId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42" fillId="19" borderId="12" applyNumberFormat="0" applyProtection="0">
      <alignment vertical="center"/>
    </xf>
    <xf numFmtId="4" fontId="42" fillId="19" borderId="12" applyNumberFormat="0" applyProtection="0">
      <alignment horizontal="left" vertical="center" indent="1"/>
    </xf>
    <xf numFmtId="0" fontId="42" fillId="20" borderId="13" applyNumberFormat="0" applyProtection="0">
      <alignment horizontal="left" vertical="top" indent="1"/>
    </xf>
    <xf numFmtId="4" fontId="42" fillId="7" borderId="0" applyNumberFormat="0" applyProtection="0">
      <alignment horizontal="left" vertical="center" indent="1"/>
    </xf>
    <xf numFmtId="4" fontId="31" fillId="19" borderId="13" applyNumberFormat="0" applyProtection="0">
      <alignment horizontal="right" vertical="center"/>
    </xf>
    <xf numFmtId="4" fontId="31" fillId="5" borderId="13" applyNumberFormat="0" applyProtection="0">
      <alignment horizontal="right" vertical="center"/>
    </xf>
    <xf numFmtId="4" fontId="31" fillId="10" borderId="13" applyNumberFormat="0" applyProtection="0">
      <alignment horizontal="right" vertical="center"/>
    </xf>
    <xf numFmtId="4" fontId="31" fillId="12" borderId="13" applyNumberFormat="0" applyProtection="0">
      <alignment horizontal="right" vertical="center"/>
    </xf>
    <xf numFmtId="4" fontId="31" fillId="14" borderId="13" applyNumberFormat="0" applyProtection="0">
      <alignment horizontal="right" vertical="center"/>
    </xf>
    <xf numFmtId="4" fontId="42" fillId="24" borderId="0" applyNumberFormat="0" applyProtection="0">
      <alignment horizontal="left" vertical="center" indent="1"/>
    </xf>
    <xf numFmtId="4" fontId="31" fillId="13" borderId="0" applyNumberFormat="0" applyProtection="0">
      <alignment horizontal="left" vertical="center" indent="1"/>
    </xf>
    <xf numFmtId="4" fontId="52" fillId="25" borderId="0" applyNumberFormat="0" applyProtection="0">
      <alignment horizontal="left" vertical="center" indent="1"/>
    </xf>
    <xf numFmtId="4" fontId="31" fillId="13" borderId="12" applyNumberFormat="0" applyProtection="0">
      <alignment horizontal="right" vertical="center"/>
    </xf>
    <xf numFmtId="4" fontId="31" fillId="13" borderId="0" applyNumberFormat="0" applyProtection="0">
      <alignment horizontal="left" vertical="center" indent="1"/>
    </xf>
    <xf numFmtId="4" fontId="31" fillId="20" borderId="0" applyNumberFormat="0" applyProtection="0">
      <alignment horizontal="left" vertical="center" indent="1"/>
    </xf>
    <xf numFmtId="4" fontId="31" fillId="13" borderId="13" applyNumberFormat="0" applyProtection="0">
      <alignment horizontal="left" vertical="center" indent="1"/>
    </xf>
    <xf numFmtId="0" fontId="31" fillId="13" borderId="13" applyNumberFormat="0" applyProtection="0">
      <alignment horizontal="left" vertical="top" indent="1"/>
    </xf>
    <xf numFmtId="4" fontId="31" fillId="27" borderId="12" applyNumberFormat="0" applyProtection="0">
      <alignment horizontal="right" vertical="center"/>
    </xf>
    <xf numFmtId="4" fontId="42" fillId="27" borderId="12" applyNumberFormat="0" applyProtection="0">
      <alignment horizontal="right" vertical="center"/>
    </xf>
    <xf numFmtId="4" fontId="31" fillId="13" borderId="12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4" fontId="31" fillId="0" borderId="13" applyNumberFormat="0" applyProtection="0">
      <alignment horizontal="right" vertical="center"/>
    </xf>
    <xf numFmtId="0" fontId="31" fillId="0" borderId="14" applyNumberFormat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8" fillId="29" borderId="21" applyNumberFormat="0" applyFont="0" applyAlignment="0" applyProtection="0"/>
    <xf numFmtId="0" fontId="81" fillId="5" borderId="15" applyNumberFormat="0" applyAlignment="0" applyProtection="0"/>
    <xf numFmtId="0" fontId="38" fillId="29" borderId="21" applyNumberFormat="0" applyFont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8" fillId="29" borderId="21" applyNumberFormat="0" applyFon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8" fillId="29" borderId="21" applyNumberFormat="0" applyFont="0" applyAlignment="0" applyProtection="0"/>
    <xf numFmtId="0" fontId="74" fillId="4" borderId="15" applyNumberFormat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38" fillId="29" borderId="21" applyNumberFormat="0" applyFon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74" fillId="4" borderId="15" applyNumberForma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74" fillId="4" borderId="15" applyNumberFormat="0" applyAlignment="0" applyProtection="0"/>
    <xf numFmtId="0" fontId="81" fillId="5" borderId="15" applyNumberFormat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38" fillId="29" borderId="21" applyNumberFormat="0" applyFont="0" applyAlignment="0" applyProtection="0"/>
    <xf numFmtId="0" fontId="81" fillId="5" borderId="15" applyNumberFormat="0" applyAlignment="0" applyProtection="0"/>
    <xf numFmtId="0" fontId="38" fillId="29" borderId="21" applyNumberFormat="0" applyFont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74" fillId="4" borderId="15" applyNumberFormat="0" applyAlignment="0" applyProtection="0"/>
    <xf numFmtId="0" fontId="47" fillId="17" borderId="7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8" fillId="29" borderId="21" applyNumberFormat="0" applyFont="0" applyAlignment="0" applyProtection="0"/>
    <xf numFmtId="0" fontId="81" fillId="5" borderId="15" applyNumberFormat="0" applyAlignment="0" applyProtection="0"/>
    <xf numFmtId="0" fontId="74" fillId="4" borderId="15" applyNumberFormat="0" applyAlignment="0" applyProtection="0"/>
    <xf numFmtId="0" fontId="81" fillId="5" borderId="15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28" fillId="11" borderId="0" applyNumberFormat="0" applyBorder="0" applyAlignment="0" applyProtection="0"/>
    <xf numFmtId="4" fontId="31" fillId="5" borderId="39" applyNumberFormat="0" applyProtection="0">
      <alignment horizontal="right" vertical="center"/>
    </xf>
    <xf numFmtId="0" fontId="31" fillId="13" borderId="38" applyNumberFormat="0" applyProtection="0">
      <alignment horizontal="left" vertical="top" indent="1"/>
    </xf>
    <xf numFmtId="0" fontId="31" fillId="13" borderId="46" applyNumberFormat="0" applyProtection="0">
      <alignment horizontal="left" vertical="top" indent="1"/>
    </xf>
    <xf numFmtId="0" fontId="31" fillId="0" borderId="44" applyNumberFormat="0" applyFont="0" applyFill="0" applyBorder="0" applyAlignment="0" applyProtection="0"/>
    <xf numFmtId="0" fontId="81" fillId="5" borderId="40" applyNumberFormat="0" applyAlignment="0" applyProtection="0"/>
    <xf numFmtId="0" fontId="38" fillId="29" borderId="41" applyNumberFormat="0" applyFont="0" applyAlignment="0" applyProtection="0"/>
    <xf numFmtId="4" fontId="41" fillId="19" borderId="27" applyNumberFormat="0" applyProtection="0">
      <alignment vertical="center"/>
    </xf>
    <xf numFmtId="4" fontId="42" fillId="19" borderId="26" applyNumberFormat="0" applyProtection="0">
      <alignment horizontal="left" vertical="center" indent="1"/>
    </xf>
    <xf numFmtId="4" fontId="68" fillId="21" borderId="27" applyNumberFormat="0" applyProtection="0">
      <alignment horizontal="right" vertical="center"/>
    </xf>
    <xf numFmtId="4" fontId="68" fillId="22" borderId="27" applyNumberFormat="0" applyProtection="0">
      <alignment horizontal="right" vertical="center"/>
    </xf>
    <xf numFmtId="0" fontId="81" fillId="5" borderId="40" applyNumberFormat="0" applyAlignment="0" applyProtection="0"/>
    <xf numFmtId="0" fontId="31" fillId="0" borderId="44" applyNumberFormat="0" applyFont="0" applyFill="0" applyBorder="0" applyAlignment="0" applyProtection="0"/>
    <xf numFmtId="0" fontId="74" fillId="4" borderId="29" applyNumberFormat="0" applyAlignment="0" applyProtection="0"/>
    <xf numFmtId="0" fontId="31" fillId="0" borderId="47" applyNumberFormat="0" applyFont="0" applyFill="0" applyBorder="0" applyAlignment="0" applyProtection="0"/>
    <xf numFmtId="4" fontId="31" fillId="13" borderId="46" applyNumberFormat="0" applyProtection="0">
      <alignment horizontal="left" vertical="center" indent="1"/>
    </xf>
    <xf numFmtId="0" fontId="31" fillId="0" borderId="44" applyNumberFormat="0" applyFont="0" applyFill="0" applyBorder="0" applyAlignment="0" applyProtection="0"/>
    <xf numFmtId="4" fontId="42" fillId="19" borderId="26" applyNumberFormat="0" applyProtection="0">
      <alignment vertical="center"/>
    </xf>
    <xf numFmtId="0" fontId="31" fillId="0" borderId="28" applyNumberFormat="0" applyFont="0" applyFill="0" applyBorder="0" applyAlignment="0" applyProtection="0"/>
    <xf numFmtId="0" fontId="38" fillId="29" borderId="34" applyNumberFormat="0" applyFont="0" applyAlignment="0" applyProtection="0"/>
    <xf numFmtId="0" fontId="31" fillId="0" borderId="28" applyNumberFormat="0" applyFont="0" applyFill="0" applyBorder="0" applyAlignment="0" applyProtection="0"/>
    <xf numFmtId="0" fontId="38" fillId="29" borderId="30" applyNumberFormat="0" applyFont="0" applyAlignment="0" applyProtection="0"/>
    <xf numFmtId="0" fontId="74" fillId="4" borderId="29" applyNumberFormat="0" applyAlignment="0" applyProtection="0"/>
    <xf numFmtId="0" fontId="81" fillId="5" borderId="29" applyNumberFormat="0" applyAlignment="0" applyProtection="0"/>
    <xf numFmtId="0" fontId="38" fillId="29" borderId="30" applyNumberFormat="0" applyFont="0" applyAlignment="0" applyProtection="0"/>
    <xf numFmtId="0" fontId="38" fillId="29" borderId="30" applyNumberFormat="0" applyFont="0" applyAlignment="0" applyProtection="0"/>
    <xf numFmtId="0" fontId="74" fillId="4" borderId="40" applyNumberFormat="0" applyAlignment="0" applyProtection="0"/>
    <xf numFmtId="0" fontId="74" fillId="4" borderId="40" applyNumberFormat="0" applyAlignment="0" applyProtection="0"/>
    <xf numFmtId="4" fontId="31" fillId="10" borderId="27" applyNumberFormat="0" applyProtection="0">
      <alignment horizontal="right" vertical="center"/>
    </xf>
    <xf numFmtId="0" fontId="84" fillId="4" borderId="35" applyNumberFormat="0" applyAlignment="0" applyProtection="0"/>
    <xf numFmtId="4" fontId="31" fillId="19" borderId="39" applyNumberFormat="0" applyProtection="0">
      <alignment horizontal="right" vertical="center"/>
    </xf>
    <xf numFmtId="0" fontId="38" fillId="29" borderId="30" applyNumberFormat="0" applyFont="0" applyAlignment="0" applyProtection="0"/>
    <xf numFmtId="0" fontId="38" fillId="29" borderId="24" applyNumberFormat="0" applyFont="0" applyAlignment="0" applyProtection="0"/>
    <xf numFmtId="0" fontId="31" fillId="13" borderId="27" applyNumberFormat="0" applyProtection="0">
      <alignment horizontal="left" vertical="top" indent="1"/>
    </xf>
    <xf numFmtId="0" fontId="74" fillId="4" borderId="29" applyNumberFormat="0" applyAlignment="0" applyProtection="0"/>
    <xf numFmtId="0" fontId="31" fillId="0" borderId="28" applyNumberFormat="0" applyFont="0" applyFill="0" applyBorder="0" applyAlignment="0" applyProtection="0"/>
    <xf numFmtId="0" fontId="38" fillId="29" borderId="24" applyNumberFormat="0" applyFont="0" applyAlignment="0" applyProtection="0"/>
    <xf numFmtId="0" fontId="74" fillId="4" borderId="40" applyNumberFormat="0" applyAlignment="0" applyProtection="0"/>
    <xf numFmtId="0" fontId="31" fillId="0" borderId="28" applyNumberFormat="0" applyFont="0" applyFill="0" applyBorder="0" applyAlignment="0" applyProtection="0"/>
    <xf numFmtId="0" fontId="38" fillId="29" borderId="24" applyNumberFormat="0" applyFont="0" applyAlignment="0" applyProtection="0"/>
    <xf numFmtId="4" fontId="31" fillId="0" borderId="39" applyNumberFormat="0" applyProtection="0">
      <alignment horizontal="right" vertical="center"/>
    </xf>
    <xf numFmtId="0" fontId="31" fillId="13" borderId="27" applyNumberFormat="0" applyProtection="0">
      <alignment horizontal="left" vertical="top" indent="1"/>
    </xf>
    <xf numFmtId="0" fontId="31" fillId="0" borderId="25" applyNumberFormat="0" applyFont="0" applyFill="0" applyBorder="0" applyAlignment="0" applyProtection="0"/>
    <xf numFmtId="0" fontId="38" fillId="29" borderId="24" applyNumberFormat="0" applyFont="0" applyAlignment="0" applyProtection="0"/>
    <xf numFmtId="4" fontId="48" fillId="26" borderId="39" applyNumberFormat="0" applyProtection="0">
      <alignment vertical="center"/>
    </xf>
    <xf numFmtId="0" fontId="31" fillId="0" borderId="28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13" borderId="39" applyNumberFormat="0" applyProtection="0">
      <alignment horizontal="left" vertical="top" indent="1"/>
    </xf>
    <xf numFmtId="0" fontId="31" fillId="0" borderId="25" applyNumberFormat="0" applyFont="0" applyFill="0" applyBorder="0" applyAlignment="0" applyProtection="0"/>
    <xf numFmtId="0" fontId="38" fillId="29" borderId="24" applyNumberFormat="0" applyFont="0" applyAlignment="0" applyProtection="0"/>
    <xf numFmtId="0" fontId="81" fillId="5" borderId="29" applyNumberFormat="0" applyAlignment="0" applyProtection="0"/>
    <xf numFmtId="0" fontId="81" fillId="5" borderId="29" applyNumberFormat="0" applyAlignment="0" applyProtection="0"/>
    <xf numFmtId="0" fontId="31" fillId="13" borderId="38" applyNumberFormat="0" applyProtection="0">
      <alignment horizontal="left" vertical="center" indent="1"/>
    </xf>
    <xf numFmtId="4" fontId="42" fillId="27" borderId="26" applyNumberFormat="0" applyProtection="0">
      <alignment horizontal="right" vertical="center"/>
    </xf>
    <xf numFmtId="0" fontId="38" fillId="29" borderId="24" applyNumberFormat="0" applyFont="0" applyAlignment="0" applyProtection="0"/>
    <xf numFmtId="0" fontId="31" fillId="0" borderId="28" applyNumberFormat="0" applyFont="0" applyFill="0" applyBorder="0" applyAlignment="0" applyProtection="0"/>
    <xf numFmtId="0" fontId="42" fillId="20" borderId="46" applyNumberFormat="0" applyProtection="0">
      <alignment horizontal="left" vertical="top" indent="1"/>
    </xf>
    <xf numFmtId="0" fontId="74" fillId="4" borderId="51" applyNumberFormat="0" applyAlignment="0" applyProtection="0"/>
    <xf numFmtId="0" fontId="86" fillId="0" borderId="36" applyNumberFormat="0" applyFill="0" applyAlignment="0" applyProtection="0"/>
    <xf numFmtId="0" fontId="38" fillId="29" borderId="30" applyNumberFormat="0" applyFont="0" applyAlignment="0" applyProtection="0"/>
    <xf numFmtId="4" fontId="31" fillId="19" borderId="27" applyNumberFormat="0" applyProtection="0">
      <alignment horizontal="right" vertical="center"/>
    </xf>
    <xf numFmtId="0" fontId="38" fillId="29" borderId="30" applyNumberFormat="0" applyFont="0" applyAlignment="0" applyProtection="0"/>
    <xf numFmtId="4" fontId="68" fillId="23" borderId="39" applyNumberFormat="0" applyProtection="0">
      <alignment horizontal="right" vertical="center"/>
    </xf>
    <xf numFmtId="0" fontId="31" fillId="0" borderId="25" applyNumberFormat="0" applyFont="0" applyFill="0" applyBorder="0" applyAlignment="0" applyProtection="0"/>
    <xf numFmtId="0" fontId="74" fillId="4" borderId="29" applyNumberFormat="0" applyAlignment="0" applyProtection="0"/>
    <xf numFmtId="0" fontId="31" fillId="0" borderId="25" applyNumberFormat="0" applyFont="0" applyFill="0" applyBorder="0" applyAlignment="0" applyProtection="0"/>
    <xf numFmtId="0" fontId="38" fillId="29" borderId="30" applyNumberFormat="0" applyFont="0" applyAlignment="0" applyProtection="0"/>
    <xf numFmtId="4" fontId="31" fillId="27" borderId="38" applyNumberFormat="0" applyProtection="0">
      <alignment horizontal="right" vertical="center"/>
    </xf>
    <xf numFmtId="0" fontId="81" fillId="5" borderId="29" applyNumberFormat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13" borderId="38" applyNumberFormat="0" applyProtection="0">
      <alignment horizontal="left" vertical="center" indent="1"/>
    </xf>
    <xf numFmtId="0" fontId="81" fillId="5" borderId="51" applyNumberFormat="0" applyAlignment="0" applyProtection="0"/>
    <xf numFmtId="0" fontId="31" fillId="0" borderId="25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4" fillId="4" borderId="29" applyNumberFormat="0" applyAlignment="0" applyProtection="0"/>
    <xf numFmtId="0" fontId="31" fillId="0" borderId="44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81" fillId="5" borderId="51" applyNumberFormat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81" fillId="5" borderId="40" applyNumberFormat="0" applyAlignment="0" applyProtection="0"/>
    <xf numFmtId="0" fontId="38" fillId="29" borderId="30" applyNumberFormat="0" applyFont="0" applyAlignment="0" applyProtection="0"/>
    <xf numFmtId="0" fontId="74" fillId="4" borderId="29" applyNumberFormat="0" applyAlignment="0" applyProtection="0"/>
    <xf numFmtId="0" fontId="31" fillId="0" borderId="44" applyNumberFormat="0" applyFont="0" applyFill="0" applyBorder="0" applyAlignment="0" applyProtection="0"/>
    <xf numFmtId="0" fontId="74" fillId="4" borderId="29" applyNumberFormat="0" applyAlignment="0" applyProtection="0"/>
    <xf numFmtId="0" fontId="38" fillId="29" borderId="30" applyNumberFormat="0" applyFont="0" applyAlignment="0" applyProtection="0"/>
    <xf numFmtId="0" fontId="74" fillId="4" borderId="40" applyNumberFormat="0" applyAlignment="0" applyProtection="0"/>
    <xf numFmtId="0" fontId="31" fillId="13" borderId="27" applyNumberFormat="0" applyProtection="0">
      <alignment horizontal="left" vertical="top" indent="1"/>
    </xf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4" fontId="42" fillId="27" borderId="38" applyNumberFormat="0" applyProtection="0">
      <alignment horizontal="right" vertical="center"/>
    </xf>
    <xf numFmtId="0" fontId="38" fillId="29" borderId="41" applyNumberFormat="0" applyFont="0" applyAlignment="0" applyProtection="0"/>
    <xf numFmtId="0" fontId="42" fillId="20" borderId="27" applyNumberFormat="0" applyProtection="0">
      <alignment horizontal="left" vertical="top" indent="1"/>
    </xf>
    <xf numFmtId="0" fontId="31" fillId="13" borderId="27" applyNumberFormat="0" applyProtection="0">
      <alignment horizontal="left" vertical="top" indent="1"/>
    </xf>
    <xf numFmtId="0" fontId="38" fillId="29" borderId="41" applyNumberFormat="0" applyFont="0" applyAlignment="0" applyProtection="0"/>
    <xf numFmtId="0" fontId="74" fillId="4" borderId="40" applyNumberFormat="0" applyAlignment="0" applyProtection="0"/>
    <xf numFmtId="4" fontId="31" fillId="10" borderId="27" applyNumberFormat="0" applyProtection="0">
      <alignment horizontal="right" vertical="center"/>
    </xf>
    <xf numFmtId="4" fontId="31" fillId="12" borderId="27" applyNumberFormat="0" applyProtection="0">
      <alignment horizontal="right" vertical="center"/>
    </xf>
    <xf numFmtId="4" fontId="68" fillId="23" borderId="27" applyNumberFormat="0" applyProtection="0">
      <alignment horizontal="right" vertical="center"/>
    </xf>
    <xf numFmtId="0" fontId="31" fillId="0" borderId="44" applyNumberFormat="0" applyFont="0" applyFill="0" applyBorder="0" applyAlignment="0" applyProtection="0"/>
    <xf numFmtId="4" fontId="31" fillId="13" borderId="26" applyNumberFormat="0" applyProtection="0">
      <alignment horizontal="left" vertical="center" indent="1"/>
    </xf>
    <xf numFmtId="0" fontId="81" fillId="5" borderId="40" applyNumberFormat="0" applyAlignment="0" applyProtection="0"/>
    <xf numFmtId="0" fontId="81" fillId="5" borderId="40" applyNumberFormat="0" applyAlignment="0" applyProtection="0"/>
    <xf numFmtId="0" fontId="38" fillId="29" borderId="41" applyNumberFormat="0" applyFont="0" applyAlignment="0" applyProtection="0"/>
    <xf numFmtId="0" fontId="74" fillId="4" borderId="29" applyNumberFormat="0" applyAlignment="0" applyProtection="0"/>
    <xf numFmtId="0" fontId="31" fillId="0" borderId="28" applyNumberFormat="0" applyFont="0" applyFill="0" applyBorder="0" applyAlignment="0" applyProtection="0"/>
    <xf numFmtId="0" fontId="81" fillId="5" borderId="51" applyNumberFormat="0" applyAlignment="0" applyProtection="0"/>
    <xf numFmtId="0" fontId="81" fillId="5" borderId="29" applyNumberFormat="0" applyAlignment="0" applyProtection="0"/>
    <xf numFmtId="0" fontId="31" fillId="0" borderId="28" applyNumberFormat="0" applyFont="0" applyFill="0" applyBorder="0" applyAlignment="0" applyProtection="0"/>
    <xf numFmtId="0" fontId="38" fillId="29" borderId="24" applyNumberFormat="0" applyFont="0" applyAlignment="0" applyProtection="0"/>
    <xf numFmtId="0" fontId="31" fillId="13" borderId="26" applyNumberFormat="0" applyProtection="0">
      <alignment horizontal="left" vertical="top" indent="1"/>
    </xf>
    <xf numFmtId="0" fontId="31" fillId="0" borderId="44" applyNumberFormat="0" applyFont="0" applyFill="0" applyBorder="0" applyAlignment="0" applyProtection="0"/>
    <xf numFmtId="0" fontId="31" fillId="13" borderId="27" applyNumberFormat="0" applyProtection="0">
      <alignment horizontal="left" vertical="top" indent="1"/>
    </xf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4" fillId="4" borderId="51" applyNumberFormat="0" applyAlignment="0" applyProtection="0"/>
    <xf numFmtId="0" fontId="31" fillId="0" borderId="44" applyNumberFormat="0" applyFont="0" applyFill="0" applyBorder="0" applyAlignment="0" applyProtection="0"/>
    <xf numFmtId="0" fontId="81" fillId="5" borderId="40" applyNumberFormat="0" applyAlignment="0" applyProtection="0"/>
    <xf numFmtId="0" fontId="31" fillId="0" borderId="28" applyNumberFormat="0" applyFont="0" applyFill="0" applyBorder="0" applyAlignment="0" applyProtection="0"/>
    <xf numFmtId="0" fontId="74" fillId="4" borderId="29" applyNumberFormat="0" applyAlignment="0" applyProtection="0"/>
    <xf numFmtId="0" fontId="31" fillId="0" borderId="44" applyNumberFormat="0" applyFont="0" applyFill="0" applyBorder="0" applyAlignment="0" applyProtection="0"/>
    <xf numFmtId="0" fontId="38" fillId="29" borderId="30" applyNumberFormat="0" applyFont="0" applyAlignment="0" applyProtection="0"/>
    <xf numFmtId="4" fontId="31" fillId="13" borderId="45" applyNumberFormat="0" applyProtection="0">
      <alignment horizontal="right" vertical="center"/>
    </xf>
    <xf numFmtId="0" fontId="74" fillId="4" borderId="29" applyNumberFormat="0" applyAlignment="0" applyProtection="0"/>
    <xf numFmtId="0" fontId="81" fillId="5" borderId="29" applyNumberFormat="0" applyAlignment="0" applyProtection="0"/>
    <xf numFmtId="0" fontId="81" fillId="5" borderId="29" applyNumberFormat="0" applyAlignment="0" applyProtection="0"/>
    <xf numFmtId="0" fontId="81" fillId="5" borderId="29" applyNumberFormat="0" applyAlignment="0" applyProtection="0"/>
    <xf numFmtId="0" fontId="28" fillId="0" borderId="0"/>
    <xf numFmtId="0" fontId="28" fillId="0" borderId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8" fillId="29" borderId="30" applyNumberFormat="0" applyFont="0" applyAlignment="0" applyProtection="0"/>
    <xf numFmtId="0" fontId="31" fillId="0" borderId="28" applyNumberFormat="0" applyFont="0" applyFill="0" applyBorder="0" applyAlignment="0" applyProtection="0"/>
    <xf numFmtId="0" fontId="38" fillId="29" borderId="30" applyNumberFormat="0" applyFont="0" applyAlignment="0" applyProtection="0"/>
    <xf numFmtId="0" fontId="31" fillId="0" borderId="47" applyNumberFormat="0" applyFont="0" applyFill="0" applyBorder="0" applyAlignment="0" applyProtection="0"/>
    <xf numFmtId="0" fontId="38" fillId="29" borderId="30" applyNumberFormat="0" applyFont="0" applyAlignment="0" applyProtection="0"/>
    <xf numFmtId="0" fontId="31" fillId="0" borderId="28" applyNumberFormat="0" applyFont="0" applyFill="0" applyBorder="0" applyAlignment="0" applyProtection="0"/>
    <xf numFmtId="0" fontId="74" fillId="4" borderId="40" applyNumberFormat="0" applyAlignment="0" applyProtection="0"/>
    <xf numFmtId="0" fontId="31" fillId="13" borderId="39" applyNumberFormat="0" applyProtection="0">
      <alignment horizontal="left" vertical="top" indent="1"/>
    </xf>
    <xf numFmtId="43" fontId="28" fillId="0" borderId="0" applyFont="0" applyFill="0" applyBorder="0" applyAlignment="0" applyProtection="0"/>
    <xf numFmtId="0" fontId="38" fillId="29" borderId="41" applyNumberFormat="0" applyFont="0" applyAlignment="0" applyProtection="0"/>
    <xf numFmtId="0" fontId="31" fillId="13" borderId="39" applyNumberFormat="0" applyProtection="0">
      <alignment horizontal="left" vertical="top" indent="1"/>
    </xf>
    <xf numFmtId="4" fontId="31" fillId="13" borderId="39" applyNumberFormat="0" applyProtection="0">
      <alignment horizontal="left" vertical="center" indent="1"/>
    </xf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1" fillId="0" borderId="25" applyNumberFormat="0" applyFont="0" applyFill="0" applyBorder="0" applyAlignment="0" applyProtection="0"/>
    <xf numFmtId="0" fontId="38" fillId="29" borderId="41" applyNumberFormat="0" applyFont="0" applyAlignment="0" applyProtection="0"/>
    <xf numFmtId="0" fontId="38" fillId="29" borderId="30" applyNumberFormat="0" applyFont="0" applyAlignment="0" applyProtection="0"/>
    <xf numFmtId="4" fontId="31" fillId="13" borderId="27" applyNumberFormat="0" applyProtection="0">
      <alignment horizontal="left" vertical="center" indent="1"/>
    </xf>
    <xf numFmtId="4" fontId="31" fillId="10" borderId="46" applyNumberFormat="0" applyProtection="0">
      <alignment horizontal="right" vertical="center"/>
    </xf>
    <xf numFmtId="0" fontId="31" fillId="0" borderId="28" applyNumberFormat="0" applyFont="0" applyFill="0" applyBorder="0" applyAlignment="0" applyProtection="0"/>
    <xf numFmtId="0" fontId="31" fillId="13" borderId="26" applyNumberFormat="0" applyProtection="0">
      <alignment horizontal="left" vertical="center" indent="1"/>
    </xf>
    <xf numFmtId="0" fontId="31" fillId="0" borderId="28" applyNumberFormat="0" applyFont="0" applyFill="0" applyBorder="0" applyAlignment="0" applyProtection="0"/>
    <xf numFmtId="0" fontId="81" fillId="5" borderId="40" applyNumberFormat="0" applyAlignment="0" applyProtection="0"/>
    <xf numFmtId="0" fontId="74" fillId="4" borderId="40" applyNumberFormat="0" applyAlignment="0" applyProtection="0"/>
    <xf numFmtId="0" fontId="81" fillId="5" borderId="29" applyNumberFormat="0" applyAlignment="0" applyProtection="0"/>
    <xf numFmtId="0" fontId="81" fillId="5" borderId="40" applyNumberFormat="0" applyAlignment="0" applyProtection="0"/>
    <xf numFmtId="0" fontId="31" fillId="0" borderId="28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1" fillId="13" borderId="27" applyNumberFormat="0" applyProtection="0">
      <alignment horizontal="left" vertical="top" indent="1"/>
    </xf>
    <xf numFmtId="0" fontId="81" fillId="5" borderId="40" applyNumberFormat="0" applyAlignment="0" applyProtection="0"/>
    <xf numFmtId="0" fontId="81" fillId="5" borderId="40" applyNumberFormat="0" applyAlignment="0" applyProtection="0"/>
    <xf numFmtId="0" fontId="38" fillId="29" borderId="41" applyNumberFormat="0" applyFont="0" applyAlignment="0" applyProtection="0"/>
    <xf numFmtId="4" fontId="31" fillId="13" borderId="26" applyNumberFormat="0" applyProtection="0">
      <alignment horizontal="right" vertical="center"/>
    </xf>
    <xf numFmtId="0" fontId="31" fillId="13" borderId="26" applyNumberFormat="0" applyProtection="0">
      <alignment horizontal="left" vertical="center" indent="1"/>
    </xf>
    <xf numFmtId="0" fontId="31" fillId="0" borderId="25" applyNumberFormat="0" applyFont="0" applyFill="0" applyBorder="0" applyAlignment="0" applyProtection="0"/>
    <xf numFmtId="0" fontId="74" fillId="4" borderId="51" applyNumberFormat="0" applyAlignment="0" applyProtection="0"/>
    <xf numFmtId="0" fontId="38" fillId="29" borderId="30" applyNumberFormat="0" applyFont="0" applyAlignment="0" applyProtection="0"/>
    <xf numFmtId="0" fontId="74" fillId="4" borderId="29" applyNumberFormat="0" applyAlignment="0" applyProtection="0"/>
    <xf numFmtId="0" fontId="74" fillId="4" borderId="29" applyNumberFormat="0" applyAlignment="0" applyProtection="0"/>
    <xf numFmtId="0" fontId="31" fillId="0" borderId="44" applyNumberFormat="0" applyFont="0" applyFill="0" applyBorder="0" applyAlignment="0" applyProtection="0"/>
    <xf numFmtId="0" fontId="74" fillId="4" borderId="29" applyNumberFormat="0" applyAlignment="0" applyProtection="0"/>
    <xf numFmtId="0" fontId="74" fillId="4" borderId="29" applyNumberFormat="0" applyAlignment="0" applyProtection="0"/>
    <xf numFmtId="0" fontId="74" fillId="4" borderId="29" applyNumberFormat="0" applyAlignment="0" applyProtection="0"/>
    <xf numFmtId="0" fontId="81" fillId="5" borderId="29" applyNumberFormat="0" applyAlignment="0" applyProtection="0"/>
    <xf numFmtId="0" fontId="81" fillId="5" borderId="29" applyNumberFormat="0" applyAlignment="0" applyProtection="0"/>
    <xf numFmtId="0" fontId="38" fillId="29" borderId="41" applyNumberFormat="0" applyFont="0" applyAlignment="0" applyProtection="0"/>
    <xf numFmtId="0" fontId="31" fillId="0" borderId="44" applyNumberFormat="0" applyFont="0" applyFill="0" applyBorder="0" applyAlignment="0" applyProtection="0"/>
    <xf numFmtId="0" fontId="31" fillId="13" borderId="26" applyNumberFormat="0" applyProtection="0">
      <alignment horizontal="left" vertical="center" indent="1"/>
    </xf>
    <xf numFmtId="0" fontId="31" fillId="0" borderId="25" applyNumberFormat="0" applyFont="0" applyFill="0" applyBorder="0" applyAlignment="0" applyProtection="0"/>
    <xf numFmtId="0" fontId="31" fillId="13" borderId="38" applyNumberFormat="0" applyProtection="0">
      <alignment horizontal="left" vertical="center" indent="1"/>
    </xf>
    <xf numFmtId="0" fontId="31" fillId="0" borderId="28" applyNumberFormat="0" applyFont="0" applyFill="0" applyBorder="0" applyAlignment="0" applyProtection="0"/>
    <xf numFmtId="0" fontId="81" fillId="5" borderId="29" applyNumberFormat="0" applyAlignment="0" applyProtection="0"/>
    <xf numFmtId="4" fontId="48" fillId="26" borderId="27" applyNumberFormat="0" applyProtection="0">
      <alignment vertical="center"/>
    </xf>
    <xf numFmtId="0" fontId="31" fillId="0" borderId="44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8" fillId="29" borderId="30" applyNumberFormat="0" applyFont="0" applyAlignment="0" applyProtection="0"/>
    <xf numFmtId="0" fontId="31" fillId="0" borderId="28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8" fillId="29" borderId="48" applyNumberFormat="0" applyFont="0" applyAlignment="0" applyProtection="0"/>
    <xf numFmtId="0" fontId="38" fillId="29" borderId="41" applyNumberFormat="0" applyFont="0" applyAlignment="0" applyProtection="0"/>
    <xf numFmtId="4" fontId="41" fillId="19" borderId="39" applyNumberFormat="0" applyProtection="0">
      <alignment vertical="center"/>
    </xf>
    <xf numFmtId="4" fontId="31" fillId="14" borderId="39" applyNumberFormat="0" applyProtection="0">
      <alignment horizontal="right" vertical="center"/>
    </xf>
    <xf numFmtId="0" fontId="28" fillId="0" borderId="0"/>
    <xf numFmtId="43" fontId="28" fillId="0" borderId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8" fillId="29" borderId="30" applyNumberFormat="0" applyFont="0" applyAlignment="0" applyProtection="0"/>
    <xf numFmtId="0" fontId="31" fillId="13" borderId="26" applyNumberFormat="0" applyProtection="0">
      <alignment horizontal="left" vertical="center" indent="1"/>
    </xf>
    <xf numFmtId="0" fontId="74" fillId="4" borderId="40" applyNumberFormat="0" applyAlignment="0" applyProtection="0"/>
    <xf numFmtId="4" fontId="31" fillId="27" borderId="26" applyNumberFormat="0" applyProtection="0">
      <alignment horizontal="right" vertical="center"/>
    </xf>
    <xf numFmtId="0" fontId="28" fillId="0" borderId="0"/>
    <xf numFmtId="43" fontId="28" fillId="0" borderId="0" applyFont="0" applyFill="0" applyBorder="0" applyAlignment="0" applyProtection="0"/>
    <xf numFmtId="0" fontId="38" fillId="29" borderId="24" applyNumberFormat="0" applyFont="0" applyAlignment="0" applyProtection="0"/>
    <xf numFmtId="0" fontId="38" fillId="29" borderId="30" applyNumberFormat="0" applyFont="0" applyAlignment="0" applyProtection="0"/>
    <xf numFmtId="4" fontId="31" fillId="5" borderId="27" applyNumberFormat="0" applyProtection="0">
      <alignment horizontal="right" vertical="center"/>
    </xf>
    <xf numFmtId="0" fontId="31" fillId="0" borderId="28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81" fillId="5" borderId="29" applyNumberFormat="0" applyAlignment="0" applyProtection="0"/>
    <xf numFmtId="0" fontId="42" fillId="20" borderId="27" applyNumberFormat="0" applyProtection="0">
      <alignment horizontal="left" vertical="top" indent="1"/>
    </xf>
    <xf numFmtId="0" fontId="31" fillId="0" borderId="25" applyNumberFormat="0" applyFont="0" applyFill="0" applyBorder="0" applyAlignment="0" applyProtection="0"/>
    <xf numFmtId="0" fontId="81" fillId="5" borderId="29" applyNumberFormat="0" applyAlignment="0" applyProtection="0"/>
    <xf numFmtId="0" fontId="31" fillId="0" borderId="25" applyNumberFormat="0" applyFont="0" applyFill="0" applyBorder="0" applyAlignment="0" applyProtection="0"/>
    <xf numFmtId="4" fontId="31" fillId="13" borderId="38" applyNumberFormat="0" applyProtection="0">
      <alignment horizontal="left" vertical="center" indent="1"/>
    </xf>
    <xf numFmtId="0" fontId="81" fillId="5" borderId="29" applyNumberFormat="0" applyAlignment="0" applyProtection="0"/>
    <xf numFmtId="0" fontId="31" fillId="0" borderId="25" applyNumberFormat="0" applyFont="0" applyFill="0" applyBorder="0" applyAlignment="0" applyProtection="0"/>
    <xf numFmtId="4" fontId="31" fillId="13" borderId="38" applyNumberFormat="0" applyProtection="0">
      <alignment horizontal="right" vertical="center"/>
    </xf>
    <xf numFmtId="0" fontId="38" fillId="29" borderId="30" applyNumberFormat="0" applyFont="0" applyAlignment="0" applyProtection="0"/>
    <xf numFmtId="4" fontId="42" fillId="19" borderId="26" applyNumberFormat="0" applyProtection="0">
      <alignment horizontal="left" vertical="center" indent="1"/>
    </xf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13" borderId="39" applyNumberFormat="0" applyProtection="0">
      <alignment horizontal="left" vertical="top" indent="1"/>
    </xf>
    <xf numFmtId="0" fontId="31" fillId="0" borderId="25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8" fillId="29" borderId="24" applyNumberFormat="0" applyFont="0" applyAlignment="0" applyProtection="0"/>
    <xf numFmtId="0" fontId="31" fillId="0" borderId="28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74" fillId="4" borderId="29" applyNumberFormat="0" applyAlignment="0" applyProtection="0"/>
    <xf numFmtId="0" fontId="31" fillId="0" borderId="25" applyNumberFormat="0" applyFont="0" applyFill="0" applyBorder="0" applyAlignment="0" applyProtection="0"/>
    <xf numFmtId="0" fontId="38" fillId="29" borderId="41" applyNumberFormat="0" applyFont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8" fillId="29" borderId="30" applyNumberFormat="0" applyFont="0" applyAlignment="0" applyProtection="0"/>
    <xf numFmtId="0" fontId="38" fillId="29" borderId="48" applyNumberFormat="0" applyFont="0" applyAlignment="0" applyProtection="0"/>
    <xf numFmtId="0" fontId="31" fillId="0" borderId="44" applyNumberFormat="0" applyFont="0" applyFill="0" applyBorder="0" applyAlignment="0" applyProtection="0"/>
    <xf numFmtId="0" fontId="74" fillId="4" borderId="29" applyNumberFormat="0" applyAlignment="0" applyProtection="0"/>
    <xf numFmtId="0" fontId="31" fillId="13" borderId="27" applyNumberFormat="0" applyProtection="0">
      <alignment horizontal="left" vertical="top" indent="1"/>
    </xf>
    <xf numFmtId="4" fontId="31" fillId="14" borderId="46" applyNumberFormat="0" applyProtection="0">
      <alignment horizontal="right" vertical="center"/>
    </xf>
    <xf numFmtId="0" fontId="31" fillId="0" borderId="44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4" fontId="68" fillId="21" borderId="39" applyNumberFormat="0" applyProtection="0">
      <alignment horizontal="right" vertical="center"/>
    </xf>
    <xf numFmtId="0" fontId="31" fillId="0" borderId="28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25" applyNumberFormat="0" applyFont="0" applyFill="0" applyBorder="0" applyAlignment="0" applyProtection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4" fontId="31" fillId="13" borderId="38" applyNumberFormat="0" applyProtection="0">
      <alignment horizontal="right" vertical="center"/>
    </xf>
    <xf numFmtId="0" fontId="31" fillId="0" borderId="28" applyNumberFormat="0" applyFont="0" applyFill="0" applyBorder="0" applyAlignment="0" applyProtection="0"/>
    <xf numFmtId="0" fontId="74" fillId="4" borderId="29" applyNumberFormat="0" applyAlignment="0" applyProtection="0"/>
    <xf numFmtId="0" fontId="38" fillId="29" borderId="24" applyNumberFormat="0" applyFont="0" applyAlignment="0" applyProtection="0"/>
    <xf numFmtId="0" fontId="81" fillId="5" borderId="51" applyNumberFormat="0" applyAlignment="0" applyProtection="0"/>
    <xf numFmtId="4" fontId="31" fillId="12" borderId="39" applyNumberFormat="0" applyProtection="0">
      <alignment horizontal="right" vertical="center"/>
    </xf>
    <xf numFmtId="0" fontId="31" fillId="0" borderId="28" applyNumberFormat="0" applyFont="0" applyFill="0" applyBorder="0" applyAlignment="0" applyProtection="0"/>
    <xf numFmtId="0" fontId="38" fillId="29" borderId="24" applyNumberFormat="0" applyFont="0" applyAlignment="0" applyProtection="0"/>
    <xf numFmtId="0" fontId="31" fillId="0" borderId="28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74" fillId="4" borderId="29" applyNumberFormat="0" applyAlignment="0" applyProtection="0"/>
    <xf numFmtId="0" fontId="38" fillId="29" borderId="30" applyNumberFormat="0" applyFont="0" applyAlignment="0" applyProtection="0"/>
    <xf numFmtId="0" fontId="38" fillId="29" borderId="24" applyNumberFormat="0" applyFont="0" applyAlignment="0" applyProtection="0"/>
    <xf numFmtId="0" fontId="81" fillId="5" borderId="40" applyNumberFormat="0" applyAlignment="0" applyProtection="0"/>
    <xf numFmtId="0" fontId="38" fillId="29" borderId="48" applyNumberFormat="0" applyFont="0" applyAlignment="0" applyProtection="0"/>
    <xf numFmtId="0" fontId="31" fillId="0" borderId="25" applyNumberFormat="0" applyFont="0" applyFill="0" applyBorder="0" applyAlignment="0" applyProtection="0"/>
    <xf numFmtId="4" fontId="31" fillId="13" borderId="26" applyNumberFormat="0" applyProtection="0">
      <alignment horizontal="right" vertical="center"/>
    </xf>
    <xf numFmtId="0" fontId="31" fillId="0" borderId="28" applyNumberFormat="0" applyFont="0" applyFill="0" applyBorder="0" applyAlignment="0" applyProtection="0"/>
    <xf numFmtId="4" fontId="31" fillId="19" borderId="39" applyNumberFormat="0" applyProtection="0">
      <alignment horizontal="right" vertical="center"/>
    </xf>
    <xf numFmtId="0" fontId="38" fillId="29" borderId="24" applyNumberFormat="0" applyFont="0" applyAlignment="0" applyProtection="0"/>
    <xf numFmtId="4" fontId="42" fillId="19" borderId="38" applyNumberFormat="0" applyProtection="0">
      <alignment vertical="center"/>
    </xf>
    <xf numFmtId="4" fontId="31" fillId="14" borderId="27" applyNumberFormat="0" applyProtection="0">
      <alignment horizontal="right" vertical="center"/>
    </xf>
    <xf numFmtId="0" fontId="38" fillId="29" borderId="30" applyNumberFormat="0" applyFont="0" applyAlignment="0" applyProtection="0"/>
    <xf numFmtId="0" fontId="31" fillId="0" borderId="28" applyNumberFormat="0" applyFont="0" applyFill="0" applyBorder="0" applyAlignment="0" applyProtection="0"/>
    <xf numFmtId="0" fontId="74" fillId="4" borderId="29" applyNumberFormat="0" applyAlignment="0" applyProtection="0"/>
    <xf numFmtId="0" fontId="81" fillId="5" borderId="29" applyNumberFormat="0" applyAlignment="0" applyProtection="0"/>
    <xf numFmtId="0" fontId="81" fillId="5" borderId="40" applyNumberFormat="0" applyAlignment="0" applyProtection="0"/>
    <xf numFmtId="0" fontId="74" fillId="4" borderId="29" applyNumberFormat="0" applyAlignment="0" applyProtection="0"/>
    <xf numFmtId="0" fontId="38" fillId="29" borderId="30" applyNumberFormat="0" applyFont="0" applyAlignment="0" applyProtection="0"/>
    <xf numFmtId="4" fontId="42" fillId="19" borderId="26" applyNumberFormat="0" applyProtection="0">
      <alignment vertical="center"/>
    </xf>
    <xf numFmtId="0" fontId="31" fillId="0" borderId="28" applyNumberFormat="0" applyFont="0" applyFill="0" applyBorder="0" applyAlignment="0" applyProtection="0"/>
    <xf numFmtId="0" fontId="74" fillId="4" borderId="29" applyNumberFormat="0" applyAlignment="0" applyProtection="0"/>
    <xf numFmtId="0" fontId="81" fillId="5" borderId="51" applyNumberFormat="0" applyAlignment="0" applyProtection="0"/>
    <xf numFmtId="0" fontId="38" fillId="29" borderId="30" applyNumberFormat="0" applyFont="0" applyAlignment="0" applyProtection="0"/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4" fontId="31" fillId="0" borderId="27" applyNumberFormat="0" applyProtection="0">
      <alignment horizontal="right" vertical="center"/>
    </xf>
    <xf numFmtId="0" fontId="31" fillId="0" borderId="47" applyNumberFormat="0" applyFont="0" applyFill="0" applyBorder="0" applyAlignment="0" applyProtection="0"/>
    <xf numFmtId="4" fontId="31" fillId="19" borderId="27" applyNumberFormat="0" applyProtection="0">
      <alignment horizontal="right" vertical="center"/>
    </xf>
    <xf numFmtId="4" fontId="69" fillId="26" borderId="39" applyNumberFormat="0" applyProtection="0">
      <alignment vertical="center"/>
    </xf>
    <xf numFmtId="0" fontId="86" fillId="0" borderId="50" applyNumberFormat="0" applyFill="0" applyAlignment="0" applyProtection="0"/>
    <xf numFmtId="0" fontId="31" fillId="0" borderId="25" applyNumberFormat="0" applyFont="0" applyFill="0" applyBorder="0" applyAlignment="0" applyProtection="0"/>
    <xf numFmtId="0" fontId="38" fillId="29" borderId="41" applyNumberFormat="0" applyFont="0" applyAlignment="0" applyProtection="0"/>
    <xf numFmtId="0" fontId="31" fillId="0" borderId="28" applyNumberFormat="0" applyFont="0" applyFill="0" applyBorder="0" applyAlignment="0" applyProtection="0"/>
    <xf numFmtId="0" fontId="38" fillId="29" borderId="30" applyNumberFormat="0" applyFont="0" applyAlignment="0" applyProtection="0"/>
    <xf numFmtId="0" fontId="74" fillId="4" borderId="29" applyNumberFormat="0" applyAlignment="0" applyProtection="0"/>
    <xf numFmtId="0" fontId="38" fillId="29" borderId="24" applyNumberFormat="0" applyFont="0" applyAlignment="0" applyProtection="0"/>
    <xf numFmtId="0" fontId="38" fillId="29" borderId="30" applyNumberFormat="0" applyFont="0" applyAlignment="0" applyProtection="0"/>
    <xf numFmtId="0" fontId="31" fillId="0" borderId="28" applyNumberFormat="0" applyFont="0" applyFill="0" applyBorder="0" applyAlignment="0" applyProtection="0"/>
    <xf numFmtId="0" fontId="74" fillId="4" borderId="29" applyNumberFormat="0" applyAlignment="0" applyProtection="0"/>
    <xf numFmtId="0" fontId="86" fillId="0" borderId="43" applyNumberFormat="0" applyFill="0" applyAlignment="0" applyProtection="0"/>
    <xf numFmtId="0" fontId="74" fillId="4" borderId="29" applyNumberFormat="0" applyAlignment="0" applyProtection="0"/>
    <xf numFmtId="0" fontId="31" fillId="0" borderId="47" applyNumberFormat="0" applyFont="0" applyFill="0" applyBorder="0" applyAlignment="0" applyProtection="0"/>
    <xf numFmtId="4" fontId="31" fillId="0" borderId="27" applyNumberFormat="0" applyProtection="0">
      <alignment horizontal="right" vertical="center"/>
    </xf>
    <xf numFmtId="4" fontId="42" fillId="27" borderId="38" applyNumberFormat="0" applyProtection="0">
      <alignment horizontal="right" vertical="center"/>
    </xf>
    <xf numFmtId="0" fontId="81" fillId="5" borderId="40" applyNumberFormat="0" applyAlignment="0" applyProtection="0"/>
    <xf numFmtId="0" fontId="31" fillId="0" borderId="28" applyNumberFormat="0" applyFont="0" applyFill="0" applyBorder="0" applyAlignment="0" applyProtection="0"/>
    <xf numFmtId="4" fontId="31" fillId="27" borderId="26" applyNumberFormat="0" applyProtection="0">
      <alignment horizontal="right" vertical="center"/>
    </xf>
    <xf numFmtId="0" fontId="31" fillId="13" borderId="46" applyNumberFormat="0" applyProtection="0">
      <alignment horizontal="left" vertical="top" indent="1"/>
    </xf>
    <xf numFmtId="0" fontId="31" fillId="0" borderId="47" applyNumberFormat="0" applyFont="0" applyFill="0" applyBorder="0" applyAlignment="0" applyProtection="0"/>
    <xf numFmtId="0" fontId="81" fillId="5" borderId="29" applyNumberFormat="0" applyAlignment="0" applyProtection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4" fontId="31" fillId="13" borderId="26" applyNumberFormat="0" applyProtection="0">
      <alignment horizontal="left" vertical="center" indent="1"/>
    </xf>
    <xf numFmtId="0" fontId="31" fillId="0" borderId="28" applyNumberFormat="0" applyFont="0" applyFill="0" applyBorder="0" applyAlignment="0" applyProtection="0"/>
    <xf numFmtId="0" fontId="74" fillId="4" borderId="29" applyNumberFormat="0" applyAlignment="0" applyProtection="0"/>
    <xf numFmtId="0" fontId="38" fillId="29" borderId="48" applyNumberFormat="0" applyFont="0" applyAlignment="0" applyProtection="0"/>
    <xf numFmtId="4" fontId="41" fillId="19" borderId="46" applyNumberFormat="0" applyProtection="0">
      <alignment vertical="center"/>
    </xf>
    <xf numFmtId="0" fontId="38" fillId="29" borderId="24" applyNumberFormat="0" applyFont="0" applyAlignment="0" applyProtection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74" fillId="4" borderId="29" applyNumberFormat="0" applyAlignment="0" applyProtection="0"/>
    <xf numFmtId="0" fontId="74" fillId="4" borderId="40" applyNumberFormat="0" applyAlignment="0" applyProtection="0"/>
    <xf numFmtId="0" fontId="31" fillId="0" borderId="28" applyNumberFormat="0" applyFont="0" applyFill="0" applyBorder="0" applyAlignment="0" applyProtection="0"/>
    <xf numFmtId="0" fontId="74" fillId="4" borderId="40" applyNumberFormat="0" applyAlignment="0" applyProtection="0"/>
    <xf numFmtId="4" fontId="69" fillId="26" borderId="27" applyNumberFormat="0" applyProtection="0">
      <alignment vertical="center"/>
    </xf>
    <xf numFmtId="0" fontId="31" fillId="0" borderId="25" applyNumberFormat="0" applyFont="0" applyFill="0" applyBorder="0" applyAlignment="0" applyProtection="0"/>
    <xf numFmtId="0" fontId="38" fillId="29" borderId="24" applyNumberFormat="0" applyFont="0" applyAlignment="0" applyProtection="0"/>
    <xf numFmtId="0" fontId="31" fillId="0" borderId="28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13" borderId="38" applyNumberFormat="0" applyProtection="0">
      <alignment horizontal="left" vertical="center" indent="1"/>
    </xf>
    <xf numFmtId="0" fontId="38" fillId="29" borderId="41" applyNumberFormat="0" applyFont="0" applyAlignment="0" applyProtection="0"/>
    <xf numFmtId="4" fontId="31" fillId="19" borderId="46" applyNumberFormat="0" applyProtection="0">
      <alignment horizontal="right" vertical="center"/>
    </xf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13" borderId="38" applyNumberFormat="0" applyProtection="0">
      <alignment horizontal="left" vertical="center" indent="1"/>
    </xf>
    <xf numFmtId="4" fontId="68" fillId="15" borderId="39" applyNumberFormat="0" applyProtection="0">
      <alignment horizontal="right" vertical="center"/>
    </xf>
    <xf numFmtId="0" fontId="38" fillId="29" borderId="30" applyNumberFormat="0" applyFont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8" fillId="29" borderId="30" applyNumberFormat="0" applyFont="0" applyAlignment="0" applyProtection="0"/>
    <xf numFmtId="0" fontId="31" fillId="13" borderId="26" applyNumberFormat="0" applyProtection="0">
      <alignment horizontal="left" vertical="center" indent="1"/>
    </xf>
    <xf numFmtId="0" fontId="81" fillId="5" borderId="29" applyNumberFormat="0" applyAlignment="0" applyProtection="0"/>
    <xf numFmtId="0" fontId="31" fillId="0" borderId="28" applyNumberFormat="0" applyFont="0" applyFill="0" applyBorder="0" applyAlignment="0" applyProtection="0"/>
    <xf numFmtId="4" fontId="68" fillId="15" borderId="27" applyNumberFormat="0" applyProtection="0">
      <alignment horizontal="right" vertical="center"/>
    </xf>
    <xf numFmtId="0" fontId="38" fillId="29" borderId="24" applyNumberFormat="0" applyFont="0" applyAlignment="0" applyProtection="0"/>
    <xf numFmtId="4" fontId="31" fillId="14" borderId="46" applyNumberFormat="0" applyProtection="0">
      <alignment horizontal="right" vertical="center"/>
    </xf>
    <xf numFmtId="0" fontId="31" fillId="0" borderId="25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4" fontId="31" fillId="13" borderId="27" applyNumberFormat="0" applyProtection="0">
      <alignment horizontal="left" vertical="center" indent="1"/>
    </xf>
    <xf numFmtId="0" fontId="38" fillId="29" borderId="41" applyNumberFormat="0" applyFont="0" applyAlignment="0" applyProtection="0"/>
    <xf numFmtId="0" fontId="31" fillId="0" borderId="44" applyNumberFormat="0" applyFont="0" applyFill="0" applyBorder="0" applyAlignment="0" applyProtection="0"/>
    <xf numFmtId="0" fontId="74" fillId="4" borderId="40" applyNumberFormat="0" applyAlignment="0" applyProtection="0"/>
    <xf numFmtId="0" fontId="31" fillId="0" borderId="25" applyNumberFormat="0" applyFont="0" applyFill="0" applyBorder="0" applyAlignment="0" applyProtection="0"/>
    <xf numFmtId="0" fontId="81" fillId="5" borderId="51" applyNumberFormat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4" fontId="31" fillId="0" borderId="46" applyNumberFormat="0" applyProtection="0">
      <alignment horizontal="right" vertical="center"/>
    </xf>
    <xf numFmtId="0" fontId="81" fillId="5" borderId="29" applyNumberFormat="0" applyAlignment="0" applyProtection="0"/>
    <xf numFmtId="4" fontId="31" fillId="14" borderId="39" applyNumberFormat="0" applyProtection="0">
      <alignment horizontal="right" vertical="center"/>
    </xf>
    <xf numFmtId="0" fontId="81" fillId="5" borderId="29" applyNumberFormat="0" applyAlignment="0" applyProtection="0"/>
    <xf numFmtId="4" fontId="42" fillId="27" borderId="26" applyNumberFormat="0" applyProtection="0">
      <alignment horizontal="right" vertical="center"/>
    </xf>
    <xf numFmtId="0" fontId="31" fillId="13" borderId="38" applyNumberFormat="0" applyProtection="0">
      <alignment horizontal="left" vertical="center" indent="1"/>
    </xf>
    <xf numFmtId="0" fontId="31" fillId="13" borderId="26" applyNumberFormat="0" applyProtection="0">
      <alignment horizontal="left" vertical="center" indent="1"/>
    </xf>
    <xf numFmtId="4" fontId="31" fillId="14" borderId="27" applyNumberFormat="0" applyProtection="0">
      <alignment horizontal="right" vertical="center"/>
    </xf>
    <xf numFmtId="0" fontId="31" fillId="0" borderId="44" applyNumberFormat="0" applyFont="0" applyFill="0" applyBorder="0" applyAlignment="0" applyProtection="0"/>
    <xf numFmtId="0" fontId="74" fillId="4" borderId="51" applyNumberFormat="0" applyAlignment="0" applyProtection="0"/>
    <xf numFmtId="0" fontId="38" fillId="29" borderId="24" applyNumberFormat="0" applyFont="0" applyAlignment="0" applyProtection="0"/>
    <xf numFmtId="0" fontId="31" fillId="13" borderId="39" applyNumberFormat="0" applyProtection="0">
      <alignment horizontal="left" vertical="top" indent="1"/>
    </xf>
    <xf numFmtId="4" fontId="31" fillId="10" borderId="39" applyNumberFormat="0" applyProtection="0">
      <alignment horizontal="right" vertical="center"/>
    </xf>
    <xf numFmtId="0" fontId="74" fillId="4" borderId="29" applyNumberFormat="0" applyAlignment="0" applyProtection="0"/>
    <xf numFmtId="0" fontId="31" fillId="0" borderId="25" applyNumberFormat="0" applyFont="0" applyFill="0" applyBorder="0" applyAlignment="0" applyProtection="0"/>
    <xf numFmtId="0" fontId="38" fillId="29" borderId="24" applyNumberFormat="0" applyFont="0" applyAlignment="0" applyProtection="0"/>
    <xf numFmtId="0" fontId="42" fillId="20" borderId="39" applyNumberFormat="0" applyProtection="0">
      <alignment horizontal="left" vertical="top" indent="1"/>
    </xf>
    <xf numFmtId="0" fontId="31" fillId="0" borderId="25" applyNumberFormat="0" applyFont="0" applyFill="0" applyBorder="0" applyAlignment="0" applyProtection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4" fontId="31" fillId="12" borderId="27" applyNumberFormat="0" applyProtection="0">
      <alignment horizontal="right" vertical="center"/>
    </xf>
    <xf numFmtId="0" fontId="38" fillId="29" borderId="24" applyNumberFormat="0" applyFont="0" applyAlignment="0" applyProtection="0"/>
    <xf numFmtId="0" fontId="31" fillId="13" borderId="27" applyNumberFormat="0" applyProtection="0">
      <alignment horizontal="left" vertical="top" indent="1"/>
    </xf>
    <xf numFmtId="0" fontId="31" fillId="13" borderId="26" applyNumberFormat="0" applyProtection="0">
      <alignment horizontal="left" vertical="top" indent="1"/>
    </xf>
    <xf numFmtId="0" fontId="86" fillId="0" borderId="32" applyNumberFormat="0" applyFill="0" applyAlignment="0" applyProtection="0"/>
    <xf numFmtId="0" fontId="31" fillId="0" borderId="25" applyNumberFormat="0" applyFont="0" applyFill="0" applyBorder="0" applyAlignment="0" applyProtection="0"/>
    <xf numFmtId="0" fontId="31" fillId="13" borderId="27" applyNumberFormat="0" applyProtection="0">
      <alignment horizontal="left" vertical="top" indent="1"/>
    </xf>
    <xf numFmtId="0" fontId="31" fillId="0" borderId="25" applyNumberFormat="0" applyFont="0" applyFill="0" applyBorder="0" applyAlignment="0" applyProtection="0"/>
    <xf numFmtId="0" fontId="74" fillId="4" borderId="29" applyNumberFormat="0" applyAlignment="0" applyProtection="0"/>
    <xf numFmtId="4" fontId="31" fillId="5" borderId="27" applyNumberFormat="0" applyProtection="0">
      <alignment horizontal="right" vertical="center"/>
    </xf>
    <xf numFmtId="0" fontId="31" fillId="0" borderId="0"/>
    <xf numFmtId="43" fontId="31" fillId="0" borderId="0" applyFont="0" applyFill="0" applyBorder="0" applyAlignment="0" applyProtection="0"/>
    <xf numFmtId="0" fontId="38" fillId="29" borderId="24" applyNumberFormat="0" applyFont="0" applyAlignment="0" applyProtection="0"/>
    <xf numFmtId="0" fontId="81" fillId="5" borderId="29" applyNumberFormat="0" applyAlignment="0" applyProtection="0"/>
    <xf numFmtId="0" fontId="31" fillId="0" borderId="25" applyNumberFormat="0" applyFont="0" applyFill="0" applyBorder="0" applyAlignment="0" applyProtection="0"/>
    <xf numFmtId="0" fontId="74" fillId="4" borderId="15" applyNumberFormat="0" applyAlignment="0" applyProtection="0"/>
    <xf numFmtId="0" fontId="81" fillId="5" borderId="15" applyNumberFormat="0" applyAlignment="0" applyProtection="0"/>
    <xf numFmtId="0" fontId="31" fillId="0" borderId="44" applyNumberFormat="0" applyFont="0" applyFill="0" applyBorder="0" applyAlignment="0" applyProtection="0"/>
    <xf numFmtId="0" fontId="38" fillId="29" borderId="30" applyNumberFormat="0" applyFont="0" applyAlignment="0" applyProtection="0"/>
    <xf numFmtId="0" fontId="31" fillId="13" borderId="38" applyNumberFormat="0" applyProtection="0">
      <alignment horizontal="left" vertical="center" indent="1"/>
    </xf>
    <xf numFmtId="0" fontId="31" fillId="0" borderId="28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4" fontId="31" fillId="0" borderId="39" applyNumberFormat="0" applyProtection="0">
      <alignment horizontal="right" vertical="center"/>
    </xf>
    <xf numFmtId="0" fontId="38" fillId="29" borderId="24" applyNumberFormat="0" applyFont="0" applyAlignment="0" applyProtection="0"/>
    <xf numFmtId="0" fontId="81" fillId="5" borderId="29" applyNumberFormat="0" applyAlignment="0" applyProtection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0" fontId="38" fillId="29" borderId="24" applyNumberFormat="0" applyFont="0" applyAlignment="0" applyProtection="0"/>
    <xf numFmtId="43" fontId="31" fillId="0" borderId="0" applyFont="0" applyFill="0" applyBorder="0" applyAlignment="0" applyProtection="0"/>
    <xf numFmtId="0" fontId="81" fillId="5" borderId="29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8" fillId="29" borderId="21" applyNumberFormat="0" applyFont="0" applyAlignment="0" applyProtection="0"/>
    <xf numFmtId="0" fontId="81" fillId="5" borderId="15" applyNumberFormat="0" applyAlignment="0" applyProtection="0"/>
    <xf numFmtId="0" fontId="38" fillId="29" borderId="21" applyNumberFormat="0" applyFont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8" fillId="29" borderId="21" applyNumberFormat="0" applyFon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8" fillId="29" borderId="21" applyNumberFormat="0" applyFont="0" applyAlignment="0" applyProtection="0"/>
    <xf numFmtId="0" fontId="74" fillId="4" borderId="15" applyNumberFormat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38" fillId="29" borderId="21" applyNumberFormat="0" applyFon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74" fillId="4" borderId="15" applyNumberForma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38" fillId="29" borderId="21" applyNumberFormat="0" applyFont="0" applyAlignment="0" applyProtection="0"/>
    <xf numFmtId="0" fontId="74" fillId="4" borderId="15" applyNumberFormat="0" applyAlignment="0" applyProtection="0"/>
    <xf numFmtId="0" fontId="81" fillId="5" borderId="15" applyNumberFormat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74" fillId="4" borderId="15" applyNumberFormat="0" applyAlignment="0" applyProtection="0"/>
    <xf numFmtId="0" fontId="38" fillId="29" borderId="21" applyNumberFormat="0" applyFont="0" applyAlignment="0" applyProtection="0"/>
    <xf numFmtId="0" fontId="81" fillId="5" borderId="15" applyNumberFormat="0" applyAlignment="0" applyProtection="0"/>
    <xf numFmtId="0" fontId="38" fillId="29" borderId="21" applyNumberFormat="0" applyFont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8" fillId="29" borderId="21" applyNumberFormat="0" applyFont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81" fillId="5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8" fillId="29" borderId="21" applyNumberFormat="0" applyFont="0" applyAlignment="0" applyProtection="0"/>
    <xf numFmtId="0" fontId="81" fillId="5" borderId="15" applyNumberFormat="0" applyAlignment="0" applyProtection="0"/>
    <xf numFmtId="0" fontId="74" fillId="4" borderId="15" applyNumberFormat="0" applyAlignment="0" applyProtection="0"/>
    <xf numFmtId="0" fontId="81" fillId="5" borderId="15" applyNumberFormat="0" applyAlignment="0" applyProtection="0"/>
    <xf numFmtId="0" fontId="31" fillId="13" borderId="39" applyNumberFormat="0" applyProtection="0">
      <alignment horizontal="left" vertical="top" indent="1"/>
    </xf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74" fillId="4" borderId="15" applyNumberFormat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31" fillId="0" borderId="14" applyNumberFormat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1" fillId="5" borderId="29" applyNumberFormat="0" applyAlignment="0" applyProtection="0"/>
    <xf numFmtId="0" fontId="31" fillId="0" borderId="25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81" fillId="5" borderId="29" applyNumberFormat="0" applyAlignment="0" applyProtection="0"/>
    <xf numFmtId="0" fontId="38" fillId="29" borderId="41" applyNumberFormat="0" applyFont="0" applyAlignment="0" applyProtection="0"/>
    <xf numFmtId="0" fontId="38" fillId="29" borderId="24" applyNumberFormat="0" applyFont="0" applyAlignment="0" applyProtection="0"/>
    <xf numFmtId="0" fontId="31" fillId="0" borderId="28" applyNumberFormat="0" applyFont="0" applyFill="0" applyBorder="0" applyAlignment="0" applyProtection="0"/>
    <xf numFmtId="0" fontId="74" fillId="4" borderId="29" applyNumberFormat="0" applyAlignment="0" applyProtection="0"/>
    <xf numFmtId="0" fontId="74" fillId="4" borderId="29" applyNumberFormat="0" applyAlignment="0" applyProtection="0"/>
    <xf numFmtId="0" fontId="31" fillId="0" borderId="28" applyNumberFormat="0" applyFont="0" applyFill="0" applyBorder="0" applyAlignment="0" applyProtection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0" fontId="74" fillId="4" borderId="29" applyNumberFormat="0" applyAlignment="0" applyProtection="0"/>
    <xf numFmtId="0" fontId="38" fillId="29" borderId="41" applyNumberFormat="0" applyFont="0" applyAlignment="0" applyProtection="0"/>
    <xf numFmtId="0" fontId="81" fillId="5" borderId="29" applyNumberFormat="0" applyAlignment="0" applyProtection="0"/>
    <xf numFmtId="0" fontId="31" fillId="0" borderId="25" applyNumberFormat="0" applyFont="0" applyFill="0" applyBorder="0" applyAlignment="0" applyProtection="0"/>
    <xf numFmtId="0" fontId="81" fillId="5" borderId="29" applyNumberFormat="0" applyAlignment="0" applyProtection="0"/>
    <xf numFmtId="0" fontId="31" fillId="13" borderId="38" applyNumberFormat="0" applyProtection="0">
      <alignment horizontal="left" vertical="top" indent="1"/>
    </xf>
    <xf numFmtId="0" fontId="81" fillId="5" borderId="29" applyNumberFormat="0" applyAlignment="0" applyProtection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8" fillId="29" borderId="24" applyNumberFormat="0" applyFont="0" applyAlignment="0" applyProtection="0"/>
    <xf numFmtId="0" fontId="74" fillId="4" borderId="51" applyNumberFormat="0" applyAlignment="0" applyProtection="0"/>
    <xf numFmtId="0" fontId="74" fillId="4" borderId="29" applyNumberFormat="0" applyAlignment="0" applyProtection="0"/>
    <xf numFmtId="0" fontId="38" fillId="29" borderId="24" applyNumberFormat="0" applyFont="0" applyAlignment="0" applyProtection="0"/>
    <xf numFmtId="0" fontId="31" fillId="0" borderId="28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1" fillId="13" borderId="38" applyNumberFormat="0" applyProtection="0">
      <alignment horizontal="left" vertical="center" indent="1"/>
    </xf>
    <xf numFmtId="0" fontId="31" fillId="0" borderId="25" applyNumberFormat="0" applyFont="0" applyFill="0" applyBorder="0" applyAlignment="0" applyProtection="0"/>
    <xf numFmtId="0" fontId="38" fillId="29" borderId="24" applyNumberFormat="0" applyFont="0" applyAlignment="0" applyProtection="0"/>
    <xf numFmtId="0" fontId="38" fillId="29" borderId="30" applyNumberFormat="0" applyFont="0" applyAlignment="0" applyProtection="0"/>
    <xf numFmtId="0" fontId="84" fillId="4" borderId="42" applyNumberFormat="0" applyAlignment="0" applyProtection="0"/>
    <xf numFmtId="0" fontId="31" fillId="0" borderId="28" applyNumberFormat="0" applyFont="0" applyFill="0" applyBorder="0" applyAlignment="0" applyProtection="0"/>
    <xf numFmtId="0" fontId="81" fillId="5" borderId="40" applyNumberFormat="0" applyAlignment="0" applyProtection="0"/>
    <xf numFmtId="0" fontId="31" fillId="0" borderId="28" applyNumberFormat="0" applyFont="0" applyFill="0" applyBorder="0" applyAlignment="0" applyProtection="0"/>
    <xf numFmtId="0" fontId="38" fillId="29" borderId="30" applyNumberFormat="0" applyFont="0" applyAlignment="0" applyProtection="0"/>
    <xf numFmtId="0" fontId="81" fillId="5" borderId="29" applyNumberFormat="0" applyAlignment="0" applyProtection="0"/>
    <xf numFmtId="0" fontId="31" fillId="0" borderId="28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74" fillId="4" borderId="40" applyNumberFormat="0" applyAlignment="0" applyProtection="0"/>
    <xf numFmtId="0" fontId="31" fillId="0" borderId="28" applyNumberFormat="0" applyFont="0" applyFill="0" applyBorder="0" applyAlignment="0" applyProtection="0"/>
    <xf numFmtId="0" fontId="81" fillId="5" borderId="40" applyNumberFormat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81" fillId="5" borderId="29" applyNumberFormat="0" applyAlignment="0" applyProtection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0" fontId="31" fillId="0" borderId="25" applyNumberFormat="0" applyFont="0" applyFill="0" applyBorder="0" applyAlignment="0" applyProtection="0"/>
    <xf numFmtId="0" fontId="38" fillId="29" borderId="24" applyNumberFormat="0" applyFont="0" applyAlignment="0" applyProtection="0"/>
    <xf numFmtId="0" fontId="31" fillId="0" borderId="25" applyNumberFormat="0" applyFont="0" applyFill="0" applyBorder="0" applyAlignment="0" applyProtection="0"/>
    <xf numFmtId="0" fontId="81" fillId="5" borderId="29" applyNumberFormat="0" applyAlignment="0" applyProtection="0"/>
    <xf numFmtId="0" fontId="38" fillId="29" borderId="24" applyNumberFormat="0" applyFont="0" applyAlignment="0" applyProtection="0"/>
    <xf numFmtId="0" fontId="38" fillId="29" borderId="41" applyNumberFormat="0" applyFont="0" applyAlignment="0" applyProtection="0"/>
    <xf numFmtId="4" fontId="68" fillId="22" borderId="39" applyNumberFormat="0" applyProtection="0">
      <alignment horizontal="right" vertical="center"/>
    </xf>
    <xf numFmtId="4" fontId="42" fillId="19" borderId="38" applyNumberFormat="0" applyProtection="0">
      <alignment horizontal="left" vertical="center" indent="1"/>
    </xf>
    <xf numFmtId="0" fontId="31" fillId="0" borderId="25" applyNumberFormat="0" applyFont="0" applyFill="0" applyBorder="0" applyAlignment="0" applyProtection="0"/>
    <xf numFmtId="0" fontId="74" fillId="4" borderId="29" applyNumberFormat="0" applyAlignment="0" applyProtection="0"/>
    <xf numFmtId="0" fontId="38" fillId="29" borderId="24" applyNumberFormat="0" applyFont="0" applyAlignment="0" applyProtection="0"/>
    <xf numFmtId="0" fontId="74" fillId="4" borderId="40" applyNumberFormat="0" applyAlignment="0" applyProtection="0"/>
    <xf numFmtId="0" fontId="81" fillId="5" borderId="51" applyNumberFormat="0" applyAlignment="0" applyProtection="0"/>
    <xf numFmtId="0" fontId="38" fillId="29" borderId="48" applyNumberFormat="0" applyFont="0" applyAlignment="0" applyProtection="0"/>
    <xf numFmtId="0" fontId="81" fillId="5" borderId="51" applyNumberFormat="0" applyAlignment="0" applyProtection="0"/>
    <xf numFmtId="0" fontId="31" fillId="0" borderId="28" applyNumberFormat="0" applyFont="0" applyFill="0" applyBorder="0" applyAlignment="0" applyProtection="0"/>
    <xf numFmtId="0" fontId="38" fillId="29" borderId="30" applyNumberFormat="0" applyFont="0" applyAlignment="0" applyProtection="0"/>
    <xf numFmtId="0" fontId="81" fillId="5" borderId="29" applyNumberFormat="0" applyAlignment="0" applyProtection="0"/>
    <xf numFmtId="0" fontId="31" fillId="0" borderId="28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81" fillId="5" borderId="29" applyNumberFormat="0" applyAlignment="0" applyProtection="0"/>
    <xf numFmtId="0" fontId="74" fillId="4" borderId="29" applyNumberFormat="0" applyAlignment="0" applyProtection="0"/>
    <xf numFmtId="0" fontId="81" fillId="5" borderId="40" applyNumberFormat="0" applyAlignment="0" applyProtection="0"/>
    <xf numFmtId="0" fontId="74" fillId="4" borderId="40" applyNumberFormat="0" applyAlignment="0" applyProtection="0"/>
    <xf numFmtId="0" fontId="31" fillId="13" borderId="45" applyNumberFormat="0" applyProtection="0">
      <alignment horizontal="left" vertical="center" indent="1"/>
    </xf>
    <xf numFmtId="0" fontId="81" fillId="5" borderId="29" applyNumberFormat="0" applyAlignment="0" applyProtection="0"/>
    <xf numFmtId="0" fontId="81" fillId="5" borderId="29" applyNumberFormat="0" applyAlignment="0" applyProtection="0"/>
    <xf numFmtId="0" fontId="84" fillId="4" borderId="31" applyNumberFormat="0" applyAlignment="0" applyProtection="0"/>
    <xf numFmtId="0" fontId="31" fillId="0" borderId="47" applyNumberFormat="0" applyFont="0" applyFill="0" applyBorder="0" applyAlignment="0" applyProtection="0"/>
    <xf numFmtId="0" fontId="38" fillId="29" borderId="30" applyNumberFormat="0" applyFont="0" applyAlignment="0" applyProtection="0"/>
    <xf numFmtId="0" fontId="31" fillId="0" borderId="28" applyNumberFormat="0" applyFont="0" applyFill="0" applyBorder="0" applyAlignment="0" applyProtection="0"/>
    <xf numFmtId="0" fontId="38" fillId="29" borderId="48" applyNumberFormat="0" applyFont="0" applyAlignment="0" applyProtection="0"/>
    <xf numFmtId="0" fontId="31" fillId="0" borderId="47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81" fillId="5" borderId="29" applyNumberFormat="0" applyAlignment="0" applyProtection="0"/>
    <xf numFmtId="0" fontId="81" fillId="5" borderId="29" applyNumberFormat="0" applyAlignment="0" applyProtection="0"/>
    <xf numFmtId="0" fontId="38" fillId="29" borderId="30" applyNumberFormat="0" applyFont="0" applyAlignment="0" applyProtection="0"/>
    <xf numFmtId="4" fontId="31" fillId="10" borderId="46" applyNumberFormat="0" applyProtection="0">
      <alignment horizontal="right" vertical="center"/>
    </xf>
    <xf numFmtId="0" fontId="31" fillId="0" borderId="28" applyNumberFormat="0" applyFont="0" applyFill="0" applyBorder="0" applyAlignment="0" applyProtection="0"/>
    <xf numFmtId="0" fontId="31" fillId="13" borderId="39" applyNumberFormat="0" applyProtection="0">
      <alignment horizontal="left" vertical="top" indent="1"/>
    </xf>
    <xf numFmtId="0" fontId="81" fillId="5" borderId="40" applyNumberFormat="0" applyAlignment="0" applyProtection="0"/>
    <xf numFmtId="0" fontId="38" fillId="29" borderId="30" applyNumberFormat="0" applyFont="0" applyAlignment="0" applyProtection="0"/>
    <xf numFmtId="0" fontId="31" fillId="0" borderId="44" applyNumberFormat="0" applyFont="0" applyFill="0" applyBorder="0" applyAlignment="0" applyProtection="0"/>
    <xf numFmtId="0" fontId="38" fillId="29" borderId="30" applyNumberFormat="0" applyFont="0" applyAlignment="0" applyProtection="0"/>
    <xf numFmtId="0" fontId="38" fillId="29" borderId="41" applyNumberFormat="0" applyFont="0" applyAlignment="0" applyProtection="0"/>
    <xf numFmtId="0" fontId="38" fillId="29" borderId="41" applyNumberFormat="0" applyFont="0" applyAlignment="0" applyProtection="0"/>
    <xf numFmtId="0" fontId="31" fillId="0" borderId="28" applyNumberFormat="0" applyFont="0" applyFill="0" applyBorder="0" applyAlignment="0" applyProtection="0"/>
    <xf numFmtId="0" fontId="74" fillId="4" borderId="51" applyNumberFormat="0" applyAlignment="0" applyProtection="0"/>
    <xf numFmtId="0" fontId="38" fillId="29" borderId="30" applyNumberFormat="0" applyFont="0" applyAlignment="0" applyProtection="0"/>
    <xf numFmtId="0" fontId="31" fillId="13" borderId="26" applyNumberFormat="0" applyProtection="0">
      <alignment horizontal="left" vertical="center" indent="1"/>
    </xf>
    <xf numFmtId="0" fontId="38" fillId="29" borderId="48" applyNumberFormat="0" applyFont="0" applyAlignment="0" applyProtection="0"/>
    <xf numFmtId="0" fontId="74" fillId="4" borderId="29" applyNumberFormat="0" applyAlignment="0" applyProtection="0"/>
    <xf numFmtId="0" fontId="74" fillId="4" borderId="29" applyNumberFormat="0" applyAlignment="0" applyProtection="0"/>
    <xf numFmtId="0" fontId="74" fillId="4" borderId="40" applyNumberFormat="0" applyAlignment="0" applyProtection="0"/>
    <xf numFmtId="0" fontId="38" fillId="29" borderId="48" applyNumberFormat="0" applyFont="0" applyAlignment="0" applyProtection="0"/>
    <xf numFmtId="0" fontId="31" fillId="0" borderId="28" applyNumberFormat="0" applyFont="0" applyFill="0" applyBorder="0" applyAlignment="0" applyProtection="0"/>
    <xf numFmtId="0" fontId="81" fillId="5" borderId="29" applyNumberFormat="0" applyAlignment="0" applyProtection="0"/>
    <xf numFmtId="0" fontId="74" fillId="4" borderId="29" applyNumberFormat="0" applyAlignment="0" applyProtection="0"/>
    <xf numFmtId="0" fontId="81" fillId="5" borderId="33" applyNumberFormat="0" applyAlignment="0" applyProtection="0"/>
    <xf numFmtId="0" fontId="31" fillId="0" borderId="28" applyNumberFormat="0" applyFont="0" applyFill="0" applyBorder="0" applyAlignment="0" applyProtection="0"/>
    <xf numFmtId="0" fontId="74" fillId="4" borderId="40" applyNumberFormat="0" applyAlignment="0" applyProtection="0"/>
    <xf numFmtId="0" fontId="31" fillId="0" borderId="28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74" fillId="4" borderId="29" applyNumberFormat="0" applyAlignment="0" applyProtection="0"/>
    <xf numFmtId="0" fontId="74" fillId="4" borderId="29" applyNumberFormat="0" applyAlignment="0" applyProtection="0"/>
    <xf numFmtId="0" fontId="31" fillId="0" borderId="44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1" fillId="13" borderId="26" applyNumberFormat="0" applyProtection="0">
      <alignment horizontal="left" vertical="center" indent="1"/>
    </xf>
    <xf numFmtId="0" fontId="31" fillId="0" borderId="28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81" fillId="5" borderId="29" applyNumberFormat="0" applyAlignment="0" applyProtection="0"/>
    <xf numFmtId="0" fontId="74" fillId="4" borderId="29" applyNumberFormat="0" applyAlignment="0" applyProtection="0"/>
    <xf numFmtId="0" fontId="38" fillId="29" borderId="30" applyNumberFormat="0" applyFont="0" applyAlignment="0" applyProtection="0"/>
    <xf numFmtId="0" fontId="31" fillId="0" borderId="28" applyNumberFormat="0" applyFont="0" applyFill="0" applyBorder="0" applyAlignment="0" applyProtection="0"/>
    <xf numFmtId="0" fontId="31" fillId="0" borderId="28" applyNumberFormat="0" applyFont="0" applyFill="0" applyBorder="0" applyAlignment="0" applyProtection="0"/>
    <xf numFmtId="0" fontId="38" fillId="29" borderId="30" applyNumberFormat="0" applyFont="0" applyAlignment="0" applyProtection="0"/>
    <xf numFmtId="0" fontId="31" fillId="0" borderId="28" applyNumberFormat="0" applyFont="0" applyFill="0" applyBorder="0" applyAlignment="0" applyProtection="0"/>
    <xf numFmtId="0" fontId="31" fillId="13" borderId="45" applyNumberFormat="0" applyProtection="0">
      <alignment horizontal="left" vertical="top" indent="1"/>
    </xf>
    <xf numFmtId="0" fontId="38" fillId="29" borderId="48" applyNumberFormat="0" applyFont="0" applyAlignment="0" applyProtection="0"/>
    <xf numFmtId="0" fontId="38" fillId="29" borderId="30" applyNumberFormat="0" applyFont="0" applyAlignment="0" applyProtection="0"/>
    <xf numFmtId="0" fontId="31" fillId="13" borderId="27" applyNumberFormat="0" applyProtection="0">
      <alignment horizontal="left" vertical="top" indent="1"/>
    </xf>
    <xf numFmtId="0" fontId="81" fillId="5" borderId="29" applyNumberFormat="0" applyAlignment="0" applyProtection="0"/>
    <xf numFmtId="0" fontId="31" fillId="0" borderId="28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81" fillId="5" borderId="29" applyNumberFormat="0" applyAlignment="0" applyProtection="0"/>
    <xf numFmtId="0" fontId="38" fillId="29" borderId="30" applyNumberFormat="0" applyFont="0" applyAlignment="0" applyProtection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42" fillId="27" borderId="45" applyNumberFormat="0" applyProtection="0">
      <alignment horizontal="right" vertical="center"/>
    </xf>
    <xf numFmtId="0" fontId="31" fillId="0" borderId="44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8" fillId="29" borderId="41" applyNumberFormat="0" applyFont="0" applyAlignment="0" applyProtection="0"/>
    <xf numFmtId="4" fontId="31" fillId="10" borderId="39" applyNumberFormat="0" applyProtection="0">
      <alignment horizontal="right" vertical="center"/>
    </xf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8" fillId="29" borderId="34" applyNumberFormat="0" applyFont="0" applyAlignment="0" applyProtection="0"/>
    <xf numFmtId="0" fontId="81" fillId="5" borderId="33" applyNumberFormat="0" applyAlignment="0" applyProtection="0"/>
    <xf numFmtId="0" fontId="38" fillId="29" borderId="34" applyNumberFormat="0" applyFont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8" fillId="29" borderId="34" applyNumberFormat="0" applyFon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8" fillId="29" borderId="34" applyNumberFormat="0" applyFont="0" applyAlignment="0" applyProtection="0"/>
    <xf numFmtId="0" fontId="74" fillId="4" borderId="33" applyNumberFormat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38" fillId="29" borderId="34" applyNumberFormat="0" applyFon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74" fillId="4" borderId="33" applyNumberForma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74" fillId="4" borderId="33" applyNumberFormat="0" applyAlignment="0" applyProtection="0"/>
    <xf numFmtId="0" fontId="81" fillId="5" borderId="33" applyNumberFormat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38" fillId="29" borderId="34" applyNumberFormat="0" applyFont="0" applyAlignment="0" applyProtection="0"/>
    <xf numFmtId="0" fontId="81" fillId="5" borderId="33" applyNumberFormat="0" applyAlignment="0" applyProtection="0"/>
    <xf numFmtId="0" fontId="38" fillId="29" borderId="34" applyNumberFormat="0" applyFont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13" borderId="45" applyNumberFormat="0" applyProtection="0">
      <alignment horizontal="left" vertical="center" indent="1"/>
    </xf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8" fillId="29" borderId="34" applyNumberFormat="0" applyFont="0" applyAlignment="0" applyProtection="0"/>
    <xf numFmtId="0" fontId="81" fillId="5" borderId="33" applyNumberFormat="0" applyAlignment="0" applyProtection="0"/>
    <xf numFmtId="0" fontId="74" fillId="4" borderId="33" applyNumberFormat="0" applyAlignment="0" applyProtection="0"/>
    <xf numFmtId="0" fontId="81" fillId="5" borderId="33" applyNumberFormat="0" applyAlignment="0" applyProtection="0"/>
    <xf numFmtId="0" fontId="81" fillId="5" borderId="40" applyNumberFormat="0" applyAlignment="0" applyProtection="0"/>
    <xf numFmtId="0" fontId="31" fillId="0" borderId="44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74" fillId="4" borderId="33" applyNumberFormat="0" applyAlignment="0" applyProtection="0"/>
    <xf numFmtId="0" fontId="81" fillId="5" borderId="33" applyNumberFormat="0" applyAlignment="0" applyProtection="0"/>
    <xf numFmtId="0" fontId="38" fillId="29" borderId="34" applyNumberFormat="0" applyFont="0" applyAlignment="0" applyProtection="0"/>
    <xf numFmtId="0" fontId="38" fillId="29" borderId="41" applyNumberFormat="0" applyFont="0" applyAlignment="0" applyProtection="0"/>
    <xf numFmtId="0" fontId="84" fillId="4" borderId="49" applyNumberFormat="0" applyAlignment="0" applyProtection="0"/>
    <xf numFmtId="0" fontId="31" fillId="0" borderId="47" applyNumberFormat="0" applyFont="0" applyFill="0" applyBorder="0" applyAlignment="0" applyProtection="0"/>
    <xf numFmtId="0" fontId="81" fillId="5" borderId="40" applyNumberFormat="0" applyAlignment="0" applyProtection="0"/>
    <xf numFmtId="0" fontId="38" fillId="29" borderId="41" applyNumberFormat="0" applyFont="0" applyAlignment="0" applyProtection="0"/>
    <xf numFmtId="0" fontId="74" fillId="4" borderId="40" applyNumberFormat="0" applyAlignment="0" applyProtection="0"/>
    <xf numFmtId="4" fontId="31" fillId="13" borderId="38" applyNumberFormat="0" applyProtection="0">
      <alignment horizontal="left" vertical="center" indent="1"/>
    </xf>
    <xf numFmtId="4" fontId="31" fillId="27" borderId="38" applyNumberFormat="0" applyProtection="0">
      <alignment horizontal="right" vertical="center"/>
    </xf>
    <xf numFmtId="4" fontId="31" fillId="13" borderId="39" applyNumberFormat="0" applyProtection="0">
      <alignment horizontal="left" vertical="center" indent="1"/>
    </xf>
    <xf numFmtId="0" fontId="31" fillId="0" borderId="44" applyNumberFormat="0" applyFont="0" applyFill="0" applyBorder="0" applyAlignment="0" applyProtection="0"/>
    <xf numFmtId="0" fontId="74" fillId="4" borderId="40" applyNumberFormat="0" applyAlignment="0" applyProtection="0"/>
    <xf numFmtId="0" fontId="31" fillId="13" borderId="39" applyNumberFormat="0" applyProtection="0">
      <alignment horizontal="left" vertical="top" indent="1"/>
    </xf>
    <xf numFmtId="0" fontId="31" fillId="13" borderId="39" applyNumberFormat="0" applyProtection="0">
      <alignment horizontal="left" vertical="top" indent="1"/>
    </xf>
    <xf numFmtId="4" fontId="31" fillId="12" borderId="39" applyNumberFormat="0" applyProtection="0">
      <alignment horizontal="right" vertical="center"/>
    </xf>
    <xf numFmtId="4" fontId="42" fillId="19" borderId="38" applyNumberFormat="0" applyProtection="0">
      <alignment horizontal="left" vertical="center" indent="1"/>
    </xf>
    <xf numFmtId="0" fontId="31" fillId="13" borderId="39" applyNumberFormat="0" applyProtection="0">
      <alignment horizontal="left" vertical="top" indent="1"/>
    </xf>
    <xf numFmtId="4" fontId="31" fillId="5" borderId="39" applyNumberFormat="0" applyProtection="0">
      <alignment horizontal="right" vertical="center"/>
    </xf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8" fillId="29" borderId="34" applyNumberFormat="0" applyFont="0" applyAlignment="0" applyProtection="0"/>
    <xf numFmtId="0" fontId="81" fillId="5" borderId="33" applyNumberFormat="0" applyAlignment="0" applyProtection="0"/>
    <xf numFmtId="0" fontId="38" fillId="29" borderId="34" applyNumberFormat="0" applyFont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8" fillId="29" borderId="34" applyNumberFormat="0" applyFon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8" fillId="29" borderId="34" applyNumberFormat="0" applyFont="0" applyAlignment="0" applyProtection="0"/>
    <xf numFmtId="0" fontId="74" fillId="4" borderId="33" applyNumberFormat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38" fillId="29" borderId="34" applyNumberFormat="0" applyFon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74" fillId="4" borderId="33" applyNumberForma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38" fillId="29" borderId="34" applyNumberFormat="0" applyFont="0" applyAlignment="0" applyProtection="0"/>
    <xf numFmtId="0" fontId="74" fillId="4" borderId="33" applyNumberFormat="0" applyAlignment="0" applyProtection="0"/>
    <xf numFmtId="0" fontId="81" fillId="5" borderId="33" applyNumberFormat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74" fillId="4" borderId="33" applyNumberFormat="0" applyAlignment="0" applyProtection="0"/>
    <xf numFmtId="0" fontId="38" fillId="29" borderId="34" applyNumberFormat="0" applyFont="0" applyAlignment="0" applyProtection="0"/>
    <xf numFmtId="0" fontId="81" fillId="5" borderId="33" applyNumberFormat="0" applyAlignment="0" applyProtection="0"/>
    <xf numFmtId="0" fontId="38" fillId="29" borderId="34" applyNumberFormat="0" applyFont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8" fillId="29" borderId="34" applyNumberFormat="0" applyFont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40" applyNumberFormat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81" fillId="5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8" fillId="29" borderId="34" applyNumberFormat="0" applyFont="0" applyAlignment="0" applyProtection="0"/>
    <xf numFmtId="0" fontId="81" fillId="5" borderId="33" applyNumberFormat="0" applyAlignment="0" applyProtection="0"/>
    <xf numFmtId="0" fontId="74" fillId="4" borderId="33" applyNumberFormat="0" applyAlignment="0" applyProtection="0"/>
    <xf numFmtId="0" fontId="81" fillId="5" borderId="33" applyNumberFormat="0" applyAlignment="0" applyProtection="0"/>
    <xf numFmtId="0" fontId="31" fillId="0" borderId="44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74" fillId="4" borderId="33" applyNumberFormat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0" fontId="31" fillId="0" borderId="37" applyNumberFormat="0" applyFont="0" applyFill="0" applyBorder="0" applyAlignment="0" applyProtection="0"/>
    <xf numFmtId="4" fontId="31" fillId="19" borderId="46" applyNumberFormat="0" applyProtection="0">
      <alignment horizontal="right" vertical="center"/>
    </xf>
    <xf numFmtId="0" fontId="42" fillId="20" borderId="39" applyNumberFormat="0" applyProtection="0">
      <alignment horizontal="left" vertical="top" indent="1"/>
    </xf>
    <xf numFmtId="0" fontId="31" fillId="13" borderId="45" applyNumberFormat="0" applyProtection="0">
      <alignment horizontal="left" vertical="center" indent="1"/>
    </xf>
    <xf numFmtId="4" fontId="42" fillId="19" borderId="38" applyNumberFormat="0" applyProtection="0">
      <alignment vertical="center"/>
    </xf>
    <xf numFmtId="0" fontId="81" fillId="5" borderId="40" applyNumberFormat="0" applyAlignment="0" applyProtection="0"/>
    <xf numFmtId="0" fontId="38" fillId="29" borderId="41" applyNumberFormat="0" applyFont="0" applyAlignment="0" applyProtection="0"/>
    <xf numFmtId="0" fontId="38" fillId="29" borderId="41" applyNumberFormat="0" applyFont="0" applyAlignment="0" applyProtection="0"/>
    <xf numFmtId="0" fontId="31" fillId="0" borderId="44" applyNumberFormat="0" applyFont="0" applyFill="0" applyBorder="0" applyAlignment="0" applyProtection="0"/>
    <xf numFmtId="0" fontId="81" fillId="5" borderId="40" applyNumberFormat="0" applyAlignment="0" applyProtection="0"/>
    <xf numFmtId="0" fontId="31" fillId="0" borderId="44" applyNumberFormat="0" applyFont="0" applyFill="0" applyBorder="0" applyAlignment="0" applyProtection="0"/>
    <xf numFmtId="0" fontId="38" fillId="29" borderId="48" applyNumberFormat="0" applyFont="0" applyAlignment="0" applyProtection="0"/>
    <xf numFmtId="0" fontId="31" fillId="0" borderId="44" applyNumberFormat="0" applyFont="0" applyFill="0" applyBorder="0" applyAlignment="0" applyProtection="0"/>
    <xf numFmtId="4" fontId="68" fillId="22" borderId="46" applyNumberFormat="0" applyProtection="0">
      <alignment horizontal="right" vertical="center"/>
    </xf>
    <xf numFmtId="0" fontId="38" fillId="29" borderId="41" applyNumberFormat="0" applyFont="0" applyAlignment="0" applyProtection="0"/>
    <xf numFmtId="4" fontId="68" fillId="15" borderId="46" applyNumberFormat="0" applyProtection="0">
      <alignment horizontal="right" vertical="center"/>
    </xf>
    <xf numFmtId="0" fontId="31" fillId="0" borderId="44" applyNumberFormat="0" applyFont="0" applyFill="0" applyBorder="0" applyAlignment="0" applyProtection="0"/>
    <xf numFmtId="4" fontId="42" fillId="19" borderId="45" applyNumberFormat="0" applyProtection="0">
      <alignment horizontal="left" vertical="center" indent="1"/>
    </xf>
    <xf numFmtId="0" fontId="38" fillId="29" borderId="41" applyNumberFormat="0" applyFont="0" applyAlignment="0" applyProtection="0"/>
    <xf numFmtId="0" fontId="74" fillId="4" borderId="51" applyNumberFormat="0" applyAlignment="0" applyProtection="0"/>
    <xf numFmtId="0" fontId="81" fillId="5" borderId="40" applyNumberFormat="0" applyAlignment="0" applyProtection="0"/>
    <xf numFmtId="0" fontId="81" fillId="5" borderId="51" applyNumberFormat="0" applyAlignment="0" applyProtection="0"/>
    <xf numFmtId="0" fontId="38" fillId="29" borderId="41" applyNumberFormat="0" applyFont="0" applyAlignment="0" applyProtection="0"/>
    <xf numFmtId="0" fontId="31" fillId="0" borderId="44" applyNumberFormat="0" applyFont="0" applyFill="0" applyBorder="0" applyAlignment="0" applyProtection="0"/>
    <xf numFmtId="0" fontId="31" fillId="13" borderId="46" applyNumberFormat="0" applyProtection="0">
      <alignment horizontal="left" vertical="top" indent="1"/>
    </xf>
    <xf numFmtId="4" fontId="31" fillId="13" borderId="45" applyNumberFormat="0" applyProtection="0">
      <alignment horizontal="left" vertical="center" indent="1"/>
    </xf>
    <xf numFmtId="0" fontId="81" fillId="5" borderId="51" applyNumberFormat="0" applyAlignment="0" applyProtection="0"/>
    <xf numFmtId="0" fontId="38" fillId="29" borderId="48" applyNumberFormat="0" applyFont="0" applyAlignment="0" applyProtection="0"/>
    <xf numFmtId="0" fontId="31" fillId="13" borderId="45" applyNumberFormat="0" applyProtection="0">
      <alignment horizontal="left" vertical="center" indent="1"/>
    </xf>
    <xf numFmtId="0" fontId="31" fillId="13" borderId="45" applyNumberFormat="0" applyProtection="0">
      <alignment horizontal="left" vertical="center" indent="1"/>
    </xf>
    <xf numFmtId="0" fontId="31" fillId="13" borderId="45" applyNumberFormat="0" applyProtection="0">
      <alignment horizontal="left" vertical="center" indent="1"/>
    </xf>
    <xf numFmtId="0" fontId="31" fillId="13" borderId="45" applyNumberFormat="0" applyProtection="0">
      <alignment horizontal="left" vertical="center" indent="1"/>
    </xf>
    <xf numFmtId="4" fontId="48" fillId="26" borderId="46" applyNumberFormat="0" applyProtection="0">
      <alignment vertical="center"/>
    </xf>
    <xf numFmtId="4" fontId="31" fillId="13" borderId="46" applyNumberFormat="0" applyProtection="0">
      <alignment horizontal="left" vertical="center" indent="1"/>
    </xf>
    <xf numFmtId="4" fontId="31" fillId="27" borderId="45" applyNumberFormat="0" applyProtection="0">
      <alignment horizontal="right" vertical="center"/>
    </xf>
    <xf numFmtId="4" fontId="31" fillId="13" borderId="45" applyNumberFormat="0" applyProtection="0">
      <alignment horizontal="left" vertical="center" indent="1"/>
    </xf>
    <xf numFmtId="0" fontId="31" fillId="0" borderId="47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81" fillId="5" borderId="40" applyNumberFormat="0" applyAlignment="0" applyProtection="0"/>
    <xf numFmtId="0" fontId="31" fillId="0" borderId="44" applyNumberFormat="0" applyFont="0" applyFill="0" applyBorder="0" applyAlignment="0" applyProtection="0"/>
    <xf numFmtId="0" fontId="81" fillId="5" borderId="40" applyNumberFormat="0" applyAlignment="0" applyProtection="0"/>
    <xf numFmtId="0" fontId="74" fillId="4" borderId="40" applyNumberFormat="0" applyAlignment="0" applyProtection="0"/>
    <xf numFmtId="0" fontId="38" fillId="29" borderId="41" applyNumberFormat="0" applyFont="0" applyAlignment="0" applyProtection="0"/>
    <xf numFmtId="0" fontId="74" fillId="4" borderId="40" applyNumberFormat="0" applyAlignment="0" applyProtection="0"/>
    <xf numFmtId="4" fontId="31" fillId="27" borderId="45" applyNumberFormat="0" applyProtection="0">
      <alignment horizontal="right" vertical="center"/>
    </xf>
    <xf numFmtId="0" fontId="74" fillId="4" borderId="40" applyNumberFormat="0" applyAlignment="0" applyProtection="0"/>
    <xf numFmtId="0" fontId="81" fillId="5" borderId="40" applyNumberFormat="0" applyAlignment="0" applyProtection="0"/>
    <xf numFmtId="0" fontId="74" fillId="4" borderId="40" applyNumberFormat="0" applyAlignment="0" applyProtection="0"/>
    <xf numFmtId="0" fontId="31" fillId="0" borderId="44" applyNumberFormat="0" applyFont="0" applyFill="0" applyBorder="0" applyAlignment="0" applyProtection="0"/>
    <xf numFmtId="0" fontId="81" fillId="5" borderId="40" applyNumberFormat="0" applyAlignment="0" applyProtection="0"/>
    <xf numFmtId="0" fontId="38" fillId="29" borderId="41" applyNumberFormat="0" applyFont="0" applyAlignment="0" applyProtection="0"/>
    <xf numFmtId="0" fontId="38" fillId="29" borderId="41" applyNumberFormat="0" applyFont="0" applyAlignment="0" applyProtection="0"/>
    <xf numFmtId="0" fontId="38" fillId="29" borderId="41" applyNumberFormat="0" applyFont="0" applyAlignment="0" applyProtection="0"/>
    <xf numFmtId="0" fontId="38" fillId="29" borderId="41" applyNumberFormat="0" applyFont="0" applyAlignment="0" applyProtection="0"/>
    <xf numFmtId="0" fontId="74" fillId="4" borderId="40" applyNumberFormat="0" applyAlignment="0" applyProtection="0"/>
    <xf numFmtId="0" fontId="31" fillId="0" borderId="44" applyNumberFormat="0" applyFont="0" applyFill="0" applyBorder="0" applyAlignment="0" applyProtection="0"/>
    <xf numFmtId="0" fontId="74" fillId="4" borderId="40" applyNumberFormat="0" applyAlignment="0" applyProtection="0"/>
    <xf numFmtId="0" fontId="74" fillId="4" borderId="40" applyNumberFormat="0" applyAlignment="0" applyProtection="0"/>
    <xf numFmtId="0" fontId="74" fillId="4" borderId="40" applyNumberFormat="0" applyAlignment="0" applyProtection="0"/>
    <xf numFmtId="0" fontId="31" fillId="0" borderId="44" applyNumberFormat="0" applyFont="0" applyFill="0" applyBorder="0" applyAlignment="0" applyProtection="0"/>
    <xf numFmtId="0" fontId="31" fillId="13" borderId="45" applyNumberFormat="0" applyProtection="0">
      <alignment horizontal="left" vertical="center" indent="1"/>
    </xf>
    <xf numFmtId="0" fontId="74" fillId="4" borderId="40" applyNumberFormat="0" applyAlignment="0" applyProtection="0"/>
    <xf numFmtId="0" fontId="81" fillId="5" borderId="40" applyNumberFormat="0" applyAlignment="0" applyProtection="0"/>
    <xf numFmtId="0" fontId="38" fillId="29" borderId="41" applyNumberFormat="0" applyFont="0" applyAlignment="0" applyProtection="0"/>
    <xf numFmtId="0" fontId="31" fillId="0" borderId="44" applyNumberFormat="0" applyFont="0" applyFill="0" applyBorder="0" applyAlignment="0" applyProtection="0"/>
    <xf numFmtId="4" fontId="31" fillId="12" borderId="46" applyNumberFormat="0" applyProtection="0">
      <alignment horizontal="right" vertical="center"/>
    </xf>
    <xf numFmtId="0" fontId="81" fillId="5" borderId="40" applyNumberFormat="0" applyAlignment="0" applyProtection="0"/>
    <xf numFmtId="0" fontId="31" fillId="0" borderId="44" applyNumberFormat="0" applyFont="0" applyFill="0" applyBorder="0" applyAlignment="0" applyProtection="0"/>
    <xf numFmtId="0" fontId="38" fillId="29" borderId="48" applyNumberFormat="0" applyFont="0" applyAlignment="0" applyProtection="0"/>
    <xf numFmtId="0" fontId="74" fillId="4" borderId="40" applyNumberFormat="0" applyAlignment="0" applyProtection="0"/>
    <xf numFmtId="4" fontId="68" fillId="21" borderId="46" applyNumberFormat="0" applyProtection="0">
      <alignment horizontal="right" vertical="center"/>
    </xf>
    <xf numFmtId="0" fontId="31" fillId="0" borderId="44" applyNumberFormat="0" applyFont="0" applyFill="0" applyBorder="0" applyAlignment="0" applyProtection="0"/>
    <xf numFmtId="0" fontId="81" fillId="5" borderId="40" applyNumberFormat="0" applyAlignment="0" applyProtection="0"/>
    <xf numFmtId="0" fontId="81" fillId="5" borderId="51" applyNumberFormat="0" applyAlignment="0" applyProtection="0"/>
    <xf numFmtId="0" fontId="81" fillId="5" borderId="40" applyNumberFormat="0" applyAlignment="0" applyProtection="0"/>
    <xf numFmtId="0" fontId="38" fillId="29" borderId="48" applyNumberFormat="0" applyFont="0" applyAlignment="0" applyProtection="0"/>
    <xf numFmtId="0" fontId="81" fillId="5" borderId="40" applyNumberFormat="0" applyAlignment="0" applyProtection="0"/>
    <xf numFmtId="0" fontId="31" fillId="0" borderId="47" applyNumberFormat="0" applyFont="0" applyFill="0" applyBorder="0" applyAlignment="0" applyProtection="0"/>
    <xf numFmtId="0" fontId="38" fillId="29" borderId="41" applyNumberFormat="0" applyFont="0" applyAlignment="0" applyProtection="0"/>
    <xf numFmtId="0" fontId="74" fillId="4" borderId="51" applyNumberFormat="0" applyAlignment="0" applyProtection="0"/>
    <xf numFmtId="0" fontId="38" fillId="29" borderId="41" applyNumberFormat="0" applyFont="0" applyAlignment="0" applyProtection="0"/>
    <xf numFmtId="4" fontId="42" fillId="19" borderId="45" applyNumberFormat="0" applyProtection="0">
      <alignment horizontal="left" vertical="center" indent="1"/>
    </xf>
    <xf numFmtId="0" fontId="38" fillId="29" borderId="41" applyNumberFormat="0" applyFont="0" applyAlignment="0" applyProtection="0"/>
    <xf numFmtId="0" fontId="31" fillId="0" borderId="44" applyNumberFormat="0" applyFont="0" applyFill="0" applyBorder="0" applyAlignment="0" applyProtection="0"/>
    <xf numFmtId="4" fontId="31" fillId="5" borderId="46" applyNumberFormat="0" applyProtection="0">
      <alignment horizontal="right" vertical="center"/>
    </xf>
    <xf numFmtId="0" fontId="38" fillId="29" borderId="48" applyNumberFormat="0" applyFont="0" applyAlignment="0" applyProtection="0"/>
    <xf numFmtId="0" fontId="38" fillId="29" borderId="48" applyNumberFormat="0" applyFont="0" applyAlignment="0" applyProtection="0"/>
    <xf numFmtId="0" fontId="81" fillId="5" borderId="51" applyNumberFormat="0" applyAlignment="0" applyProtection="0"/>
    <xf numFmtId="0" fontId="31" fillId="13" borderId="46" applyNumberFormat="0" applyProtection="0">
      <alignment horizontal="left" vertical="top" indent="1"/>
    </xf>
    <xf numFmtId="0" fontId="81" fillId="5" borderId="40" applyNumberFormat="0" applyAlignment="0" applyProtection="0"/>
    <xf numFmtId="0" fontId="74" fillId="4" borderId="40" applyNumberFormat="0" applyAlignment="0" applyProtection="0"/>
    <xf numFmtId="0" fontId="38" fillId="29" borderId="41" applyNumberFormat="0" applyFont="0" applyAlignment="0" applyProtection="0"/>
    <xf numFmtId="0" fontId="38" fillId="29" borderId="41" applyNumberFormat="0" applyFont="0" applyAlignment="0" applyProtection="0"/>
    <xf numFmtId="0" fontId="81" fillId="5" borderId="51" applyNumberFormat="0" applyAlignment="0" applyProtection="0"/>
    <xf numFmtId="0" fontId="74" fillId="4" borderId="40" applyNumberFormat="0" applyAlignment="0" applyProtection="0"/>
    <xf numFmtId="0" fontId="81" fillId="5" borderId="40" applyNumberFormat="0" applyAlignment="0" applyProtection="0"/>
    <xf numFmtId="0" fontId="38" fillId="29" borderId="48" applyNumberFormat="0" applyFont="0" applyAlignment="0" applyProtection="0"/>
    <xf numFmtId="0" fontId="74" fillId="4" borderId="40" applyNumberFormat="0" applyAlignment="0" applyProtection="0"/>
    <xf numFmtId="4" fontId="31" fillId="5" borderId="46" applyNumberFormat="0" applyProtection="0">
      <alignment horizontal="right" vertical="center"/>
    </xf>
    <xf numFmtId="0" fontId="38" fillId="29" borderId="48" applyNumberFormat="0" applyFont="0" applyAlignment="0" applyProtection="0"/>
    <xf numFmtId="0" fontId="81" fillId="5" borderId="40" applyNumberFormat="0" applyAlignment="0" applyProtection="0"/>
    <xf numFmtId="4" fontId="68" fillId="23" borderId="46" applyNumberFormat="0" applyProtection="0">
      <alignment horizontal="right" vertical="center"/>
    </xf>
    <xf numFmtId="0" fontId="31" fillId="0" borderId="44" applyNumberFormat="0" applyFont="0" applyFill="0" applyBorder="0" applyAlignment="0" applyProtection="0"/>
    <xf numFmtId="4" fontId="31" fillId="12" borderId="46" applyNumberFormat="0" applyProtection="0">
      <alignment horizontal="right" vertical="center"/>
    </xf>
    <xf numFmtId="0" fontId="38" fillId="29" borderId="41" applyNumberFormat="0" applyFont="0" applyAlignment="0" applyProtection="0"/>
    <xf numFmtId="4" fontId="42" fillId="19" borderId="45" applyNumberFormat="0" applyProtection="0">
      <alignment vertical="center"/>
    </xf>
    <xf numFmtId="0" fontId="31" fillId="0" borderId="47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8" fillId="29" borderId="48" applyNumberFormat="0" applyFont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4" fontId="31" fillId="0" borderId="46" applyNumberFormat="0" applyProtection="0">
      <alignment horizontal="right" vertical="center"/>
    </xf>
    <xf numFmtId="0" fontId="31" fillId="13" borderId="46" applyNumberFormat="0" applyProtection="0">
      <alignment horizontal="left" vertical="top" indent="1"/>
    </xf>
    <xf numFmtId="0" fontId="74" fillId="4" borderId="51" applyNumberFormat="0" applyAlignment="0" applyProtection="0"/>
    <xf numFmtId="0" fontId="74" fillId="4" borderId="51" applyNumberFormat="0" applyAlignment="0" applyProtection="0"/>
    <xf numFmtId="4" fontId="31" fillId="13" borderId="45" applyNumberFormat="0" applyProtection="0">
      <alignment horizontal="right" vertical="center"/>
    </xf>
    <xf numFmtId="0" fontId="31" fillId="13" borderId="46" applyNumberFormat="0" applyProtection="0">
      <alignment horizontal="left" vertical="top" indent="1"/>
    </xf>
    <xf numFmtId="0" fontId="31" fillId="13" borderId="46" applyNumberFormat="0" applyProtection="0">
      <alignment horizontal="left" vertical="top" indent="1"/>
    </xf>
    <xf numFmtId="0" fontId="31" fillId="13" borderId="46" applyNumberFormat="0" applyProtection="0">
      <alignment horizontal="left" vertical="top" indent="1"/>
    </xf>
    <xf numFmtId="0" fontId="31" fillId="13" borderId="46" applyNumberFormat="0" applyProtection="0">
      <alignment horizontal="left" vertical="top" indent="1"/>
    </xf>
    <xf numFmtId="4" fontId="69" fillId="26" borderId="46" applyNumberFormat="0" applyProtection="0">
      <alignment vertical="center"/>
    </xf>
    <xf numFmtId="0" fontId="31" fillId="13" borderId="46" applyNumberFormat="0" applyProtection="0">
      <alignment horizontal="left" vertical="top" indent="1"/>
    </xf>
    <xf numFmtId="4" fontId="42" fillId="27" borderId="45" applyNumberFormat="0" applyProtection="0">
      <alignment horizontal="right" vertical="center"/>
    </xf>
    <xf numFmtId="0" fontId="31" fillId="13" borderId="45" applyNumberFormat="0" applyProtection="0">
      <alignment horizontal="left" vertical="top" indent="1"/>
    </xf>
    <xf numFmtId="0" fontId="31" fillId="0" borderId="44" applyNumberFormat="0" applyFont="0" applyFill="0" applyBorder="0" applyAlignment="0" applyProtection="0"/>
    <xf numFmtId="0" fontId="74" fillId="4" borderId="40" applyNumberFormat="0" applyAlignment="0" applyProtection="0"/>
    <xf numFmtId="0" fontId="81" fillId="5" borderId="40" applyNumberFormat="0" applyAlignment="0" applyProtection="0"/>
    <xf numFmtId="0" fontId="38" fillId="29" borderId="41" applyNumberFormat="0" applyFont="0" applyAlignment="0" applyProtection="0"/>
    <xf numFmtId="0" fontId="31" fillId="0" borderId="44" applyNumberFormat="0" applyFont="0" applyFill="0" applyBorder="0" applyAlignment="0" applyProtection="0"/>
    <xf numFmtId="0" fontId="74" fillId="4" borderId="40" applyNumberFormat="0" applyAlignment="0" applyProtection="0"/>
    <xf numFmtId="0" fontId="81" fillId="5" borderId="40" applyNumberFormat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8" fillId="29" borderId="41" applyNumberFormat="0" applyFont="0" applyAlignment="0" applyProtection="0"/>
    <xf numFmtId="0" fontId="81" fillId="5" borderId="40" applyNumberFormat="0" applyAlignment="0" applyProtection="0"/>
    <xf numFmtId="0" fontId="31" fillId="0" borderId="44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74" fillId="4" borderId="40" applyNumberFormat="0" applyAlignment="0" applyProtection="0"/>
    <xf numFmtId="0" fontId="31" fillId="0" borderId="44" applyNumberFormat="0" applyFont="0" applyFill="0" applyBorder="0" applyAlignment="0" applyProtection="0"/>
    <xf numFmtId="0" fontId="81" fillId="5" borderId="40" applyNumberFormat="0" applyAlignment="0" applyProtection="0"/>
    <xf numFmtId="0" fontId="31" fillId="0" borderId="44" applyNumberFormat="0" applyFont="0" applyFill="0" applyBorder="0" applyAlignment="0" applyProtection="0"/>
    <xf numFmtId="0" fontId="74" fillId="4" borderId="40" applyNumberFormat="0" applyAlignment="0" applyProtection="0"/>
    <xf numFmtId="0" fontId="38" fillId="29" borderId="41" applyNumberFormat="0" applyFont="0" applyAlignment="0" applyProtection="0"/>
    <xf numFmtId="0" fontId="81" fillId="5" borderId="40" applyNumberFormat="0" applyAlignment="0" applyProtection="0"/>
    <xf numFmtId="0" fontId="74" fillId="4" borderId="40" applyNumberFormat="0" applyAlignment="0" applyProtection="0"/>
    <xf numFmtId="0" fontId="81" fillId="5" borderId="40" applyNumberFormat="0" applyAlignment="0" applyProtection="0"/>
    <xf numFmtId="0" fontId="31" fillId="0" borderId="44" applyNumberFormat="0" applyFont="0" applyFill="0" applyBorder="0" applyAlignment="0" applyProtection="0"/>
    <xf numFmtId="0" fontId="74" fillId="4" borderId="40" applyNumberFormat="0" applyAlignment="0" applyProtection="0"/>
    <xf numFmtId="0" fontId="31" fillId="0" borderId="44" applyNumberFormat="0" applyFont="0" applyFill="0" applyBorder="0" applyAlignment="0" applyProtection="0"/>
    <xf numFmtId="0" fontId="74" fillId="4" borderId="40" applyNumberFormat="0" applyAlignment="0" applyProtection="0"/>
    <xf numFmtId="0" fontId="31" fillId="0" borderId="44" applyNumberFormat="0" applyFont="0" applyFill="0" applyBorder="0" applyAlignment="0" applyProtection="0"/>
    <xf numFmtId="0" fontId="74" fillId="4" borderId="40" applyNumberFormat="0" applyAlignment="0" applyProtection="0"/>
    <xf numFmtId="0" fontId="31" fillId="0" borderId="44" applyNumberFormat="0" applyFont="0" applyFill="0" applyBorder="0" applyAlignment="0" applyProtection="0"/>
    <xf numFmtId="0" fontId="74" fillId="4" borderId="40" applyNumberFormat="0" applyAlignment="0" applyProtection="0"/>
    <xf numFmtId="0" fontId="31" fillId="0" borderId="44" applyNumberFormat="0" applyFont="0" applyFill="0" applyBorder="0" applyAlignment="0" applyProtection="0"/>
    <xf numFmtId="0" fontId="74" fillId="4" borderId="40" applyNumberFormat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31" fillId="0" borderId="44" applyNumberFormat="0" applyFont="0" applyFill="0" applyBorder="0" applyAlignment="0" applyProtection="0"/>
    <xf numFmtId="0" fontId="42" fillId="20" borderId="46" applyNumberFormat="0" applyProtection="0">
      <alignment horizontal="left" vertical="top" indent="1"/>
    </xf>
    <xf numFmtId="4" fontId="42" fillId="19" borderId="45" applyNumberFormat="0" applyProtection="0">
      <alignment vertical="center"/>
    </xf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8" fillId="29" borderId="48" applyNumberFormat="0" applyFont="0" applyAlignment="0" applyProtection="0"/>
    <xf numFmtId="0" fontId="38" fillId="29" borderId="48" applyNumberFormat="0" applyFont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8" fillId="29" borderId="48" applyNumberFormat="0" applyFont="0" applyAlignment="0" applyProtection="0"/>
    <xf numFmtId="0" fontId="81" fillId="5" borderId="51" applyNumberFormat="0" applyAlignment="0" applyProtection="0"/>
    <xf numFmtId="0" fontId="74" fillId="4" borderId="51" applyNumberFormat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81" fillId="5" borderId="51" applyNumberFormat="0" applyAlignment="0" applyProtection="0"/>
    <xf numFmtId="0" fontId="38" fillId="29" borderId="48" applyNumberFormat="0" applyFon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38" fillId="29" borderId="48" applyNumberFormat="0" applyFont="0" applyAlignment="0" applyProtection="0"/>
    <xf numFmtId="0" fontId="81" fillId="5" borderId="51" applyNumberFormat="0" applyAlignment="0" applyProtection="0"/>
    <xf numFmtId="0" fontId="38" fillId="29" borderId="48" applyNumberFormat="0" applyFont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38" fillId="29" borderId="48" applyNumberFormat="0" applyFon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38" fillId="29" borderId="48" applyNumberFormat="0" applyFont="0" applyAlignment="0" applyProtection="0"/>
    <xf numFmtId="0" fontId="74" fillId="4" borderId="51" applyNumberFormat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38" fillId="29" borderId="48" applyNumberFormat="0" applyFon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74" fillId="4" borderId="51" applyNumberFormat="0" applyAlignment="0" applyProtection="0"/>
    <xf numFmtId="0" fontId="38" fillId="29" borderId="48" applyNumberFormat="0" applyFont="0" applyAlignment="0" applyProtection="0"/>
    <xf numFmtId="0" fontId="38" fillId="29" borderId="48" applyNumberFormat="0" applyFont="0" applyAlignment="0" applyProtection="0"/>
    <xf numFmtId="0" fontId="38" fillId="29" borderId="48" applyNumberFormat="0" applyFont="0" applyAlignment="0" applyProtection="0"/>
    <xf numFmtId="0" fontId="38" fillId="29" borderId="48" applyNumberFormat="0" applyFont="0" applyAlignment="0" applyProtection="0"/>
    <xf numFmtId="0" fontId="38" fillId="29" borderId="48" applyNumberFormat="0" applyFont="0" applyAlignment="0" applyProtection="0"/>
    <xf numFmtId="0" fontId="38" fillId="29" borderId="48" applyNumberFormat="0" applyFont="0" applyAlignment="0" applyProtection="0"/>
    <xf numFmtId="0" fontId="38" fillId="29" borderId="48" applyNumberFormat="0" applyFont="0" applyAlignment="0" applyProtection="0"/>
    <xf numFmtId="0" fontId="38" fillId="29" borderId="48" applyNumberFormat="0" applyFont="0" applyAlignment="0" applyProtection="0"/>
    <xf numFmtId="0" fontId="38" fillId="29" borderId="48" applyNumberFormat="0" applyFont="0" applyAlignment="0" applyProtection="0"/>
    <xf numFmtId="0" fontId="38" fillId="29" borderId="48" applyNumberFormat="0" applyFont="0" applyAlignment="0" applyProtection="0"/>
    <xf numFmtId="0" fontId="74" fillId="4" borderId="51" applyNumberFormat="0" applyAlignment="0" applyProtection="0"/>
    <xf numFmtId="0" fontId="81" fillId="5" borderId="51" applyNumberFormat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74" fillId="4" borderId="51" applyNumberFormat="0" applyAlignment="0" applyProtection="0"/>
    <xf numFmtId="0" fontId="38" fillId="29" borderId="48" applyNumberFormat="0" applyFont="0" applyAlignment="0" applyProtection="0"/>
    <xf numFmtId="0" fontId="81" fillId="5" borderId="51" applyNumberFormat="0" applyAlignment="0" applyProtection="0"/>
    <xf numFmtId="0" fontId="38" fillId="29" borderId="48" applyNumberFormat="0" applyFont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8" fillId="29" borderId="48" applyNumberFormat="0" applyFont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8" fillId="29" borderId="48" applyNumberFormat="0" applyFont="0" applyAlignment="0" applyProtection="0"/>
    <xf numFmtId="0" fontId="81" fillId="5" borderId="51" applyNumberFormat="0" applyAlignment="0" applyProtection="0"/>
    <xf numFmtId="0" fontId="74" fillId="4" borderId="51" applyNumberFormat="0" applyAlignment="0" applyProtection="0"/>
    <xf numFmtId="0" fontId="81" fillId="5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74" fillId="4" borderId="51" applyNumberFormat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47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27" fillId="11" borderId="0" applyNumberFormat="0" applyBorder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38" fillId="29" borderId="59" applyNumberFormat="0" applyFont="0" applyAlignment="0" applyProtection="0"/>
    <xf numFmtId="0" fontId="81" fillId="5" borderId="58" applyNumberFormat="0" applyAlignment="0" applyProtection="0"/>
    <xf numFmtId="0" fontId="74" fillId="4" borderId="58" applyNumberFormat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74" fillId="4" borderId="58" applyNumberFormat="0" applyAlignment="0" applyProtection="0"/>
    <xf numFmtId="0" fontId="81" fillId="5" borderId="58" applyNumberFormat="0" applyAlignment="0" applyProtection="0"/>
    <xf numFmtId="0" fontId="31" fillId="0" borderId="73" applyNumberFormat="0" applyFont="0" applyFill="0" applyBorder="0" applyAlignment="0" applyProtection="0"/>
    <xf numFmtId="4" fontId="31" fillId="0" borderId="56" applyNumberFormat="0" applyProtection="0">
      <alignment horizontal="right" vertical="center"/>
    </xf>
    <xf numFmtId="0" fontId="31" fillId="0" borderId="57" applyNumberFormat="0" applyFont="0" applyFill="0" applyBorder="0" applyAlignment="0" applyProtection="0"/>
    <xf numFmtId="0" fontId="38" fillId="29" borderId="69" applyNumberFormat="0" applyFont="0" applyAlignment="0" applyProtection="0"/>
    <xf numFmtId="0" fontId="81" fillId="5" borderId="74" applyNumberFormat="0" applyAlignment="0" applyProtection="0"/>
    <xf numFmtId="0" fontId="81" fillId="5" borderId="68" applyNumberFormat="0" applyAlignment="0" applyProtection="0"/>
    <xf numFmtId="0" fontId="81" fillId="5" borderId="85" applyNumberFormat="0" applyAlignment="0" applyProtection="0"/>
    <xf numFmtId="0" fontId="31" fillId="13" borderId="78" applyNumberFormat="0" applyProtection="0">
      <alignment horizontal="left" vertical="top" indent="1"/>
    </xf>
    <xf numFmtId="0" fontId="31" fillId="13" borderId="79" applyNumberFormat="0" applyProtection="0">
      <alignment horizontal="left" vertical="top" indent="1"/>
    </xf>
    <xf numFmtId="4" fontId="69" fillId="26" borderId="79" applyNumberFormat="0" applyProtection="0">
      <alignment vertical="center"/>
    </xf>
    <xf numFmtId="0" fontId="31" fillId="13" borderId="81" applyNumberFormat="0" applyProtection="0">
      <alignment horizontal="left" vertical="center" indent="1"/>
    </xf>
    <xf numFmtId="4" fontId="69" fillId="26" borderId="82" applyNumberFormat="0" applyProtection="0">
      <alignment vertical="center"/>
    </xf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81" fillId="5" borderId="85" applyNumberFormat="0" applyAlignment="0" applyProtection="0"/>
    <xf numFmtId="0" fontId="81" fillId="5" borderId="85" applyNumberFormat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0" fontId="31" fillId="0" borderId="80" applyNumberFormat="0" applyFont="0" applyFill="0" applyBorder="0" applyAlignment="0" applyProtection="0"/>
    <xf numFmtId="4" fontId="31" fillId="13" borderId="78" applyNumberFormat="0" applyProtection="0">
      <alignment horizontal="left" vertical="center" indent="1"/>
    </xf>
    <xf numFmtId="4" fontId="31" fillId="27" borderId="78" applyNumberFormat="0" applyProtection="0">
      <alignment horizontal="right" vertical="center"/>
    </xf>
    <xf numFmtId="0" fontId="31" fillId="13" borderId="79" applyNumberFormat="0" applyProtection="0">
      <alignment horizontal="left" vertical="top" indent="1"/>
    </xf>
    <xf numFmtId="0" fontId="31" fillId="13" borderId="78" applyNumberFormat="0" applyProtection="0">
      <alignment horizontal="left" vertical="center" indent="1"/>
    </xf>
    <xf numFmtId="4" fontId="31" fillId="19" borderId="72" applyNumberFormat="0" applyProtection="0">
      <alignment horizontal="right" vertical="center"/>
    </xf>
    <xf numFmtId="0" fontId="31" fillId="0" borderId="73" applyNumberFormat="0" applyFont="0" applyFill="0" applyBorder="0" applyAlignment="0" applyProtection="0"/>
    <xf numFmtId="4" fontId="31" fillId="19" borderId="79" applyNumberFormat="0" applyProtection="0">
      <alignment horizontal="right" vertical="center"/>
    </xf>
    <xf numFmtId="0" fontId="42" fillId="20" borderId="63" applyNumberFormat="0" applyProtection="0">
      <alignment horizontal="left" vertical="top" indent="1"/>
    </xf>
    <xf numFmtId="0" fontId="31" fillId="0" borderId="83" applyNumberFormat="0" applyFont="0" applyFill="0" applyBorder="0" applyAlignment="0" applyProtection="0"/>
    <xf numFmtId="4" fontId="31" fillId="19" borderId="63" applyNumberFormat="0" applyProtection="0">
      <alignment horizontal="right" vertical="center"/>
    </xf>
    <xf numFmtId="4" fontId="68" fillId="21" borderId="63" applyNumberFormat="0" applyProtection="0">
      <alignment horizontal="right" vertical="center"/>
    </xf>
    <xf numFmtId="4" fontId="31" fillId="5" borderId="63" applyNumberFormat="0" applyProtection="0">
      <alignment horizontal="right" vertical="center"/>
    </xf>
    <xf numFmtId="4" fontId="31" fillId="10" borderId="63" applyNumberFormat="0" applyProtection="0">
      <alignment horizontal="right" vertical="center"/>
    </xf>
    <xf numFmtId="4" fontId="68" fillId="15" borderId="63" applyNumberFormat="0" applyProtection="0">
      <alignment horizontal="right" vertical="center"/>
    </xf>
    <xf numFmtId="4" fontId="31" fillId="14" borderId="63" applyNumberFormat="0" applyProtection="0">
      <alignment horizontal="right" vertical="center"/>
    </xf>
    <xf numFmtId="0" fontId="31" fillId="0" borderId="83" applyNumberFormat="0" applyFont="0" applyFill="0" applyBorder="0" applyAlignment="0" applyProtection="0"/>
    <xf numFmtId="0" fontId="38" fillId="29" borderId="84" applyNumberFormat="0" applyFont="0" applyAlignment="0" applyProtection="0"/>
    <xf numFmtId="0" fontId="42" fillId="20" borderId="72" applyNumberFormat="0" applyProtection="0">
      <alignment horizontal="left" vertical="top" indent="1"/>
    </xf>
    <xf numFmtId="0" fontId="31" fillId="13" borderId="62" applyNumberFormat="0" applyProtection="0">
      <alignment horizontal="left" vertical="center" indent="1"/>
    </xf>
    <xf numFmtId="0" fontId="31" fillId="13" borderId="62" applyNumberFormat="0" applyProtection="0">
      <alignment horizontal="left" vertical="center" indent="1"/>
    </xf>
    <xf numFmtId="0" fontId="31" fillId="13" borderId="62" applyNumberFormat="0" applyProtection="0">
      <alignment horizontal="left" vertical="center" indent="1"/>
    </xf>
    <xf numFmtId="0" fontId="31" fillId="13" borderId="62" applyNumberFormat="0" applyProtection="0">
      <alignment horizontal="left" vertical="center" indent="1"/>
    </xf>
    <xf numFmtId="0" fontId="31" fillId="13" borderId="63" applyNumberFormat="0" applyProtection="0">
      <alignment horizontal="left" vertical="top" indent="1"/>
    </xf>
    <xf numFmtId="4" fontId="48" fillId="26" borderId="63" applyNumberFormat="0" applyProtection="0">
      <alignment vertical="center"/>
    </xf>
    <xf numFmtId="4" fontId="31" fillId="13" borderId="63" applyNumberFormat="0" applyProtection="0">
      <alignment horizontal="left" vertical="center" indent="1"/>
    </xf>
    <xf numFmtId="4" fontId="31" fillId="27" borderId="62" applyNumberFormat="0" applyProtection="0">
      <alignment horizontal="right" vertical="center"/>
    </xf>
    <xf numFmtId="4" fontId="31" fillId="13" borderId="62" applyNumberFormat="0" applyProtection="0">
      <alignment horizontal="left" vertical="center" indent="1"/>
    </xf>
    <xf numFmtId="0" fontId="81" fillId="5" borderId="85" applyNumberFormat="0" applyAlignment="0" applyProtection="0"/>
    <xf numFmtId="0" fontId="31" fillId="0" borderId="64" applyNumberFormat="0" applyFont="0" applyFill="0" applyBorder="0" applyAlignment="0" applyProtection="0"/>
    <xf numFmtId="0" fontId="81" fillId="5" borderId="74" applyNumberFormat="0" applyAlignment="0" applyProtection="0"/>
    <xf numFmtId="0" fontId="81" fillId="5" borderId="68" applyNumberFormat="0" applyAlignment="0" applyProtection="0"/>
    <xf numFmtId="4" fontId="31" fillId="0" borderId="66" applyNumberFormat="0" applyProtection="0">
      <alignment horizontal="right" vertical="center"/>
    </xf>
    <xf numFmtId="0" fontId="38" fillId="29" borderId="75" applyNumberFormat="0" applyFont="0" applyAlignment="0" applyProtection="0"/>
    <xf numFmtId="0" fontId="81" fillId="5" borderId="68" applyNumberFormat="0" applyAlignment="0" applyProtection="0"/>
    <xf numFmtId="0" fontId="74" fillId="4" borderId="68" applyNumberFormat="0" applyAlignment="0" applyProtection="0"/>
    <xf numFmtId="0" fontId="74" fillId="4" borderId="68" applyNumberFormat="0" applyAlignment="0" applyProtection="0"/>
    <xf numFmtId="0" fontId="74" fillId="4" borderId="68" applyNumberFormat="0" applyAlignment="0" applyProtection="0"/>
    <xf numFmtId="0" fontId="74" fillId="4" borderId="68" applyNumberFormat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74" fillId="4" borderId="68" applyNumberFormat="0" applyAlignment="0" applyProtection="0"/>
    <xf numFmtId="0" fontId="74" fillId="4" borderId="85" applyNumberFormat="0" applyAlignment="0" applyProtection="0"/>
    <xf numFmtId="0" fontId="81" fillId="5" borderId="68" applyNumberFormat="0" applyAlignment="0" applyProtection="0"/>
    <xf numFmtId="0" fontId="81" fillId="5" borderId="68" applyNumberFormat="0" applyAlignment="0" applyProtection="0"/>
    <xf numFmtId="0" fontId="74" fillId="4" borderId="68" applyNumberFormat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74" fillId="4" borderId="58" applyNumberFormat="0" applyAlignment="0" applyProtection="0"/>
    <xf numFmtId="0" fontId="74" fillId="4" borderId="58" applyNumberFormat="0" applyAlignment="0" applyProtection="0"/>
    <xf numFmtId="0" fontId="31" fillId="0" borderId="73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11" borderId="0" applyNumberFormat="0" applyBorder="0" applyAlignment="0" applyProtection="0"/>
    <xf numFmtId="0" fontId="31" fillId="13" borderId="79" applyNumberFormat="0" applyProtection="0">
      <alignment horizontal="left" vertical="top" indent="1"/>
    </xf>
    <xf numFmtId="0" fontId="27" fillId="11" borderId="0" applyNumberFormat="0" applyBorder="0" applyAlignment="0" applyProtection="0"/>
    <xf numFmtId="0" fontId="42" fillId="20" borderId="53" applyNumberFormat="0" applyProtection="0">
      <alignment horizontal="left" vertical="top" indent="1"/>
    </xf>
    <xf numFmtId="4" fontId="42" fillId="19" borderId="52" applyNumberFormat="0" applyProtection="0">
      <alignment horizontal="left" vertical="center" indent="1"/>
    </xf>
    <xf numFmtId="4" fontId="42" fillId="19" borderId="52" applyNumberFormat="0" applyProtection="0">
      <alignment vertical="center"/>
    </xf>
    <xf numFmtId="0" fontId="31" fillId="13" borderId="81" applyNumberFormat="0" applyProtection="0">
      <alignment horizontal="left" vertical="center" indent="1"/>
    </xf>
    <xf numFmtId="0" fontId="31" fillId="0" borderId="83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81" fillId="5" borderId="85" applyNumberFormat="0" applyAlignment="0" applyProtection="0"/>
    <xf numFmtId="4" fontId="42" fillId="19" borderId="71" applyNumberFormat="0" applyProtection="0">
      <alignment horizontal="left" vertical="center" indent="1"/>
    </xf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4" fontId="31" fillId="13" borderId="71" applyNumberFormat="0" applyProtection="0">
      <alignment horizontal="right" vertical="center"/>
    </xf>
    <xf numFmtId="0" fontId="31" fillId="13" borderId="72" applyNumberFormat="0" applyProtection="0">
      <alignment horizontal="left" vertical="top" indent="1"/>
    </xf>
    <xf numFmtId="0" fontId="31" fillId="0" borderId="64" applyNumberFormat="0" applyFont="0" applyFill="0" applyBorder="0" applyAlignment="0" applyProtection="0"/>
    <xf numFmtId="0" fontId="38" fillId="29" borderId="69" applyNumberFormat="0" applyFont="0" applyAlignment="0" applyProtection="0"/>
    <xf numFmtId="0" fontId="31" fillId="0" borderId="64" applyNumberFormat="0" applyFont="0" applyFill="0" applyBorder="0" applyAlignment="0" applyProtection="0"/>
    <xf numFmtId="4" fontId="31" fillId="10" borderId="56" applyNumberFormat="0" applyProtection="0">
      <alignment horizontal="right" vertical="center"/>
    </xf>
    <xf numFmtId="4" fontId="31" fillId="27" borderId="55" applyNumberFormat="0" applyProtection="0">
      <alignment horizontal="right" vertical="center"/>
    </xf>
    <xf numFmtId="4" fontId="42" fillId="27" borderId="55" applyNumberFormat="0" applyProtection="0">
      <alignment horizontal="right" vertical="center"/>
    </xf>
    <xf numFmtId="0" fontId="38" fillId="29" borderId="59" applyNumberFormat="0" applyFont="0" applyAlignment="0" applyProtection="0"/>
    <xf numFmtId="0" fontId="74" fillId="4" borderId="58" applyNumberFormat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13" borderId="52" applyNumberFormat="0" applyProtection="0">
      <alignment horizontal="left" vertical="center" indent="1"/>
    </xf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4" fontId="41" fillId="19" borderId="66" applyNumberFormat="0" applyProtection="0">
      <alignment vertical="center"/>
    </xf>
    <xf numFmtId="0" fontId="31" fillId="0" borderId="6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4" fontId="31" fillId="0" borderId="53" applyNumberFormat="0" applyProtection="0">
      <alignment horizontal="right" vertical="center"/>
    </xf>
    <xf numFmtId="0" fontId="31" fillId="0" borderId="64" applyNumberFormat="0" applyFont="0" applyFill="0" applyBorder="0" applyAlignment="0" applyProtection="0"/>
    <xf numFmtId="0" fontId="31" fillId="13" borderId="52" applyNumberFormat="0" applyProtection="0">
      <alignment horizontal="left" vertical="top" indent="1"/>
    </xf>
    <xf numFmtId="0" fontId="31" fillId="0" borderId="67" applyNumberFormat="0" applyFont="0" applyFill="0" applyBorder="0" applyAlignment="0" applyProtection="0"/>
    <xf numFmtId="0" fontId="42" fillId="20" borderId="72" applyNumberFormat="0" applyProtection="0">
      <alignment horizontal="left" vertical="top" indent="1"/>
    </xf>
    <xf numFmtId="4" fontId="31" fillId="0" borderId="79" applyNumberFormat="0" applyProtection="0">
      <alignment horizontal="right" vertical="center"/>
    </xf>
    <xf numFmtId="4" fontId="31" fillId="27" borderId="78" applyNumberFormat="0" applyProtection="0">
      <alignment horizontal="right" vertical="center"/>
    </xf>
    <xf numFmtId="0" fontId="31" fillId="0" borderId="83" applyNumberFormat="0" applyFont="0" applyFill="0" applyBorder="0" applyAlignment="0" applyProtection="0"/>
    <xf numFmtId="4" fontId="31" fillId="13" borderId="79" applyNumberFormat="0" applyProtection="0">
      <alignment horizontal="left" vertical="center" indent="1"/>
    </xf>
    <xf numFmtId="4" fontId="42" fillId="19" borderId="62" applyNumberFormat="0" applyProtection="0">
      <alignment horizontal="left" vertical="center" indent="1"/>
    </xf>
    <xf numFmtId="0" fontId="31" fillId="0" borderId="67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8" fillId="29" borderId="69" applyNumberFormat="0" applyFont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64" applyNumberFormat="0" applyFont="0" applyFill="0" applyBorder="0" applyAlignment="0" applyProtection="0"/>
    <xf numFmtId="4" fontId="68" fillId="15" borderId="79" applyNumberFormat="0" applyProtection="0">
      <alignment horizontal="right" vertical="center"/>
    </xf>
    <xf numFmtId="0" fontId="81" fillId="5" borderId="85" applyNumberFormat="0" applyAlignment="0" applyProtection="0"/>
    <xf numFmtId="0" fontId="31" fillId="0" borderId="57" applyNumberFormat="0" applyFon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4" fontId="31" fillId="13" borderId="65" applyNumberFormat="0" applyProtection="0">
      <alignment horizontal="righ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0" fontId="38" fillId="29" borderId="59" applyNumberFormat="0" applyFont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4" fontId="31" fillId="0" borderId="79" applyNumberFormat="0" applyProtection="0">
      <alignment horizontal="right" vertical="center"/>
    </xf>
    <xf numFmtId="4" fontId="42" fillId="27" borderId="78" applyNumberFormat="0" applyProtection="0">
      <alignment horizontal="right" vertical="center"/>
    </xf>
    <xf numFmtId="0" fontId="31" fillId="13" borderId="79" applyNumberFormat="0" applyProtection="0">
      <alignment horizontal="left" vertical="top" indent="1"/>
    </xf>
    <xf numFmtId="0" fontId="31" fillId="13" borderId="79" applyNumberFormat="0" applyProtection="0">
      <alignment horizontal="left" vertical="top" indent="1"/>
    </xf>
    <xf numFmtId="4" fontId="31" fillId="14" borderId="79" applyNumberFormat="0" applyProtection="0">
      <alignment horizontal="right" vertical="center"/>
    </xf>
    <xf numFmtId="4" fontId="31" fillId="10" borderId="79" applyNumberFormat="0" applyProtection="0">
      <alignment horizontal="right" vertical="center"/>
    </xf>
    <xf numFmtId="4" fontId="68" fillId="21" borderId="79" applyNumberFormat="0" applyProtection="0">
      <alignment horizontal="right" vertical="center"/>
    </xf>
    <xf numFmtId="0" fontId="27" fillId="0" borderId="0"/>
    <xf numFmtId="0" fontId="27" fillId="0" borderId="0"/>
    <xf numFmtId="0" fontId="81" fillId="5" borderId="85" applyNumberFormat="0" applyAlignment="0" applyProtection="0"/>
    <xf numFmtId="0" fontId="31" fillId="0" borderId="83" applyNumberFormat="0" applyFont="0" applyFill="0" applyBorder="0" applyAlignment="0" applyProtection="0"/>
    <xf numFmtId="4" fontId="68" fillId="22" borderId="63" applyNumberFormat="0" applyProtection="0">
      <alignment horizontal="right" vertical="center"/>
    </xf>
    <xf numFmtId="4" fontId="31" fillId="12" borderId="63" applyNumberFormat="0" applyProtection="0">
      <alignment horizontal="right" vertical="center"/>
    </xf>
    <xf numFmtId="4" fontId="68" fillId="23" borderId="63" applyNumberFormat="0" applyProtection="0">
      <alignment horizontal="right" vertical="center"/>
    </xf>
    <xf numFmtId="0" fontId="38" fillId="29" borderId="75" applyNumberFormat="0" applyFont="0" applyAlignment="0" applyProtection="0"/>
    <xf numFmtId="4" fontId="31" fillId="13" borderId="62" applyNumberFormat="0" applyProtection="0">
      <alignment horizontal="right" vertical="center"/>
    </xf>
    <xf numFmtId="0" fontId="31" fillId="13" borderId="63" applyNumberFormat="0" applyProtection="0">
      <alignment horizontal="left" vertical="top" indent="1"/>
    </xf>
    <xf numFmtId="0" fontId="31" fillId="13" borderId="63" applyNumberFormat="0" applyProtection="0">
      <alignment horizontal="left" vertical="top" indent="1"/>
    </xf>
    <xf numFmtId="0" fontId="31" fillId="13" borderId="63" applyNumberFormat="0" applyProtection="0">
      <alignment horizontal="left" vertical="top" indent="1"/>
    </xf>
    <xf numFmtId="4" fontId="69" fillId="26" borderId="63" applyNumberFormat="0" applyProtection="0">
      <alignment vertical="center"/>
    </xf>
    <xf numFmtId="0" fontId="31" fillId="13" borderId="63" applyNumberFormat="0" applyProtection="0">
      <alignment horizontal="left" vertical="top" indent="1"/>
    </xf>
    <xf numFmtId="4" fontId="42" fillId="27" borderId="62" applyNumberFormat="0" applyProtection="0">
      <alignment horizontal="right" vertical="center"/>
    </xf>
    <xf numFmtId="0" fontId="31" fillId="13" borderId="62" applyNumberFormat="0" applyProtection="0">
      <alignment horizontal="left" vertical="top" indent="1"/>
    </xf>
    <xf numFmtId="4" fontId="31" fillId="0" borderId="63" applyNumberFormat="0" applyProtection="0">
      <alignment horizontal="right" vertical="center"/>
    </xf>
    <xf numFmtId="0" fontId="31" fillId="0" borderId="73" applyNumberFormat="0" applyFont="0" applyFill="0" applyBorder="0" applyAlignment="0" applyProtection="0"/>
    <xf numFmtId="4" fontId="31" fillId="13" borderId="78" applyNumberFormat="0" applyProtection="0">
      <alignment horizontal="right" vertical="center"/>
    </xf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4" fontId="42" fillId="27" borderId="81" applyNumberFormat="0" applyProtection="0">
      <alignment horizontal="right" vertical="center"/>
    </xf>
    <xf numFmtId="0" fontId="74" fillId="4" borderId="68" applyNumberFormat="0" applyAlignment="0" applyProtection="0"/>
    <xf numFmtId="0" fontId="38" fillId="29" borderId="69" applyNumberFormat="0" applyFont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4" fontId="41" fillId="19" borderId="56" applyNumberFormat="0" applyProtection="0">
      <alignment vertical="center"/>
    </xf>
    <xf numFmtId="0" fontId="74" fillId="4" borderId="85" applyNumberFormat="0" applyAlignment="0" applyProtection="0"/>
    <xf numFmtId="0" fontId="74" fillId="4" borderId="58" applyNumberFormat="0" applyAlignment="0" applyProtection="0"/>
    <xf numFmtId="43" fontId="27" fillId="0" borderId="0" applyFont="0" applyFill="0" applyBorder="0" applyAlignment="0" applyProtection="0"/>
    <xf numFmtId="0" fontId="81" fillId="5" borderId="58" applyNumberFormat="0" applyAlignment="0" applyProtection="0"/>
    <xf numFmtId="0" fontId="74" fillId="4" borderId="58" applyNumberFormat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" fontId="69" fillId="26" borderId="72" applyNumberFormat="0" applyProtection="0">
      <alignment vertical="center"/>
    </xf>
    <xf numFmtId="4" fontId="41" fillId="19" borderId="53" applyNumberFormat="0" applyProtection="0">
      <alignment vertical="center"/>
    </xf>
    <xf numFmtId="0" fontId="31" fillId="0" borderId="64" applyNumberFormat="0" applyFont="0" applyFill="0" applyBorder="0" applyAlignment="0" applyProtection="0"/>
    <xf numFmtId="0" fontId="31" fillId="13" borderId="71" applyNumberFormat="0" applyProtection="0">
      <alignment horizontal="left" vertical="center" indent="1"/>
    </xf>
    <xf numFmtId="4" fontId="31" fillId="14" borderId="72" applyNumberFormat="0" applyProtection="0">
      <alignment horizontal="right" vertical="center"/>
    </xf>
    <xf numFmtId="0" fontId="31" fillId="13" borderId="52" applyNumberFormat="0" applyProtection="0">
      <alignment horizontal="left" vertical="center" indent="1"/>
    </xf>
    <xf numFmtId="0" fontId="31" fillId="0" borderId="57" applyNumberFormat="0" applyFont="0" applyFill="0" applyBorder="0" applyAlignment="0" applyProtection="0"/>
    <xf numFmtId="4" fontId="31" fillId="19" borderId="53" applyNumberFormat="0" applyProtection="0">
      <alignment horizontal="right" vertical="center"/>
    </xf>
    <xf numFmtId="0" fontId="31" fillId="0" borderId="64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4" fontId="42" fillId="19" borderId="55" applyNumberFormat="0" applyProtection="0">
      <alignment vertical="center"/>
    </xf>
    <xf numFmtId="4" fontId="68" fillId="23" borderId="53" applyNumberFormat="0" applyProtection="0">
      <alignment horizontal="right" vertical="center"/>
    </xf>
    <xf numFmtId="0" fontId="31" fillId="0" borderId="83" applyNumberFormat="0" applyFont="0" applyFill="0" applyBorder="0" applyAlignment="0" applyProtection="0"/>
    <xf numFmtId="0" fontId="31" fillId="13" borderId="52" applyNumberFormat="0" applyProtection="0">
      <alignment horizontal="left" vertical="center" indent="1"/>
    </xf>
    <xf numFmtId="0" fontId="74" fillId="4" borderId="74" applyNumberFormat="0" applyAlignment="0" applyProtection="0"/>
    <xf numFmtId="4" fontId="31" fillId="13" borderId="52" applyNumberFormat="0" applyProtection="0">
      <alignment horizontal="left" vertical="center" indent="1"/>
    </xf>
    <xf numFmtId="0" fontId="38" fillId="29" borderId="69" applyNumberFormat="0" applyFont="0" applyAlignment="0" applyProtection="0"/>
    <xf numFmtId="4" fontId="31" fillId="19" borderId="56" applyNumberFormat="0" applyProtection="0">
      <alignment horizontal="right" vertical="center"/>
    </xf>
    <xf numFmtId="4" fontId="31" fillId="5" borderId="53" applyNumberFormat="0" applyProtection="0">
      <alignment horizontal="right" vertical="center"/>
    </xf>
    <xf numFmtId="0" fontId="38" fillId="29" borderId="59" applyNumberFormat="0" applyFont="0" applyAlignment="0" applyProtection="0"/>
    <xf numFmtId="0" fontId="31" fillId="13" borderId="66" applyNumberFormat="0" applyProtection="0">
      <alignment horizontal="left" vertical="top" indent="1"/>
    </xf>
    <xf numFmtId="4" fontId="31" fillId="13" borderId="53" applyNumberFormat="0" applyProtection="0">
      <alignment horizontal="left" vertical="center" indent="1"/>
    </xf>
    <xf numFmtId="4" fontId="31" fillId="0" borderId="56" applyNumberFormat="0" applyProtection="0">
      <alignment horizontal="right" vertical="center"/>
    </xf>
    <xf numFmtId="0" fontId="31" fillId="0" borderId="57" applyNumberFormat="0" applyFont="0" applyFill="0" applyBorder="0" applyAlignment="0" applyProtection="0"/>
    <xf numFmtId="0" fontId="38" fillId="29" borderId="75" applyNumberFormat="0" applyFont="0" applyAlignment="0" applyProtection="0"/>
    <xf numFmtId="0" fontId="74" fillId="4" borderId="85" applyNumberFormat="0" applyAlignment="0" applyProtection="0"/>
    <xf numFmtId="0" fontId="38" fillId="29" borderId="84" applyNumberFormat="0" applyFont="0" applyAlignment="0" applyProtection="0"/>
    <xf numFmtId="0" fontId="31" fillId="0" borderId="64" applyNumberFormat="0" applyFont="0" applyFill="0" applyBorder="0" applyAlignment="0" applyProtection="0"/>
    <xf numFmtId="4" fontId="68" fillId="22" borderId="53" applyNumberFormat="0" applyProtection="0">
      <alignment horizontal="right" vertical="center"/>
    </xf>
    <xf numFmtId="0" fontId="31" fillId="0" borderId="64" applyNumberFormat="0" applyFont="0" applyFill="0" applyBorder="0" applyAlignment="0" applyProtection="0"/>
    <xf numFmtId="0" fontId="81" fillId="5" borderId="58" applyNumberFormat="0" applyAlignment="0" applyProtection="0"/>
    <xf numFmtId="4" fontId="48" fillId="26" borderId="53" applyNumberFormat="0" applyProtection="0">
      <alignment vertical="center"/>
    </xf>
    <xf numFmtId="0" fontId="31" fillId="0" borderId="57" applyNumberFormat="0" applyFont="0" applyFill="0" applyBorder="0" applyAlignment="0" applyProtection="0"/>
    <xf numFmtId="0" fontId="38" fillId="29" borderId="59" applyNumberFormat="0" applyFont="0" applyAlignment="0" applyProtection="0"/>
    <xf numFmtId="0" fontId="31" fillId="13" borderId="62" applyNumberFormat="0" applyProtection="0">
      <alignment horizontal="left" vertical="top" indent="1"/>
    </xf>
    <xf numFmtId="0" fontId="31" fillId="13" borderId="52" applyNumberFormat="0" applyProtection="0">
      <alignment horizontal="left" vertical="center" indent="1"/>
    </xf>
    <xf numFmtId="0" fontId="38" fillId="29" borderId="84" applyNumberFormat="0" applyFont="0" applyAlignment="0" applyProtection="0"/>
    <xf numFmtId="4" fontId="31" fillId="12" borderId="53" applyNumberFormat="0" applyProtection="0">
      <alignment horizontal="right" vertical="center"/>
    </xf>
    <xf numFmtId="0" fontId="42" fillId="20" borderId="56" applyNumberFormat="0" applyProtection="0">
      <alignment horizontal="left" vertical="top" indent="1"/>
    </xf>
    <xf numFmtId="0" fontId="74" fillId="4" borderId="68" applyNumberFormat="0" applyAlignment="0" applyProtection="0"/>
    <xf numFmtId="0" fontId="38" fillId="29" borderId="75" applyNumberFormat="0" applyFont="0" applyAlignment="0" applyProtection="0"/>
    <xf numFmtId="0" fontId="42" fillId="20" borderId="53" applyNumberFormat="0" applyProtection="0">
      <alignment horizontal="left" vertical="top" indent="1"/>
    </xf>
    <xf numFmtId="0" fontId="31" fillId="0" borderId="64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81" fillId="5" borderId="68" applyNumberFormat="0" applyAlignment="0" applyProtection="0"/>
    <xf numFmtId="4" fontId="31" fillId="27" borderId="52" applyNumberFormat="0" applyProtection="0">
      <alignment horizontal="right" vertical="center"/>
    </xf>
    <xf numFmtId="0" fontId="81" fillId="5" borderId="74" applyNumberFormat="0" applyAlignment="0" applyProtection="0"/>
    <xf numFmtId="4" fontId="31" fillId="14" borderId="56" applyNumberFormat="0" applyProtection="0">
      <alignment horizontal="right" vertical="center"/>
    </xf>
    <xf numFmtId="0" fontId="81" fillId="5" borderId="85" applyNumberFormat="0" applyAlignment="0" applyProtection="0"/>
    <xf numFmtId="0" fontId="31" fillId="13" borderId="52" applyNumberFormat="0" applyProtection="0">
      <alignment horizontal="left" vertical="center" indent="1"/>
    </xf>
    <xf numFmtId="0" fontId="31" fillId="13" borderId="72" applyNumberFormat="0" applyProtection="0">
      <alignment horizontal="left" vertical="top" indent="1"/>
    </xf>
    <xf numFmtId="0" fontId="27" fillId="0" borderId="0"/>
    <xf numFmtId="43" fontId="27" fillId="0" borderId="0" applyFont="0" applyFill="0" applyBorder="0" applyAlignment="0" applyProtection="0"/>
    <xf numFmtId="0" fontId="31" fillId="13" borderId="55" applyNumberFormat="0" applyProtection="0">
      <alignment horizontal="left" vertical="center" indent="1"/>
    </xf>
    <xf numFmtId="0" fontId="74" fillId="4" borderId="68" applyNumberFormat="0" applyAlignment="0" applyProtection="0"/>
    <xf numFmtId="0" fontId="31" fillId="13" borderId="56" applyNumberFormat="0" applyProtection="0">
      <alignment horizontal="left" vertical="top" indent="1"/>
    </xf>
    <xf numFmtId="0" fontId="31" fillId="0" borderId="83" applyNumberFormat="0" applyFont="0" applyFill="0" applyBorder="0" applyAlignment="0" applyProtection="0"/>
    <xf numFmtId="4" fontId="69" fillId="26" borderId="56" applyNumberFormat="0" applyProtection="0">
      <alignment vertical="center"/>
    </xf>
    <xf numFmtId="0" fontId="31" fillId="13" borderId="52" applyNumberFormat="0" applyProtection="0">
      <alignment horizontal="left" vertical="center" indent="1"/>
    </xf>
    <xf numFmtId="0" fontId="31" fillId="13" borderId="56" applyNumberFormat="0" applyProtection="0">
      <alignment horizontal="left" vertical="top" indent="1"/>
    </xf>
    <xf numFmtId="0" fontId="31" fillId="13" borderId="52" applyNumberFormat="0" applyProtection="0">
      <alignment horizontal="left" vertical="center" indent="1"/>
    </xf>
    <xf numFmtId="4" fontId="42" fillId="27" borderId="55" applyNumberFormat="0" applyProtection="0">
      <alignment horizontal="right" vertical="center"/>
    </xf>
    <xf numFmtId="0" fontId="31" fillId="13" borderId="52" applyNumberFormat="0" applyProtection="0">
      <alignment horizontal="left" vertical="center" indent="1"/>
    </xf>
    <xf numFmtId="0" fontId="31" fillId="13" borderId="55" applyNumberFormat="0" applyProtection="0">
      <alignment horizontal="left" vertical="top" indent="1"/>
    </xf>
    <xf numFmtId="0" fontId="31" fillId="0" borderId="57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4" fontId="42" fillId="19" borderId="55" applyNumberFormat="0" applyProtection="0">
      <alignment horizontal="left" vertical="center" indent="1"/>
    </xf>
    <xf numFmtId="0" fontId="31" fillId="0" borderId="64" applyNumberFormat="0" applyFont="0" applyFill="0" applyBorder="0" applyAlignment="0" applyProtection="0"/>
    <xf numFmtId="4" fontId="68" fillId="21" borderId="56" applyNumberFormat="0" applyProtection="0">
      <alignment horizontal="right" vertical="center"/>
    </xf>
    <xf numFmtId="4" fontId="31" fillId="5" borderId="56" applyNumberFormat="0" applyProtection="0">
      <alignment horizontal="right" vertical="center"/>
    </xf>
    <xf numFmtId="4" fontId="31" fillId="12" borderId="56" applyNumberFormat="0" applyProtection="0">
      <alignment horizontal="right" vertical="center"/>
    </xf>
    <xf numFmtId="4" fontId="68" fillId="23" borderId="56" applyNumberFormat="0" applyProtection="0">
      <alignment horizontal="right" vertical="center"/>
    </xf>
    <xf numFmtId="0" fontId="81" fillId="5" borderId="74" applyNumberFormat="0" applyAlignment="0" applyProtection="0"/>
    <xf numFmtId="0" fontId="31" fillId="0" borderId="67" applyNumberFormat="0" applyFont="0" applyFill="0" applyBorder="0" applyAlignment="0" applyProtection="0"/>
    <xf numFmtId="0" fontId="31" fillId="13" borderId="66" applyNumberFormat="0" applyProtection="0">
      <alignment horizontal="left" vertical="top" indent="1"/>
    </xf>
    <xf numFmtId="0" fontId="31" fillId="13" borderId="55" applyNumberFormat="0" applyProtection="0">
      <alignment horizontal="left" vertical="center" indent="1"/>
    </xf>
    <xf numFmtId="0" fontId="31" fillId="13" borderId="55" applyNumberFormat="0" applyProtection="0">
      <alignment horizontal="left" vertical="center" indent="1"/>
    </xf>
    <xf numFmtId="0" fontId="31" fillId="13" borderId="55" applyNumberFormat="0" applyProtection="0">
      <alignment horizontal="left" vertical="center" indent="1"/>
    </xf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74" fillId="4" borderId="58" applyNumberFormat="0" applyAlignment="0" applyProtection="0"/>
    <xf numFmtId="0" fontId="27" fillId="11" borderId="0" applyNumberFormat="0" applyBorder="0" applyAlignment="0" applyProtection="0"/>
    <xf numFmtId="43" fontId="27" fillId="0" borderId="0" applyFon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1" fillId="13" borderId="53" applyNumberFormat="0" applyProtection="0">
      <alignment horizontal="left" vertical="top" indent="1"/>
    </xf>
    <xf numFmtId="4" fontId="31" fillId="14" borderId="53" applyNumberFormat="0" applyProtection="0">
      <alignment horizontal="right" vertical="center"/>
    </xf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31" fillId="0" borderId="57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57" applyNumberFormat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" fontId="42" fillId="19" borderId="52" applyNumberFormat="0" applyProtection="0">
      <alignment vertical="center"/>
    </xf>
    <xf numFmtId="4" fontId="31" fillId="13" borderId="52" applyNumberFormat="0" applyProtection="0">
      <alignment horizontal="right" vertical="center"/>
    </xf>
    <xf numFmtId="0" fontId="31" fillId="13" borderId="71" applyNumberFormat="0" applyProtection="0">
      <alignment horizontal="left" vertical="center" indent="1"/>
    </xf>
    <xf numFmtId="0" fontId="38" fillId="29" borderId="69" applyNumberFormat="0" applyFont="0" applyAlignment="0" applyProtection="0"/>
    <xf numFmtId="0" fontId="31" fillId="13" borderId="53" applyNumberFormat="0" applyProtection="0">
      <alignment horizontal="left" vertical="top" indent="1"/>
    </xf>
    <xf numFmtId="0" fontId="81" fillId="5" borderId="58" applyNumberFormat="0" applyAlignment="0" applyProtection="0"/>
    <xf numFmtId="0" fontId="38" fillId="29" borderId="69" applyNumberFormat="0" applyFont="0" applyAlignment="0" applyProtection="0"/>
    <xf numFmtId="0" fontId="38" fillId="29" borderId="84" applyNumberFormat="0" applyFont="0" applyAlignment="0" applyProtection="0"/>
    <xf numFmtId="4" fontId="42" fillId="19" borderId="55" applyNumberFormat="0" applyProtection="0">
      <alignment vertical="center"/>
    </xf>
    <xf numFmtId="0" fontId="31" fillId="13" borderId="65" applyNumberFormat="0" applyProtection="0">
      <alignment horizontal="left" vertical="center" indent="1"/>
    </xf>
    <xf numFmtId="4" fontId="42" fillId="19" borderId="55" applyNumberFormat="0" applyProtection="0">
      <alignment horizontal="left" vertical="center" indent="1"/>
    </xf>
    <xf numFmtId="4" fontId="68" fillId="15" borderId="53" applyNumberFormat="0" applyProtection="0">
      <alignment horizontal="right" vertical="center"/>
    </xf>
    <xf numFmtId="4" fontId="31" fillId="5" borderId="56" applyNumberFormat="0" applyProtection="0">
      <alignment horizontal="right" vertical="center"/>
    </xf>
    <xf numFmtId="0" fontId="31" fillId="13" borderId="53" applyNumberFormat="0" applyProtection="0">
      <alignment horizontal="left" vertical="top" indent="1"/>
    </xf>
    <xf numFmtId="0" fontId="31" fillId="13" borderId="78" applyNumberFormat="0" applyProtection="0">
      <alignment horizontal="left" vertical="center" indent="1"/>
    </xf>
    <xf numFmtId="0" fontId="31" fillId="0" borderId="83" applyNumberFormat="0" applyFont="0" applyFill="0" applyBorder="0" applyAlignment="0" applyProtection="0"/>
    <xf numFmtId="4" fontId="68" fillId="23" borderId="72" applyNumberFormat="0" applyProtection="0">
      <alignment horizontal="right" vertical="center"/>
    </xf>
    <xf numFmtId="4" fontId="42" fillId="27" borderId="52" applyNumberFormat="0" applyProtection="0">
      <alignment horizontal="right" vertical="center"/>
    </xf>
    <xf numFmtId="0" fontId="81" fillId="5" borderId="74" applyNumberFormat="0" applyAlignment="0" applyProtection="0"/>
    <xf numFmtId="4" fontId="31" fillId="12" borderId="56" applyNumberFormat="0" applyProtection="0">
      <alignment horizontal="right" vertical="center"/>
    </xf>
    <xf numFmtId="0" fontId="31" fillId="0" borderId="57" applyNumberFormat="0" applyFont="0" applyFill="0" applyBorder="0" applyAlignment="0" applyProtection="0"/>
    <xf numFmtId="0" fontId="74" fillId="4" borderId="74" applyNumberFormat="0" applyAlignment="0" applyProtection="0"/>
    <xf numFmtId="4" fontId="69" fillId="26" borderId="53" applyNumberFormat="0" applyProtection="0">
      <alignment vertical="center"/>
    </xf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13" borderId="71" applyNumberFormat="0" applyProtection="0">
      <alignment horizontal="left" vertical="center" indent="1"/>
    </xf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81" fillId="5" borderId="85" applyNumberFormat="0" applyAlignment="0" applyProtection="0"/>
    <xf numFmtId="0" fontId="31" fillId="0" borderId="83" applyNumberFormat="0" applyFont="0" applyFill="0" applyBorder="0" applyAlignment="0" applyProtection="0"/>
    <xf numFmtId="0" fontId="38" fillId="29" borderId="84" applyNumberFormat="0" applyFont="0" applyAlignment="0" applyProtection="0"/>
    <xf numFmtId="4" fontId="31" fillId="13" borderId="55" applyNumberFormat="0" applyProtection="0">
      <alignment horizontal="left" vertical="center" indent="1"/>
    </xf>
    <xf numFmtId="4" fontId="68" fillId="21" borderId="53" applyNumberFormat="0" applyProtection="0">
      <alignment horizontal="right" vertical="center"/>
    </xf>
    <xf numFmtId="0" fontId="74" fillId="4" borderId="58" applyNumberFormat="0" applyAlignment="0" applyProtection="0"/>
    <xf numFmtId="0" fontId="31" fillId="13" borderId="53" applyNumberFormat="0" applyProtection="0">
      <alignment horizontal="left" vertical="top" indent="1"/>
    </xf>
    <xf numFmtId="0" fontId="31" fillId="13" borderId="65" applyNumberFormat="0" applyProtection="0">
      <alignment horizontal="left" vertical="center" indent="1"/>
    </xf>
    <xf numFmtId="0" fontId="31" fillId="0" borderId="57" applyNumberFormat="0" applyFont="0" applyFill="0" applyBorder="0" applyAlignment="0" applyProtection="0"/>
    <xf numFmtId="0" fontId="74" fillId="4" borderId="74" applyNumberFormat="0" applyAlignment="0" applyProtection="0"/>
    <xf numFmtId="0" fontId="31" fillId="0" borderId="64" applyNumberFormat="0" applyFont="0" applyFill="0" applyBorder="0" applyAlignment="0" applyProtection="0"/>
    <xf numFmtId="0" fontId="81" fillId="5" borderId="85" applyNumberFormat="0" applyAlignment="0" applyProtection="0"/>
    <xf numFmtId="4" fontId="31" fillId="10" borderId="53" applyNumberFormat="0" applyProtection="0">
      <alignment horizontal="right" vertical="center"/>
    </xf>
    <xf numFmtId="0" fontId="31" fillId="0" borderId="64" applyNumberFormat="0" applyFont="0" applyFill="0" applyBorder="0" applyAlignment="0" applyProtection="0"/>
    <xf numFmtId="4" fontId="42" fillId="19" borderId="62" applyNumberFormat="0" applyProtection="0">
      <alignment horizontal="left" vertical="center" indent="1"/>
    </xf>
    <xf numFmtId="0" fontId="84" fillId="4" borderId="60" applyNumberFormat="0" applyAlignment="0" applyProtection="0"/>
    <xf numFmtId="4" fontId="42" fillId="19" borderId="52" applyNumberFormat="0" applyProtection="0">
      <alignment horizontal="left" vertical="center" indent="1"/>
    </xf>
    <xf numFmtId="0" fontId="81" fillId="5" borderId="68" applyNumberFormat="0" applyAlignment="0" applyProtection="0"/>
    <xf numFmtId="0" fontId="81" fillId="5" borderId="85" applyNumberFormat="0" applyAlignment="0" applyProtection="0"/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" fontId="42" fillId="19" borderId="81" applyNumberFormat="0" applyProtection="0">
      <alignment vertical="center"/>
    </xf>
    <xf numFmtId="0" fontId="31" fillId="13" borderId="55" applyNumberFormat="0" applyProtection="0">
      <alignment horizontal="left" vertical="top" indent="1"/>
    </xf>
    <xf numFmtId="0" fontId="31" fillId="13" borderId="53" applyNumberFormat="0" applyProtection="0">
      <alignment horizontal="left" vertical="top" indent="1"/>
    </xf>
    <xf numFmtId="0" fontId="31" fillId="0" borderId="57" applyNumberFormat="0" applyFont="0" applyFill="0" applyBorder="0" applyAlignment="0" applyProtection="0"/>
    <xf numFmtId="0" fontId="31" fillId="13" borderId="53" applyNumberFormat="0" applyProtection="0">
      <alignment horizontal="left" vertical="top" indent="1"/>
    </xf>
    <xf numFmtId="0" fontId="31" fillId="13" borderId="82" applyNumberFormat="0" applyProtection="0">
      <alignment horizontal="left" vertical="top" indent="1"/>
    </xf>
    <xf numFmtId="0" fontId="27" fillId="0" borderId="0"/>
    <xf numFmtId="43" fontId="27" fillId="0" borderId="0" applyFont="0" applyFill="0" applyBorder="0" applyAlignment="0" applyProtection="0"/>
    <xf numFmtId="0" fontId="31" fillId="13" borderId="56" applyNumberFormat="0" applyProtection="0">
      <alignment horizontal="left" vertical="top" indent="1"/>
    </xf>
    <xf numFmtId="0" fontId="31" fillId="13" borderId="72" applyNumberFormat="0" applyProtection="0">
      <alignment horizontal="left" vertical="top" indent="1"/>
    </xf>
    <xf numFmtId="4" fontId="48" fillId="26" borderId="56" applyNumberFormat="0" applyProtection="0">
      <alignment vertical="center"/>
    </xf>
    <xf numFmtId="0" fontId="31" fillId="13" borderId="53" applyNumberFormat="0" applyProtection="0">
      <alignment horizontal="left" vertical="top" indent="1"/>
    </xf>
    <xf numFmtId="4" fontId="31" fillId="13" borderId="56" applyNumberFormat="0" applyProtection="0">
      <alignment horizontal="left" vertical="center" indent="1"/>
    </xf>
    <xf numFmtId="0" fontId="31" fillId="13" borderId="53" applyNumberFormat="0" applyProtection="0">
      <alignment horizontal="left" vertical="top" indent="1"/>
    </xf>
    <xf numFmtId="4" fontId="31" fillId="27" borderId="55" applyNumberFormat="0" applyProtection="0">
      <alignment horizontal="right" vertical="center"/>
    </xf>
    <xf numFmtId="0" fontId="31" fillId="13" borderId="53" applyNumberFormat="0" applyProtection="0">
      <alignment horizontal="left" vertical="top" indent="1"/>
    </xf>
    <xf numFmtId="4" fontId="31" fillId="13" borderId="55" applyNumberFormat="0" applyProtection="0">
      <alignment horizontal="left" vertical="center" indent="1"/>
    </xf>
    <xf numFmtId="0" fontId="31" fillId="0" borderId="64" applyNumberFormat="0" applyFont="0" applyFill="0" applyBorder="0" applyAlignment="0" applyProtection="0"/>
    <xf numFmtId="0" fontId="38" fillId="29" borderId="69" applyNumberFormat="0" applyFont="0" applyAlignment="0" applyProtection="0"/>
    <xf numFmtId="0" fontId="31" fillId="0" borderId="83" applyNumberFormat="0" applyFont="0" applyFill="0" applyBorder="0" applyAlignment="0" applyProtection="0"/>
    <xf numFmtId="0" fontId="38" fillId="29" borderId="69" applyNumberFormat="0" applyFont="0" applyAlignment="0" applyProtection="0"/>
    <xf numFmtId="0" fontId="42" fillId="20" borderId="56" applyNumberFormat="0" applyProtection="0">
      <alignment horizontal="left" vertical="top" indent="1"/>
    </xf>
    <xf numFmtId="4" fontId="31" fillId="19" borderId="56" applyNumberFormat="0" applyProtection="0">
      <alignment horizontal="right" vertical="center"/>
    </xf>
    <xf numFmtId="4" fontId="68" fillId="22" borderId="56" applyNumberFormat="0" applyProtection="0">
      <alignment horizontal="right" vertical="center"/>
    </xf>
    <xf numFmtId="4" fontId="31" fillId="10" borderId="56" applyNumberFormat="0" applyProtection="0">
      <alignment horizontal="right" vertical="center"/>
    </xf>
    <xf numFmtId="4" fontId="68" fillId="15" borderId="56" applyNumberFormat="0" applyProtection="0">
      <alignment horizontal="right" vertical="center"/>
    </xf>
    <xf numFmtId="4" fontId="31" fillId="14" borderId="56" applyNumberFormat="0" applyProtection="0">
      <alignment horizontal="right" vertical="center"/>
    </xf>
    <xf numFmtId="0" fontId="31" fillId="0" borderId="67" applyNumberFormat="0" applyFont="0" applyFill="0" applyBorder="0" applyAlignment="0" applyProtection="0"/>
    <xf numFmtId="4" fontId="31" fillId="13" borderId="55" applyNumberFormat="0" applyProtection="0">
      <alignment horizontal="right" vertical="center"/>
    </xf>
    <xf numFmtId="0" fontId="81" fillId="5" borderId="85" applyNumberFormat="0" applyAlignment="0" applyProtection="0"/>
    <xf numFmtId="0" fontId="31" fillId="13" borderId="56" applyNumberFormat="0" applyProtection="0">
      <alignment horizontal="left" vertical="top" indent="1"/>
    </xf>
    <xf numFmtId="0" fontId="31" fillId="13" borderId="56" applyNumberFormat="0" applyProtection="0">
      <alignment horizontal="left" vertical="top" indent="1"/>
    </xf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29" borderId="84" applyNumberFormat="0" applyFont="0" applyAlignment="0" applyProtection="0"/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31" fillId="19" borderId="53" applyNumberFormat="0" applyProtection="0">
      <alignment horizontal="right" vertical="center"/>
    </xf>
    <xf numFmtId="4" fontId="31" fillId="5" borderId="53" applyNumberFormat="0" applyProtection="0">
      <alignment horizontal="right" vertical="center"/>
    </xf>
    <xf numFmtId="4" fontId="31" fillId="10" borderId="53" applyNumberFormat="0" applyProtection="0">
      <alignment horizontal="right" vertical="center"/>
    </xf>
    <xf numFmtId="4" fontId="31" fillId="12" borderId="53" applyNumberFormat="0" applyProtection="0">
      <alignment horizontal="right" vertical="center"/>
    </xf>
    <xf numFmtId="4" fontId="31" fillId="14" borderId="53" applyNumberFormat="0" applyProtection="0">
      <alignment horizontal="right" vertical="center"/>
    </xf>
    <xf numFmtId="0" fontId="31" fillId="0" borderId="64" applyNumberFormat="0" applyFont="0" applyFill="0" applyBorder="0" applyAlignment="0" applyProtection="0"/>
    <xf numFmtId="4" fontId="31" fillId="14" borderId="82" applyNumberFormat="0" applyProtection="0">
      <alignment horizontal="right" vertical="center"/>
    </xf>
    <xf numFmtId="0" fontId="38" fillId="29" borderId="75" applyNumberFormat="0" applyFont="0" applyAlignment="0" applyProtection="0"/>
    <xf numFmtId="4" fontId="31" fillId="13" borderId="52" applyNumberFormat="0" applyProtection="0">
      <alignment horizontal="right" vertical="center"/>
    </xf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4" fontId="31" fillId="13" borderId="53" applyNumberFormat="0" applyProtection="0">
      <alignment horizontal="left" vertical="center" indent="1"/>
    </xf>
    <xf numFmtId="0" fontId="31" fillId="13" borderId="53" applyNumberFormat="0" applyProtection="0">
      <alignment horizontal="left" vertical="top" indent="1"/>
    </xf>
    <xf numFmtId="4" fontId="31" fillId="27" borderId="52" applyNumberFormat="0" applyProtection="0">
      <alignment horizontal="right" vertical="center"/>
    </xf>
    <xf numFmtId="4" fontId="42" fillId="27" borderId="52" applyNumberFormat="0" applyProtection="0">
      <alignment horizontal="right" vertical="center"/>
    </xf>
    <xf numFmtId="4" fontId="31" fillId="13" borderId="52" applyNumberFormat="0" applyProtection="0">
      <alignment horizontal="left" vertical="center" indent="1"/>
    </xf>
    <xf numFmtId="0" fontId="31" fillId="13" borderId="52" applyNumberFormat="0" applyProtection="0">
      <alignment horizontal="left" vertical="top" indent="1"/>
    </xf>
    <xf numFmtId="4" fontId="31" fillId="0" borderId="53" applyNumberFormat="0" applyProtection="0">
      <alignment horizontal="right" vertical="center"/>
    </xf>
    <xf numFmtId="0" fontId="31" fillId="0" borderId="54" applyNumberFormat="0" applyFont="0" applyFill="0" applyBorder="0" applyAlignment="0" applyProtection="0"/>
    <xf numFmtId="0" fontId="81" fillId="5" borderId="58" applyNumberFormat="0" applyAlignment="0" applyProtection="0"/>
    <xf numFmtId="0" fontId="81" fillId="5" borderId="58" applyNumberFormat="0" applyAlignment="0" applyProtection="0"/>
    <xf numFmtId="0" fontId="38" fillId="29" borderId="69" applyNumberFormat="0" applyFont="0" applyAlignment="0" applyProtection="0"/>
    <xf numFmtId="4" fontId="31" fillId="0" borderId="63" applyNumberFormat="0" applyProtection="0">
      <alignment horizontal="right" vertical="center"/>
    </xf>
    <xf numFmtId="0" fontId="38" fillId="29" borderId="75" applyNumberFormat="0" applyFont="0" applyAlignment="0" applyProtection="0"/>
    <xf numFmtId="0" fontId="81" fillId="5" borderId="68" applyNumberFormat="0" applyAlignment="0" applyProtection="0"/>
    <xf numFmtId="0" fontId="74" fillId="4" borderId="74" applyNumberFormat="0" applyAlignment="0" applyProtection="0"/>
    <xf numFmtId="0" fontId="31" fillId="13" borderId="56" applyNumberFormat="0" applyProtection="0">
      <alignment horizontal="left" vertical="top" indent="1"/>
    </xf>
    <xf numFmtId="0" fontId="81" fillId="5" borderId="74" applyNumberFormat="0" applyAlignment="0" applyProtection="0"/>
    <xf numFmtId="0" fontId="31" fillId="0" borderId="73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13" borderId="55" applyNumberFormat="0" applyProtection="0">
      <alignment horizontal="left" vertical="center" indent="1"/>
    </xf>
    <xf numFmtId="0" fontId="74" fillId="4" borderId="74" applyNumberFormat="0" applyAlignment="0" applyProtection="0"/>
    <xf numFmtId="4" fontId="31" fillId="13" borderId="72" applyNumberFormat="0" applyProtection="0">
      <alignment horizontal="left" vertical="center" indent="1"/>
    </xf>
    <xf numFmtId="4" fontId="31" fillId="12" borderId="63" applyNumberFormat="0" applyProtection="0">
      <alignment horizontal="right" vertical="center"/>
    </xf>
    <xf numFmtId="0" fontId="38" fillId="29" borderId="59" applyNumberFormat="0" applyFont="0" applyAlignment="0" applyProtection="0"/>
    <xf numFmtId="0" fontId="31" fillId="0" borderId="54" applyNumberFormat="0" applyFont="0" applyFill="0" applyBorder="0" applyAlignment="0" applyProtection="0"/>
    <xf numFmtId="4" fontId="31" fillId="10" borderId="82" applyNumberFormat="0" applyProtection="0">
      <alignment horizontal="right" vertical="center"/>
    </xf>
    <xf numFmtId="0" fontId="31" fillId="0" borderId="5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4" fontId="31" fillId="13" borderId="63" applyNumberFormat="0" applyProtection="0">
      <alignment horizontal="left" vertical="center" indent="1"/>
    </xf>
    <xf numFmtId="0" fontId="31" fillId="0" borderId="54" applyNumberFormat="0" applyFont="0" applyFill="0" applyBorder="0" applyAlignment="0" applyProtection="0"/>
    <xf numFmtId="0" fontId="31" fillId="13" borderId="55" applyNumberFormat="0" applyProtection="0">
      <alignment horizontal="left" vertical="center" indent="1"/>
    </xf>
    <xf numFmtId="0" fontId="31" fillId="0" borderId="54" applyNumberFormat="0" applyFont="0" applyFill="0" applyBorder="0" applyAlignment="0" applyProtection="0"/>
    <xf numFmtId="0" fontId="74" fillId="4" borderId="74" applyNumberFormat="0" applyAlignment="0" applyProtection="0"/>
    <xf numFmtId="0" fontId="38" fillId="29" borderId="59" applyNumberFormat="0" applyFont="0" applyAlignment="0" applyProtection="0"/>
    <xf numFmtId="0" fontId="31" fillId="0" borderId="73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8" fillId="29" borderId="75" applyNumberFormat="0" applyFont="0" applyAlignment="0" applyProtection="0"/>
    <xf numFmtId="0" fontId="31" fillId="0" borderId="54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8" fillId="29" borderId="59" applyNumberFormat="0" applyFont="0" applyAlignment="0" applyProtection="0"/>
    <xf numFmtId="0" fontId="31" fillId="0" borderId="54" applyNumberFormat="0" applyFont="0" applyFill="0" applyBorder="0" applyAlignment="0" applyProtection="0"/>
    <xf numFmtId="0" fontId="81" fillId="5" borderId="68" applyNumberFormat="0" applyAlignment="0" applyProtection="0"/>
    <xf numFmtId="0" fontId="31" fillId="0" borderId="57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54" applyNumberFormat="0" applyFont="0" applyFill="0" applyBorder="0" applyAlignment="0" applyProtection="0"/>
    <xf numFmtId="0" fontId="38" fillId="29" borderId="59" applyNumberFormat="0" applyFont="0" applyAlignment="0" applyProtection="0"/>
    <xf numFmtId="0" fontId="74" fillId="4" borderId="74" applyNumberFormat="0" applyAlignment="0" applyProtection="0"/>
    <xf numFmtId="0" fontId="31" fillId="0" borderId="73" applyNumberFormat="0" applyFont="0" applyFill="0" applyBorder="0" applyAlignment="0" applyProtection="0"/>
    <xf numFmtId="4" fontId="31" fillId="10" borderId="66" applyNumberFormat="0" applyProtection="0">
      <alignment horizontal="right" vertical="center"/>
    </xf>
    <xf numFmtId="0" fontId="81" fillId="5" borderId="68" applyNumberFormat="0" applyAlignment="0" applyProtection="0"/>
    <xf numFmtId="4" fontId="31" fillId="27" borderId="62" applyNumberFormat="0" applyProtection="0">
      <alignment horizontal="right" vertical="center"/>
    </xf>
    <xf numFmtId="4" fontId="31" fillId="13" borderId="62" applyNumberFormat="0" applyProtection="0">
      <alignment horizontal="left" vertical="center" indent="1"/>
    </xf>
    <xf numFmtId="4" fontId="42" fillId="27" borderId="65" applyNumberFormat="0" applyProtection="0">
      <alignment horizontal="right" vertical="center"/>
    </xf>
    <xf numFmtId="0" fontId="74" fillId="4" borderId="74" applyNumberFormat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54" applyNumberFormat="0" applyFont="0" applyFill="0" applyBorder="0" applyAlignment="0" applyProtection="0"/>
    <xf numFmtId="0" fontId="74" fillId="4" borderId="74" applyNumberFormat="0" applyAlignment="0" applyProtection="0"/>
    <xf numFmtId="0" fontId="31" fillId="0" borderId="54" applyNumberFormat="0" applyFont="0" applyFill="0" applyBorder="0" applyAlignment="0" applyProtection="0"/>
    <xf numFmtId="0" fontId="74" fillId="4" borderId="58" applyNumberFormat="0" applyAlignment="0" applyProtection="0"/>
    <xf numFmtId="0" fontId="38" fillId="29" borderId="59" applyNumberFormat="0" applyFont="0" applyAlignment="0" applyProtection="0"/>
    <xf numFmtId="0" fontId="31" fillId="0" borderId="5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81" fillId="5" borderId="74" applyNumberFormat="0" applyAlignment="0" applyProtection="0"/>
    <xf numFmtId="0" fontId="31" fillId="0" borderId="54" applyNumberFormat="0" applyFont="0" applyFill="0" applyBorder="0" applyAlignment="0" applyProtection="0"/>
    <xf numFmtId="0" fontId="81" fillId="5" borderId="58" applyNumberFormat="0" applyAlignment="0" applyProtection="0"/>
    <xf numFmtId="0" fontId="31" fillId="13" borderId="55" applyNumberFormat="0" applyProtection="0">
      <alignment horizontal="left" vertical="center" indent="1"/>
    </xf>
    <xf numFmtId="0" fontId="31" fillId="0" borderId="5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4" fontId="31" fillId="5" borderId="63" applyNumberFormat="0" applyProtection="0">
      <alignment horizontal="right" vertical="center"/>
    </xf>
    <xf numFmtId="0" fontId="81" fillId="5" borderId="74" applyNumberFormat="0" applyAlignment="0" applyProtection="0"/>
    <xf numFmtId="0" fontId="31" fillId="13" borderId="55" applyNumberFormat="0" applyProtection="0">
      <alignment horizontal="left" vertical="center" indent="1"/>
    </xf>
    <xf numFmtId="0" fontId="31" fillId="0" borderId="54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4" fontId="41" fillId="19" borderId="63" applyNumberFormat="0" applyProtection="0">
      <alignment vertical="center"/>
    </xf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74" fillId="4" borderId="58" applyNumberFormat="0" applyAlignment="0" applyProtection="0"/>
    <xf numFmtId="0" fontId="31" fillId="13" borderId="82" applyNumberFormat="0" applyProtection="0">
      <alignment horizontal="left" vertical="top" indent="1"/>
    </xf>
    <xf numFmtId="0" fontId="38" fillId="29" borderId="59" applyNumberFormat="0" applyFont="0" applyAlignment="0" applyProtection="0"/>
    <xf numFmtId="0" fontId="31" fillId="0" borderId="73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54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54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54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54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54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4" fontId="68" fillId="15" borderId="72" applyNumberFormat="0" applyProtection="0">
      <alignment horizontal="right" vertical="center"/>
    </xf>
    <xf numFmtId="0" fontId="31" fillId="0" borderId="67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81" fillId="5" borderId="74" applyNumberFormat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38" fillId="29" borderId="75" applyNumberFormat="0" applyFont="0" applyAlignment="0" applyProtection="0"/>
    <xf numFmtId="4" fontId="42" fillId="19" borderId="62" applyNumberFormat="0" applyProtection="0">
      <alignment vertical="center"/>
    </xf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8" fillId="29" borderId="59" applyNumberFormat="0" applyFont="0" applyAlignment="0" applyProtection="0"/>
    <xf numFmtId="0" fontId="31" fillId="0" borderId="57" applyNumberFormat="0" applyFont="0" applyFill="0" applyBorder="0" applyAlignment="0" applyProtection="0"/>
    <xf numFmtId="0" fontId="38" fillId="29" borderId="59" applyNumberFormat="0" applyFont="0" applyAlignment="0" applyProtection="0"/>
    <xf numFmtId="0" fontId="81" fillId="5" borderId="58" applyNumberFormat="0" applyAlignment="0" applyProtection="0"/>
    <xf numFmtId="0" fontId="31" fillId="0" borderId="64" applyNumberFormat="0" applyFont="0" applyFill="0" applyBorder="0" applyAlignment="0" applyProtection="0"/>
    <xf numFmtId="0" fontId="31" fillId="13" borderId="79" applyNumberFormat="0" applyProtection="0">
      <alignment horizontal="left" vertical="top" indent="1"/>
    </xf>
    <xf numFmtId="0" fontId="31" fillId="0" borderId="57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8" fillId="29" borderId="69" applyNumberFormat="0" applyFont="0" applyAlignment="0" applyProtection="0"/>
    <xf numFmtId="0" fontId="31" fillId="0" borderId="64" applyNumberFormat="0" applyFont="0" applyFill="0" applyBorder="0" applyAlignment="0" applyProtection="0"/>
    <xf numFmtId="4" fontId="31" fillId="13" borderId="56" applyNumberFormat="0" applyProtection="0">
      <alignment horizontal="left" vertical="center" indent="1"/>
    </xf>
    <xf numFmtId="0" fontId="74" fillId="4" borderId="68" applyNumberFormat="0" applyAlignment="0" applyProtection="0"/>
    <xf numFmtId="0" fontId="74" fillId="4" borderId="58" applyNumberFormat="0" applyAlignment="0" applyProtection="0"/>
    <xf numFmtId="0" fontId="31" fillId="0" borderId="54" applyNumberFormat="0" applyFont="0" applyFill="0" applyBorder="0" applyAlignment="0" applyProtection="0"/>
    <xf numFmtId="0" fontId="31" fillId="13" borderId="56" applyNumberFormat="0" applyProtection="0">
      <alignment horizontal="left" vertical="top" indent="1"/>
    </xf>
    <xf numFmtId="4" fontId="31" fillId="10" borderId="63" applyNumberFormat="0" applyProtection="0">
      <alignment horizontal="right" vertical="center"/>
    </xf>
    <xf numFmtId="0" fontId="38" fillId="29" borderId="59" applyNumberFormat="0" applyFont="0" applyAlignment="0" applyProtection="0"/>
    <xf numFmtId="0" fontId="31" fillId="0" borderId="5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86" fillId="0" borderId="61" applyNumberFormat="0" applyFill="0" applyAlignment="0" applyProtection="0"/>
    <xf numFmtId="0" fontId="31" fillId="0" borderId="73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13" borderId="56" applyNumberFormat="0" applyProtection="0">
      <alignment horizontal="left" vertical="top" indent="1"/>
    </xf>
    <xf numFmtId="0" fontId="31" fillId="0" borderId="54" applyNumberFormat="0" applyFont="0" applyFill="0" applyBorder="0" applyAlignment="0" applyProtection="0"/>
    <xf numFmtId="0" fontId="31" fillId="13" borderId="71" applyNumberFormat="0" applyProtection="0">
      <alignment horizontal="left" vertical="center" indent="1"/>
    </xf>
    <xf numFmtId="0" fontId="42" fillId="20" borderId="63" applyNumberFormat="0" applyProtection="0">
      <alignment horizontal="left" vertical="top" indent="1"/>
    </xf>
    <xf numFmtId="0" fontId="38" fillId="29" borderId="59" applyNumberFormat="0" applyFont="0" applyAlignment="0" applyProtection="0"/>
    <xf numFmtId="0" fontId="81" fillId="5" borderId="68" applyNumberFormat="0" applyAlignment="0" applyProtection="0"/>
    <xf numFmtId="0" fontId="31" fillId="0" borderId="54" applyNumberFormat="0" applyFont="0" applyFill="0" applyBorder="0" applyAlignment="0" applyProtection="0"/>
    <xf numFmtId="0" fontId="38" fillId="29" borderId="84" applyNumberFormat="0" applyFont="0" applyAlignment="0" applyProtection="0"/>
    <xf numFmtId="0" fontId="31" fillId="0" borderId="54" applyNumberFormat="0" applyFont="0" applyFill="0" applyBorder="0" applyAlignment="0" applyProtection="0"/>
    <xf numFmtId="4" fontId="42" fillId="27" borderId="81" applyNumberFormat="0" applyProtection="0">
      <alignment horizontal="right" vertical="center"/>
    </xf>
    <xf numFmtId="0" fontId="38" fillId="29" borderId="59" applyNumberFormat="0" applyFont="0" applyAlignment="0" applyProtection="0"/>
    <xf numFmtId="0" fontId="31" fillId="0" borderId="54" applyNumberFormat="0" applyFont="0" applyFill="0" applyBorder="0" applyAlignment="0" applyProtection="0"/>
    <xf numFmtId="0" fontId="31" fillId="13" borderId="71" applyNumberFormat="0" applyProtection="0">
      <alignment horizontal="left" vertical="top" indent="1"/>
    </xf>
    <xf numFmtId="0" fontId="31" fillId="0" borderId="54" applyNumberFormat="0" applyFont="0" applyFill="0" applyBorder="0" applyAlignment="0" applyProtection="0"/>
    <xf numFmtId="0" fontId="81" fillId="5" borderId="74" applyNumberFormat="0" applyAlignment="0" applyProtection="0"/>
    <xf numFmtId="0" fontId="31" fillId="0" borderId="54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13" borderId="72" applyNumberFormat="0" applyProtection="0">
      <alignment horizontal="left" vertical="top" indent="1"/>
    </xf>
    <xf numFmtId="0" fontId="31" fillId="0" borderId="73" applyNumberFormat="0" applyFont="0" applyFill="0" applyBorder="0" applyAlignment="0" applyProtection="0"/>
    <xf numFmtId="4" fontId="31" fillId="27" borderId="65" applyNumberFormat="0" applyProtection="0">
      <alignment horizontal="right" vertical="center"/>
    </xf>
    <xf numFmtId="0" fontId="31" fillId="0" borderId="64" applyNumberFormat="0" applyFont="0" applyFill="0" applyBorder="0" applyAlignment="0" applyProtection="0"/>
    <xf numFmtId="0" fontId="31" fillId="13" borderId="63" applyNumberFormat="0" applyProtection="0">
      <alignment horizontal="left" vertical="top" indent="1"/>
    </xf>
    <xf numFmtId="4" fontId="42" fillId="27" borderId="62" applyNumberFormat="0" applyProtection="0">
      <alignment horizontal="right" vertical="center"/>
    </xf>
    <xf numFmtId="0" fontId="38" fillId="29" borderId="69" applyNumberFormat="0" applyFont="0" applyAlignment="0" applyProtection="0"/>
    <xf numFmtId="0" fontId="31" fillId="0" borderId="83" applyNumberFormat="0" applyFont="0" applyFill="0" applyBorder="0" applyAlignment="0" applyProtection="0"/>
    <xf numFmtId="0" fontId="31" fillId="13" borderId="78" applyNumberFormat="0" applyProtection="0">
      <alignment horizontal="left" vertical="center" indent="1"/>
    </xf>
    <xf numFmtId="0" fontId="81" fillId="5" borderId="58" applyNumberFormat="0" applyAlignment="0" applyProtection="0"/>
    <xf numFmtId="0" fontId="31" fillId="13" borderId="71" applyNumberFormat="0" applyProtection="0">
      <alignment horizontal="left" vertical="center" indent="1"/>
    </xf>
    <xf numFmtId="0" fontId="38" fillId="29" borderId="59" applyNumberFormat="0" applyFont="0" applyAlignment="0" applyProtection="0"/>
    <xf numFmtId="0" fontId="31" fillId="0" borderId="54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8" fillId="29" borderId="59" applyNumberFormat="0" applyFont="0" applyAlignment="0" applyProtection="0"/>
    <xf numFmtId="4" fontId="31" fillId="14" borderId="63" applyNumberFormat="0" applyProtection="0">
      <alignment horizontal="right" vertical="center"/>
    </xf>
    <xf numFmtId="0" fontId="31" fillId="0" borderId="73" applyNumberFormat="0" applyFont="0" applyFill="0" applyBorder="0" applyAlignment="0" applyProtection="0"/>
    <xf numFmtId="0" fontId="38" fillId="29" borderId="84" applyNumberFormat="0" applyFont="0" applyAlignment="0" applyProtection="0"/>
    <xf numFmtId="4" fontId="31" fillId="27" borderId="71" applyNumberFormat="0" applyProtection="0">
      <alignment horizontal="right" vertical="center"/>
    </xf>
    <xf numFmtId="0" fontId="31" fillId="0" borderId="54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6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13" borderId="56" applyNumberFormat="0" applyProtection="0">
      <alignment horizontal="left" vertical="top" indent="1"/>
    </xf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4" fontId="31" fillId="19" borderId="63" applyNumberFormat="0" applyProtection="0">
      <alignment horizontal="right" vertical="center"/>
    </xf>
    <xf numFmtId="0" fontId="31" fillId="13" borderId="56" applyNumberFormat="0" applyProtection="0">
      <alignment horizontal="left" vertical="top" indent="1"/>
    </xf>
    <xf numFmtId="0" fontId="31" fillId="0" borderId="54" applyNumberFormat="0" applyFont="0" applyFill="0" applyBorder="0" applyAlignment="0" applyProtection="0"/>
    <xf numFmtId="0" fontId="38" fillId="29" borderId="59" applyNumberFormat="0" applyFont="0" applyAlignment="0" applyProtection="0"/>
    <xf numFmtId="0" fontId="81" fillId="5" borderId="58" applyNumberFormat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74" fillId="4" borderId="58" applyNumberFormat="0" applyAlignment="0" applyProtection="0"/>
    <xf numFmtId="4" fontId="31" fillId="13" borderId="62" applyNumberFormat="0" applyProtection="0">
      <alignment horizontal="right" vertical="center"/>
    </xf>
    <xf numFmtId="0" fontId="74" fillId="4" borderId="74" applyNumberFormat="0" applyAlignment="0" applyProtection="0"/>
    <xf numFmtId="0" fontId="38" fillId="29" borderId="59" applyNumberFormat="0" applyFont="0" applyAlignment="0" applyProtection="0"/>
    <xf numFmtId="0" fontId="74" fillId="4" borderId="74" applyNumberFormat="0" applyAlignment="0" applyProtection="0"/>
    <xf numFmtId="0" fontId="81" fillId="5" borderId="58" applyNumberFormat="0" applyAlignment="0" applyProtection="0"/>
    <xf numFmtId="0" fontId="31" fillId="0" borderId="54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8" fillId="29" borderId="59" applyNumberFormat="0" applyFont="0" applyAlignment="0" applyProtection="0"/>
    <xf numFmtId="0" fontId="31" fillId="0" borderId="54" applyNumberFormat="0" applyFont="0" applyFill="0" applyBorder="0" applyAlignment="0" applyProtection="0"/>
    <xf numFmtId="0" fontId="38" fillId="29" borderId="59" applyNumberFormat="0" applyFont="0" applyAlignment="0" applyProtection="0"/>
    <xf numFmtId="0" fontId="31" fillId="0" borderId="54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31" fillId="0" borderId="54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64" applyNumberFormat="0" applyFont="0" applyFill="0" applyBorder="0" applyAlignment="0" applyProtection="0"/>
    <xf numFmtId="0" fontId="74" fillId="4" borderId="74" applyNumberFormat="0" applyAlignment="0" applyProtection="0"/>
    <xf numFmtId="4" fontId="31" fillId="13" borderId="55" applyNumberFormat="0" applyProtection="0">
      <alignment horizontal="right" vertical="center"/>
    </xf>
    <xf numFmtId="0" fontId="38" fillId="29" borderId="69" applyNumberFormat="0" applyFont="0" applyAlignment="0" applyProtection="0"/>
    <xf numFmtId="0" fontId="31" fillId="0" borderId="64" applyNumberFormat="0" applyFont="0" applyFill="0" applyBorder="0" applyAlignment="0" applyProtection="0"/>
    <xf numFmtId="0" fontId="74" fillId="4" borderId="68" applyNumberFormat="0" applyAlignment="0" applyProtection="0"/>
    <xf numFmtId="0" fontId="31" fillId="0" borderId="64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4" fontId="31" fillId="5" borderId="72" applyNumberFormat="0" applyProtection="0">
      <alignment horizontal="right" vertical="center"/>
    </xf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4" fontId="31" fillId="13" borderId="71" applyNumberFormat="0" applyProtection="0">
      <alignment horizontal="left" vertical="center" indent="1"/>
    </xf>
    <xf numFmtId="0" fontId="31" fillId="13" borderId="72" applyNumberFormat="0" applyProtection="0">
      <alignment horizontal="left" vertical="top" indent="1"/>
    </xf>
    <xf numFmtId="0" fontId="38" fillId="29" borderId="75" applyNumberFormat="0" applyFont="0" applyAlignment="0" applyProtection="0"/>
    <xf numFmtId="0" fontId="31" fillId="0" borderId="67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4" fontId="31" fillId="12" borderId="72" applyNumberFormat="0" applyProtection="0">
      <alignment horizontal="right" vertical="center"/>
    </xf>
    <xf numFmtId="0" fontId="31" fillId="0" borderId="83" applyNumberFormat="0" applyFont="0" applyFill="0" applyBorder="0" applyAlignment="0" applyProtection="0"/>
    <xf numFmtId="0" fontId="74" fillId="4" borderId="68" applyNumberFormat="0" applyAlignment="0" applyProtection="0"/>
    <xf numFmtId="0" fontId="31" fillId="13" borderId="63" applyNumberFormat="0" applyProtection="0">
      <alignment horizontal="left" vertical="top" indent="1"/>
    </xf>
    <xf numFmtId="0" fontId="81" fillId="5" borderId="68" applyNumberFormat="0" applyAlignment="0" applyProtection="0"/>
    <xf numFmtId="0" fontId="31" fillId="0" borderId="64" applyNumberFormat="0" applyFont="0" applyFill="0" applyBorder="0" applyAlignment="0" applyProtection="0"/>
    <xf numFmtId="0" fontId="81" fillId="5" borderId="74" applyNumberFormat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8" fillId="29" borderId="59" applyNumberFormat="0" applyFont="0" applyAlignment="0" applyProtection="0"/>
    <xf numFmtId="0" fontId="81" fillId="5" borderId="58" applyNumberFormat="0" applyAlignment="0" applyProtection="0"/>
    <xf numFmtId="0" fontId="38" fillId="29" borderId="59" applyNumberFormat="0" applyFont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8" fillId="29" borderId="59" applyNumberFormat="0" applyFont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8" fillId="29" borderId="59" applyNumberFormat="0" applyFont="0" applyAlignment="0" applyProtection="0"/>
    <xf numFmtId="0" fontId="74" fillId="4" borderId="58" applyNumberFormat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38" fillId="29" borderId="59" applyNumberFormat="0" applyFont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74" fillId="4" borderId="58" applyNumberFormat="0" applyAlignment="0" applyProtection="0"/>
    <xf numFmtId="0" fontId="38" fillId="29" borderId="59" applyNumberFormat="0" applyFont="0" applyAlignment="0" applyProtection="0"/>
    <xf numFmtId="0" fontId="38" fillId="29" borderId="59" applyNumberFormat="0" applyFont="0" applyAlignment="0" applyProtection="0"/>
    <xf numFmtId="0" fontId="38" fillId="29" borderId="59" applyNumberFormat="0" applyFont="0" applyAlignment="0" applyProtection="0"/>
    <xf numFmtId="0" fontId="38" fillId="29" borderId="59" applyNumberFormat="0" applyFont="0" applyAlignment="0" applyProtection="0"/>
    <xf numFmtId="0" fontId="38" fillId="29" borderId="59" applyNumberFormat="0" applyFont="0" applyAlignment="0" applyProtection="0"/>
    <xf numFmtId="0" fontId="38" fillId="29" borderId="59" applyNumberFormat="0" applyFont="0" applyAlignment="0" applyProtection="0"/>
    <xf numFmtId="0" fontId="38" fillId="29" borderId="59" applyNumberFormat="0" applyFont="0" applyAlignment="0" applyProtection="0"/>
    <xf numFmtId="0" fontId="38" fillId="29" borderId="59" applyNumberFormat="0" applyFont="0" applyAlignment="0" applyProtection="0"/>
    <xf numFmtId="0" fontId="38" fillId="29" borderId="59" applyNumberFormat="0" applyFont="0" applyAlignment="0" applyProtection="0"/>
    <xf numFmtId="0" fontId="38" fillId="29" borderId="59" applyNumberFormat="0" applyFont="0" applyAlignment="0" applyProtection="0"/>
    <xf numFmtId="0" fontId="74" fillId="4" borderId="58" applyNumberFormat="0" applyAlignment="0" applyProtection="0"/>
    <xf numFmtId="0" fontId="81" fillId="5" borderId="58" applyNumberFormat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74" fillId="4" borderId="58" applyNumberFormat="0" applyAlignment="0" applyProtection="0"/>
    <xf numFmtId="0" fontId="38" fillId="29" borderId="59" applyNumberFormat="0" applyFont="0" applyAlignment="0" applyProtection="0"/>
    <xf numFmtId="0" fontId="81" fillId="5" borderId="58" applyNumberFormat="0" applyAlignment="0" applyProtection="0"/>
    <xf numFmtId="0" fontId="38" fillId="29" borderId="59" applyNumberFormat="0" applyFont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8" fillId="29" borderId="59" applyNumberFormat="0" applyFont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0" fontId="81" fillId="5" borderId="58" applyNumberForma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38" fillId="29" borderId="59" applyNumberFormat="0" applyFont="0" applyAlignment="0" applyProtection="0"/>
    <xf numFmtId="0" fontId="81" fillId="5" borderId="58" applyNumberFormat="0" applyAlignment="0" applyProtection="0"/>
    <xf numFmtId="0" fontId="74" fillId="4" borderId="58" applyNumberFormat="0" applyAlignment="0" applyProtection="0"/>
    <xf numFmtId="0" fontId="81" fillId="5" borderId="58" applyNumberFormat="0" applyAlignment="0" applyProtection="0"/>
    <xf numFmtId="0" fontId="74" fillId="4" borderId="74" applyNumberFormat="0" applyAlignment="0" applyProtection="0"/>
    <xf numFmtId="0" fontId="38" fillId="29" borderId="84" applyNumberFormat="0" applyFon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0" fontId="74" fillId="4" borderId="58" applyNumberFormat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57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74" fillId="4" borderId="68" applyNumberFormat="0" applyAlignment="0" applyProtection="0"/>
    <xf numFmtId="0" fontId="31" fillId="0" borderId="64" applyNumberFormat="0" applyFont="0" applyFill="0" applyBorder="0" applyAlignment="0" applyProtection="0"/>
    <xf numFmtId="0" fontId="38" fillId="29" borderId="84" applyNumberFormat="0" applyFont="0" applyAlignment="0" applyProtection="0"/>
    <xf numFmtId="0" fontId="31" fillId="13" borderId="71" applyNumberFormat="0" applyProtection="0">
      <alignment horizontal="left" vertical="top" indent="1"/>
    </xf>
    <xf numFmtId="0" fontId="31" fillId="0" borderId="64" applyNumberFormat="0" applyFont="0" applyFill="0" applyBorder="0" applyAlignment="0" applyProtection="0"/>
    <xf numFmtId="4" fontId="68" fillId="21" borderId="72" applyNumberFormat="0" applyProtection="0">
      <alignment horizontal="right" vertical="center"/>
    </xf>
    <xf numFmtId="0" fontId="31" fillId="0" borderId="67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13" borderId="63" applyNumberFormat="0" applyProtection="0">
      <alignment horizontal="left" vertical="top" indent="1"/>
    </xf>
    <xf numFmtId="0" fontId="31" fillId="0" borderId="64" applyNumberFormat="0" applyFont="0" applyFill="0" applyBorder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31" fillId="13" borderId="65" applyNumberFormat="0" applyProtection="0">
      <alignment horizontal="left" vertical="center" indent="1"/>
    </xf>
    <xf numFmtId="0" fontId="31" fillId="0" borderId="67" applyNumberFormat="0" applyFont="0" applyFill="0" applyBorder="0" applyAlignment="0" applyProtection="0"/>
    <xf numFmtId="4" fontId="31" fillId="27" borderId="71" applyNumberFormat="0" applyProtection="0">
      <alignment horizontal="right" vertical="center"/>
    </xf>
    <xf numFmtId="0" fontId="81" fillId="5" borderId="68" applyNumberFormat="0" applyAlignment="0" applyProtection="0"/>
    <xf numFmtId="4" fontId="42" fillId="19" borderId="65" applyNumberFormat="0" applyProtection="0">
      <alignment vertical="center"/>
    </xf>
    <xf numFmtId="0" fontId="31" fillId="13" borderId="63" applyNumberFormat="0" applyProtection="0">
      <alignment horizontal="left" vertical="top" indent="1"/>
    </xf>
    <xf numFmtId="0" fontId="31" fillId="0" borderId="64" applyNumberFormat="0" applyFont="0" applyFill="0" applyBorder="0" applyAlignment="0" applyProtection="0"/>
    <xf numFmtId="0" fontId="74" fillId="4" borderId="68" applyNumberFormat="0" applyAlignment="0" applyProtection="0"/>
    <xf numFmtId="0" fontId="38" fillId="29" borderId="75" applyNumberFormat="0" applyFont="0" applyAlignment="0" applyProtection="0"/>
    <xf numFmtId="0" fontId="31" fillId="0" borderId="73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13" borderId="78" applyNumberFormat="0" applyProtection="0">
      <alignment horizontal="left" vertical="top" indent="1"/>
    </xf>
    <xf numFmtId="4" fontId="31" fillId="19" borderId="66" applyNumberFormat="0" applyProtection="0">
      <alignment horizontal="right" vertical="center"/>
    </xf>
    <xf numFmtId="0" fontId="74" fillId="4" borderId="68" applyNumberFormat="0" applyAlignment="0" applyProtection="0"/>
    <xf numFmtId="0" fontId="31" fillId="13" borderId="66" applyNumberFormat="0" applyProtection="0">
      <alignment horizontal="left" vertical="top" indent="1"/>
    </xf>
    <xf numFmtId="0" fontId="31" fillId="13" borderId="71" applyNumberFormat="0" applyProtection="0">
      <alignment horizontal="left" vertical="center" indent="1"/>
    </xf>
    <xf numFmtId="0" fontId="81" fillId="5" borderId="68" applyNumberFormat="0" applyAlignment="0" applyProtection="0"/>
    <xf numFmtId="4" fontId="31" fillId="0" borderId="66" applyNumberFormat="0" applyProtection="0">
      <alignment horizontal="right" vertical="center"/>
    </xf>
    <xf numFmtId="0" fontId="31" fillId="13" borderId="66" applyNumberFormat="0" applyProtection="0">
      <alignment horizontal="left" vertical="top" indent="1"/>
    </xf>
    <xf numFmtId="0" fontId="31" fillId="0" borderId="64" applyNumberFormat="0" applyFont="0" applyFill="0" applyBorder="0" applyAlignment="0" applyProtection="0"/>
    <xf numFmtId="4" fontId="31" fillId="10" borderId="72" applyNumberFormat="0" applyProtection="0">
      <alignment horizontal="right" vertical="center"/>
    </xf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4" fontId="31" fillId="5" borderId="66" applyNumberFormat="0" applyProtection="0">
      <alignment horizontal="right" vertical="center"/>
    </xf>
    <xf numFmtId="0" fontId="31" fillId="0" borderId="73" applyNumberFormat="0" applyFont="0" applyFill="0" applyBorder="0" applyAlignment="0" applyProtection="0"/>
    <xf numFmtId="0" fontId="74" fillId="4" borderId="74" applyNumberFormat="0" applyAlignment="0" applyProtection="0"/>
    <xf numFmtId="0" fontId="31" fillId="0" borderId="83" applyNumberFormat="0" applyFont="0" applyFill="0" applyBorder="0" applyAlignment="0" applyProtection="0"/>
    <xf numFmtId="0" fontId="81" fillId="5" borderId="68" applyNumberFormat="0" applyAlignment="0" applyProtection="0"/>
    <xf numFmtId="0" fontId="74" fillId="4" borderId="68" applyNumberFormat="0" applyAlignment="0" applyProtection="0"/>
    <xf numFmtId="0" fontId="81" fillId="5" borderId="85" applyNumberFormat="0" applyAlignment="0" applyProtection="0"/>
    <xf numFmtId="0" fontId="31" fillId="0" borderId="64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4" fontId="31" fillId="13" borderId="65" applyNumberFormat="0" applyProtection="0">
      <alignment horizontal="left" vertical="center" indent="1"/>
    </xf>
    <xf numFmtId="0" fontId="31" fillId="0" borderId="67" applyNumberFormat="0" applyFont="0" applyFill="0" applyBorder="0" applyAlignment="0" applyProtection="0"/>
    <xf numFmtId="0" fontId="31" fillId="13" borderId="63" applyNumberFormat="0" applyProtection="0">
      <alignment horizontal="left" vertical="top" indent="1"/>
    </xf>
    <xf numFmtId="4" fontId="68" fillId="22" borderId="72" applyNumberFormat="0" applyProtection="0">
      <alignment horizontal="right" vertical="center"/>
    </xf>
    <xf numFmtId="0" fontId="42" fillId="20" borderId="66" applyNumberFormat="0" applyProtection="0">
      <alignment horizontal="left" vertical="top" indent="1"/>
    </xf>
    <xf numFmtId="0" fontId="31" fillId="0" borderId="83" applyNumberFormat="0" applyFont="0" applyFill="0" applyBorder="0" applyAlignment="0" applyProtection="0"/>
    <xf numFmtId="0" fontId="38" fillId="29" borderId="75" applyNumberFormat="0" applyFont="0" applyAlignment="0" applyProtection="0"/>
    <xf numFmtId="0" fontId="81" fillId="5" borderId="74" applyNumberFormat="0" applyAlignment="0" applyProtection="0"/>
    <xf numFmtId="0" fontId="31" fillId="0" borderId="64" applyNumberFormat="0" applyFont="0" applyFill="0" applyBorder="0" applyAlignment="0" applyProtection="0"/>
    <xf numFmtId="0" fontId="38" fillId="29" borderId="84" applyNumberFormat="0" applyFont="0" applyAlignment="0" applyProtection="0"/>
    <xf numFmtId="0" fontId="31" fillId="13" borderId="72" applyNumberFormat="0" applyProtection="0">
      <alignment horizontal="left" vertical="top" indent="1"/>
    </xf>
    <xf numFmtId="4" fontId="42" fillId="19" borderId="62" applyNumberFormat="0" applyProtection="0">
      <alignment vertical="center"/>
    </xf>
    <xf numFmtId="0" fontId="74" fillId="4" borderId="68" applyNumberFormat="0" applyAlignment="0" applyProtection="0"/>
    <xf numFmtId="0" fontId="38" fillId="29" borderId="75" applyNumberFormat="0" applyFont="0" applyAlignment="0" applyProtection="0"/>
    <xf numFmtId="4" fontId="31" fillId="12" borderId="72" applyNumberFormat="0" applyProtection="0">
      <alignment horizontal="right" vertical="center"/>
    </xf>
    <xf numFmtId="0" fontId="81" fillId="5" borderId="68" applyNumberFormat="0" applyAlignment="0" applyProtection="0"/>
    <xf numFmtId="0" fontId="31" fillId="0" borderId="64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67" applyNumberFormat="0" applyFont="0" applyFill="0" applyBorder="0" applyAlignment="0" applyProtection="0"/>
    <xf numFmtId="0" fontId="86" fillId="0" borderId="70" applyNumberFormat="0" applyFill="0" applyAlignment="0" applyProtection="0"/>
    <xf numFmtId="0" fontId="31" fillId="13" borderId="65" applyNumberFormat="0" applyProtection="0">
      <alignment horizontal="left" vertical="center" indent="1"/>
    </xf>
    <xf numFmtId="0" fontId="38" fillId="29" borderId="75" applyNumberFormat="0" applyFont="0" applyAlignment="0" applyProtection="0"/>
    <xf numFmtId="0" fontId="31" fillId="13" borderId="66" applyNumberFormat="0" applyProtection="0">
      <alignment horizontal="left" vertical="top" indent="1"/>
    </xf>
    <xf numFmtId="4" fontId="69" fillId="26" borderId="66" applyNumberFormat="0" applyProtection="0">
      <alignment vertical="center"/>
    </xf>
    <xf numFmtId="0" fontId="38" fillId="29" borderId="69" applyNumberFormat="0" applyFont="0" applyAlignment="0" applyProtection="0"/>
    <xf numFmtId="0" fontId="31" fillId="13" borderId="66" applyNumberFormat="0" applyProtection="0">
      <alignment horizontal="left" vertical="top" indent="1"/>
    </xf>
    <xf numFmtId="0" fontId="74" fillId="4" borderId="74" applyNumberFormat="0" applyAlignment="0" applyProtection="0"/>
    <xf numFmtId="4" fontId="42" fillId="27" borderId="65" applyNumberFormat="0" applyProtection="0">
      <alignment horizontal="right" vertical="center"/>
    </xf>
    <xf numFmtId="0" fontId="38" fillId="29" borderId="75" applyNumberFormat="0" applyFont="0" applyAlignment="0" applyProtection="0"/>
    <xf numFmtId="0" fontId="31" fillId="13" borderId="65" applyNumberFormat="0" applyProtection="0">
      <alignment horizontal="left" vertical="top" indent="1"/>
    </xf>
    <xf numFmtId="0" fontId="31" fillId="0" borderId="67" applyNumberFormat="0" applyFont="0" applyFill="0" applyBorder="0" applyAlignment="0" applyProtection="0"/>
    <xf numFmtId="0" fontId="38" fillId="29" borderId="84" applyNumberFormat="0" applyFont="0" applyAlignment="0" applyProtection="0"/>
    <xf numFmtId="4" fontId="42" fillId="19" borderId="65" applyNumberFormat="0" applyProtection="0">
      <alignment horizontal="left" vertical="center" indent="1"/>
    </xf>
    <xf numFmtId="4" fontId="31" fillId="0" borderId="72" applyNumberFormat="0" applyProtection="0">
      <alignment horizontal="right" vertical="center"/>
    </xf>
    <xf numFmtId="4" fontId="68" fillId="21" borderId="66" applyNumberFormat="0" applyProtection="0">
      <alignment horizontal="right" vertical="center"/>
    </xf>
    <xf numFmtId="4" fontId="31" fillId="5" borderId="66" applyNumberFormat="0" applyProtection="0">
      <alignment horizontal="right" vertical="center"/>
    </xf>
    <xf numFmtId="4" fontId="31" fillId="12" borderId="66" applyNumberFormat="0" applyProtection="0">
      <alignment horizontal="right" vertical="center"/>
    </xf>
    <xf numFmtId="4" fontId="68" fillId="23" borderId="66" applyNumberFormat="0" applyProtection="0">
      <alignment horizontal="right" vertical="center"/>
    </xf>
    <xf numFmtId="0" fontId="74" fillId="4" borderId="85" applyNumberFormat="0" applyAlignment="0" applyProtection="0"/>
    <xf numFmtId="0" fontId="31" fillId="13" borderId="65" applyNumberFormat="0" applyProtection="0">
      <alignment horizontal="left" vertical="center" indent="1"/>
    </xf>
    <xf numFmtId="0" fontId="31" fillId="13" borderId="65" applyNumberFormat="0" applyProtection="0">
      <alignment horizontal="left" vertical="center" indent="1"/>
    </xf>
    <xf numFmtId="0" fontId="31" fillId="13" borderId="65" applyNumberFormat="0" applyProtection="0">
      <alignment horizontal="left" vertical="center" indent="1"/>
    </xf>
    <xf numFmtId="0" fontId="74" fillId="4" borderId="68" applyNumberFormat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4" fontId="31" fillId="13" borderId="66" applyNumberFormat="0" applyProtection="0">
      <alignment horizontal="left" vertical="center" indent="1"/>
    </xf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81" fillId="5" borderId="74" applyNumberFormat="0" applyAlignment="0" applyProtection="0"/>
    <xf numFmtId="0" fontId="31" fillId="0" borderId="64" applyNumberFormat="0" applyFont="0" applyFill="0" applyBorder="0" applyAlignment="0" applyProtection="0"/>
    <xf numFmtId="0" fontId="31" fillId="13" borderId="62" applyNumberFormat="0" applyProtection="0">
      <alignment horizontal="left" vertical="center" indent="1"/>
    </xf>
    <xf numFmtId="0" fontId="31" fillId="0" borderId="73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13" borderId="66" applyNumberFormat="0" applyProtection="0">
      <alignment horizontal="left" vertical="top" indent="1"/>
    </xf>
    <xf numFmtId="0" fontId="74" fillId="4" borderId="68" applyNumberFormat="0" applyAlignment="0" applyProtection="0"/>
    <xf numFmtId="0" fontId="31" fillId="0" borderId="64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74" fillId="4" borderId="74" applyNumberFormat="0" applyAlignment="0" applyProtection="0"/>
    <xf numFmtId="4" fontId="31" fillId="10" borderId="82" applyNumberFormat="0" applyProtection="0">
      <alignment horizontal="right" vertical="center"/>
    </xf>
    <xf numFmtId="0" fontId="81" fillId="5" borderId="74" applyNumberFormat="0" applyAlignment="0" applyProtection="0"/>
    <xf numFmtId="0" fontId="31" fillId="0" borderId="67" applyNumberFormat="0" applyFont="0" applyFill="0" applyBorder="0" applyAlignment="0" applyProtection="0"/>
    <xf numFmtId="0" fontId="38" fillId="29" borderId="84" applyNumberFormat="0" applyFont="0" applyAlignment="0" applyProtection="0"/>
    <xf numFmtId="0" fontId="81" fillId="5" borderId="74" applyNumberFormat="0" applyAlignment="0" applyProtection="0"/>
    <xf numFmtId="0" fontId="81" fillId="5" borderId="85" applyNumberFormat="0" applyAlignment="0" applyProtection="0"/>
    <xf numFmtId="0" fontId="31" fillId="13" borderId="62" applyNumberFormat="0" applyProtection="0">
      <alignment horizontal="left" vertical="center" indent="1"/>
    </xf>
    <xf numFmtId="0" fontId="38" fillId="29" borderId="69" applyNumberFormat="0" applyFont="0" applyAlignment="0" applyProtection="0"/>
    <xf numFmtId="0" fontId="74" fillId="4" borderId="74" applyNumberFormat="0" applyAlignment="0" applyProtection="0"/>
    <xf numFmtId="0" fontId="31" fillId="0" borderId="64" applyNumberFormat="0" applyFont="0" applyFill="0" applyBorder="0" applyAlignment="0" applyProtection="0"/>
    <xf numFmtId="0" fontId="81" fillId="5" borderId="68" applyNumberFormat="0" applyAlignment="0" applyProtection="0"/>
    <xf numFmtId="0" fontId="74" fillId="4" borderId="74" applyNumberFormat="0" applyAlignment="0" applyProtection="0"/>
    <xf numFmtId="4" fontId="42" fillId="19" borderId="65" applyNumberFormat="0" applyProtection="0">
      <alignment vertical="center"/>
    </xf>
    <xf numFmtId="0" fontId="31" fillId="0" borderId="64" applyNumberFormat="0" applyFont="0" applyFill="0" applyBorder="0" applyAlignment="0" applyProtection="0"/>
    <xf numFmtId="4" fontId="42" fillId="19" borderId="65" applyNumberFormat="0" applyProtection="0">
      <alignment horizontal="left" vertical="center" indent="1"/>
    </xf>
    <xf numFmtId="0" fontId="31" fillId="0" borderId="64" applyNumberFormat="0" applyFont="0" applyFill="0" applyBorder="0" applyAlignment="0" applyProtection="0"/>
    <xf numFmtId="0" fontId="31" fillId="13" borderId="62" applyNumberFormat="0" applyProtection="0">
      <alignment horizontal="left" vertical="center" indent="1"/>
    </xf>
    <xf numFmtId="0" fontId="38" fillId="29" borderId="69" applyNumberFormat="0" applyFont="0" applyAlignment="0" applyProtection="0"/>
    <xf numFmtId="0" fontId="31" fillId="0" borderId="64" applyNumberFormat="0" applyFont="0" applyFill="0" applyBorder="0" applyAlignment="0" applyProtection="0"/>
    <xf numFmtId="0" fontId="31" fillId="13" borderId="71" applyNumberFormat="0" applyProtection="0">
      <alignment horizontal="left" vertical="center" indent="1"/>
    </xf>
    <xf numFmtId="4" fontId="31" fillId="5" borderId="79" applyNumberFormat="0" applyProtection="0">
      <alignment horizontal="right" vertical="center"/>
    </xf>
    <xf numFmtId="0" fontId="31" fillId="0" borderId="64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4" fontId="31" fillId="12" borderId="66" applyNumberFormat="0" applyProtection="0">
      <alignment horizontal="right" vertical="center"/>
    </xf>
    <xf numFmtId="0" fontId="31" fillId="0" borderId="73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8" fillId="29" borderId="69" applyNumberFormat="0" applyFont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4" fontId="31" fillId="14" borderId="66" applyNumberFormat="0" applyProtection="0">
      <alignment horizontal="right" vertical="center"/>
    </xf>
    <xf numFmtId="0" fontId="38" fillId="29" borderId="69" applyNumberFormat="0" applyFont="0" applyAlignment="0" applyProtection="0"/>
    <xf numFmtId="4" fontId="42" fillId="27" borderId="71" applyNumberFormat="0" applyProtection="0">
      <alignment horizontal="right" vertical="center"/>
    </xf>
    <xf numFmtId="0" fontId="31" fillId="0" borderId="64" applyNumberFormat="0" applyFont="0" applyFill="0" applyBorder="0" applyAlignment="0" applyProtection="0"/>
    <xf numFmtId="0" fontId="74" fillId="4" borderId="68" applyNumberFormat="0" applyAlignment="0" applyProtection="0"/>
    <xf numFmtId="0" fontId="74" fillId="4" borderId="68" applyNumberFormat="0" applyAlignment="0" applyProtection="0"/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74" fillId="4" borderId="74" applyNumberFormat="0" applyAlignment="0" applyProtection="0"/>
    <xf numFmtId="0" fontId="31" fillId="13" borderId="62" applyNumberFormat="0" applyProtection="0">
      <alignment horizontal="left" vertical="center" indent="1"/>
    </xf>
    <xf numFmtId="0" fontId="31" fillId="0" borderId="67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4" fontId="31" fillId="0" borderId="82" applyNumberFormat="0" applyProtection="0">
      <alignment horizontal="right" vertical="center"/>
    </xf>
    <xf numFmtId="0" fontId="31" fillId="0" borderId="64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1" fillId="13" borderId="65" applyNumberFormat="0" applyProtection="0">
      <alignment horizontal="left" vertical="center" indent="1"/>
    </xf>
    <xf numFmtId="4" fontId="31" fillId="13" borderId="72" applyNumberFormat="0" applyProtection="0">
      <alignment horizontal="left" vertical="center" indent="1"/>
    </xf>
    <xf numFmtId="0" fontId="31" fillId="0" borderId="64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8" fillId="29" borderId="69" applyNumberFormat="0" applyFont="0" applyAlignment="0" applyProtection="0"/>
    <xf numFmtId="0" fontId="31" fillId="13" borderId="65" applyNumberFormat="0" applyProtection="0">
      <alignment horizontal="left" vertical="top" indent="1"/>
    </xf>
    <xf numFmtId="0" fontId="31" fillId="0" borderId="64" applyNumberFormat="0" applyFont="0" applyFill="0" applyBorder="0" applyAlignment="0" applyProtection="0"/>
    <xf numFmtId="0" fontId="38" fillId="29" borderId="84" applyNumberFormat="0" applyFont="0" applyAlignment="0" applyProtection="0"/>
    <xf numFmtId="0" fontId="31" fillId="0" borderId="64" applyNumberFormat="0" applyFont="0" applyFill="0" applyBorder="0" applyAlignment="0" applyProtection="0"/>
    <xf numFmtId="0" fontId="74" fillId="4" borderId="74" applyNumberFormat="0" applyAlignment="0" applyProtection="0"/>
    <xf numFmtId="0" fontId="31" fillId="0" borderId="64" applyNumberFormat="0" applyFont="0" applyFill="0" applyBorder="0" applyAlignment="0" applyProtection="0"/>
    <xf numFmtId="4" fontId="48" fillId="26" borderId="72" applyNumberFormat="0" applyProtection="0">
      <alignment vertical="center"/>
    </xf>
    <xf numFmtId="4" fontId="31" fillId="0" borderId="72" applyNumberFormat="0" applyProtection="0">
      <alignment horizontal="right" vertical="center"/>
    </xf>
    <xf numFmtId="0" fontId="31" fillId="0" borderId="73" applyNumberFormat="0" applyFont="0" applyFill="0" applyBorder="0" applyAlignment="0" applyProtection="0"/>
    <xf numFmtId="0" fontId="31" fillId="0" borderId="64" applyNumberFormat="0" applyFont="0" applyFill="0" applyBorder="0" applyAlignment="0" applyProtection="0"/>
    <xf numFmtId="0" fontId="31" fillId="13" borderId="66" applyNumberFormat="0" applyProtection="0">
      <alignment horizontal="left" vertical="top" indent="1"/>
    </xf>
    <xf numFmtId="0" fontId="31" fillId="0" borderId="64" applyNumberFormat="0" applyFont="0" applyFill="0" applyBorder="0" applyAlignment="0" applyProtection="0"/>
    <xf numFmtId="4" fontId="48" fillId="26" borderId="66" applyNumberFormat="0" applyProtection="0">
      <alignment vertical="center"/>
    </xf>
    <xf numFmtId="0" fontId="31" fillId="0" borderId="64" applyNumberFormat="0" applyFont="0" applyFill="0" applyBorder="0" applyAlignment="0" applyProtection="0"/>
    <xf numFmtId="4" fontId="31" fillId="13" borderId="66" applyNumberFormat="0" applyProtection="0">
      <alignment horizontal="left" vertical="center" indent="1"/>
    </xf>
    <xf numFmtId="4" fontId="31" fillId="27" borderId="65" applyNumberFormat="0" applyProtection="0">
      <alignment horizontal="right" vertical="center"/>
    </xf>
    <xf numFmtId="0" fontId="74" fillId="4" borderId="74" applyNumberFormat="0" applyAlignment="0" applyProtection="0"/>
    <xf numFmtId="4" fontId="31" fillId="13" borderId="65" applyNumberFormat="0" applyProtection="0">
      <alignment horizontal="left" vertical="center" indent="1"/>
    </xf>
    <xf numFmtId="0" fontId="81" fillId="5" borderId="85" applyNumberFormat="0" applyAlignment="0" applyProtection="0"/>
    <xf numFmtId="0" fontId="38" fillId="29" borderId="75" applyNumberFormat="0" applyFont="0" applyAlignment="0" applyProtection="0"/>
    <xf numFmtId="4" fontId="42" fillId="19" borderId="78" applyNumberFormat="0" applyProtection="0">
      <alignment horizontal="left" vertical="center" indent="1"/>
    </xf>
    <xf numFmtId="0" fontId="31" fillId="0" borderId="73" applyNumberFormat="0" applyFont="0" applyFill="0" applyBorder="0" applyAlignment="0" applyProtection="0"/>
    <xf numFmtId="0" fontId="42" fillId="20" borderId="66" applyNumberFormat="0" applyProtection="0">
      <alignment horizontal="left" vertical="top" indent="1"/>
    </xf>
    <xf numFmtId="4" fontId="31" fillId="19" borderId="66" applyNumberFormat="0" applyProtection="0">
      <alignment horizontal="right" vertical="center"/>
    </xf>
    <xf numFmtId="4" fontId="68" fillId="22" borderId="66" applyNumberFormat="0" applyProtection="0">
      <alignment horizontal="right" vertical="center"/>
    </xf>
    <xf numFmtId="4" fontId="31" fillId="10" borderId="66" applyNumberFormat="0" applyProtection="0">
      <alignment horizontal="right" vertical="center"/>
    </xf>
    <xf numFmtId="4" fontId="68" fillId="15" borderId="66" applyNumberFormat="0" applyProtection="0">
      <alignment horizontal="right" vertical="center"/>
    </xf>
    <xf numFmtId="4" fontId="31" fillId="14" borderId="66" applyNumberFormat="0" applyProtection="0">
      <alignment horizontal="right" vertical="center"/>
    </xf>
    <xf numFmtId="0" fontId="31" fillId="0" borderId="73" applyNumberFormat="0" applyFont="0" applyFill="0" applyBorder="0" applyAlignment="0" applyProtection="0"/>
    <xf numFmtId="4" fontId="31" fillId="13" borderId="65" applyNumberFormat="0" applyProtection="0">
      <alignment horizontal="right" vertical="center"/>
    </xf>
    <xf numFmtId="0" fontId="31" fillId="13" borderId="66" applyNumberFormat="0" applyProtection="0">
      <alignment horizontal="left" vertical="top" indent="1"/>
    </xf>
    <xf numFmtId="0" fontId="31" fillId="13" borderId="66" applyNumberFormat="0" applyProtection="0">
      <alignment horizontal="left" vertical="top" indent="1"/>
    </xf>
    <xf numFmtId="0" fontId="74" fillId="4" borderId="74" applyNumberFormat="0" applyAlignment="0" applyProtection="0"/>
    <xf numFmtId="0" fontId="31" fillId="0" borderId="67" applyNumberFormat="0" applyFont="0" applyFill="0" applyBorder="0" applyAlignment="0" applyProtection="0"/>
    <xf numFmtId="0" fontId="38" fillId="29" borderId="69" applyNumberFormat="0" applyFont="0" applyAlignment="0" applyProtection="0"/>
    <xf numFmtId="0" fontId="38" fillId="29" borderId="75" applyNumberFormat="0" applyFont="0" applyAlignment="0" applyProtection="0"/>
    <xf numFmtId="0" fontId="31" fillId="0" borderId="67" applyNumberFormat="0" applyFont="0" applyFill="0" applyBorder="0" applyAlignment="0" applyProtection="0"/>
    <xf numFmtId="0" fontId="38" fillId="29" borderId="69" applyNumberFormat="0" applyFont="0" applyAlignment="0" applyProtection="0"/>
    <xf numFmtId="0" fontId="31" fillId="0" borderId="83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38" fillId="29" borderId="69" applyNumberFormat="0" applyFont="0" applyAlignment="0" applyProtection="0"/>
    <xf numFmtId="4" fontId="42" fillId="27" borderId="71" applyNumberFormat="0" applyProtection="0">
      <alignment horizontal="right" vertical="center"/>
    </xf>
    <xf numFmtId="0" fontId="74" fillId="4" borderId="74" applyNumberFormat="0" applyAlignment="0" applyProtection="0"/>
    <xf numFmtId="0" fontId="31" fillId="0" borderId="67" applyNumberFormat="0" applyFont="0" applyFill="0" applyBorder="0" applyAlignment="0" applyProtection="0"/>
    <xf numFmtId="0" fontId="81" fillId="5" borderId="74" applyNumberFormat="0" applyAlignment="0" applyProtection="0"/>
    <xf numFmtId="0" fontId="74" fillId="4" borderId="74" applyNumberFormat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4" fontId="68" fillId="23" borderId="79" applyNumberFormat="0" applyProtection="0">
      <alignment horizontal="right" vertical="center"/>
    </xf>
    <xf numFmtId="0" fontId="74" fillId="4" borderId="74" applyNumberFormat="0" applyAlignment="0" applyProtection="0"/>
    <xf numFmtId="4" fontId="41" fillId="19" borderId="82" applyNumberFormat="0" applyProtection="0">
      <alignment vertical="center"/>
    </xf>
    <xf numFmtId="4" fontId="31" fillId="13" borderId="78" applyNumberFormat="0" applyProtection="0">
      <alignment horizontal="right" vertical="center"/>
    </xf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8" fillId="29" borderId="75" applyNumberFormat="0" applyFont="0" applyAlignment="0" applyProtection="0"/>
    <xf numFmtId="4" fontId="31" fillId="5" borderId="72" applyNumberFormat="0" applyProtection="0">
      <alignment horizontal="right" vertical="center"/>
    </xf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38" fillId="29" borderId="69" applyNumberFormat="0" applyFont="0" applyAlignment="0" applyProtection="0"/>
    <xf numFmtId="0" fontId="81" fillId="5" borderId="68" applyNumberFormat="0" applyAlignment="0" applyProtection="0"/>
    <xf numFmtId="0" fontId="38" fillId="29" borderId="69" applyNumberFormat="0" applyFont="0" applyAlignment="0" applyProtection="0"/>
    <xf numFmtId="0" fontId="74" fillId="4" borderId="68" applyNumberFormat="0" applyAlignment="0" applyProtection="0"/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38" fillId="29" borderId="69" applyNumberFormat="0" applyFont="0" applyAlignment="0" applyProtection="0"/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38" fillId="29" borderId="69" applyNumberFormat="0" applyFont="0" applyAlignment="0" applyProtection="0"/>
    <xf numFmtId="0" fontId="74" fillId="4" borderId="68" applyNumberFormat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38" fillId="29" borderId="69" applyNumberFormat="0" applyFont="0" applyAlignment="0" applyProtection="0"/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74" fillId="4" borderId="68" applyNumberFormat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74" fillId="4" borderId="68" applyNumberFormat="0" applyAlignment="0" applyProtection="0"/>
    <xf numFmtId="0" fontId="38" fillId="29" borderId="69" applyNumberFormat="0" applyFont="0" applyAlignment="0" applyProtection="0"/>
    <xf numFmtId="0" fontId="38" fillId="29" borderId="69" applyNumberFormat="0" applyFont="0" applyAlignment="0" applyProtection="0"/>
    <xf numFmtId="0" fontId="38" fillId="29" borderId="69" applyNumberFormat="0" applyFont="0" applyAlignment="0" applyProtection="0"/>
    <xf numFmtId="0" fontId="38" fillId="29" borderId="69" applyNumberFormat="0" applyFont="0" applyAlignment="0" applyProtection="0"/>
    <xf numFmtId="0" fontId="38" fillId="29" borderId="69" applyNumberFormat="0" applyFont="0" applyAlignment="0" applyProtection="0"/>
    <xf numFmtId="0" fontId="38" fillId="29" borderId="69" applyNumberFormat="0" applyFont="0" applyAlignment="0" applyProtection="0"/>
    <xf numFmtId="0" fontId="38" fillId="29" borderId="69" applyNumberFormat="0" applyFont="0" applyAlignment="0" applyProtection="0"/>
    <xf numFmtId="0" fontId="38" fillId="29" borderId="69" applyNumberFormat="0" applyFont="0" applyAlignment="0" applyProtection="0"/>
    <xf numFmtId="0" fontId="38" fillId="29" borderId="69" applyNumberFormat="0" applyFont="0" applyAlignment="0" applyProtection="0"/>
    <xf numFmtId="0" fontId="38" fillId="29" borderId="69" applyNumberFormat="0" applyFont="0" applyAlignment="0" applyProtection="0"/>
    <xf numFmtId="0" fontId="74" fillId="4" borderId="68" applyNumberFormat="0" applyAlignment="0" applyProtection="0"/>
    <xf numFmtId="0" fontId="81" fillId="5" borderId="68" applyNumberFormat="0" applyAlignment="0" applyProtection="0"/>
    <xf numFmtId="0" fontId="74" fillId="4" borderId="68" applyNumberFormat="0" applyAlignment="0" applyProtection="0"/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74" fillId="4" borderId="68" applyNumberFormat="0" applyAlignment="0" applyProtection="0"/>
    <xf numFmtId="0" fontId="38" fillId="29" borderId="69" applyNumberFormat="0" applyFont="0" applyAlignment="0" applyProtection="0"/>
    <xf numFmtId="0" fontId="81" fillId="5" borderId="68" applyNumberFormat="0" applyAlignment="0" applyProtection="0"/>
    <xf numFmtId="0" fontId="38" fillId="29" borderId="69" applyNumberFormat="0" applyFont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8" fillId="29" borderId="69" applyNumberFormat="0" applyFont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31" fillId="0" borderId="67" applyNumberFormat="0" applyFont="0" applyFill="0" applyBorder="0" applyAlignment="0" applyProtection="0"/>
    <xf numFmtId="0" fontId="81" fillId="5" borderId="68" applyNumberFormat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38" fillId="29" borderId="69" applyNumberFormat="0" applyFont="0" applyAlignment="0" applyProtection="0"/>
    <xf numFmtId="0" fontId="81" fillId="5" borderId="68" applyNumberFormat="0" applyAlignment="0" applyProtection="0"/>
    <xf numFmtId="0" fontId="74" fillId="4" borderId="68" applyNumberFormat="0" applyAlignment="0" applyProtection="0"/>
    <xf numFmtId="0" fontId="81" fillId="5" borderId="68" applyNumberFormat="0" applyAlignment="0" applyProtection="0"/>
    <xf numFmtId="0" fontId="31" fillId="0" borderId="73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31" fillId="0" borderId="67" applyNumberFormat="0" applyFont="0" applyFill="0" applyBorder="0" applyAlignment="0" applyProtection="0"/>
    <xf numFmtId="0" fontId="74" fillId="4" borderId="68" applyNumberFormat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31" fillId="0" borderId="67" applyNumberFormat="0" applyFont="0" applyFill="0" applyBorder="0" applyAlignment="0" applyProtection="0"/>
    <xf numFmtId="0" fontId="74" fillId="4" borderId="74" applyNumberFormat="0" applyAlignment="0" applyProtection="0"/>
    <xf numFmtId="0" fontId="81" fillId="5" borderId="74" applyNumberFormat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74" fillId="4" borderId="85" applyNumberFormat="0" applyAlignment="0" applyProtection="0"/>
    <xf numFmtId="4" fontId="42" fillId="19" borderId="78" applyNumberFormat="0" applyProtection="0">
      <alignment horizontal="left" vertical="center" indent="1"/>
    </xf>
    <xf numFmtId="4" fontId="42" fillId="19" borderId="71" applyNumberFormat="0" applyProtection="0">
      <alignment horizontal="left" vertical="center" indent="1"/>
    </xf>
    <xf numFmtId="0" fontId="38" fillId="29" borderId="84" applyNumberFormat="0" applyFont="0" applyAlignment="0" applyProtection="0"/>
    <xf numFmtId="0" fontId="38" fillId="29" borderId="75" applyNumberFormat="0" applyFont="0" applyAlignment="0" applyProtection="0"/>
    <xf numFmtId="0" fontId="74" fillId="4" borderId="74" applyNumberFormat="0" applyAlignment="0" applyProtection="0"/>
    <xf numFmtId="4" fontId="42" fillId="19" borderId="78" applyNumberFormat="0" applyProtection="0">
      <alignment vertical="center"/>
    </xf>
    <xf numFmtId="0" fontId="31" fillId="0" borderId="73" applyNumberFormat="0" applyFont="0" applyFill="0" applyBorder="0" applyAlignment="0" applyProtection="0"/>
    <xf numFmtId="0" fontId="74" fillId="4" borderId="74" applyNumberFormat="0" applyAlignment="0" applyProtection="0"/>
    <xf numFmtId="0" fontId="74" fillId="4" borderId="74" applyNumberFormat="0" applyAlignment="0" applyProtection="0"/>
    <xf numFmtId="0" fontId="31" fillId="0" borderId="73" applyNumberFormat="0" applyFont="0" applyFill="0" applyBorder="0" applyAlignment="0" applyProtection="0"/>
    <xf numFmtId="0" fontId="74" fillId="4" borderId="74" applyNumberFormat="0" applyAlignment="0" applyProtection="0"/>
    <xf numFmtId="0" fontId="31" fillId="0" borderId="80" applyNumberFormat="0" applyFont="0" applyFill="0" applyBorder="0" applyAlignment="0" applyProtection="0"/>
    <xf numFmtId="0" fontId="38" fillId="29" borderId="75" applyNumberFormat="0" applyFont="0" applyAlignment="0" applyProtection="0"/>
    <xf numFmtId="0" fontId="31" fillId="0" borderId="73" applyNumberFormat="0" applyFont="0" applyFill="0" applyBorder="0" applyAlignment="0" applyProtection="0"/>
    <xf numFmtId="0" fontId="38" fillId="29" borderId="75" applyNumberFormat="0" applyFont="0" applyAlignment="0" applyProtection="0"/>
    <xf numFmtId="0" fontId="38" fillId="29" borderId="84" applyNumberFormat="0" applyFont="0" applyAlignment="0" applyProtection="0"/>
    <xf numFmtId="0" fontId="74" fillId="4" borderId="74" applyNumberFormat="0" applyAlignment="0" applyProtection="0"/>
    <xf numFmtId="0" fontId="31" fillId="0" borderId="73" applyNumberFormat="0" applyFont="0" applyFill="0" applyBorder="0" applyAlignment="0" applyProtection="0"/>
    <xf numFmtId="0" fontId="38" fillId="29" borderId="75" applyNumberFormat="0" applyFont="0" applyAlignment="0" applyProtection="0"/>
    <xf numFmtId="0" fontId="31" fillId="0" borderId="73" applyNumberFormat="0" applyFont="0" applyFill="0" applyBorder="0" applyAlignment="0" applyProtection="0"/>
    <xf numFmtId="0" fontId="81" fillId="5" borderId="74" applyNumberFormat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81" fillId="5" borderId="74" applyNumberFormat="0" applyAlignment="0" applyProtection="0"/>
    <xf numFmtId="0" fontId="74" fillId="4" borderId="74" applyNumberFormat="0" applyAlignment="0" applyProtection="0"/>
    <xf numFmtId="0" fontId="74" fillId="4" borderId="74" applyNumberFormat="0" applyAlignment="0" applyProtection="0"/>
    <xf numFmtId="0" fontId="38" fillId="29" borderId="84" applyNumberFormat="0" applyFont="0" applyAlignment="0" applyProtection="0"/>
    <xf numFmtId="0" fontId="31" fillId="0" borderId="73" applyNumberFormat="0" applyFont="0" applyFill="0" applyBorder="0" applyAlignment="0" applyProtection="0"/>
    <xf numFmtId="0" fontId="31" fillId="13" borderId="72" applyNumberFormat="0" applyProtection="0">
      <alignment horizontal="left" vertical="top" indent="1"/>
    </xf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74" fillId="4" borderId="74" applyNumberFormat="0" applyAlignment="0" applyProtection="0"/>
    <xf numFmtId="0" fontId="38" fillId="29" borderId="75" applyNumberFormat="0" applyFont="0" applyAlignment="0" applyProtection="0"/>
    <xf numFmtId="0" fontId="31" fillId="13" borderId="78" applyNumberFormat="0" applyProtection="0">
      <alignment horizontal="left" vertical="center" indent="1"/>
    </xf>
    <xf numFmtId="0" fontId="38" fillId="29" borderId="75" applyNumberFormat="0" applyFont="0" applyAlignment="0" applyProtection="0"/>
    <xf numFmtId="4" fontId="42" fillId="19" borderId="71" applyNumberFormat="0" applyProtection="0">
      <alignment vertical="center"/>
    </xf>
    <xf numFmtId="0" fontId="81" fillId="5" borderId="74" applyNumberFormat="0" applyAlignment="0" applyProtection="0"/>
    <xf numFmtId="0" fontId="38" fillId="29" borderId="75" applyNumberFormat="0" applyFont="0" applyAlignment="0" applyProtection="0"/>
    <xf numFmtId="0" fontId="81" fillId="5" borderId="74" applyNumberFormat="0" applyAlignment="0" applyProtection="0"/>
    <xf numFmtId="0" fontId="31" fillId="0" borderId="73" applyNumberFormat="0" applyFont="0" applyFill="0" applyBorder="0" applyAlignment="0" applyProtection="0"/>
    <xf numFmtId="4" fontId="41" fillId="19" borderId="72" applyNumberFormat="0" applyProtection="0">
      <alignment vertical="center"/>
    </xf>
    <xf numFmtId="0" fontId="74" fillId="4" borderId="74" applyNumberFormat="0" applyAlignment="0" applyProtection="0"/>
    <xf numFmtId="0" fontId="81" fillId="5" borderId="74" applyNumberFormat="0" applyAlignment="0" applyProtection="0"/>
    <xf numFmtId="0" fontId="31" fillId="0" borderId="73" applyNumberFormat="0" applyFont="0" applyFill="0" applyBorder="0" applyAlignment="0" applyProtection="0"/>
    <xf numFmtId="4" fontId="31" fillId="19" borderId="72" applyNumberFormat="0" applyProtection="0">
      <alignment horizontal="right" vertical="center"/>
    </xf>
    <xf numFmtId="4" fontId="68" fillId="22" borderId="82" applyNumberFormat="0" applyProtection="0">
      <alignment horizontal="right" vertical="center"/>
    </xf>
    <xf numFmtId="4" fontId="68" fillId="15" borderId="82" applyNumberFormat="0" applyProtection="0">
      <alignment horizontal="right" vertical="center"/>
    </xf>
    <xf numFmtId="4" fontId="31" fillId="13" borderId="81" applyNumberFormat="0" applyProtection="0">
      <alignment horizontal="right" vertical="center"/>
    </xf>
    <xf numFmtId="0" fontId="31" fillId="0" borderId="73" applyNumberFormat="0" applyFont="0" applyFill="0" applyBorder="0" applyAlignment="0" applyProtection="0"/>
    <xf numFmtId="0" fontId="81" fillId="5" borderId="74" applyNumberFormat="0" applyAlignment="0" applyProtection="0"/>
    <xf numFmtId="0" fontId="81" fillId="5" borderId="74" applyNumberFormat="0" applyAlignment="0" applyProtection="0"/>
    <xf numFmtId="0" fontId="74" fillId="4" borderId="74" applyNumberFormat="0" applyAlignment="0" applyProtection="0"/>
    <xf numFmtId="0" fontId="38" fillId="29" borderId="75" applyNumberFormat="0" applyFont="0" applyAlignment="0" applyProtection="0"/>
    <xf numFmtId="0" fontId="74" fillId="4" borderId="74" applyNumberFormat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4" fontId="68" fillId="22" borderId="79" applyNumberFormat="0" applyProtection="0">
      <alignment horizontal="right" vertical="center"/>
    </xf>
    <xf numFmtId="0" fontId="81" fillId="5" borderId="74" applyNumberFormat="0" applyAlignment="0" applyProtection="0"/>
    <xf numFmtId="0" fontId="31" fillId="0" borderId="73" applyNumberFormat="0" applyFont="0" applyFill="0" applyBorder="0" applyAlignment="0" applyProtection="0"/>
    <xf numFmtId="0" fontId="84" fillId="4" borderId="76" applyNumberFormat="0" applyAlignment="0" applyProtection="0"/>
    <xf numFmtId="0" fontId="38" fillId="29" borderId="75" applyNumberFormat="0" applyFont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4" fontId="31" fillId="10" borderId="72" applyNumberFormat="0" applyProtection="0">
      <alignment horizontal="right" vertical="center"/>
    </xf>
    <xf numFmtId="4" fontId="31" fillId="13" borderId="79" applyNumberFormat="0" applyProtection="0">
      <alignment horizontal="left" vertical="center" indent="1"/>
    </xf>
    <xf numFmtId="0" fontId="81" fillId="5" borderId="74" applyNumberFormat="0" applyAlignment="0" applyProtection="0"/>
    <xf numFmtId="0" fontId="81" fillId="5" borderId="74" applyNumberFormat="0" applyAlignment="0" applyProtection="0"/>
    <xf numFmtId="0" fontId="31" fillId="0" borderId="73" applyNumberFormat="0" applyFont="0" applyFill="0" applyBorder="0" applyAlignment="0" applyProtection="0"/>
    <xf numFmtId="0" fontId="31" fillId="13" borderId="72" applyNumberFormat="0" applyProtection="0">
      <alignment horizontal="left" vertical="top" indent="1"/>
    </xf>
    <xf numFmtId="4" fontId="31" fillId="13" borderId="71" applyNumberFormat="0" applyProtection="0">
      <alignment horizontal="right" vertical="center"/>
    </xf>
    <xf numFmtId="4" fontId="31" fillId="14" borderId="72" applyNumberFormat="0" applyProtection="0">
      <alignment horizontal="right" vertical="center"/>
    </xf>
    <xf numFmtId="4" fontId="42" fillId="19" borderId="71" applyNumberFormat="0" applyProtection="0">
      <alignment vertical="center"/>
    </xf>
    <xf numFmtId="0" fontId="38" fillId="29" borderId="75" applyNumberFormat="0" applyFont="0" applyAlignment="0" applyProtection="0"/>
    <xf numFmtId="0" fontId="31" fillId="0" borderId="73" applyNumberFormat="0" applyFont="0" applyFill="0" applyBorder="0" applyAlignment="0" applyProtection="0"/>
    <xf numFmtId="0" fontId="38" fillId="29" borderId="75" applyNumberFormat="0" applyFont="0" applyAlignment="0" applyProtection="0"/>
    <xf numFmtId="0" fontId="31" fillId="0" borderId="83" applyNumberFormat="0" applyFont="0" applyFill="0" applyBorder="0" applyAlignment="0" applyProtection="0"/>
    <xf numFmtId="0" fontId="81" fillId="5" borderId="74" applyNumberFormat="0" applyAlignment="0" applyProtection="0"/>
    <xf numFmtId="0" fontId="81" fillId="5" borderId="74" applyNumberFormat="0" applyAlignment="0" applyProtection="0"/>
    <xf numFmtId="0" fontId="81" fillId="5" borderId="74" applyNumberFormat="0" applyAlignment="0" applyProtection="0"/>
    <xf numFmtId="4" fontId="31" fillId="19" borderId="82" applyNumberFormat="0" applyProtection="0">
      <alignment horizontal="right" vertical="center"/>
    </xf>
    <xf numFmtId="0" fontId="38" fillId="29" borderId="75" applyNumberFormat="0" applyFont="0" applyAlignment="0" applyProtection="0"/>
    <xf numFmtId="0" fontId="81" fillId="5" borderId="85" applyNumberFormat="0" applyAlignment="0" applyProtection="0"/>
    <xf numFmtId="0" fontId="31" fillId="0" borderId="73" applyNumberFormat="0" applyFont="0" applyFill="0" applyBorder="0" applyAlignment="0" applyProtection="0"/>
    <xf numFmtId="0" fontId="81" fillId="5" borderId="74" applyNumberFormat="0" applyAlignment="0" applyProtection="0"/>
    <xf numFmtId="0" fontId="31" fillId="0" borderId="73" applyNumberFormat="0" applyFont="0" applyFill="0" applyBorder="0" applyAlignment="0" applyProtection="0"/>
    <xf numFmtId="0" fontId="81" fillId="5" borderId="74" applyNumberFormat="0" applyAlignment="0" applyProtection="0"/>
    <xf numFmtId="0" fontId="86" fillId="0" borderId="77" applyNumberFormat="0" applyFill="0" applyAlignment="0" applyProtection="0"/>
    <xf numFmtId="0" fontId="81" fillId="5" borderId="85" applyNumberFormat="0" applyAlignment="0" applyProtection="0"/>
    <xf numFmtId="0" fontId="31" fillId="0" borderId="73" applyNumberFormat="0" applyFont="0" applyFill="0" applyBorder="0" applyAlignment="0" applyProtection="0"/>
    <xf numFmtId="0" fontId="81" fillId="5" borderId="74" applyNumberFormat="0" applyAlignment="0" applyProtection="0"/>
    <xf numFmtId="0" fontId="81" fillId="5" borderId="85" applyNumberFormat="0" applyAlignment="0" applyProtection="0"/>
    <xf numFmtId="0" fontId="31" fillId="13" borderId="71" applyNumberFormat="0" applyProtection="0">
      <alignment horizontal="left" vertical="center" indent="1"/>
    </xf>
    <xf numFmtId="0" fontId="31" fillId="13" borderId="78" applyNumberFormat="0" applyProtection="0">
      <alignment horizontal="left" vertical="center" indent="1"/>
    </xf>
    <xf numFmtId="0" fontId="38" fillId="29" borderId="75" applyNumberFormat="0" applyFont="0" applyAlignment="0" applyProtection="0"/>
    <xf numFmtId="0" fontId="31" fillId="0" borderId="73" applyNumberFormat="0" applyFont="0" applyFill="0" applyBorder="0" applyAlignment="0" applyProtection="0"/>
    <xf numFmtId="4" fontId="31" fillId="13" borderId="71" applyNumberFormat="0" applyProtection="0">
      <alignment horizontal="left" vertical="center" indent="1"/>
    </xf>
    <xf numFmtId="0" fontId="74" fillId="4" borderId="85" applyNumberFormat="0" applyAlignment="0" applyProtection="0"/>
    <xf numFmtId="0" fontId="81" fillId="5" borderId="74" applyNumberFormat="0" applyAlignment="0" applyProtection="0"/>
    <xf numFmtId="0" fontId="74" fillId="4" borderId="74" applyNumberFormat="0" applyAlignment="0" applyProtection="0"/>
    <xf numFmtId="4" fontId="31" fillId="12" borderId="79" applyNumberFormat="0" applyProtection="0">
      <alignment horizontal="right" vertical="center"/>
    </xf>
    <xf numFmtId="0" fontId="31" fillId="0" borderId="83" applyNumberFormat="0" applyFont="0" applyFill="0" applyBorder="0" applyAlignment="0" applyProtection="0"/>
    <xf numFmtId="0" fontId="81" fillId="5" borderId="74" applyNumberFormat="0" applyAlignment="0" applyProtection="0"/>
    <xf numFmtId="0" fontId="38" fillId="29" borderId="75" applyNumberFormat="0" applyFont="0" applyAlignment="0" applyProtection="0"/>
    <xf numFmtId="0" fontId="38" fillId="29" borderId="75" applyNumberFormat="0" applyFont="0" applyAlignment="0" applyProtection="0"/>
    <xf numFmtId="0" fontId="31" fillId="0" borderId="73" applyNumberFormat="0" applyFont="0" applyFill="0" applyBorder="0" applyAlignment="0" applyProtection="0"/>
    <xf numFmtId="0" fontId="42" fillId="20" borderId="82" applyNumberFormat="0" applyProtection="0">
      <alignment horizontal="left" vertical="top" indent="1"/>
    </xf>
    <xf numFmtId="0" fontId="38" fillId="29" borderId="75" applyNumberFormat="0" applyFont="0" applyAlignment="0" applyProtection="0"/>
    <xf numFmtId="4" fontId="31" fillId="27" borderId="81" applyNumberFormat="0" applyProtection="0">
      <alignment horizontal="right" vertical="center"/>
    </xf>
    <xf numFmtId="0" fontId="38" fillId="29" borderId="75" applyNumberFormat="0" applyFont="0" applyAlignment="0" applyProtection="0"/>
    <xf numFmtId="0" fontId="74" fillId="4" borderId="74" applyNumberFormat="0" applyAlignment="0" applyProtection="0"/>
    <xf numFmtId="0" fontId="38" fillId="29" borderId="84" applyNumberFormat="0" applyFont="0" applyAlignment="0" applyProtection="0"/>
    <xf numFmtId="0" fontId="31" fillId="0" borderId="73" applyNumberFormat="0" applyFont="0" applyFill="0" applyBorder="0" applyAlignment="0" applyProtection="0"/>
    <xf numFmtId="4" fontId="31" fillId="10" borderId="79" applyNumberFormat="0" applyProtection="0">
      <alignment horizontal="right" vertical="center"/>
    </xf>
    <xf numFmtId="4" fontId="31" fillId="13" borderId="81" applyNumberFormat="0" applyProtection="0">
      <alignment horizontal="left" vertical="center" indent="1"/>
    </xf>
    <xf numFmtId="0" fontId="81" fillId="5" borderId="74" applyNumberFormat="0" applyAlignment="0" applyProtection="0"/>
    <xf numFmtId="4" fontId="42" fillId="19" borderId="81" applyNumberFormat="0" applyProtection="0">
      <alignment vertical="center"/>
    </xf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81" fillId="5" borderId="74" applyNumberFormat="0" applyAlignment="0" applyProtection="0"/>
    <xf numFmtId="4" fontId="48" fillId="26" borderId="79" applyNumberFormat="0" applyProtection="0">
      <alignment vertical="center"/>
    </xf>
    <xf numFmtId="0" fontId="31" fillId="0" borderId="73" applyNumberFormat="0" applyFont="0" applyFill="0" applyBorder="0" applyAlignment="0" applyProtection="0"/>
    <xf numFmtId="0" fontId="81" fillId="5" borderId="74" applyNumberFormat="0" applyAlignment="0" applyProtection="0"/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4" fontId="31" fillId="5" borderId="79" applyNumberFormat="0" applyProtection="0">
      <alignment horizontal="right" vertical="center"/>
    </xf>
    <xf numFmtId="4" fontId="31" fillId="19" borderId="82" applyNumberFormat="0" applyProtection="0">
      <alignment horizontal="right" vertical="center"/>
    </xf>
    <xf numFmtId="0" fontId="31" fillId="0" borderId="73" applyNumberFormat="0" applyFont="0" applyFill="0" applyBorder="0" applyAlignment="0" applyProtection="0"/>
    <xf numFmtId="0" fontId="42" fillId="20" borderId="82" applyNumberFormat="0" applyProtection="0">
      <alignment horizontal="left" vertical="top" indent="1"/>
    </xf>
    <xf numFmtId="0" fontId="31" fillId="0" borderId="83" applyNumberFormat="0" applyFont="0" applyFill="0" applyBorder="0" applyAlignment="0" applyProtection="0"/>
    <xf numFmtId="0" fontId="81" fillId="5" borderId="74" applyNumberFormat="0" applyAlignment="0" applyProtection="0"/>
    <xf numFmtId="0" fontId="38" fillId="29" borderId="75" applyNumberFormat="0" applyFont="0" applyAlignment="0" applyProtection="0"/>
    <xf numFmtId="4" fontId="31" fillId="14" borderId="82" applyNumberFormat="0" applyProtection="0">
      <alignment horizontal="right" vertical="center"/>
    </xf>
    <xf numFmtId="0" fontId="31" fillId="0" borderId="73" applyNumberFormat="0" applyFont="0" applyFill="0" applyBorder="0" applyAlignment="0" applyProtection="0"/>
    <xf numFmtId="0" fontId="31" fillId="0" borderId="73" applyNumberFormat="0" applyFont="0" applyFill="0" applyBorder="0" applyAlignment="0" applyProtection="0"/>
    <xf numFmtId="0" fontId="38" fillId="29" borderId="75" applyNumberFormat="0" applyFont="0" applyAlignment="0" applyProtection="0"/>
    <xf numFmtId="0" fontId="31" fillId="0" borderId="73" applyNumberFormat="0" applyFont="0" applyFill="0" applyBorder="0" applyAlignment="0" applyProtection="0"/>
    <xf numFmtId="0" fontId="38" fillId="29" borderId="75" applyNumberFormat="0" applyFont="0" applyAlignment="0" applyProtection="0"/>
    <xf numFmtId="0" fontId="31" fillId="0" borderId="73" applyNumberFormat="0" applyFont="0" applyFill="0" applyBorder="0" applyAlignment="0" applyProtection="0"/>
    <xf numFmtId="0" fontId="38" fillId="29" borderId="75" applyNumberFormat="0" applyFont="0" applyAlignment="0" applyProtection="0"/>
    <xf numFmtId="0" fontId="31" fillId="13" borderId="72" applyNumberFormat="0" applyProtection="0">
      <alignment horizontal="left" vertical="top" indent="1"/>
    </xf>
    <xf numFmtId="4" fontId="31" fillId="12" borderId="79" applyNumberFormat="0" applyProtection="0">
      <alignment horizontal="right" vertical="center"/>
    </xf>
    <xf numFmtId="0" fontId="42" fillId="20" borderId="79" applyNumberFormat="0" applyProtection="0">
      <alignment horizontal="left" vertical="top" indent="1"/>
    </xf>
    <xf numFmtId="0" fontId="38" fillId="29" borderId="75" applyNumberFormat="0" applyFont="0" applyAlignment="0" applyProtection="0"/>
    <xf numFmtId="0" fontId="74" fillId="4" borderId="74" applyNumberFormat="0" applyAlignment="0" applyProtection="0"/>
    <xf numFmtId="0" fontId="81" fillId="5" borderId="74" applyNumberFormat="0" applyAlignment="0" applyProtection="0"/>
    <xf numFmtId="0" fontId="31" fillId="13" borderId="72" applyNumberFormat="0" applyProtection="0">
      <alignment horizontal="left" vertical="top" indent="1"/>
    </xf>
    <xf numFmtId="0" fontId="81" fillId="5" borderId="74" applyNumberFormat="0" applyAlignment="0" applyProtection="0"/>
    <xf numFmtId="0" fontId="74" fillId="4" borderId="74" applyNumberFormat="0" applyAlignment="0" applyProtection="0"/>
    <xf numFmtId="0" fontId="38" fillId="29" borderId="75" applyNumberFormat="0" applyFont="0" applyAlignment="0" applyProtection="0"/>
    <xf numFmtId="0" fontId="38" fillId="29" borderId="75" applyNumberFormat="0" applyFont="0" applyAlignment="0" applyProtection="0"/>
    <xf numFmtId="0" fontId="31" fillId="0" borderId="0"/>
    <xf numFmtId="0" fontId="31" fillId="13" borderId="82" applyNumberFormat="0" applyProtection="0">
      <alignment horizontal="left" vertical="top" indent="1"/>
    </xf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4" fontId="31" fillId="13" borderId="81" applyNumberFormat="0" applyProtection="0">
      <alignment horizontal="left" vertical="center" indent="1"/>
    </xf>
    <xf numFmtId="0" fontId="31" fillId="13" borderId="78" applyNumberFormat="0" applyProtection="0">
      <alignment horizontal="left" vertical="center" indent="1"/>
    </xf>
    <xf numFmtId="0" fontId="31" fillId="13" borderId="82" applyNumberFormat="0" applyProtection="0">
      <alignment horizontal="left" vertical="top" indent="1"/>
    </xf>
    <xf numFmtId="0" fontId="74" fillId="4" borderId="85" applyNumberFormat="0" applyAlignment="0" applyProtection="0"/>
    <xf numFmtId="0" fontId="74" fillId="4" borderId="85" applyNumberFormat="0" applyAlignment="0" applyProtection="0"/>
    <xf numFmtId="0" fontId="81" fillId="5" borderId="85" applyNumberFormat="0" applyAlignment="0" applyProtection="0"/>
    <xf numFmtId="0" fontId="74" fillId="4" borderId="85" applyNumberFormat="0" applyAlignment="0" applyProtection="0"/>
    <xf numFmtId="4" fontId="31" fillId="0" borderId="82" applyNumberFormat="0" applyProtection="0">
      <alignment horizontal="right" vertical="center"/>
    </xf>
    <xf numFmtId="0" fontId="31" fillId="0" borderId="83" applyNumberFormat="0" applyFont="0" applyFill="0" applyBorder="0" applyAlignment="0" applyProtection="0"/>
    <xf numFmtId="0" fontId="38" fillId="29" borderId="84" applyNumberFormat="0" applyFont="0" applyAlignment="0" applyProtection="0"/>
    <xf numFmtId="0" fontId="31" fillId="13" borderId="79" applyNumberFormat="0" applyProtection="0">
      <alignment horizontal="left" vertical="top" indent="1"/>
    </xf>
    <xf numFmtId="0" fontId="38" fillId="29" borderId="84" applyNumberFormat="0" applyFont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4" fontId="42" fillId="19" borderId="78" applyNumberFormat="0" applyProtection="0">
      <alignment vertical="center"/>
    </xf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0" fontId="38" fillId="29" borderId="84" applyNumberFormat="0" applyFont="0" applyAlignment="0" applyProtection="0"/>
    <xf numFmtId="0" fontId="38" fillId="29" borderId="84" applyNumberFormat="0" applyFont="0" applyAlignment="0" applyProtection="0"/>
    <xf numFmtId="0" fontId="31" fillId="13" borderId="81" applyNumberFormat="0" applyProtection="0">
      <alignment horizontal="left" vertical="center" indent="1"/>
    </xf>
    <xf numFmtId="4" fontId="31" fillId="13" borderId="78" applyNumberFormat="0" applyProtection="0">
      <alignment horizontal="left" vertical="center" indent="1"/>
    </xf>
    <xf numFmtId="0" fontId="81" fillId="5" borderId="85" applyNumberFormat="0" applyAlignment="0" applyProtection="0"/>
    <xf numFmtId="0" fontId="31" fillId="0" borderId="83" applyNumberFormat="0" applyFont="0" applyFill="0" applyBorder="0" applyAlignment="0" applyProtection="0"/>
    <xf numFmtId="0" fontId="38" fillId="29" borderId="84" applyNumberFormat="0" applyFont="0" applyAlignment="0" applyProtection="0"/>
    <xf numFmtId="0" fontId="81" fillId="5" borderId="85" applyNumberFormat="0" applyAlignment="0" applyProtection="0"/>
    <xf numFmtId="4" fontId="41" fillId="19" borderId="79" applyNumberFormat="0" applyProtection="0">
      <alignment vertical="center"/>
    </xf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4" fontId="31" fillId="19" borderId="79" applyNumberFormat="0" applyProtection="0">
      <alignment horizontal="right" vertical="center"/>
    </xf>
    <xf numFmtId="0" fontId="81" fillId="5" borderId="85" applyNumberFormat="0" applyAlignment="0" applyProtection="0"/>
    <xf numFmtId="0" fontId="81" fillId="5" borderId="85" applyNumberFormat="0" applyAlignment="0" applyProtection="0"/>
    <xf numFmtId="0" fontId="81" fillId="5" borderId="85" applyNumberFormat="0" applyAlignment="0" applyProtection="0"/>
    <xf numFmtId="0" fontId="38" fillId="29" borderId="84" applyNumberFormat="0" applyFont="0" applyAlignment="0" applyProtection="0"/>
    <xf numFmtId="0" fontId="31" fillId="13" borderId="82" applyNumberFormat="0" applyProtection="0">
      <alignment horizontal="left" vertical="top" indent="1"/>
    </xf>
    <xf numFmtId="0" fontId="81" fillId="5" borderId="85" applyNumberFormat="0" applyAlignment="0" applyProtection="0"/>
    <xf numFmtId="0" fontId="31" fillId="13" borderId="81" applyNumberFormat="0" applyProtection="0">
      <alignment horizontal="left" vertical="center" indent="1"/>
    </xf>
    <xf numFmtId="0" fontId="81" fillId="5" borderId="85" applyNumberFormat="0" applyAlignment="0" applyProtection="0"/>
    <xf numFmtId="4" fontId="31" fillId="12" borderId="82" applyNumberFormat="0" applyProtection="0">
      <alignment horizontal="right" vertical="center"/>
    </xf>
    <xf numFmtId="4" fontId="42" fillId="19" borderId="81" applyNumberFormat="0" applyProtection="0">
      <alignment horizontal="left" vertical="center" indent="1"/>
    </xf>
    <xf numFmtId="0" fontId="31" fillId="0" borderId="83" applyNumberFormat="0" applyFont="0" applyFill="0" applyBorder="0" applyAlignment="0" applyProtection="0"/>
    <xf numFmtId="0" fontId="81" fillId="5" borderId="85" applyNumberFormat="0" applyAlignment="0" applyProtection="0"/>
    <xf numFmtId="0" fontId="31" fillId="13" borderId="81" applyNumberFormat="0" applyProtection="0">
      <alignment horizontal="left" vertical="top" indent="1"/>
    </xf>
    <xf numFmtId="0" fontId="74" fillId="4" borderId="85" applyNumberFormat="0" applyAlignment="0" applyProtection="0"/>
    <xf numFmtId="0" fontId="81" fillId="5" borderId="85" applyNumberFormat="0" applyAlignment="0" applyProtection="0"/>
    <xf numFmtId="4" fontId="42" fillId="19" borderId="81" applyNumberFormat="0" applyProtection="0">
      <alignment horizontal="left" vertical="center" indent="1"/>
    </xf>
    <xf numFmtId="4" fontId="68" fillId="21" borderId="82" applyNumberFormat="0" applyProtection="0">
      <alignment horizontal="right" vertical="center"/>
    </xf>
    <xf numFmtId="0" fontId="31" fillId="13" borderId="79" applyNumberFormat="0" applyProtection="0">
      <alignment horizontal="left" vertical="top" indent="1"/>
    </xf>
    <xf numFmtId="0" fontId="38" fillId="29" borderId="84" applyNumberFormat="0" applyFont="0" applyAlignment="0" applyProtection="0"/>
    <xf numFmtId="4" fontId="31" fillId="14" borderId="79" applyNumberFormat="0" applyProtection="0">
      <alignment horizontal="right" vertical="center"/>
    </xf>
    <xf numFmtId="0" fontId="81" fillId="5" borderId="85" applyNumberFormat="0" applyAlignment="0" applyProtection="0"/>
    <xf numFmtId="0" fontId="31" fillId="13" borderId="78" applyNumberFormat="0" applyProtection="0">
      <alignment horizontal="left" vertical="center" indent="1"/>
    </xf>
    <xf numFmtId="0" fontId="31" fillId="13" borderId="81" applyNumberFormat="0" applyProtection="0">
      <alignment horizontal="left" vertical="center" indent="1"/>
    </xf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1" fillId="13" borderId="82" applyNumberFormat="0" applyProtection="0">
      <alignment horizontal="left" vertical="top" indent="1"/>
    </xf>
    <xf numFmtId="4" fontId="42" fillId="27" borderId="78" applyNumberFormat="0" applyProtection="0">
      <alignment horizontal="right" vertical="center"/>
    </xf>
    <xf numFmtId="0" fontId="42" fillId="20" borderId="79" applyNumberFormat="0" applyProtection="0">
      <alignment horizontal="left" vertical="top" indent="1"/>
    </xf>
    <xf numFmtId="4" fontId="31" fillId="13" borderId="82" applyNumberFormat="0" applyProtection="0">
      <alignment horizontal="left" vertical="center" indent="1"/>
    </xf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81" fillId="5" borderId="85" applyNumberFormat="0" applyAlignment="0" applyProtection="0"/>
    <xf numFmtId="0" fontId="74" fillId="4" borderId="85" applyNumberFormat="0" applyAlignment="0" applyProtection="0"/>
    <xf numFmtId="0" fontId="38" fillId="29" borderId="84" applyNumberFormat="0" applyFont="0" applyAlignment="0" applyProtection="0"/>
    <xf numFmtId="0" fontId="38" fillId="29" borderId="84" applyNumberFormat="0" applyFont="0" applyAlignment="0" applyProtection="0"/>
    <xf numFmtId="0" fontId="81" fillId="5" borderId="85" applyNumberFormat="0" applyAlignment="0" applyProtection="0"/>
    <xf numFmtId="0" fontId="31" fillId="0" borderId="83" applyNumberFormat="0" applyFont="0" applyFill="0" applyBorder="0" applyAlignment="0" applyProtection="0"/>
    <xf numFmtId="4" fontId="31" fillId="27" borderId="81" applyNumberFormat="0" applyProtection="0">
      <alignment horizontal="right" vertical="center"/>
    </xf>
    <xf numFmtId="0" fontId="38" fillId="29" borderId="84" applyNumberFormat="0" applyFont="0" applyAlignment="0" applyProtection="0"/>
    <xf numFmtId="0" fontId="74" fillId="4" borderId="85" applyNumberFormat="0" applyAlignment="0" applyProtection="0"/>
    <xf numFmtId="0" fontId="31" fillId="13" borderId="81" applyNumberFormat="0" applyProtection="0">
      <alignment horizontal="left" vertical="center" indent="1"/>
    </xf>
    <xf numFmtId="4" fontId="31" fillId="12" borderId="82" applyNumberFormat="0" applyProtection="0">
      <alignment horizontal="right" vertical="center"/>
    </xf>
    <xf numFmtId="0" fontId="38" fillId="29" borderId="84" applyNumberFormat="0" applyFont="0" applyAlignment="0" applyProtection="0"/>
    <xf numFmtId="4" fontId="48" fillId="26" borderId="82" applyNumberFormat="0" applyProtection="0">
      <alignment vertical="center"/>
    </xf>
    <xf numFmtId="0" fontId="31" fillId="13" borderId="81" applyNumberFormat="0" applyProtection="0">
      <alignment horizontal="left" vertical="center" indent="1"/>
    </xf>
    <xf numFmtId="0" fontId="31" fillId="13" borderId="82" applyNumberFormat="0" applyProtection="0">
      <alignment horizontal="left" vertical="top" indent="1"/>
    </xf>
    <xf numFmtId="0" fontId="38" fillId="29" borderId="84" applyNumberFormat="0" applyFont="0" applyAlignment="0" applyProtection="0"/>
    <xf numFmtId="0" fontId="38" fillId="29" borderId="84" applyNumberFormat="0" applyFont="0" applyAlignment="0" applyProtection="0"/>
    <xf numFmtId="0" fontId="31" fillId="0" borderId="83" applyNumberFormat="0" applyFont="0" applyFill="0" applyBorder="0" applyAlignment="0" applyProtection="0"/>
    <xf numFmtId="0" fontId="31" fillId="13" borderId="81" applyNumberFormat="0" applyProtection="0">
      <alignment horizontal="left" vertical="center" indent="1"/>
    </xf>
    <xf numFmtId="0" fontId="38" fillId="29" borderId="84" applyNumberFormat="0" applyFont="0" applyAlignment="0" applyProtection="0"/>
    <xf numFmtId="4" fontId="31" fillId="13" borderId="81" applyNumberFormat="0" applyProtection="0">
      <alignment horizontal="right" vertical="center"/>
    </xf>
    <xf numFmtId="0" fontId="38" fillId="29" borderId="84" applyNumberFormat="0" applyFont="0" applyAlignment="0" applyProtection="0"/>
    <xf numFmtId="0" fontId="74" fillId="4" borderId="85" applyNumberFormat="0" applyAlignment="0" applyProtection="0"/>
    <xf numFmtId="0" fontId="81" fillId="5" borderId="85" applyNumberFormat="0" applyAlignment="0" applyProtection="0"/>
    <xf numFmtId="0" fontId="38" fillId="29" borderId="84" applyNumberFormat="0" applyFont="0" applyAlignment="0" applyProtection="0"/>
    <xf numFmtId="0" fontId="31" fillId="0" borderId="83" applyNumberFormat="0" applyFont="0" applyFill="0" applyBorder="0" applyAlignment="0" applyProtection="0"/>
    <xf numFmtId="0" fontId="38" fillId="29" borderId="84" applyNumberFormat="0" applyFont="0" applyAlignment="0" applyProtection="0"/>
    <xf numFmtId="0" fontId="31" fillId="0" borderId="83" applyNumberFormat="0" applyFont="0" applyFill="0" applyBorder="0" applyAlignment="0" applyProtection="0"/>
    <xf numFmtId="0" fontId="38" fillId="29" borderId="84" applyNumberFormat="0" applyFont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4" fontId="31" fillId="5" borderId="82" applyNumberFormat="0" applyProtection="0">
      <alignment horizontal="right" vertical="center"/>
    </xf>
    <xf numFmtId="0" fontId="74" fillId="4" borderId="85" applyNumberFormat="0" applyAlignment="0" applyProtection="0"/>
    <xf numFmtId="4" fontId="68" fillId="23" borderId="82" applyNumberFormat="0" applyProtection="0">
      <alignment horizontal="right" vertical="center"/>
    </xf>
    <xf numFmtId="0" fontId="38" fillId="29" borderId="84" applyNumberFormat="0" applyFont="0" applyAlignment="0" applyProtection="0"/>
    <xf numFmtId="4" fontId="31" fillId="13" borderId="82" applyNumberFormat="0" applyProtection="0">
      <alignment horizontal="left" vertical="center" indent="1"/>
    </xf>
    <xf numFmtId="0" fontId="81" fillId="5" borderId="85" applyNumberFormat="0" applyAlignment="0" applyProtection="0"/>
    <xf numFmtId="0" fontId="31" fillId="13" borderId="82" applyNumberFormat="0" applyProtection="0">
      <alignment horizontal="left" vertical="top" indent="1"/>
    </xf>
    <xf numFmtId="0" fontId="38" fillId="29" borderId="84" applyNumberFormat="0" applyFont="0" applyAlignment="0" applyProtection="0"/>
    <xf numFmtId="0" fontId="74" fillId="4" borderId="85" applyNumberFormat="0" applyAlignment="0" applyProtection="0"/>
    <xf numFmtId="0" fontId="31" fillId="13" borderId="82" applyNumberFormat="0" applyProtection="0">
      <alignment horizontal="left" vertical="top" indent="1"/>
    </xf>
    <xf numFmtId="0" fontId="31" fillId="13" borderId="79" applyNumberFormat="0" applyProtection="0">
      <alignment horizontal="left" vertical="top" indent="1"/>
    </xf>
    <xf numFmtId="4" fontId="31" fillId="5" borderId="82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13" borderId="82" applyNumberFormat="0" applyProtection="0">
      <alignment horizontal="left" vertical="top" indent="1"/>
    </xf>
    <xf numFmtId="0" fontId="31" fillId="13" borderId="78" applyNumberFormat="0" applyProtection="0">
      <alignment horizontal="left" vertical="center" indent="1"/>
    </xf>
    <xf numFmtId="0" fontId="31" fillId="13" borderId="79" applyNumberFormat="0" applyProtection="0">
      <alignment horizontal="left" vertical="top" indent="1"/>
    </xf>
    <xf numFmtId="0" fontId="38" fillId="29" borderId="84" applyNumberFormat="0" applyFont="0" applyAlignment="0" applyProtection="0"/>
    <xf numFmtId="0" fontId="81" fillId="5" borderId="85" applyNumberFormat="0" applyAlignment="0" applyProtection="0"/>
    <xf numFmtId="0" fontId="81" fillId="5" borderId="85" applyNumberFormat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8" fillId="29" borderId="84" applyNumberFormat="0" applyFont="0" applyAlignment="0" applyProtection="0"/>
    <xf numFmtId="0" fontId="81" fillId="5" borderId="85" applyNumberFormat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0" fontId="81" fillId="5" borderId="85" applyNumberFormat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8" fillId="29" borderId="84" applyNumberFormat="0" applyFont="0" applyAlignment="0" applyProtection="0"/>
    <xf numFmtId="0" fontId="81" fillId="5" borderId="85" applyNumberFormat="0" applyAlignment="0" applyProtection="0"/>
    <xf numFmtId="0" fontId="74" fillId="4" borderId="85" applyNumberFormat="0" applyAlignment="0" applyProtection="0"/>
    <xf numFmtId="0" fontId="81" fillId="5" borderId="85" applyNumberFormat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0" fontId="74" fillId="4" borderId="85" applyNumberFormat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31" fillId="0" borderId="83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86" applyNumberFormat="0" applyFill="0" applyAlignment="0" applyProtection="0"/>
    <xf numFmtId="0" fontId="88" fillId="0" borderId="0" applyNumberFormat="0" applyFill="0" applyBorder="0" applyAlignment="0" applyProtection="0"/>
    <xf numFmtId="0" fontId="89" fillId="36" borderId="0" applyNumberFormat="0" applyBorder="0" applyAlignment="0" applyProtection="0"/>
    <xf numFmtId="0" fontId="90" fillId="37" borderId="0" applyNumberFormat="0" applyBorder="0" applyAlignment="0" applyProtection="0"/>
    <xf numFmtId="0" fontId="91" fillId="38" borderId="0" applyNumberFormat="0" applyBorder="0" applyAlignment="0" applyProtection="0"/>
    <xf numFmtId="0" fontId="92" fillId="39" borderId="87" applyNumberFormat="0" applyAlignment="0" applyProtection="0"/>
    <xf numFmtId="0" fontId="93" fillId="40" borderId="88" applyNumberFormat="0" applyAlignment="0" applyProtection="0"/>
    <xf numFmtId="0" fontId="94" fillId="40" borderId="87" applyNumberFormat="0" applyAlignment="0" applyProtection="0"/>
    <xf numFmtId="0" fontId="95" fillId="0" borderId="89" applyNumberFormat="0" applyFill="0" applyAlignment="0" applyProtection="0"/>
    <xf numFmtId="0" fontId="96" fillId="41" borderId="90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99" fillId="45" borderId="0" applyNumberFormat="0" applyBorder="0" applyAlignment="0" applyProtection="0"/>
    <xf numFmtId="0" fontId="99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99" fillId="49" borderId="0" applyNumberFormat="0" applyBorder="0" applyAlignment="0" applyProtection="0"/>
    <xf numFmtId="0" fontId="99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99" fillId="53" borderId="0" applyNumberFormat="0" applyBorder="0" applyAlignment="0" applyProtection="0"/>
    <xf numFmtId="0" fontId="99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8" borderId="0" applyNumberFormat="0" applyBorder="0" applyAlignment="0" applyProtection="0"/>
    <xf numFmtId="0" fontId="26" fillId="59" borderId="0" applyNumberFormat="0" applyBorder="0" applyAlignment="0" applyProtection="0"/>
    <xf numFmtId="0" fontId="26" fillId="60" borderId="0" applyNumberFormat="0" applyBorder="0" applyAlignment="0" applyProtection="0"/>
    <xf numFmtId="0" fontId="99" fillId="61" borderId="0" applyNumberFormat="0" applyBorder="0" applyAlignment="0" applyProtection="0"/>
    <xf numFmtId="0" fontId="99" fillId="62" borderId="0" applyNumberFormat="0" applyBorder="0" applyAlignment="0" applyProtection="0"/>
    <xf numFmtId="0" fontId="26" fillId="63" borderId="0" applyNumberFormat="0" applyBorder="0" applyAlignment="0" applyProtection="0"/>
    <xf numFmtId="0" fontId="26" fillId="64" borderId="0" applyNumberFormat="0" applyBorder="0" applyAlignment="0" applyProtection="0"/>
    <xf numFmtId="0" fontId="99" fillId="65" borderId="0" applyNumberFormat="0" applyBorder="0" applyAlignment="0" applyProtection="0"/>
    <xf numFmtId="0" fontId="26" fillId="0" borderId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26" fillId="9" borderId="9" applyNumberFormat="0" applyFont="0" applyAlignment="0" applyProtection="0"/>
    <xf numFmtId="0" fontId="102" fillId="0" borderId="93" applyNumberFormat="0" applyFill="0" applyAlignment="0" applyProtection="0"/>
    <xf numFmtId="0" fontId="25" fillId="0" borderId="0"/>
    <xf numFmtId="43" fontId="25" fillId="0" borderId="0" applyFont="0" applyFill="0" applyBorder="0" applyAlignment="0" applyProtection="0"/>
    <xf numFmtId="0" fontId="103" fillId="0" borderId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0" fontId="104" fillId="43" borderId="0" applyNumberFormat="0" applyBorder="0" applyAlignment="0" applyProtection="0"/>
    <xf numFmtId="0" fontId="104" fillId="47" borderId="0" applyNumberFormat="0" applyBorder="0" applyAlignment="0" applyProtection="0"/>
    <xf numFmtId="0" fontId="104" fillId="51" borderId="0" applyNumberFormat="0" applyBorder="0" applyAlignment="0" applyProtection="0"/>
    <xf numFmtId="0" fontId="104" fillId="59" borderId="0" applyNumberFormat="0" applyBorder="0" applyAlignment="0" applyProtection="0"/>
    <xf numFmtId="0" fontId="104" fillId="63" borderId="0" applyNumberFormat="0" applyBorder="0" applyAlignment="0" applyProtection="0"/>
    <xf numFmtId="0" fontId="104" fillId="44" borderId="0" applyNumberFormat="0" applyBorder="0" applyAlignment="0" applyProtection="0"/>
    <xf numFmtId="0" fontId="104" fillId="48" borderId="0" applyNumberFormat="0" applyBorder="0" applyAlignment="0" applyProtection="0"/>
    <xf numFmtId="0" fontId="104" fillId="52" borderId="0" applyNumberFormat="0" applyBorder="0" applyAlignment="0" applyProtection="0"/>
    <xf numFmtId="0" fontId="104" fillId="56" borderId="0" applyNumberFormat="0" applyBorder="0" applyAlignment="0" applyProtection="0"/>
    <xf numFmtId="0" fontId="104" fillId="60" borderId="0" applyNumberFormat="0" applyBorder="0" applyAlignment="0" applyProtection="0"/>
    <xf numFmtId="0" fontId="104" fillId="64" borderId="0" applyNumberFormat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04" fillId="0" borderId="0"/>
    <xf numFmtId="0" fontId="23" fillId="0" borderId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28" borderId="0" applyNumberFormat="0" applyBorder="0" applyAlignment="0" applyProtection="0"/>
    <xf numFmtId="183" fontId="105" fillId="28" borderId="0" applyNumberFormat="0" applyBorder="0" applyAlignment="0" applyProtection="0"/>
    <xf numFmtId="183" fontId="105" fillId="28" borderId="0" applyNumberFormat="0" applyBorder="0" applyAlignment="0" applyProtection="0"/>
    <xf numFmtId="183" fontId="105" fillId="68" borderId="0" applyNumberFormat="0" applyBorder="0" applyAlignment="0" applyProtection="0"/>
    <xf numFmtId="183" fontId="105" fillId="68" borderId="0" applyNumberFormat="0" applyBorder="0" applyAlignment="0" applyProtection="0"/>
    <xf numFmtId="183" fontId="105" fillId="68" borderId="0" applyNumberFormat="0" applyBorder="0" applyAlignment="0" applyProtection="0"/>
    <xf numFmtId="183" fontId="105" fillId="11" borderId="0" applyNumberFormat="0" applyBorder="0" applyAlignment="0" applyProtection="0"/>
    <xf numFmtId="183" fontId="105" fillId="11" borderId="0" applyNumberFormat="0" applyBorder="0" applyAlignment="0" applyProtection="0"/>
    <xf numFmtId="183" fontId="105" fillId="11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2" borderId="0" applyNumberFormat="0" applyBorder="0" applyAlignment="0" applyProtection="0"/>
    <xf numFmtId="183" fontId="105" fillId="2" borderId="0" applyNumberFormat="0" applyBorder="0" applyAlignment="0" applyProtection="0"/>
    <xf numFmtId="183" fontId="105" fillId="2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5" borderId="0" applyNumberFormat="0" applyBorder="0" applyAlignment="0" applyProtection="0"/>
    <xf numFmtId="183" fontId="105" fillId="15" borderId="0" applyNumberFormat="0" applyBorder="0" applyAlignment="0" applyProtection="0"/>
    <xf numFmtId="183" fontId="105" fillId="15" borderId="0" applyNumberFormat="0" applyBorder="0" applyAlignment="0" applyProtection="0"/>
    <xf numFmtId="183" fontId="105" fillId="69" borderId="0" applyNumberFormat="0" applyBorder="0" applyAlignment="0" applyProtection="0"/>
    <xf numFmtId="183" fontId="105" fillId="69" borderId="0" applyNumberFormat="0" applyBorder="0" applyAlignment="0" applyProtection="0"/>
    <xf numFmtId="183" fontId="105" fillId="69" borderId="0" applyNumberFormat="0" applyBorder="0" applyAlignment="0" applyProtection="0"/>
    <xf numFmtId="183" fontId="105" fillId="33" borderId="0" applyNumberFormat="0" applyBorder="0" applyAlignment="0" applyProtection="0"/>
    <xf numFmtId="183" fontId="105" fillId="33" borderId="0" applyNumberFormat="0" applyBorder="0" applyAlignment="0" applyProtection="0"/>
    <xf numFmtId="183" fontId="105" fillId="33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3" borderId="0" applyNumberFormat="0" applyBorder="0" applyAlignment="0" applyProtection="0"/>
    <xf numFmtId="183" fontId="105" fillId="13" borderId="0" applyNumberFormat="0" applyBorder="0" applyAlignment="0" applyProtection="0"/>
    <xf numFmtId="183" fontId="105" fillId="13" borderId="0" applyNumberFormat="0" applyBorder="0" applyAlignment="0" applyProtection="0"/>
    <xf numFmtId="183" fontId="106" fillId="12" borderId="0" applyNumberFormat="0" applyBorder="0" applyAlignment="0" applyProtection="0"/>
    <xf numFmtId="183" fontId="106" fillId="12" borderId="0" applyNumberFormat="0" applyBorder="0" applyAlignment="0" applyProtection="0"/>
    <xf numFmtId="183" fontId="107" fillId="70" borderId="85" applyNumberFormat="0" applyAlignment="0" applyProtection="0"/>
    <xf numFmtId="183" fontId="107" fillId="70" borderId="85" applyNumberFormat="0" applyAlignment="0" applyProtection="0"/>
    <xf numFmtId="183" fontId="107" fillId="70" borderId="85" applyNumberFormat="0" applyAlignment="0" applyProtection="0"/>
    <xf numFmtId="183" fontId="107" fillId="70" borderId="85" applyNumberFormat="0" applyAlignment="0" applyProtection="0"/>
    <xf numFmtId="183" fontId="43" fillId="35" borderId="16" applyNumberFormat="0" applyAlignment="0" applyProtection="0"/>
    <xf numFmtId="183" fontId="43" fillId="35" borderId="16" applyNumberFormat="0" applyAlignment="0" applyProtection="0"/>
    <xf numFmtId="183" fontId="43" fillId="3" borderId="0">
      <alignment horizontal="left"/>
    </xf>
    <xf numFmtId="183" fontId="44" fillId="3" borderId="0">
      <alignment horizontal="right"/>
    </xf>
    <xf numFmtId="183" fontId="45" fillId="4" borderId="0">
      <alignment horizontal="center"/>
    </xf>
    <xf numFmtId="183" fontId="44" fillId="3" borderId="0">
      <alignment horizontal="right"/>
    </xf>
    <xf numFmtId="183" fontId="46" fillId="4" borderId="0">
      <alignment horizontal="left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108" fillId="0" borderId="0" applyNumberFormat="0" applyFill="0" applyBorder="0" applyAlignment="0" applyProtection="0"/>
    <xf numFmtId="183" fontId="108" fillId="0" borderId="0" applyNumberFormat="0" applyFill="0" applyBorder="0" applyAlignment="0" applyProtection="0"/>
    <xf numFmtId="183" fontId="42" fillId="0" borderId="0" applyProtection="0"/>
    <xf numFmtId="183" fontId="37" fillId="0" borderId="0" applyProtection="0"/>
    <xf numFmtId="183" fontId="58" fillId="0" borderId="0" applyProtection="0"/>
    <xf numFmtId="183" fontId="34" fillId="0" borderId="0" applyProtection="0"/>
    <xf numFmtId="183" fontId="34" fillId="0" borderId="0" applyProtection="0"/>
    <xf numFmtId="183" fontId="31" fillId="0" borderId="0" applyProtection="0"/>
    <xf numFmtId="183" fontId="31" fillId="0" borderId="0" applyProtection="0"/>
    <xf numFmtId="183" fontId="42" fillId="0" borderId="0" applyProtection="0"/>
    <xf numFmtId="183" fontId="59" fillId="0" borderId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183" fontId="65" fillId="66" borderId="0" applyNumberFormat="0" applyBorder="0" applyAlignment="0" applyProtection="0"/>
    <xf numFmtId="183" fontId="65" fillId="66" borderId="0" applyNumberFormat="0" applyBorder="0" applyAlignment="0" applyProtection="0"/>
    <xf numFmtId="183" fontId="109" fillId="0" borderId="94" applyNumberFormat="0" applyFill="0" applyAlignment="0" applyProtection="0"/>
    <xf numFmtId="183" fontId="109" fillId="0" borderId="94" applyNumberFormat="0" applyFill="0" applyAlignment="0" applyProtection="0"/>
    <xf numFmtId="183" fontId="110" fillId="0" borderId="95" applyNumberFormat="0" applyFill="0" applyAlignment="0" applyProtection="0"/>
    <xf numFmtId="183" fontId="110" fillId="0" borderId="95" applyNumberFormat="0" applyFill="0" applyAlignment="0" applyProtection="0"/>
    <xf numFmtId="183" fontId="111" fillId="0" borderId="96" applyNumberFormat="0" applyFill="0" applyAlignment="0" applyProtection="0"/>
    <xf numFmtId="183" fontId="111" fillId="0" borderId="96" applyNumberFormat="0" applyFill="0" applyAlignment="0" applyProtection="0"/>
    <xf numFmtId="183" fontId="111" fillId="0" borderId="96" applyNumberFormat="0" applyFill="0" applyAlignment="0" applyProtection="0"/>
    <xf numFmtId="183" fontId="111" fillId="0" borderId="96" applyNumberFormat="0" applyFill="0" applyAlignment="0" applyProtection="0"/>
    <xf numFmtId="183" fontId="111" fillId="0" borderId="96" applyNumberFormat="0" applyFill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80" fontId="112" fillId="0" borderId="0" applyNumberFormat="0" applyFill="0" applyBorder="0" applyAlignment="0" applyProtection="0">
      <alignment vertical="top"/>
      <protection locked="0"/>
    </xf>
    <xf numFmtId="183" fontId="113" fillId="2" borderId="85" applyNumberFormat="0" applyAlignment="0" applyProtection="0"/>
    <xf numFmtId="183" fontId="113" fillId="2" borderId="85" applyNumberFormat="0" applyAlignment="0" applyProtection="0"/>
    <xf numFmtId="183" fontId="113" fillId="2" borderId="85" applyNumberFormat="0" applyAlignment="0" applyProtection="0"/>
    <xf numFmtId="183" fontId="113" fillId="2" borderId="85" applyNumberFormat="0" applyAlignment="0" applyProtection="0"/>
    <xf numFmtId="183" fontId="43" fillId="3" borderId="0">
      <alignment horizontal="left"/>
    </xf>
    <xf numFmtId="183" fontId="47" fillId="4" borderId="0">
      <alignment horizontal="left"/>
    </xf>
    <xf numFmtId="183" fontId="114" fillId="0" borderId="97" applyNumberFormat="0" applyFill="0" applyAlignment="0" applyProtection="0"/>
    <xf numFmtId="183" fontId="114" fillId="0" borderId="97" applyNumberFormat="0" applyFill="0" applyAlignment="0" applyProtection="0"/>
    <xf numFmtId="183" fontId="115" fillId="5" borderId="0" applyNumberFormat="0" applyBorder="0" applyAlignment="0" applyProtection="0"/>
    <xf numFmtId="183" fontId="115" fillId="5" borderId="0" applyNumberFormat="0" applyBorder="0" applyAlignment="0" applyProtection="0"/>
    <xf numFmtId="183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5" fontId="31" fillId="0" borderId="0"/>
    <xf numFmtId="183" fontId="31" fillId="0" borderId="0"/>
    <xf numFmtId="183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5" fontId="31" fillId="0" borderId="0"/>
    <xf numFmtId="183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185" fontId="31" fillId="0" borderId="0"/>
    <xf numFmtId="0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183" fontId="31" fillId="0" borderId="0"/>
    <xf numFmtId="37" fontId="37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2" fillId="0" borderId="0"/>
    <xf numFmtId="180" fontId="31" fillId="0" borderId="0"/>
    <xf numFmtId="0" fontId="21" fillId="0" borderId="0"/>
    <xf numFmtId="44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1" fillId="0" borderId="0"/>
    <xf numFmtId="183" fontId="31" fillId="0" borderId="0"/>
    <xf numFmtId="183" fontId="116" fillId="0" borderId="0"/>
    <xf numFmtId="0" fontId="117" fillId="0" borderId="0"/>
    <xf numFmtId="0" fontId="118" fillId="0" borderId="0"/>
    <xf numFmtId="0" fontId="19" fillId="0" borderId="0"/>
    <xf numFmtId="44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9" fillId="0" borderId="0"/>
    <xf numFmtId="0" fontId="18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7" fillId="0" borderId="0"/>
    <xf numFmtId="0" fontId="17" fillId="0" borderId="0"/>
    <xf numFmtId="0" fontId="17" fillId="0" borderId="0"/>
    <xf numFmtId="0" fontId="17" fillId="0" borderId="0"/>
    <xf numFmtId="0" fontId="117" fillId="0" borderId="0"/>
    <xf numFmtId="0" fontId="16" fillId="0" borderId="0"/>
    <xf numFmtId="0" fontId="71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21" fillId="0" borderId="0"/>
    <xf numFmtId="0" fontId="12" fillId="0" borderId="0"/>
    <xf numFmtId="43" fontId="121" fillId="0" borderId="0" applyFont="0" applyFill="0" applyBorder="0" applyAlignment="0" applyProtection="0"/>
    <xf numFmtId="0" fontId="122" fillId="0" borderId="0"/>
    <xf numFmtId="44" fontId="38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56" fillId="0" borderId="0" applyFont="0" applyFill="0" applyBorder="0" applyAlignment="0" applyProtection="0"/>
    <xf numFmtId="0" fontId="134" fillId="0" borderId="0"/>
    <xf numFmtId="0" fontId="134" fillId="0" borderId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144" fillId="0" borderId="0"/>
    <xf numFmtId="0" fontId="9" fillId="0" borderId="0"/>
    <xf numFmtId="43" fontId="31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0" fontId="134" fillId="0" borderId="0"/>
    <xf numFmtId="0" fontId="134" fillId="0" borderId="0"/>
    <xf numFmtId="0" fontId="3" fillId="0" borderId="0"/>
    <xf numFmtId="0" fontId="119" fillId="0" borderId="0"/>
    <xf numFmtId="43" fontId="2" fillId="0" borderId="0" applyFont="0" applyFill="0" applyBorder="0" applyAlignment="0" applyProtection="0"/>
    <xf numFmtId="0" fontId="134" fillId="0" borderId="0"/>
    <xf numFmtId="9" fontId="9" fillId="0" borderId="0" applyFont="0" applyFill="0" applyBorder="0" applyAlignment="0" applyProtection="0"/>
  </cellStyleXfs>
  <cellXfs count="760">
    <xf numFmtId="37" fontId="0" fillId="0" borderId="0" xfId="0"/>
    <xf numFmtId="43" fontId="124" fillId="0" borderId="0" xfId="6" applyFont="1" applyFill="1" applyAlignment="1" applyProtection="1">
      <alignment horizontal="center"/>
    </xf>
    <xf numFmtId="43" fontId="124" fillId="0" borderId="0" xfId="6" applyFont="1" applyFill="1" applyProtection="1"/>
    <xf numFmtId="177" fontId="124" fillId="0" borderId="0" xfId="29" applyNumberFormat="1" applyFont="1" applyFill="1" applyAlignment="1" applyProtection="1">
      <alignment horizontal="center"/>
    </xf>
    <xf numFmtId="10" fontId="124" fillId="0" borderId="0" xfId="29" applyNumberFormat="1" applyFont="1" applyFill="1" applyProtection="1"/>
    <xf numFmtId="167" fontId="124" fillId="0" borderId="0" xfId="29" applyNumberFormat="1" applyFont="1" applyFill="1" applyProtection="1"/>
    <xf numFmtId="43" fontId="127" fillId="0" borderId="0" xfId="6" applyFont="1" applyFill="1" applyAlignment="1" applyProtection="1">
      <alignment horizontal="center"/>
    </xf>
    <xf numFmtId="0" fontId="124" fillId="0" borderId="0" xfId="6" applyNumberFormat="1" applyFont="1" applyFill="1" applyProtection="1"/>
    <xf numFmtId="43" fontId="124" fillId="0" borderId="0" xfId="6" applyFont="1" applyFill="1" applyAlignment="1" applyProtection="1">
      <alignment horizontal="left"/>
    </xf>
    <xf numFmtId="37" fontId="127" fillId="0" borderId="0" xfId="6" applyNumberFormat="1" applyFont="1" applyFill="1" applyAlignment="1" applyProtection="1">
      <alignment horizontal="right"/>
    </xf>
    <xf numFmtId="39" fontId="130" fillId="0" borderId="0" xfId="6" applyNumberFormat="1" applyFont="1" applyFill="1" applyAlignment="1" applyProtection="1">
      <alignment horizontal="right"/>
    </xf>
    <xf numFmtId="39" fontId="130" fillId="0" borderId="0" xfId="6" applyNumberFormat="1" applyFont="1" applyFill="1" applyAlignment="1" applyProtection="1">
      <alignment horizontal="left"/>
    </xf>
    <xf numFmtId="37" fontId="127" fillId="0" borderId="0" xfId="6" applyNumberFormat="1" applyFont="1" applyFill="1" applyAlignment="1" applyProtection="1">
      <alignment horizontal="center"/>
    </xf>
    <xf numFmtId="0" fontId="126" fillId="0" borderId="0" xfId="6" applyNumberFormat="1" applyFont="1" applyFill="1" applyAlignment="1" applyProtection="1">
      <alignment horizontal="center" vertical="center"/>
    </xf>
    <xf numFmtId="0" fontId="124" fillId="0" borderId="0" xfId="270" applyFont="1" applyAlignment="1">
      <alignment horizontal="center"/>
    </xf>
    <xf numFmtId="0" fontId="124" fillId="0" borderId="0" xfId="270" applyFont="1"/>
    <xf numFmtId="1" fontId="130" fillId="0" borderId="0" xfId="6" applyNumberFormat="1" applyFont="1" applyFill="1" applyAlignment="1" applyProtection="1">
      <alignment vertical="center"/>
    </xf>
    <xf numFmtId="194" fontId="127" fillId="0" borderId="0" xfId="6" applyNumberFormat="1" applyFont="1" applyFill="1" applyAlignment="1" applyProtection="1">
      <alignment horizontal="center"/>
    </xf>
    <xf numFmtId="43" fontId="124" fillId="0" borderId="0" xfId="8246" quotePrefix="1" applyFont="1" applyFill="1" applyBorder="1"/>
    <xf numFmtId="43" fontId="124" fillId="0" borderId="0" xfId="8246" quotePrefix="1" applyFont="1" applyFill="1" applyBorder="1" applyAlignment="1">
      <alignment vertical="top"/>
    </xf>
    <xf numFmtId="0" fontId="124" fillId="0" borderId="0" xfId="6" applyNumberFormat="1" applyFont="1" applyFill="1" applyAlignment="1" applyProtection="1">
      <alignment horizontal="left"/>
    </xf>
    <xf numFmtId="1" fontId="130" fillId="0" borderId="0" xfId="6" applyNumberFormat="1" applyFont="1" applyFill="1" applyAlignment="1" applyProtection="1">
      <alignment horizontal="left"/>
    </xf>
    <xf numFmtId="1" fontId="130" fillId="0" borderId="0" xfId="6" applyNumberFormat="1" applyFont="1" applyFill="1" applyAlignment="1" applyProtection="1">
      <alignment horizontal="right"/>
    </xf>
    <xf numFmtId="1" fontId="130" fillId="0" borderId="0" xfId="6" applyNumberFormat="1" applyFont="1" applyFill="1" applyAlignment="1" applyProtection="1">
      <alignment horizontal="center"/>
    </xf>
    <xf numFmtId="1" fontId="124" fillId="0" borderId="0" xfId="6" applyNumberFormat="1" applyFont="1" applyFill="1" applyAlignment="1" applyProtection="1">
      <alignment horizontal="right"/>
    </xf>
    <xf numFmtId="3" fontId="127" fillId="0" borderId="0" xfId="6" applyNumberFormat="1" applyFont="1" applyFill="1" applyAlignment="1" applyProtection="1">
      <alignment horizontal="center"/>
    </xf>
    <xf numFmtId="0" fontId="124" fillId="0" borderId="0" xfId="6" applyNumberFormat="1" applyFont="1" applyFill="1" applyAlignment="1" applyProtection="1">
      <alignment horizontal="center" vertical="center"/>
    </xf>
    <xf numFmtId="43" fontId="124" fillId="0" borderId="0" xfId="8246" quotePrefix="1" applyFont="1" applyFill="1" applyBorder="1" applyAlignment="1">
      <alignment vertical="center"/>
    </xf>
    <xf numFmtId="43" fontId="127" fillId="0" borderId="0" xfId="6" applyFont="1" applyFill="1" applyAlignment="1" applyProtection="1">
      <alignment horizontal="left"/>
    </xf>
    <xf numFmtId="176" fontId="149" fillId="0" borderId="0" xfId="6" applyNumberFormat="1" applyFont="1" applyFill="1"/>
    <xf numFmtId="177" fontId="124" fillId="0" borderId="0" xfId="29" applyNumberFormat="1" applyFont="1" applyFill="1" applyProtection="1"/>
    <xf numFmtId="0" fontId="124" fillId="0" borderId="0" xfId="270" applyFont="1" applyAlignment="1" applyProtection="1">
      <alignment horizontal="left"/>
      <protection locked="0"/>
    </xf>
    <xf numFmtId="192" fontId="124" fillId="0" borderId="0" xfId="270" applyNumberFormat="1" applyFont="1" applyAlignment="1">
      <alignment horizontal="left"/>
    </xf>
    <xf numFmtId="178" fontId="124" fillId="0" borderId="0" xfId="270" applyNumberFormat="1" applyFont="1" applyAlignment="1">
      <alignment horizontal="center"/>
    </xf>
    <xf numFmtId="0" fontId="124" fillId="0" borderId="0" xfId="270" applyFont="1" applyAlignment="1">
      <alignment horizontal="left"/>
    </xf>
    <xf numFmtId="43" fontId="124" fillId="0" borderId="0" xfId="8246" applyFont="1" applyFill="1"/>
    <xf numFmtId="176" fontId="124" fillId="0" borderId="0" xfId="270" applyNumberFormat="1" applyFont="1"/>
    <xf numFmtId="176" fontId="124" fillId="0" borderId="0" xfId="8246" applyNumberFormat="1" applyFont="1" applyFill="1"/>
    <xf numFmtId="176" fontId="124" fillId="0" borderId="0" xfId="6446" applyNumberFormat="1" applyFont="1" applyFill="1"/>
    <xf numFmtId="176" fontId="124" fillId="0" borderId="0" xfId="6446" applyNumberFormat="1" applyFont="1" applyFill="1" applyBorder="1"/>
    <xf numFmtId="0" fontId="124" fillId="0" borderId="0" xfId="270" quotePrefix="1" applyFont="1" applyAlignment="1">
      <alignment horizontal="left"/>
    </xf>
    <xf numFmtId="176" fontId="124" fillId="0" borderId="10" xfId="8246" applyNumberFormat="1" applyFont="1" applyFill="1" applyBorder="1"/>
    <xf numFmtId="176" fontId="124" fillId="0" borderId="0" xfId="8246" applyNumberFormat="1" applyFont="1" applyFill="1" applyBorder="1"/>
    <xf numFmtId="176" fontId="124" fillId="0" borderId="3" xfId="8246" applyNumberFormat="1" applyFont="1" applyFill="1" applyBorder="1"/>
    <xf numFmtId="176" fontId="124" fillId="0" borderId="3" xfId="270" applyNumberFormat="1" applyFont="1" applyBorder="1"/>
    <xf numFmtId="176" fontId="128" fillId="0" borderId="0" xfId="8246" applyNumberFormat="1" applyFont="1" applyFill="1" applyBorder="1"/>
    <xf numFmtId="176" fontId="128" fillId="0" borderId="0" xfId="6446" applyNumberFormat="1" applyFont="1" applyFill="1" applyBorder="1"/>
    <xf numFmtId="176" fontId="128" fillId="0" borderId="0" xfId="270" applyNumberFormat="1" applyFont="1"/>
    <xf numFmtId="0" fontId="128" fillId="0" borderId="0" xfId="270" applyFont="1"/>
    <xf numFmtId="176" fontId="124" fillId="0" borderId="10" xfId="270" applyNumberFormat="1" applyFont="1" applyBorder="1"/>
    <xf numFmtId="43" fontId="124" fillId="0" borderId="0" xfId="8246" applyFont="1" applyFill="1" applyBorder="1"/>
    <xf numFmtId="39" fontId="124" fillId="0" borderId="0" xfId="6446" applyNumberFormat="1" applyFont="1" applyFill="1" applyBorder="1"/>
    <xf numFmtId="39" fontId="124" fillId="0" borderId="0" xfId="6446" applyNumberFormat="1" applyFont="1" applyFill="1"/>
    <xf numFmtId="44" fontId="124" fillId="0" borderId="0" xfId="6446" applyFont="1" applyFill="1"/>
    <xf numFmtId="0" fontId="124" fillId="0" borderId="0" xfId="6446" applyNumberFormat="1" applyFont="1" applyFill="1" applyBorder="1" applyAlignment="1">
      <alignment horizontal="center"/>
    </xf>
    <xf numFmtId="0" fontId="124" fillId="0" borderId="0" xfId="8246" applyNumberFormat="1" applyFont="1" applyFill="1" applyBorder="1" applyAlignment="1">
      <alignment horizontal="center"/>
    </xf>
    <xf numFmtId="0" fontId="140" fillId="0" borderId="0" xfId="6446" applyNumberFormat="1" applyFont="1" applyFill="1" applyBorder="1" applyAlignment="1">
      <alignment horizontal="center"/>
    </xf>
    <xf numFmtId="176" fontId="124" fillId="0" borderId="0" xfId="8246" applyNumberFormat="1" applyFont="1"/>
    <xf numFmtId="176" fontId="124" fillId="0" borderId="0" xfId="6446" applyNumberFormat="1" applyFont="1"/>
    <xf numFmtId="176" fontId="124" fillId="0" borderId="0" xfId="8246" applyNumberFormat="1" applyFont="1" applyBorder="1"/>
    <xf numFmtId="176" fontId="124" fillId="0" borderId="0" xfId="6446" applyNumberFormat="1" applyFont="1" applyBorder="1"/>
    <xf numFmtId="176" fontId="124" fillId="0" borderId="3" xfId="8246" applyNumberFormat="1" applyFont="1" applyBorder="1"/>
    <xf numFmtId="176" fontId="124" fillId="0" borderId="5" xfId="8246" applyNumberFormat="1" applyFont="1" applyBorder="1"/>
    <xf numFmtId="43" fontId="124" fillId="0" borderId="0" xfId="8246" applyFont="1"/>
    <xf numFmtId="44" fontId="124" fillId="0" borderId="0" xfId="6446" applyFont="1"/>
    <xf numFmtId="43" fontId="124" fillId="0" borderId="0" xfId="8246" applyFont="1" applyBorder="1"/>
    <xf numFmtId="44" fontId="124" fillId="0" borderId="0" xfId="6446" applyFont="1" applyBorder="1"/>
    <xf numFmtId="0" fontId="124" fillId="0" borderId="0" xfId="270" applyFont="1" applyAlignment="1">
      <alignment horizontal="left" indent="1"/>
    </xf>
    <xf numFmtId="0" fontId="137" fillId="0" borderId="0" xfId="6446" applyNumberFormat="1" applyFont="1" applyFill="1" applyBorder="1" applyAlignment="1">
      <alignment horizontal="center"/>
    </xf>
    <xf numFmtId="176" fontId="137" fillId="0" borderId="5" xfId="8246" applyNumberFormat="1" applyFont="1" applyFill="1" applyBorder="1"/>
    <xf numFmtId="176" fontId="137" fillId="0" borderId="0" xfId="6446" applyNumberFormat="1" applyFont="1" applyFill="1" applyBorder="1"/>
    <xf numFmtId="176" fontId="137" fillId="0" borderId="0" xfId="270" applyNumberFormat="1" applyFont="1"/>
    <xf numFmtId="0" fontId="137" fillId="0" borderId="0" xfId="270" applyFont="1"/>
    <xf numFmtId="9" fontId="124" fillId="0" borderId="0" xfId="29" applyFont="1" applyFill="1" applyAlignment="1" applyProtection="1">
      <alignment horizontal="left"/>
    </xf>
    <xf numFmtId="9" fontId="124" fillId="0" borderId="0" xfId="29" applyFont="1" applyFill="1" applyAlignment="1" applyProtection="1">
      <alignment horizontal="left" indent="1"/>
    </xf>
    <xf numFmtId="176" fontId="124" fillId="0" borderId="0" xfId="6" applyNumberFormat="1" applyFont="1" applyFill="1" applyAlignment="1">
      <alignment horizontal="center"/>
    </xf>
    <xf numFmtId="39" fontId="124" fillId="0" borderId="0" xfId="6" applyNumberFormat="1" applyFont="1" applyFill="1" applyAlignment="1" applyProtection="1">
      <alignment horizontal="center"/>
    </xf>
    <xf numFmtId="39" fontId="124" fillId="0" borderId="0" xfId="6" applyNumberFormat="1" applyFont="1" applyFill="1" applyAlignment="1" applyProtection="1">
      <alignment horizontal="left"/>
    </xf>
    <xf numFmtId="176" fontId="124" fillId="0" borderId="126" xfId="6" applyNumberFormat="1" applyFont="1" applyFill="1" applyBorder="1" applyAlignment="1">
      <alignment horizontal="center" vertical="center"/>
    </xf>
    <xf numFmtId="0" fontId="130" fillId="0" borderId="0" xfId="6" applyNumberFormat="1" applyFont="1" applyFill="1" applyBorder="1"/>
    <xf numFmtId="0" fontId="130" fillId="0" borderId="0" xfId="6" applyNumberFormat="1" applyFont="1" applyFill="1" applyBorder="1" applyAlignment="1">
      <alignment horizontal="right"/>
    </xf>
    <xf numFmtId="176" fontId="130" fillId="0" borderId="0" xfId="6" applyNumberFormat="1" applyFont="1" applyFill="1" applyBorder="1"/>
    <xf numFmtId="176" fontId="133" fillId="0" borderId="0" xfId="6" applyNumberFormat="1" applyFont="1" applyFill="1" applyBorder="1" applyAlignment="1">
      <alignment vertical="center"/>
    </xf>
    <xf numFmtId="43" fontId="133" fillId="0" borderId="0" xfId="6" applyFont="1" applyFill="1" applyBorder="1" applyAlignment="1">
      <alignment horizontal="center" vertical="center"/>
    </xf>
    <xf numFmtId="176" fontId="127" fillId="0" borderId="0" xfId="8318" applyNumberFormat="1" applyFont="1" applyFill="1" applyBorder="1" applyAlignment="1">
      <alignment horizontal="right"/>
    </xf>
    <xf numFmtId="37" fontId="130" fillId="0" borderId="0" xfId="6" applyNumberFormat="1" applyFont="1" applyFill="1" applyAlignment="1" applyProtection="1">
      <alignment horizontal="right" indent="1"/>
    </xf>
    <xf numFmtId="37" fontId="130" fillId="0" borderId="0" xfId="6" applyNumberFormat="1" applyFont="1" applyFill="1" applyAlignment="1" applyProtection="1"/>
    <xf numFmtId="39" fontId="124" fillId="0" borderId="10" xfId="6" applyNumberFormat="1" applyFont="1" applyFill="1" applyBorder="1"/>
    <xf numFmtId="43" fontId="133" fillId="0" borderId="0" xfId="6" applyFont="1" applyFill="1" applyBorder="1" applyAlignment="1">
      <alignment vertical="center"/>
    </xf>
    <xf numFmtId="176" fontId="124" fillId="0" borderId="0" xfId="6" applyNumberFormat="1" applyFont="1" applyFill="1" applyAlignment="1">
      <alignment horizontal="right"/>
    </xf>
    <xf numFmtId="176" fontId="152" fillId="0" borderId="0" xfId="6" applyNumberFormat="1" applyFont="1" applyFill="1"/>
    <xf numFmtId="1" fontId="130" fillId="0" borderId="0" xfId="6" applyNumberFormat="1" applyFont="1" applyFill="1" applyAlignment="1" applyProtection="1">
      <alignment horizontal="left" indent="1"/>
    </xf>
    <xf numFmtId="37" fontId="130" fillId="0" borderId="0" xfId="6" applyNumberFormat="1" applyFont="1" applyFill="1" applyAlignment="1" applyProtection="1">
      <alignment horizontal="right" vertical="center" indent="1"/>
    </xf>
    <xf numFmtId="0" fontId="124" fillId="0" borderId="0" xfId="270" quotePrefix="1" applyFont="1"/>
    <xf numFmtId="2" fontId="127" fillId="0" borderId="0" xfId="6" applyNumberFormat="1" applyFont="1" applyFill="1" applyAlignment="1" applyProtection="1">
      <alignment horizontal="center"/>
    </xf>
    <xf numFmtId="9" fontId="124" fillId="0" borderId="0" xfId="29" applyFont="1" applyFill="1"/>
    <xf numFmtId="170" fontId="124" fillId="0" borderId="0" xfId="93" applyNumberFormat="1" applyFont="1" applyFill="1" applyProtection="1"/>
    <xf numFmtId="4" fontId="127" fillId="0" borderId="0" xfId="6" applyNumberFormat="1" applyFont="1" applyFill="1" applyAlignment="1" applyProtection="1">
      <alignment horizontal="left"/>
    </xf>
    <xf numFmtId="176" fontId="124" fillId="0" borderId="0" xfId="8304" applyNumberFormat="1" applyFont="1" applyFill="1" applyAlignment="1">
      <alignment horizontal="right"/>
    </xf>
    <xf numFmtId="176" fontId="124" fillId="0" borderId="116" xfId="8304" applyNumberFormat="1" applyFont="1" applyFill="1" applyBorder="1" applyAlignment="1">
      <alignment horizontal="right"/>
    </xf>
    <xf numFmtId="170" fontId="124" fillId="0" borderId="0" xfId="29" applyNumberFormat="1" applyFont="1" applyFill="1" applyProtection="1"/>
    <xf numFmtId="2" fontId="157" fillId="0" borderId="0" xfId="6" applyNumberFormat="1" applyFont="1" applyFill="1" applyAlignment="1" applyProtection="1">
      <alignment horizontal="center"/>
    </xf>
    <xf numFmtId="0" fontId="160" fillId="0" borderId="0" xfId="8260" applyFont="1" applyAlignment="1">
      <alignment horizontal="center"/>
    </xf>
    <xf numFmtId="0" fontId="160" fillId="0" borderId="0" xfId="8260" applyFont="1"/>
    <xf numFmtId="41" fontId="160" fillId="0" borderId="0" xfId="6" applyNumberFormat="1" applyFont="1" applyFill="1" applyAlignment="1" applyProtection="1">
      <alignment horizontal="center"/>
    </xf>
    <xf numFmtId="43" fontId="160" fillId="0" borderId="0" xfId="6" applyFont="1" applyFill="1" applyAlignment="1" applyProtection="1">
      <alignment horizontal="center"/>
    </xf>
    <xf numFmtId="176" fontId="160" fillId="0" borderId="0" xfId="6" applyNumberFormat="1" applyFont="1" applyFill="1" applyAlignment="1" applyProtection="1">
      <alignment horizontal="center"/>
    </xf>
    <xf numFmtId="10" fontId="160" fillId="0" borderId="0" xfId="8260" applyNumberFormat="1" applyFont="1"/>
    <xf numFmtId="0" fontId="160" fillId="0" borderId="0" xfId="8260" applyFont="1" applyAlignment="1">
      <alignment horizontal="center" wrapText="1"/>
    </xf>
    <xf numFmtId="43" fontId="159" fillId="0" borderId="0" xfId="6" applyFont="1" applyFill="1" applyAlignment="1">
      <alignment horizontal="right"/>
    </xf>
    <xf numFmtId="37" fontId="160" fillId="0" borderId="0" xfId="6" applyNumberFormat="1" applyFont="1" applyFill="1" applyAlignment="1">
      <alignment vertical="center"/>
    </xf>
    <xf numFmtId="42" fontId="160" fillId="0" borderId="0" xfId="8262" applyNumberFormat="1" applyFont="1" applyFill="1" applyBorder="1" applyAlignment="1">
      <alignment horizontal="left"/>
    </xf>
    <xf numFmtId="186" fontId="160" fillId="0" borderId="0" xfId="8262" applyNumberFormat="1" applyFont="1" applyFill="1" applyAlignment="1">
      <alignment horizontal="left"/>
    </xf>
    <xf numFmtId="186" fontId="160" fillId="0" borderId="0" xfId="8262" applyNumberFormat="1" applyFont="1" applyFill="1"/>
    <xf numFmtId="37" fontId="160" fillId="0" borderId="0" xfId="6" applyNumberFormat="1" applyFont="1" applyFill="1" applyBorder="1" applyAlignment="1">
      <alignment vertical="center"/>
    </xf>
    <xf numFmtId="0" fontId="162" fillId="0" borderId="0" xfId="8288" applyNumberFormat="1" applyFont="1" applyFill="1" applyBorder="1" applyAlignment="1">
      <alignment horizontal="center" vertical="center"/>
    </xf>
    <xf numFmtId="37" fontId="162" fillId="0" borderId="0" xfId="6" applyNumberFormat="1" applyFont="1" applyFill="1" applyBorder="1" applyAlignment="1">
      <alignment vertical="center"/>
    </xf>
    <xf numFmtId="41" fontId="160" fillId="0" borderId="0" xfId="8262" applyNumberFormat="1" applyFont="1" applyFill="1" applyBorder="1" applyAlignment="1">
      <alignment horizontal="left"/>
    </xf>
    <xf numFmtId="176" fontId="160" fillId="0" borderId="0" xfId="6" applyNumberFormat="1" applyFont="1" applyFill="1" applyAlignment="1">
      <alignment horizontal="left"/>
    </xf>
    <xf numFmtId="176" fontId="160" fillId="0" borderId="0" xfId="6" applyNumberFormat="1" applyFont="1" applyFill="1"/>
    <xf numFmtId="39" fontId="160" fillId="0" borderId="0" xfId="6" applyNumberFormat="1" applyFont="1" applyFill="1" applyBorder="1" applyAlignment="1">
      <alignment vertical="center"/>
    </xf>
    <xf numFmtId="176" fontId="160" fillId="0" borderId="0" xfId="6" applyNumberFormat="1" applyFont="1" applyFill="1" applyBorder="1" applyAlignment="1">
      <alignment horizontal="left"/>
    </xf>
    <xf numFmtId="0" fontId="160" fillId="0" borderId="0" xfId="8260" quotePrefix="1" applyFont="1" applyAlignment="1">
      <alignment horizontal="center"/>
    </xf>
    <xf numFmtId="43" fontId="156" fillId="0" borderId="0" xfId="6" applyFont="1" applyFill="1" applyAlignment="1">
      <alignment horizontal="left"/>
    </xf>
    <xf numFmtId="41" fontId="160" fillId="0" borderId="3" xfId="8262" applyNumberFormat="1" applyFont="1" applyFill="1" applyBorder="1" applyAlignment="1">
      <alignment horizontal="left"/>
    </xf>
    <xf numFmtId="176" fontId="160" fillId="0" borderId="3" xfId="6" applyNumberFormat="1" applyFont="1" applyFill="1" applyBorder="1" applyAlignment="1">
      <alignment horizontal="left"/>
    </xf>
    <xf numFmtId="186" fontId="160" fillId="0" borderId="0" xfId="8262" applyNumberFormat="1" applyFont="1" applyFill="1" applyBorder="1"/>
    <xf numFmtId="176" fontId="160" fillId="0" borderId="3" xfId="6" applyNumberFormat="1" applyFont="1" applyFill="1" applyBorder="1"/>
    <xf numFmtId="42" fontId="160" fillId="0" borderId="0" xfId="8262" applyNumberFormat="1" applyFont="1" applyFill="1" applyAlignment="1">
      <alignment horizontal="left"/>
    </xf>
    <xf numFmtId="43" fontId="160" fillId="0" borderId="0" xfId="6" applyFont="1" applyFill="1" applyAlignment="1">
      <alignment horizontal="center"/>
    </xf>
    <xf numFmtId="41" fontId="160" fillId="0" borderId="0" xfId="8262" applyNumberFormat="1" applyFont="1" applyFill="1" applyAlignment="1">
      <alignment horizontal="left" indent="1"/>
    </xf>
    <xf numFmtId="2" fontId="164" fillId="0" borderId="0" xfId="6" applyNumberFormat="1" applyFont="1" applyFill="1" applyAlignment="1" applyProtection="1">
      <alignment horizontal="center"/>
    </xf>
    <xf numFmtId="41" fontId="160" fillId="0" borderId="0" xfId="8262" applyNumberFormat="1" applyFont="1" applyFill="1" applyAlignment="1">
      <alignment horizontal="left"/>
    </xf>
    <xf numFmtId="186" fontId="160" fillId="0" borderId="10" xfId="8262" applyNumberFormat="1" applyFont="1" applyFill="1" applyBorder="1" applyAlignment="1">
      <alignment horizontal="left"/>
    </xf>
    <xf numFmtId="186" fontId="160" fillId="0" borderId="0" xfId="8262" applyNumberFormat="1" applyFont="1" applyFill="1" applyBorder="1" applyAlignment="1">
      <alignment horizontal="left"/>
    </xf>
    <xf numFmtId="44" fontId="160" fillId="0" borderId="0" xfId="8262" applyFont="1" applyFill="1"/>
    <xf numFmtId="186" fontId="160" fillId="0" borderId="3" xfId="8262" applyNumberFormat="1" applyFont="1" applyFill="1" applyBorder="1" applyAlignment="1">
      <alignment horizontal="left"/>
    </xf>
    <xf numFmtId="186" fontId="160" fillId="0" borderId="3" xfId="8262" applyNumberFormat="1" applyFont="1" applyFill="1" applyBorder="1"/>
    <xf numFmtId="42" fontId="160" fillId="0" borderId="0" xfId="8262" applyNumberFormat="1" applyFont="1" applyFill="1"/>
    <xf numFmtId="0" fontId="167" fillId="0" borderId="0" xfId="8260" applyFont="1" applyAlignment="1">
      <alignment horizontal="right"/>
    </xf>
    <xf numFmtId="2" fontId="164" fillId="0" borderId="0" xfId="6" applyNumberFormat="1" applyFont="1" applyFill="1" applyAlignment="1" applyProtection="1">
      <alignment horizontal="right"/>
    </xf>
    <xf numFmtId="0" fontId="160" fillId="0" borderId="0" xfId="8260" applyFont="1" applyAlignment="1">
      <alignment horizontal="right"/>
    </xf>
    <xf numFmtId="176" fontId="157" fillId="0" borderId="0" xfId="6" applyNumberFormat="1" applyFont="1" applyFill="1" applyAlignment="1">
      <alignment horizontal="right"/>
    </xf>
    <xf numFmtId="176" fontId="157" fillId="0" borderId="0" xfId="6" applyNumberFormat="1" applyFont="1" applyFill="1" applyAlignment="1">
      <alignment horizontal="right" vertical="center"/>
    </xf>
    <xf numFmtId="186" fontId="160" fillId="0" borderId="0" xfId="8262" applyNumberFormat="1" applyFont="1" applyFill="1" applyAlignment="1">
      <alignment horizontal="left" indent="1"/>
    </xf>
    <xf numFmtId="43" fontId="160" fillId="0" borderId="0" xfId="223" applyFont="1" applyFill="1" applyBorder="1" applyAlignment="1"/>
    <xf numFmtId="0" fontId="160" fillId="0" borderId="0" xfId="8260" applyFont="1" applyAlignment="1">
      <alignment horizontal="left"/>
    </xf>
    <xf numFmtId="0" fontId="168" fillId="0" borderId="0" xfId="8260" applyFont="1" applyAlignment="1">
      <alignment horizontal="left"/>
    </xf>
    <xf numFmtId="189" fontId="160" fillId="0" borderId="0" xfId="8260" applyNumberFormat="1" applyFont="1" applyAlignment="1">
      <alignment horizontal="center"/>
    </xf>
    <xf numFmtId="189" fontId="160" fillId="0" borderId="0" xfId="8260" quotePrefix="1" applyNumberFormat="1" applyFont="1" applyAlignment="1">
      <alignment horizontal="center"/>
    </xf>
    <xf numFmtId="10" fontId="160" fillId="0" borderId="0" xfId="8260" applyNumberFormat="1" applyFont="1" applyAlignment="1">
      <alignment horizontal="center" wrapText="1"/>
    </xf>
    <xf numFmtId="176" fontId="160" fillId="0" borderId="0" xfId="223" applyNumberFormat="1" applyFont="1" applyFill="1" applyBorder="1" applyAlignment="1"/>
    <xf numFmtId="177" fontId="160" fillId="0" borderId="0" xfId="8263" applyNumberFormat="1" applyFont="1" applyFill="1" applyBorder="1" applyAlignment="1">
      <alignment horizontal="left" indent="1"/>
    </xf>
    <xf numFmtId="186" fontId="160" fillId="0" borderId="0" xfId="8262" applyNumberFormat="1" applyFont="1" applyFill="1" applyBorder="1" applyAlignment="1"/>
    <xf numFmtId="37" fontId="167" fillId="0" borderId="0" xfId="0" applyFont="1" applyAlignment="1">
      <alignment horizontal="right"/>
    </xf>
    <xf numFmtId="176" fontId="160" fillId="0" borderId="10" xfId="223" applyNumberFormat="1" applyFont="1" applyFill="1" applyBorder="1" applyAlignment="1"/>
    <xf numFmtId="176" fontId="160" fillId="0" borderId="0" xfId="223" applyNumberFormat="1" applyFont="1" applyFill="1" applyBorder="1" applyAlignment="1">
      <alignment horizontal="center"/>
    </xf>
    <xf numFmtId="177" fontId="167" fillId="0" borderId="0" xfId="8263" applyNumberFormat="1" applyFont="1" applyFill="1" applyBorder="1" applyAlignment="1">
      <alignment horizontal="right"/>
    </xf>
    <xf numFmtId="176" fontId="160" fillId="0" borderId="98" xfId="223" applyNumberFormat="1" applyFont="1" applyFill="1" applyBorder="1" applyAlignment="1"/>
    <xf numFmtId="176" fontId="160" fillId="0" borderId="0" xfId="6" applyNumberFormat="1" applyFont="1"/>
    <xf numFmtId="0" fontId="160" fillId="0" borderId="0" xfId="8261" quotePrefix="1" applyFont="1" applyAlignment="1" applyProtection="1">
      <alignment horizontal="right"/>
      <protection locked="0"/>
    </xf>
    <xf numFmtId="177" fontId="160" fillId="0" borderId="0" xfId="8263" applyNumberFormat="1" applyFont="1" applyFill="1" applyBorder="1" applyAlignment="1"/>
    <xf numFmtId="37" fontId="160" fillId="0" borderId="0" xfId="0" applyFont="1"/>
    <xf numFmtId="44" fontId="160" fillId="0" borderId="0" xfId="8260" applyNumberFormat="1" applyFont="1"/>
    <xf numFmtId="176" fontId="160" fillId="0" borderId="0" xfId="223" applyNumberFormat="1" applyFont="1" applyBorder="1" applyAlignment="1"/>
    <xf numFmtId="176" fontId="160" fillId="0" borderId="0" xfId="6" applyNumberFormat="1" applyFont="1" applyFill="1" applyBorder="1" applyAlignment="1"/>
    <xf numFmtId="176" fontId="160" fillId="0" borderId="10" xfId="223" applyNumberFormat="1" applyFont="1" applyBorder="1" applyAlignment="1"/>
    <xf numFmtId="176" fontId="160" fillId="0" borderId="0" xfId="6" applyNumberFormat="1" applyFont="1" applyAlignment="1"/>
    <xf numFmtId="176" fontId="160" fillId="0" borderId="0" xfId="6" applyNumberFormat="1" applyFont="1" applyAlignment="1">
      <alignment horizontal="center" wrapText="1"/>
    </xf>
    <xf numFmtId="176" fontId="160" fillId="0" borderId="98" xfId="223" applyNumberFormat="1" applyFont="1" applyBorder="1" applyAlignment="1"/>
    <xf numFmtId="0" fontId="169" fillId="0" borderId="0" xfId="8260" applyFont="1" applyAlignment="1">
      <alignment horizontal="center"/>
    </xf>
    <xf numFmtId="0" fontId="169" fillId="0" borderId="0" xfId="8260" applyFont="1"/>
    <xf numFmtId="0" fontId="169" fillId="0" borderId="0" xfId="8260" applyFont="1" applyAlignment="1">
      <alignment horizontal="left"/>
    </xf>
    <xf numFmtId="10" fontId="169" fillId="0" borderId="0" xfId="8260" applyNumberFormat="1" applyFont="1"/>
    <xf numFmtId="43" fontId="169" fillId="0" borderId="0" xfId="223" applyFont="1" applyFill="1" applyBorder="1" applyAlignment="1">
      <alignment horizontal="center"/>
    </xf>
    <xf numFmtId="43" fontId="169" fillId="0" borderId="0" xfId="223" applyFont="1" applyFill="1" applyBorder="1" applyAlignment="1"/>
    <xf numFmtId="43" fontId="160" fillId="0" borderId="0" xfId="6" applyFont="1" applyFill="1" applyBorder="1" applyAlignment="1">
      <alignment horizontal="right"/>
    </xf>
    <xf numFmtId="176" fontId="127" fillId="0" borderId="0" xfId="8318" applyNumberFormat="1" applyFont="1" applyFill="1" applyBorder="1" applyAlignment="1">
      <alignment horizontal="center" vertical="center" wrapText="1"/>
    </xf>
    <xf numFmtId="176" fontId="133" fillId="0" borderId="0" xfId="8324" applyNumberFormat="1" applyFont="1" applyFill="1" applyBorder="1" applyAlignment="1">
      <alignment horizontal="right" vertical="top"/>
    </xf>
    <xf numFmtId="176" fontId="133" fillId="0" borderId="0" xfId="8324" applyNumberFormat="1" applyFont="1" applyFill="1" applyBorder="1" applyAlignment="1">
      <alignment horizontal="right"/>
    </xf>
    <xf numFmtId="176" fontId="133" fillId="0" borderId="0" xfId="8324" applyNumberFormat="1" applyFont="1" applyFill="1" applyAlignment="1">
      <alignment horizontal="right"/>
    </xf>
    <xf numFmtId="191" fontId="124" fillId="0" borderId="0" xfId="29" applyNumberFormat="1" applyFont="1" applyFill="1" applyAlignment="1" applyProtection="1">
      <alignment horizontal="center"/>
    </xf>
    <xf numFmtId="176" fontId="127" fillId="0" borderId="0" xfId="6" applyNumberFormat="1" applyFont="1" applyFill="1" applyAlignment="1" applyProtection="1">
      <alignment horizontal="right"/>
    </xf>
    <xf numFmtId="0" fontId="158" fillId="0" borderId="0" xfId="8260" applyFont="1" applyAlignment="1">
      <alignment horizontal="left"/>
    </xf>
    <xf numFmtId="37" fontId="130" fillId="0" borderId="0" xfId="6" applyNumberFormat="1" applyFont="1" applyFill="1" applyAlignment="1" applyProtection="1">
      <alignment horizontal="left" indent="1"/>
    </xf>
    <xf numFmtId="10" fontId="124" fillId="0" borderId="0" xfId="29" applyNumberFormat="1" applyFont="1" applyFill="1" applyAlignment="1" applyProtection="1">
      <alignment horizontal="left"/>
    </xf>
    <xf numFmtId="43" fontId="160" fillId="0" borderId="0" xfId="6" applyFont="1" applyFill="1" applyAlignment="1" applyProtection="1">
      <alignment horizontal="right"/>
    </xf>
    <xf numFmtId="176" fontId="127" fillId="0" borderId="0" xfId="6" applyNumberFormat="1" applyFont="1" applyFill="1" applyAlignment="1">
      <alignment vertical="center"/>
    </xf>
    <xf numFmtId="178" fontId="171" fillId="0" borderId="0" xfId="270" applyNumberFormat="1" applyFont="1" applyAlignment="1">
      <alignment horizontal="center"/>
    </xf>
    <xf numFmtId="0" fontId="172" fillId="0" borderId="114" xfId="8304" applyNumberFormat="1" applyFont="1" applyFill="1" applyBorder="1" applyAlignment="1">
      <alignment horizontal="center" vertical="center" wrapText="1"/>
    </xf>
    <xf numFmtId="0" fontId="172" fillId="0" borderId="98" xfId="8304" applyNumberFormat="1" applyFont="1" applyFill="1" applyBorder="1" applyAlignment="1">
      <alignment horizontal="center" vertical="center" wrapText="1"/>
    </xf>
    <xf numFmtId="0" fontId="172" fillId="0" borderId="0" xfId="8304" applyNumberFormat="1" applyFont="1" applyFill="1" applyBorder="1" applyAlignment="1">
      <alignment horizontal="center" vertical="center" wrapText="1"/>
    </xf>
    <xf numFmtId="43" fontId="138" fillId="0" borderId="0" xfId="6" applyFont="1" applyFill="1" applyAlignment="1">
      <alignment horizontal="right"/>
    </xf>
    <xf numFmtId="43" fontId="124" fillId="0" borderId="0" xfId="8246" quotePrefix="1" applyFont="1" applyFill="1" applyAlignment="1">
      <alignment horizontal="center"/>
    </xf>
    <xf numFmtId="0" fontId="124" fillId="0" borderId="3" xfId="270" applyFont="1" applyBorder="1" applyAlignment="1">
      <alignment horizontal="center"/>
    </xf>
    <xf numFmtId="0" fontId="124" fillId="0" borderId="0" xfId="270" applyFont="1" applyAlignment="1">
      <alignment horizontal="right"/>
    </xf>
    <xf numFmtId="43" fontId="124" fillId="0" borderId="0" xfId="8246" applyFont="1" applyFill="1" applyAlignment="1">
      <alignment horizontal="center"/>
    </xf>
    <xf numFmtId="192" fontId="124" fillId="0" borderId="3" xfId="270" applyNumberFormat="1" applyFont="1" applyBorder="1" applyAlignment="1">
      <alignment horizontal="left"/>
    </xf>
    <xf numFmtId="43" fontId="124" fillId="0" borderId="3" xfId="8246" applyFont="1" applyFill="1" applyBorder="1" applyAlignment="1">
      <alignment horizontal="center"/>
    </xf>
    <xf numFmtId="43" fontId="124" fillId="0" borderId="0" xfId="8246" applyFont="1" applyBorder="1" applyAlignment="1">
      <alignment horizontal="center"/>
    </xf>
    <xf numFmtId="176" fontId="124" fillId="0" borderId="0" xfId="8246" applyNumberFormat="1" applyFont="1" applyFill="1" applyBorder="1" applyAlignment="1">
      <alignment horizontal="center"/>
    </xf>
    <xf numFmtId="0" fontId="137" fillId="0" borderId="0" xfId="270" applyFont="1" applyAlignment="1">
      <alignment horizontal="right"/>
    </xf>
    <xf numFmtId="0" fontId="126" fillId="0" borderId="0" xfId="270" applyFont="1"/>
    <xf numFmtId="0" fontId="173" fillId="0" borderId="0" xfId="8312" applyFont="1" applyFill="1"/>
    <xf numFmtId="0" fontId="124" fillId="0" borderId="0" xfId="270" applyFont="1" applyProtection="1">
      <protection locked="0"/>
    </xf>
    <xf numFmtId="178" fontId="174" fillId="0" borderId="0" xfId="270" applyNumberFormat="1" applyFont="1" applyAlignment="1">
      <alignment horizontal="center"/>
    </xf>
    <xf numFmtId="43" fontId="124" fillId="0" borderId="0" xfId="8246" applyFont="1" applyAlignment="1">
      <alignment horizontal="center"/>
    </xf>
    <xf numFmtId="43" fontId="124" fillId="0" borderId="3" xfId="8246" applyFont="1" applyBorder="1" applyAlignment="1">
      <alignment horizontal="center"/>
    </xf>
    <xf numFmtId="43" fontId="124" fillId="0" borderId="0" xfId="6" applyFont="1" applyAlignment="1">
      <alignment horizontal="right"/>
    </xf>
    <xf numFmtId="176" fontId="124" fillId="0" borderId="10" xfId="8246" applyNumberFormat="1" applyFont="1" applyBorder="1"/>
    <xf numFmtId="2" fontId="124" fillId="0" borderId="0" xfId="270" applyNumberFormat="1" applyFont="1"/>
    <xf numFmtId="176" fontId="124" fillId="0" borderId="5" xfId="8246" applyNumberFormat="1" applyFont="1" applyFill="1" applyBorder="1"/>
    <xf numFmtId="43" fontId="124" fillId="0" borderId="0" xfId="8246" applyFont="1" applyFill="1" applyBorder="1" applyAlignment="1">
      <alignment horizontal="center"/>
    </xf>
    <xf numFmtId="39" fontId="124" fillId="0" borderId="0" xfId="8246" applyNumberFormat="1" applyFont="1" applyFill="1" applyBorder="1"/>
    <xf numFmtId="44" fontId="124" fillId="0" borderId="0" xfId="6446" applyFont="1" applyFill="1" applyBorder="1"/>
    <xf numFmtId="3" fontId="127" fillId="0" borderId="0" xfId="6" applyNumberFormat="1" applyFont="1" applyFill="1" applyAlignment="1" applyProtection="1">
      <alignment horizontal="right"/>
    </xf>
    <xf numFmtId="0" fontId="127" fillId="0" borderId="0" xfId="8304" applyNumberFormat="1" applyFont="1" applyFill="1" applyAlignment="1"/>
    <xf numFmtId="176" fontId="124" fillId="0" borderId="117" xfId="8304" applyNumberFormat="1" applyFont="1" applyFill="1" applyBorder="1" applyAlignment="1">
      <alignment horizontal="right"/>
    </xf>
    <xf numFmtId="43" fontId="133" fillId="0" borderId="0" xfId="6" applyFont="1" applyFill="1"/>
    <xf numFmtId="176" fontId="152" fillId="0" borderId="114" xfId="6" applyNumberFormat="1" applyFont="1" applyFill="1" applyBorder="1" applyAlignment="1">
      <alignment horizontal="center"/>
    </xf>
    <xf numFmtId="176" fontId="152" fillId="0" borderId="98" xfId="6" applyNumberFormat="1" applyFont="1" applyFill="1" applyBorder="1" applyAlignment="1">
      <alignment horizontal="center"/>
    </xf>
    <xf numFmtId="176" fontId="152" fillId="0" borderId="113" xfId="6" applyNumberFormat="1" applyFont="1" applyFill="1" applyBorder="1" applyAlignment="1">
      <alignment horizontal="center"/>
    </xf>
    <xf numFmtId="10" fontId="153" fillId="0" borderId="0" xfId="29" applyNumberFormat="1" applyFont="1" applyFill="1" applyBorder="1"/>
    <xf numFmtId="10" fontId="153" fillId="0" borderId="114" xfId="29" applyNumberFormat="1" applyFont="1" applyFill="1" applyBorder="1"/>
    <xf numFmtId="10" fontId="153" fillId="0" borderId="98" xfId="29" applyNumberFormat="1" applyFont="1" applyFill="1" applyBorder="1"/>
    <xf numFmtId="10" fontId="153" fillId="0" borderId="113" xfId="29" applyNumberFormat="1" applyFont="1" applyFill="1" applyBorder="1"/>
    <xf numFmtId="10" fontId="153" fillId="0" borderId="138" xfId="29" applyNumberFormat="1" applyFont="1" applyFill="1" applyBorder="1"/>
    <xf numFmtId="10" fontId="153" fillId="0" borderId="10" xfId="29" applyNumberFormat="1" applyFont="1" applyFill="1" applyBorder="1"/>
    <xf numFmtId="10" fontId="153" fillId="0" borderId="139" xfId="29" applyNumberFormat="1" applyFont="1" applyFill="1" applyBorder="1"/>
    <xf numFmtId="0" fontId="160" fillId="0" borderId="0" xfId="8260" applyFont="1" applyAlignment="1">
      <alignment horizontal="center"/>
    </xf>
    <xf numFmtId="176" fontId="127" fillId="0" borderId="0" xfId="6" applyNumberFormat="1" applyFont="1" applyFill="1" applyProtection="1"/>
    <xf numFmtId="43" fontId="127" fillId="0" borderId="0" xfId="6" applyFont="1" applyFill="1" applyAlignment="1" applyProtection="1"/>
    <xf numFmtId="0" fontId="127" fillId="0" borderId="0" xfId="6" applyNumberFormat="1" applyFont="1" applyFill="1" applyAlignment="1" applyProtection="1"/>
    <xf numFmtId="37" fontId="130" fillId="0" borderId="0" xfId="0" applyFont="1" applyFill="1" applyAlignment="1">
      <alignment horizontal="center"/>
    </xf>
    <xf numFmtId="37" fontId="124" fillId="0" borderId="0" xfId="0" applyFont="1" applyFill="1"/>
    <xf numFmtId="37" fontId="124" fillId="0" borderId="0" xfId="0" applyFont="1" applyFill="1" applyAlignment="1">
      <alignment horizontal="left"/>
    </xf>
    <xf numFmtId="164" fontId="124" fillId="0" borderId="0" xfId="0" applyNumberFormat="1" applyFont="1" applyFill="1" applyAlignment="1">
      <alignment horizontal="left"/>
    </xf>
    <xf numFmtId="164" fontId="124" fillId="0" borderId="0" xfId="0" applyNumberFormat="1" applyFont="1" applyFill="1"/>
    <xf numFmtId="37" fontId="124" fillId="0" borderId="0" xfId="0" quotePrefix="1" applyFont="1" applyFill="1" applyAlignment="1">
      <alignment horizontal="left"/>
    </xf>
    <xf numFmtId="37" fontId="124" fillId="0" borderId="0" xfId="0" applyFont="1" applyFill="1" applyAlignment="1">
      <alignment horizontal="center"/>
    </xf>
    <xf numFmtId="37" fontId="127" fillId="0" borderId="0" xfId="0" applyFont="1" applyFill="1" applyAlignment="1">
      <alignment horizontal="center"/>
    </xf>
    <xf numFmtId="164" fontId="127" fillId="0" borderId="0" xfId="0" applyNumberFormat="1" applyFont="1" applyFill="1"/>
    <xf numFmtId="37" fontId="127" fillId="0" borderId="0" xfId="0" applyFont="1" applyFill="1"/>
    <xf numFmtId="165" fontId="124" fillId="0" borderId="0" xfId="0" applyNumberFormat="1" applyFont="1" applyFill="1" applyAlignment="1">
      <alignment horizontal="left"/>
    </xf>
    <xf numFmtId="166" fontId="124" fillId="0" borderId="0" xfId="0" applyNumberFormat="1" applyFont="1" applyFill="1" applyAlignment="1">
      <alignment horizontal="left"/>
    </xf>
    <xf numFmtId="37" fontId="124" fillId="0" borderId="0" xfId="0" quotePrefix="1" applyFont="1" applyFill="1" applyAlignment="1">
      <alignment horizontal="center"/>
    </xf>
    <xf numFmtId="37" fontId="127" fillId="0" borderId="0" xfId="0" applyFont="1" applyFill="1" applyAlignment="1">
      <alignment horizontal="left"/>
    </xf>
    <xf numFmtId="37" fontId="133" fillId="0" borderId="0" xfId="0" applyFont="1" applyFill="1" applyAlignment="1">
      <alignment horizontal="left"/>
    </xf>
    <xf numFmtId="37" fontId="133" fillId="0" borderId="0" xfId="0" applyFont="1" applyFill="1" applyAlignment="1">
      <alignment horizontal="center"/>
    </xf>
    <xf numFmtId="37" fontId="138" fillId="0" borderId="0" xfId="0" applyFont="1" applyFill="1" applyAlignment="1">
      <alignment horizontal="center"/>
    </xf>
    <xf numFmtId="37" fontId="124" fillId="0" borderId="0" xfId="0" applyFont="1" applyFill="1" applyAlignment="1">
      <alignment horizontal="center" vertical="center"/>
    </xf>
    <xf numFmtId="37" fontId="125" fillId="0" borderId="0" xfId="0" applyFont="1" applyFill="1" applyAlignment="1">
      <alignment horizontal="center"/>
    </xf>
    <xf numFmtId="37" fontId="124" fillId="0" borderId="0" xfId="0" applyFont="1" applyFill="1" applyAlignment="1">
      <alignment horizontal="fill"/>
    </xf>
    <xf numFmtId="37" fontId="126" fillId="0" borderId="0" xfId="0" applyFont="1" applyFill="1" applyAlignment="1">
      <alignment horizontal="left"/>
    </xf>
    <xf numFmtId="37" fontId="127" fillId="0" borderId="0" xfId="0" quotePrefix="1" applyFont="1" applyFill="1"/>
    <xf numFmtId="0" fontId="124" fillId="0" borderId="0" xfId="0" applyNumberFormat="1" applyFont="1" applyFill="1" applyAlignment="1">
      <alignment horizontal="left"/>
    </xf>
    <xf numFmtId="37" fontId="130" fillId="0" borderId="0" xfId="0" applyFont="1" applyFill="1" applyAlignment="1">
      <alignment horizontal="left"/>
    </xf>
    <xf numFmtId="0" fontId="124" fillId="0" borderId="0" xfId="0" applyNumberFormat="1" applyFont="1" applyFill="1" applyAlignment="1">
      <alignment horizontal="left" indent="1"/>
    </xf>
    <xf numFmtId="37" fontId="124" fillId="0" borderId="0" xfId="0" applyFont="1" applyFill="1" applyAlignment="1">
      <alignment horizontal="right"/>
    </xf>
    <xf numFmtId="37" fontId="126" fillId="0" borderId="0" xfId="0" applyFont="1" applyFill="1" applyAlignment="1">
      <alignment horizontal="center"/>
    </xf>
    <xf numFmtId="0" fontId="127" fillId="0" borderId="0" xfId="0" applyNumberFormat="1" applyFont="1" applyFill="1"/>
    <xf numFmtId="37" fontId="124" fillId="0" borderId="0" xfId="0" quotePrefix="1" applyFont="1" applyFill="1"/>
    <xf numFmtId="0" fontId="124" fillId="0" borderId="0" xfId="0" applyNumberFormat="1" applyFont="1" applyFill="1"/>
    <xf numFmtId="0" fontId="124" fillId="0" borderId="0" xfId="0" applyNumberFormat="1" applyFont="1" applyFill="1" applyAlignment="1">
      <alignment horizontal="center"/>
    </xf>
    <xf numFmtId="167" fontId="124" fillId="0" borderId="0" xfId="0" applyNumberFormat="1" applyFont="1" applyFill="1"/>
    <xf numFmtId="37" fontId="124" fillId="0" borderId="0" xfId="0" applyFont="1" applyFill="1" applyAlignment="1">
      <alignment horizontal="left" indent="1"/>
    </xf>
    <xf numFmtId="37" fontId="127" fillId="0" borderId="0" xfId="0" applyFont="1" applyFill="1" applyAlignment="1">
      <alignment horizontal="right"/>
    </xf>
    <xf numFmtId="37" fontId="124" fillId="0" borderId="0" xfId="0" applyFont="1" applyFill="1" applyAlignment="1">
      <alignment shrinkToFit="1"/>
    </xf>
    <xf numFmtId="0" fontId="137" fillId="0" borderId="0" xfId="0" applyNumberFormat="1" applyFont="1" applyFill="1" applyAlignment="1">
      <alignment horizontal="center"/>
    </xf>
    <xf numFmtId="37" fontId="127" fillId="0" borderId="0" xfId="0" applyFont="1" applyFill="1" applyAlignment="1">
      <alignment horizontal="right" vertical="center"/>
    </xf>
    <xf numFmtId="37" fontId="127" fillId="0" borderId="0" xfId="0" applyFont="1" applyFill="1" applyAlignment="1">
      <alignment horizontal="right" vertical="top"/>
    </xf>
    <xf numFmtId="37" fontId="127" fillId="0" borderId="0" xfId="0" applyFont="1" applyFill="1" applyAlignment="1">
      <alignment horizontal="left" indent="1"/>
    </xf>
    <xf numFmtId="37" fontId="127" fillId="0" borderId="0" xfId="0" quotePrefix="1" applyFont="1" applyFill="1" applyAlignment="1">
      <alignment horizontal="left" indent="1"/>
    </xf>
    <xf numFmtId="9" fontId="124" fillId="0" borderId="0" xfId="29" applyFont="1" applyFill="1" applyProtection="1"/>
    <xf numFmtId="177" fontId="124" fillId="0" borderId="0" xfId="0" applyNumberFormat="1" applyFont="1" applyFill="1"/>
    <xf numFmtId="173" fontId="124" fillId="0" borderId="0" xfId="0" applyNumberFormat="1" applyFont="1" applyFill="1"/>
    <xf numFmtId="168" fontId="124" fillId="0" borderId="0" xfId="0" applyNumberFormat="1" applyFont="1" applyFill="1"/>
    <xf numFmtId="0" fontId="137" fillId="0" borderId="0" xfId="0" applyNumberFormat="1" applyFont="1" applyFill="1" applyAlignment="1">
      <alignment horizontal="left"/>
    </xf>
    <xf numFmtId="0" fontId="130" fillId="0" borderId="0" xfId="0" applyNumberFormat="1" applyFont="1" applyFill="1" applyAlignment="1">
      <alignment horizontal="right"/>
    </xf>
    <xf numFmtId="37" fontId="129" fillId="0" borderId="0" xfId="0" applyFont="1" applyFill="1" applyAlignment="1">
      <alignment horizontal="center"/>
    </xf>
    <xf numFmtId="37" fontId="129" fillId="0" borderId="0" xfId="0" applyFont="1" applyFill="1" applyAlignment="1">
      <alignment horizontal="left"/>
    </xf>
    <xf numFmtId="0" fontId="127" fillId="0" borderId="0" xfId="8288" applyNumberFormat="1" applyFont="1" applyFill="1" applyAlignment="1">
      <alignment horizontal="center"/>
    </xf>
    <xf numFmtId="37" fontId="130" fillId="0" borderId="0" xfId="0" applyFont="1" applyFill="1" applyAlignment="1">
      <alignment horizontal="center" vertical="center"/>
    </xf>
    <xf numFmtId="37" fontId="124" fillId="0" borderId="0" xfId="0" applyFont="1" applyFill="1" applyAlignment="1">
      <alignment horizontal="left" vertical="center"/>
    </xf>
    <xf numFmtId="37" fontId="124" fillId="0" borderId="0" xfId="0" applyFont="1" applyFill="1" applyAlignment="1">
      <alignment vertical="center"/>
    </xf>
    <xf numFmtId="4" fontId="124" fillId="0" borderId="0" xfId="0" applyNumberFormat="1" applyFont="1" applyFill="1" applyAlignment="1">
      <alignment horizontal="left"/>
    </xf>
    <xf numFmtId="0" fontId="126" fillId="0" borderId="0" xfId="0" applyNumberFormat="1" applyFont="1" applyFill="1" applyAlignment="1">
      <alignment horizontal="left"/>
    </xf>
    <xf numFmtId="10" fontId="124" fillId="0" borderId="0" xfId="0" applyNumberFormat="1" applyFont="1" applyFill="1"/>
    <xf numFmtId="169" fontId="124" fillId="0" borderId="0" xfId="0" applyNumberFormat="1" applyFont="1" applyFill="1"/>
    <xf numFmtId="37" fontId="129" fillId="0" borderId="0" xfId="0" applyFont="1" applyFill="1" applyAlignment="1">
      <alignment horizontal="right"/>
    </xf>
    <xf numFmtId="43" fontId="129" fillId="0" borderId="0" xfId="6" applyFont="1" applyFill="1" applyAlignment="1">
      <alignment horizontal="right"/>
    </xf>
    <xf numFmtId="43" fontId="126" fillId="0" borderId="0" xfId="6" applyFont="1" applyFill="1" applyAlignment="1">
      <alignment horizontal="right"/>
    </xf>
    <xf numFmtId="0" fontId="124" fillId="0" borderId="0" xfId="0" quotePrefix="1" applyNumberFormat="1" applyFont="1" applyFill="1" applyAlignment="1">
      <alignment horizontal="left"/>
    </xf>
    <xf numFmtId="176" fontId="127" fillId="0" borderId="0" xfId="6" applyNumberFormat="1" applyFont="1" applyFill="1"/>
    <xf numFmtId="39" fontId="127" fillId="0" borderId="0" xfId="0" applyNumberFormat="1" applyFont="1" applyFill="1" applyAlignment="1">
      <alignment horizontal="left"/>
    </xf>
    <xf numFmtId="37" fontId="124" fillId="0" borderId="0" xfId="0" applyFont="1" applyFill="1" applyAlignment="1">
      <alignment horizontal="left" vertical="top"/>
    </xf>
    <xf numFmtId="37" fontId="126" fillId="0" borderId="0" xfId="0" quotePrefix="1" applyFont="1" applyFill="1" applyAlignment="1">
      <alignment horizontal="left"/>
    </xf>
    <xf numFmtId="43" fontId="129" fillId="0" borderId="0" xfId="6" applyFont="1" applyFill="1" applyAlignment="1">
      <alignment horizontal="center"/>
    </xf>
    <xf numFmtId="0" fontId="124" fillId="0" borderId="0" xfId="6" quotePrefix="1" applyNumberFormat="1" applyFont="1" applyFill="1" applyAlignment="1" applyProtection="1"/>
    <xf numFmtId="176" fontId="124" fillId="0" borderId="0" xfId="6" applyNumberFormat="1" applyFont="1" applyFill="1" applyAlignment="1">
      <alignment horizontal="left"/>
    </xf>
    <xf numFmtId="176" fontId="124" fillId="0" borderId="126" xfId="6" applyNumberFormat="1" applyFont="1" applyFill="1" applyBorder="1" applyAlignment="1">
      <alignment horizontal="center"/>
    </xf>
    <xf numFmtId="176" fontId="127" fillId="0" borderId="0" xfId="6" applyNumberFormat="1" applyFont="1" applyFill="1" applyAlignment="1">
      <alignment horizontal="center"/>
    </xf>
    <xf numFmtId="176" fontId="127" fillId="0" borderId="0" xfId="6" applyNumberFormat="1" applyFont="1" applyFill="1" applyAlignment="1">
      <alignment horizontal="left"/>
    </xf>
    <xf numFmtId="37" fontId="124" fillId="0" borderId="126" xfId="0" applyFont="1" applyFill="1" applyBorder="1"/>
    <xf numFmtId="37" fontId="154" fillId="0" borderId="0" xfId="0" applyFont="1" applyFill="1" applyAlignment="1">
      <alignment horizontal="right"/>
    </xf>
    <xf numFmtId="0" fontId="127" fillId="0" borderId="0" xfId="0" applyNumberFormat="1" applyFont="1" applyFill="1" applyAlignment="1">
      <alignment horizontal="center"/>
    </xf>
    <xf numFmtId="37" fontId="130" fillId="0" borderId="0" xfId="0" applyFont="1" applyFill="1" applyAlignment="1">
      <alignment horizontal="right"/>
    </xf>
    <xf numFmtId="1" fontId="127" fillId="0" borderId="0" xfId="0" applyNumberFormat="1" applyFont="1" applyFill="1" applyAlignment="1">
      <alignment horizontal="center"/>
    </xf>
    <xf numFmtId="0" fontId="127" fillId="0" borderId="0" xfId="0" applyNumberFormat="1" applyFont="1" applyFill="1" applyAlignment="1">
      <alignment horizontal="center" vertical="center"/>
    </xf>
    <xf numFmtId="43" fontId="130" fillId="0" borderId="0" xfId="6" quotePrefix="1" applyFont="1" applyFill="1" applyAlignment="1">
      <alignment horizontal="right"/>
    </xf>
    <xf numFmtId="37" fontId="127" fillId="0" borderId="0" xfId="0" quotePrefix="1" applyFont="1" applyFill="1" applyAlignment="1">
      <alignment horizontal="right"/>
    </xf>
    <xf numFmtId="0" fontId="127" fillId="0" borderId="0" xfId="0" applyNumberFormat="1" applyFont="1" applyFill="1" applyAlignment="1">
      <alignment horizontal="left" indent="1"/>
    </xf>
    <xf numFmtId="37" fontId="126" fillId="0" borderId="0" xfId="0" applyFont="1" applyFill="1" applyAlignment="1">
      <alignment horizontal="right"/>
    </xf>
    <xf numFmtId="37" fontId="124" fillId="0" borderId="98" xfId="0" applyFont="1" applyFill="1" applyBorder="1" applyAlignment="1">
      <alignment horizontal="left"/>
    </xf>
    <xf numFmtId="37" fontId="124" fillId="0" borderId="98" xfId="0" applyFont="1" applyFill="1" applyBorder="1"/>
    <xf numFmtId="37" fontId="124" fillId="0" borderId="0" xfId="0" applyFont="1" applyFill="1" applyAlignment="1">
      <alignment horizontal="centerContinuous"/>
    </xf>
    <xf numFmtId="37" fontId="127" fillId="0" borderId="0" xfId="0" applyFont="1" applyFill="1" applyAlignment="1">
      <alignment vertical="center"/>
    </xf>
    <xf numFmtId="0" fontId="124" fillId="0" borderId="0" xfId="0" quotePrefix="1" applyNumberFormat="1" applyFont="1" applyFill="1"/>
    <xf numFmtId="37" fontId="126" fillId="0" borderId="0" xfId="0" applyFont="1" applyFill="1" applyAlignment="1">
      <alignment horizontal="left" vertical="top"/>
    </xf>
    <xf numFmtId="37" fontId="148" fillId="0" borderId="0" xfId="0" applyFont="1" applyFill="1" applyAlignment="1">
      <alignment horizontal="center"/>
    </xf>
    <xf numFmtId="37" fontId="130" fillId="0" borderId="0" xfId="0" applyFont="1" applyFill="1"/>
    <xf numFmtId="0" fontId="137" fillId="0" borderId="0" xfId="0" applyNumberFormat="1" applyFont="1" applyFill="1" applyAlignment="1">
      <alignment horizontal="left" vertical="center" indent="1"/>
    </xf>
    <xf numFmtId="0" fontId="126" fillId="0" borderId="0" xfId="0" applyNumberFormat="1" applyFont="1" applyFill="1" applyAlignment="1">
      <alignment horizontal="right"/>
    </xf>
    <xf numFmtId="0" fontId="124" fillId="0" borderId="0" xfId="0" applyNumberFormat="1" applyFont="1" applyFill="1" applyAlignment="1">
      <alignment horizontal="right"/>
    </xf>
    <xf numFmtId="9" fontId="127" fillId="0" borderId="0" xfId="29" applyFont="1" applyFill="1"/>
    <xf numFmtId="43" fontId="127" fillId="0" borderId="0" xfId="6" quotePrefix="1" applyFont="1" applyFill="1" applyAlignment="1"/>
    <xf numFmtId="9" fontId="127" fillId="0" borderId="0" xfId="29" applyFont="1" applyFill="1" applyAlignment="1">
      <alignment vertical="center"/>
    </xf>
    <xf numFmtId="43" fontId="127" fillId="0" borderId="0" xfId="6" quotePrefix="1" applyFont="1" applyFill="1" applyAlignment="1">
      <alignment vertical="center"/>
    </xf>
    <xf numFmtId="9" fontId="127" fillId="0" borderId="0" xfId="29" applyFont="1" applyFill="1" applyAlignment="1">
      <alignment vertical="top"/>
    </xf>
    <xf numFmtId="43" fontId="127" fillId="0" borderId="0" xfId="6" quotePrefix="1" applyFont="1" applyFill="1" applyAlignment="1">
      <alignment vertical="top"/>
    </xf>
    <xf numFmtId="195" fontId="124" fillId="0" borderId="0" xfId="0" applyNumberFormat="1" applyFont="1" applyFill="1"/>
    <xf numFmtId="37" fontId="177" fillId="0" borderId="0" xfId="0" applyFont="1" applyFill="1"/>
    <xf numFmtId="37" fontId="124" fillId="0" borderId="0" xfId="0" applyFont="1" applyFill="1" applyAlignment="1">
      <alignment horizontal="right" indent="1"/>
    </xf>
    <xf numFmtId="176" fontId="127" fillId="0" borderId="0" xfId="0" applyNumberFormat="1" applyFont="1" applyFill="1"/>
    <xf numFmtId="187" fontId="127" fillId="0" borderId="0" xfId="0" applyNumberFormat="1" applyFont="1" applyFill="1"/>
    <xf numFmtId="0" fontId="124" fillId="0" borderId="0" xfId="0" applyNumberFormat="1" applyFont="1" applyFill="1" applyAlignment="1">
      <alignment horizontal="center" vertical="center"/>
    </xf>
    <xf numFmtId="37" fontId="126" fillId="0" borderId="0" xfId="0" applyFont="1" applyFill="1"/>
    <xf numFmtId="0" fontId="127" fillId="0" borderId="0" xfId="0" quotePrefix="1" applyNumberFormat="1" applyFont="1" applyFill="1" applyAlignment="1">
      <alignment horizontal="left"/>
    </xf>
    <xf numFmtId="41" fontId="124" fillId="0" borderId="0" xfId="0" applyNumberFormat="1" applyFont="1" applyFill="1"/>
    <xf numFmtId="0" fontId="124" fillId="0" borderId="0" xfId="0" quotePrefix="1" applyNumberFormat="1" applyFont="1" applyFill="1" applyAlignment="1">
      <alignment horizontal="left" indent="1"/>
    </xf>
    <xf numFmtId="49" fontId="130" fillId="0" borderId="0" xfId="6" quotePrefix="1" applyNumberFormat="1" applyFont="1" applyFill="1" applyAlignment="1">
      <alignment vertical="center"/>
    </xf>
    <xf numFmtId="39" fontId="124" fillId="0" borderId="0" xfId="6" applyNumberFormat="1" applyFont="1" applyFill="1"/>
    <xf numFmtId="37" fontId="124" fillId="0" borderId="0" xfId="0" quotePrefix="1" applyFont="1" applyFill="1" applyAlignment="1">
      <alignment horizontal="left" indent="1"/>
    </xf>
    <xf numFmtId="49" fontId="130" fillId="0" borderId="0" xfId="0" applyNumberFormat="1" applyFont="1" applyFill="1" applyAlignment="1">
      <alignment vertical="center"/>
    </xf>
    <xf numFmtId="176" fontId="124" fillId="0" borderId="0" xfId="6" applyNumberFormat="1" applyFont="1" applyFill="1"/>
    <xf numFmtId="37" fontId="127" fillId="0" borderId="0" xfId="0" applyFont="1" applyFill="1" applyAlignment="1">
      <alignment horizontal="center" vertical="center"/>
    </xf>
    <xf numFmtId="0" fontId="130" fillId="0" borderId="0" xfId="0" applyNumberFormat="1" applyFont="1" applyFill="1" applyAlignment="1">
      <alignment vertical="center"/>
    </xf>
    <xf numFmtId="37" fontId="124" fillId="0" borderId="0" xfId="0" quotePrefix="1" applyFont="1" applyFill="1" applyAlignment="1">
      <alignment horizontal="right"/>
    </xf>
    <xf numFmtId="0" fontId="130" fillId="0" borderId="0" xfId="0" applyNumberFormat="1" applyFont="1" applyFill="1" applyAlignment="1">
      <alignment horizontal="left" vertical="center"/>
    </xf>
    <xf numFmtId="37" fontId="147" fillId="0" borderId="0" xfId="0" applyFont="1" applyFill="1" applyAlignment="1">
      <alignment horizontal="center"/>
    </xf>
    <xf numFmtId="39" fontId="124" fillId="0" borderId="0" xfId="0" applyNumberFormat="1" applyFont="1" applyFill="1"/>
    <xf numFmtId="0" fontId="126" fillId="0" borderId="0" xfId="0" applyNumberFormat="1" applyFont="1" applyFill="1" applyAlignment="1">
      <alignment horizontal="center"/>
    </xf>
    <xf numFmtId="41" fontId="124" fillId="0" borderId="0" xfId="0" applyNumberFormat="1" applyFont="1" applyFill="1" applyAlignment="1">
      <alignment horizontal="center"/>
    </xf>
    <xf numFmtId="0" fontId="126" fillId="0" borderId="0" xfId="0" quotePrefix="1" applyNumberFormat="1" applyFont="1" applyFill="1" applyAlignment="1">
      <alignment horizontal="right"/>
    </xf>
    <xf numFmtId="43" fontId="124" fillId="0" borderId="0" xfId="6" applyFont="1" applyFill="1" applyAlignment="1">
      <alignment horizontal="left"/>
    </xf>
    <xf numFmtId="43" fontId="124" fillId="0" borderId="0" xfId="6" applyFont="1" applyFill="1"/>
    <xf numFmtId="0" fontId="124" fillId="0" borderId="0" xfId="8288" applyNumberFormat="1" applyFont="1" applyFill="1" applyAlignment="1">
      <alignment horizontal="center"/>
    </xf>
    <xf numFmtId="0" fontId="124" fillId="0" borderId="0" xfId="0" applyNumberFormat="1" applyFont="1" applyFill="1" applyAlignment="1">
      <alignment vertical="top"/>
    </xf>
    <xf numFmtId="37" fontId="125" fillId="0" borderId="0" xfId="0" applyFont="1" applyFill="1" applyAlignment="1">
      <alignment horizontal="right"/>
    </xf>
    <xf numFmtId="37" fontId="127" fillId="0" borderId="0" xfId="0" quotePrefix="1" applyFont="1" applyFill="1" applyAlignment="1">
      <alignment horizontal="left"/>
    </xf>
    <xf numFmtId="0" fontId="130" fillId="0" borderId="0" xfId="8288" applyNumberFormat="1" applyFont="1" applyFill="1" applyAlignment="1">
      <alignment horizontal="center"/>
    </xf>
    <xf numFmtId="172" fontId="124" fillId="0" borderId="0" xfId="0" applyNumberFormat="1" applyFont="1" applyFill="1"/>
    <xf numFmtId="0" fontId="127" fillId="0" borderId="0" xfId="0" applyNumberFormat="1" applyFont="1" applyFill="1" applyAlignment="1">
      <alignment horizontal="right"/>
    </xf>
    <xf numFmtId="37" fontId="126" fillId="0" borderId="0" xfId="0" quotePrefix="1" applyFont="1" applyFill="1" applyAlignment="1">
      <alignment horizontal="center"/>
    </xf>
    <xf numFmtId="0" fontId="127" fillId="0" borderId="0" xfId="0" applyNumberFormat="1" applyFont="1" applyFill="1" applyAlignment="1">
      <alignment horizontal="left"/>
    </xf>
    <xf numFmtId="176" fontId="124" fillId="0" borderId="0" xfId="6" applyNumberFormat="1" applyFont="1" applyFill="1" applyProtection="1"/>
    <xf numFmtId="177" fontId="124" fillId="0" borderId="0" xfId="29" applyNumberFormat="1" applyFont="1" applyFill="1"/>
    <xf numFmtId="39" fontId="124" fillId="0" borderId="0" xfId="0" applyNumberFormat="1" applyFont="1" applyFill="1" applyAlignment="1">
      <alignment horizontal="center"/>
    </xf>
    <xf numFmtId="37" fontId="127" fillId="0" borderId="0" xfId="0" quotePrefix="1" applyFont="1" applyFill="1" applyAlignment="1">
      <alignment horizontal="left" vertical="center" indent="1"/>
    </xf>
    <xf numFmtId="37" fontId="127" fillId="0" borderId="0" xfId="0" quotePrefix="1" applyFont="1" applyFill="1" applyAlignment="1">
      <alignment vertical="center"/>
    </xf>
    <xf numFmtId="174" fontId="124" fillId="0" borderId="0" xfId="0" applyNumberFormat="1" applyFont="1" applyFill="1"/>
    <xf numFmtId="176" fontId="124" fillId="0" borderId="0" xfId="6" applyNumberFormat="1" applyFont="1" applyFill="1" applyAlignment="1" applyProtection="1">
      <alignment horizontal="center" vertical="center"/>
    </xf>
    <xf numFmtId="37" fontId="126" fillId="0" borderId="0" xfId="0" applyFont="1" applyFill="1" applyAlignment="1">
      <alignment horizontal="center" vertical="center"/>
    </xf>
    <xf numFmtId="37" fontId="124" fillId="0" borderId="0" xfId="0" quotePrefix="1" applyFont="1" applyFill="1" applyAlignment="1">
      <alignment horizontal="left" vertical="center"/>
    </xf>
    <xf numFmtId="2" fontId="126" fillId="0" borderId="0" xfId="0" quotePrefix="1" applyNumberFormat="1" applyFont="1" applyFill="1" applyAlignment="1">
      <alignment horizontal="right"/>
    </xf>
    <xf numFmtId="193" fontId="124" fillId="0" borderId="0" xfId="0" applyNumberFormat="1" applyFont="1" applyFill="1"/>
    <xf numFmtId="176" fontId="1" fillId="0" borderId="0" xfId="8304" applyNumberFormat="1" applyFont="1" applyFill="1"/>
    <xf numFmtId="0" fontId="178" fillId="0" borderId="0" xfId="8297" applyFont="1" applyFill="1" applyAlignment="1">
      <alignment horizontal="left"/>
    </xf>
    <xf numFmtId="0" fontId="124" fillId="0" borderId="0" xfId="8321" applyFont="1" applyFill="1" applyAlignment="1">
      <alignment horizontal="left" vertical="center" wrapText="1"/>
    </xf>
    <xf numFmtId="176" fontId="124" fillId="0" borderId="2" xfId="8304" applyNumberFormat="1" applyFont="1" applyFill="1" applyBorder="1" applyAlignment="1">
      <alignment horizontal="center" vertical="center" wrapText="1"/>
    </xf>
    <xf numFmtId="176" fontId="1" fillId="0" borderId="0" xfId="6" applyNumberFormat="1" applyFont="1" applyFill="1" applyAlignment="1">
      <alignment horizontal="left" indent="1"/>
    </xf>
    <xf numFmtId="0" fontId="1" fillId="0" borderId="0" xfId="8297" applyFont="1" applyFill="1"/>
    <xf numFmtId="0" fontId="1" fillId="0" borderId="0" xfId="8297" applyFont="1" applyFill="1" applyAlignment="1">
      <alignment horizontal="center"/>
    </xf>
    <xf numFmtId="0" fontId="124" fillId="0" borderId="0" xfId="8321" applyFont="1" applyFill="1" applyAlignment="1">
      <alignment horizontal="left"/>
    </xf>
    <xf numFmtId="0" fontId="124" fillId="0" borderId="0" xfId="8321" applyFont="1" applyFill="1" applyAlignment="1">
      <alignment horizontal="left" indent="1"/>
    </xf>
    <xf numFmtId="0" fontId="124" fillId="0" borderId="0" xfId="8321" applyFont="1" applyFill="1" applyAlignment="1">
      <alignment horizontal="left" indent="2"/>
    </xf>
    <xf numFmtId="0" fontId="1" fillId="0" borderId="0" xfId="8297" applyFont="1" applyFill="1" applyAlignment="1">
      <alignment horizontal="left"/>
    </xf>
    <xf numFmtId="176" fontId="140" fillId="0" borderId="0" xfId="6" applyNumberFormat="1" applyFont="1" applyFill="1" applyAlignment="1">
      <alignment horizontal="left" indent="1"/>
    </xf>
    <xf numFmtId="176" fontId="127" fillId="0" borderId="0" xfId="8318" applyNumberFormat="1" applyFont="1" applyFill="1" applyBorder="1" applyAlignment="1">
      <alignment horizontal="left" vertical="center"/>
    </xf>
    <xf numFmtId="176" fontId="133" fillId="0" borderId="0" xfId="8324" applyNumberFormat="1" applyFont="1" applyFill="1" applyBorder="1" applyAlignment="1"/>
    <xf numFmtId="0" fontId="153" fillId="0" borderId="0" xfId="8317" applyFont="1" applyFill="1" applyAlignment="1">
      <alignment horizontal="left"/>
    </xf>
    <xf numFmtId="0" fontId="153" fillId="0" borderId="0" xfId="8317" applyFont="1" applyFill="1"/>
    <xf numFmtId="176" fontId="153" fillId="0" borderId="0" xfId="6" applyNumberFormat="1" applyFont="1" applyFill="1"/>
    <xf numFmtId="0" fontId="152" fillId="0" borderId="0" xfId="8317" applyFont="1" applyFill="1" applyAlignment="1">
      <alignment horizontal="left"/>
    </xf>
    <xf numFmtId="43" fontId="153" fillId="0" borderId="0" xfId="6" applyFont="1" applyFill="1" applyAlignment="1">
      <alignment horizontal="right"/>
    </xf>
    <xf numFmtId="43" fontId="152" fillId="0" borderId="0" xfId="6" applyFont="1" applyFill="1" applyAlignment="1">
      <alignment horizontal="right"/>
    </xf>
    <xf numFmtId="0" fontId="153" fillId="0" borderId="0" xfId="8317" applyFont="1" applyFill="1" applyAlignment="1">
      <alignment horizontal="center"/>
    </xf>
    <xf numFmtId="176" fontId="133" fillId="0" borderId="114" xfId="8324" applyNumberFormat="1" applyFont="1" applyFill="1" applyBorder="1" applyAlignment="1">
      <alignment horizontal="right" vertical="top"/>
    </xf>
    <xf numFmtId="176" fontId="133" fillId="0" borderId="98" xfId="8324" applyNumberFormat="1" applyFont="1" applyFill="1" applyBorder="1" applyAlignment="1">
      <alignment horizontal="right" vertical="top"/>
    </xf>
    <xf numFmtId="0" fontId="133" fillId="0" borderId="113" xfId="8324" applyNumberFormat="1" applyFont="1" applyFill="1" applyBorder="1" applyAlignment="1">
      <alignment horizontal="right" vertical="center"/>
    </xf>
    <xf numFmtId="176" fontId="152" fillId="0" borderId="0" xfId="6" applyNumberFormat="1" applyFont="1" applyFill="1" applyAlignment="1">
      <alignment horizontal="right"/>
    </xf>
    <xf numFmtId="0" fontId="133" fillId="0" borderId="2" xfId="8317" applyFont="1" applyFill="1" applyBorder="1" applyAlignment="1">
      <alignment horizontal="center" vertical="center"/>
    </xf>
    <xf numFmtId="0" fontId="133" fillId="0" borderId="114" xfId="8317" applyFont="1" applyFill="1" applyBorder="1" applyAlignment="1">
      <alignment horizontal="center" vertical="center"/>
    </xf>
    <xf numFmtId="0" fontId="133" fillId="0" borderId="98" xfId="8317" applyFont="1" applyFill="1" applyBorder="1" applyAlignment="1">
      <alignment horizontal="center" vertical="center"/>
    </xf>
    <xf numFmtId="0" fontId="133" fillId="0" borderId="113" xfId="8317" applyFont="1" applyFill="1" applyBorder="1" applyAlignment="1">
      <alignment horizontal="center" vertical="center"/>
    </xf>
    <xf numFmtId="176" fontId="133" fillId="0" borderId="114" xfId="8324" applyNumberFormat="1" applyFont="1" applyFill="1" applyBorder="1" applyAlignment="1">
      <alignment horizontal="right"/>
    </xf>
    <xf numFmtId="176" fontId="133" fillId="0" borderId="98" xfId="8324" applyNumberFormat="1" applyFont="1" applyFill="1" applyBorder="1" applyAlignment="1">
      <alignment horizontal="right"/>
    </xf>
    <xf numFmtId="176" fontId="133" fillId="0" borderId="113" xfId="8324" applyNumberFormat="1" applyFont="1" applyFill="1" applyBorder="1" applyAlignment="1">
      <alignment horizontal="right"/>
    </xf>
    <xf numFmtId="49" fontId="133" fillId="0" borderId="0" xfId="8317" quotePrefix="1" applyNumberFormat="1" applyFont="1" applyFill="1" applyAlignment="1">
      <alignment horizontal="center"/>
    </xf>
    <xf numFmtId="176" fontId="153" fillId="0" borderId="0" xfId="8317" applyNumberFormat="1" applyFont="1" applyFill="1"/>
    <xf numFmtId="49" fontId="133" fillId="0" borderId="0" xfId="8317" applyNumberFormat="1" applyFont="1" applyFill="1" applyAlignment="1">
      <alignment horizontal="center"/>
    </xf>
    <xf numFmtId="176" fontId="152" fillId="0" borderId="0" xfId="6" applyNumberFormat="1" applyFont="1" applyFill="1" applyBorder="1" applyAlignment="1">
      <alignment horizontal="center"/>
    </xf>
    <xf numFmtId="176" fontId="152" fillId="0" borderId="0" xfId="6" applyNumberFormat="1" applyFont="1" applyFill="1" applyBorder="1"/>
    <xf numFmtId="196" fontId="153" fillId="0" borderId="0" xfId="6" applyNumberFormat="1" applyFont="1" applyFill="1" applyBorder="1"/>
    <xf numFmtId="0" fontId="133" fillId="0" borderId="0" xfId="8317" applyFont="1" applyFill="1" applyAlignment="1">
      <alignment horizontal="center"/>
    </xf>
    <xf numFmtId="187" fontId="153" fillId="0" borderId="0" xfId="8317" applyNumberFormat="1" applyFont="1" applyFill="1"/>
    <xf numFmtId="2" fontId="133" fillId="0" borderId="0" xfId="6" applyNumberFormat="1" applyFont="1" applyFill="1"/>
    <xf numFmtId="2" fontId="124" fillId="0" borderId="0" xfId="6" applyNumberFormat="1" applyFont="1" applyFill="1"/>
    <xf numFmtId="0" fontId="152" fillId="0" borderId="0" xfId="8317" quotePrefix="1" applyFont="1" applyFill="1" applyAlignment="1">
      <alignment horizontal="right" indent="1"/>
    </xf>
    <xf numFmtId="0" fontId="153" fillId="0" borderId="0" xfId="8317" applyFont="1" applyFill="1" applyAlignment="1">
      <alignment horizontal="right" indent="1"/>
    </xf>
    <xf numFmtId="0" fontId="153" fillId="0" borderId="0" xfId="8317" quotePrefix="1" applyFont="1" applyFill="1" applyAlignment="1">
      <alignment horizontal="left" indent="1"/>
    </xf>
    <xf numFmtId="0" fontId="160" fillId="0" borderId="0" xfId="8260" applyFont="1" applyFill="1"/>
    <xf numFmtId="0" fontId="160" fillId="0" borderId="0" xfId="8261" applyFont="1" applyFill="1" applyAlignment="1">
      <alignment horizontal="left"/>
    </xf>
    <xf numFmtId="0" fontId="160" fillId="0" borderId="0" xfId="8260" applyFont="1" applyFill="1" applyAlignment="1">
      <alignment horizontal="right"/>
    </xf>
    <xf numFmtId="0" fontId="160" fillId="0" borderId="0" xfId="8260" applyFont="1" applyFill="1" applyAlignment="1">
      <alignment horizontal="center"/>
    </xf>
    <xf numFmtId="0" fontId="160" fillId="0" borderId="0" xfId="8261" quotePrefix="1" applyFont="1" applyFill="1" applyAlignment="1" applyProtection="1">
      <alignment horizontal="left"/>
      <protection locked="0"/>
    </xf>
    <xf numFmtId="0" fontId="160" fillId="0" borderId="0" xfId="8260" quotePrefix="1" applyFont="1" applyFill="1"/>
    <xf numFmtId="0" fontId="160" fillId="0" borderId="0" xfId="8260" applyFont="1" applyFill="1" applyAlignment="1">
      <alignment vertical="center"/>
    </xf>
    <xf numFmtId="41" fontId="160" fillId="0" borderId="0" xfId="8260" applyNumberFormat="1" applyFont="1" applyFill="1"/>
    <xf numFmtId="10" fontId="160" fillId="0" borderId="0" xfId="8260" applyNumberFormat="1" applyFont="1" applyFill="1"/>
    <xf numFmtId="188" fontId="160" fillId="0" borderId="0" xfId="8260" applyNumberFormat="1" applyFont="1" applyFill="1"/>
    <xf numFmtId="0" fontId="160" fillId="0" borderId="3" xfId="8260" applyFont="1" applyFill="1" applyBorder="1" applyAlignment="1">
      <alignment horizontal="center" wrapText="1"/>
    </xf>
    <xf numFmtId="41" fontId="160" fillId="0" borderId="3" xfId="8260" applyNumberFormat="1" applyFont="1" applyFill="1" applyBorder="1" applyAlignment="1">
      <alignment horizontal="center" wrapText="1"/>
    </xf>
    <xf numFmtId="10" fontId="160" fillId="0" borderId="3" xfId="8260" applyNumberFormat="1" applyFont="1" applyFill="1" applyBorder="1" applyAlignment="1">
      <alignment horizontal="center" wrapText="1"/>
    </xf>
    <xf numFmtId="188" fontId="160" fillId="0" borderId="3" xfId="8260" applyNumberFormat="1" applyFont="1" applyFill="1" applyBorder="1" applyAlignment="1">
      <alignment horizontal="center" wrapText="1"/>
    </xf>
    <xf numFmtId="0" fontId="160" fillId="0" borderId="0" xfId="8260" applyFont="1" applyFill="1" applyAlignment="1">
      <alignment horizontal="center" wrapText="1"/>
    </xf>
    <xf numFmtId="0" fontId="160" fillId="0" borderId="0" xfId="8260" applyFont="1" applyFill="1" applyAlignment="1">
      <alignment horizontal="left" indent="1"/>
    </xf>
    <xf numFmtId="0" fontId="160" fillId="0" borderId="0" xfId="8260" applyFont="1" applyFill="1" applyAlignment="1">
      <alignment horizontal="center" vertical="center"/>
    </xf>
    <xf numFmtId="177" fontId="160" fillId="0" borderId="0" xfId="8260" applyNumberFormat="1" applyFont="1" applyFill="1" applyAlignment="1">
      <alignment horizontal="center"/>
    </xf>
    <xf numFmtId="10" fontId="160" fillId="0" borderId="0" xfId="8260" quotePrefix="1" applyNumberFormat="1" applyFont="1" applyFill="1" applyAlignment="1">
      <alignment horizontal="center" vertical="center"/>
    </xf>
    <xf numFmtId="41" fontId="160" fillId="0" borderId="0" xfId="8260" applyNumberFormat="1" applyFont="1" applyFill="1" applyAlignment="1">
      <alignment horizontal="left" indent="1"/>
    </xf>
    <xf numFmtId="10" fontId="160" fillId="0" borderId="0" xfId="8260" applyNumberFormat="1" applyFont="1" applyFill="1" applyAlignment="1">
      <alignment horizontal="right"/>
    </xf>
    <xf numFmtId="186" fontId="160" fillId="0" borderId="0" xfId="8260" applyNumberFormat="1" applyFont="1" applyFill="1"/>
    <xf numFmtId="0" fontId="160" fillId="0" borderId="0" xfId="8260" applyFont="1" applyFill="1" applyAlignment="1">
      <alignment horizontal="left" indent="2"/>
    </xf>
    <xf numFmtId="41" fontId="160" fillId="0" borderId="0" xfId="8260" applyNumberFormat="1" applyFont="1" applyFill="1" applyAlignment="1">
      <alignment horizontal="left" indent="2"/>
    </xf>
    <xf numFmtId="177" fontId="160" fillId="0" borderId="0" xfId="8260" applyNumberFormat="1" applyFont="1" applyFill="1" applyAlignment="1">
      <alignment horizontal="right"/>
    </xf>
    <xf numFmtId="0" fontId="163" fillId="0" borderId="0" xfId="8260" applyFont="1" applyFill="1"/>
    <xf numFmtId="41" fontId="160" fillId="0" borderId="0" xfId="8260" applyNumberFormat="1" applyFont="1" applyFill="1" applyAlignment="1">
      <alignment horizontal="left"/>
    </xf>
    <xf numFmtId="0" fontId="168" fillId="0" borderId="0" xfId="8260" applyFont="1" applyFill="1"/>
    <xf numFmtId="186" fontId="160" fillId="0" borderId="2" xfId="8262" applyNumberFormat="1" applyFont="1" applyFill="1" applyBorder="1"/>
    <xf numFmtId="41" fontId="156" fillId="0" borderId="0" xfId="6" applyNumberFormat="1" applyFont="1" applyFill="1" applyAlignment="1" applyProtection="1">
      <alignment horizontal="center"/>
    </xf>
    <xf numFmtId="0" fontId="156" fillId="0" borderId="0" xfId="8260" applyFont="1" applyFill="1" applyAlignment="1">
      <alignment horizontal="left"/>
    </xf>
    <xf numFmtId="0" fontId="156" fillId="0" borderId="0" xfId="8260" quotePrefix="1" applyFont="1" applyFill="1"/>
    <xf numFmtId="0" fontId="160" fillId="0" borderId="0" xfId="8260" applyFont="1" applyFill="1" applyAlignment="1">
      <alignment horizontal="right" wrapText="1"/>
    </xf>
    <xf numFmtId="0" fontId="179" fillId="0" borderId="0" xfId="8260" applyFont="1" applyFill="1" applyAlignment="1">
      <alignment horizontal="left" wrapText="1"/>
    </xf>
    <xf numFmtId="0" fontId="161" fillId="0" borderId="0" xfId="8260" applyFont="1" applyFill="1" applyAlignment="1">
      <alignment horizontal="center"/>
    </xf>
    <xf numFmtId="1" fontId="162" fillId="0" borderId="0" xfId="8260" applyNumberFormat="1" applyFont="1" applyFill="1" applyAlignment="1">
      <alignment vertical="center"/>
    </xf>
    <xf numFmtId="0" fontId="162" fillId="0" borderId="0" xfId="8260" applyFont="1" applyFill="1" applyAlignment="1">
      <alignment vertical="center"/>
    </xf>
    <xf numFmtId="10" fontId="157" fillId="0" borderId="0" xfId="29" applyNumberFormat="1" applyFont="1" applyFill="1" applyAlignment="1">
      <alignment horizontal="center" vertical="center"/>
    </xf>
    <xf numFmtId="10" fontId="157" fillId="0" borderId="0" xfId="29" applyNumberFormat="1" applyFont="1" applyFill="1" applyBorder="1" applyAlignment="1">
      <alignment horizontal="center" vertical="center"/>
    </xf>
    <xf numFmtId="176" fontId="157" fillId="0" borderId="0" xfId="6" applyNumberFormat="1" applyFont="1" applyFill="1"/>
    <xf numFmtId="0" fontId="160" fillId="0" borderId="0" xfId="8288" applyNumberFormat="1" applyFont="1" applyFill="1" applyBorder="1" applyAlignment="1">
      <alignment horizontal="center" vertical="center"/>
    </xf>
    <xf numFmtId="10" fontId="157" fillId="0" borderId="0" xfId="29" applyNumberFormat="1" applyFont="1" applyFill="1" applyAlignment="1">
      <alignment horizontal="center"/>
    </xf>
    <xf numFmtId="0" fontId="156" fillId="0" borderId="0" xfId="8260" quotePrefix="1" applyFont="1" applyFill="1" applyAlignment="1">
      <alignment horizontal="left"/>
    </xf>
    <xf numFmtId="0" fontId="160" fillId="0" borderId="0" xfId="8260" quotePrefix="1" applyFont="1" applyFill="1" applyAlignment="1">
      <alignment horizontal="left"/>
    </xf>
    <xf numFmtId="0" fontId="160" fillId="0" borderId="0" xfId="8260" quotePrefix="1" applyFont="1" applyFill="1" applyAlignment="1">
      <alignment horizontal="center"/>
    </xf>
    <xf numFmtId="0" fontId="157" fillId="0" borderId="0" xfId="8260" quotePrefix="1" applyFont="1" applyFill="1" applyAlignment="1">
      <alignment horizontal="right"/>
    </xf>
    <xf numFmtId="0" fontId="163" fillId="0" borderId="0" xfId="8260" applyFont="1" applyFill="1" applyAlignment="1">
      <alignment horizontal="center"/>
    </xf>
    <xf numFmtId="176" fontId="160" fillId="0" borderId="0" xfId="8260" applyNumberFormat="1" applyFont="1" applyFill="1"/>
    <xf numFmtId="41" fontId="160" fillId="0" borderId="0" xfId="8260" applyNumberFormat="1" applyFont="1" applyFill="1" applyAlignment="1">
      <alignment horizontal="right" indent="2"/>
    </xf>
    <xf numFmtId="43" fontId="156" fillId="0" borderId="0" xfId="6" applyFont="1" applyFill="1" applyAlignment="1"/>
    <xf numFmtId="9" fontId="160" fillId="0" borderId="0" xfId="8260" applyNumberFormat="1" applyFont="1" applyFill="1" applyAlignment="1">
      <alignment horizontal="center"/>
    </xf>
    <xf numFmtId="0" fontId="156" fillId="0" borderId="0" xfId="8260" applyFont="1" applyFill="1"/>
    <xf numFmtId="0" fontId="159" fillId="0" borderId="0" xfId="8260" applyFont="1" applyFill="1"/>
    <xf numFmtId="0" fontId="161" fillId="0" borderId="0" xfId="8260" applyFont="1" applyFill="1" applyAlignment="1">
      <alignment horizontal="right"/>
    </xf>
    <xf numFmtId="0" fontId="157" fillId="0" borderId="0" xfId="8260" applyFont="1" applyFill="1"/>
    <xf numFmtId="176" fontId="165" fillId="0" borderId="0" xfId="8260" applyNumberFormat="1" applyFont="1" applyFill="1"/>
    <xf numFmtId="0" fontId="166" fillId="0" borderId="0" xfId="8260" applyFont="1" applyFill="1"/>
    <xf numFmtId="0" fontId="156" fillId="0" borderId="0" xfId="8260" applyFont="1" applyFill="1" applyAlignment="1">
      <alignment horizontal="center"/>
    </xf>
    <xf numFmtId="0" fontId="118" fillId="0" borderId="0" xfId="8279" applyFont="1" applyFill="1"/>
    <xf numFmtId="37" fontId="135" fillId="0" borderId="0" xfId="0" applyFont="1" applyFill="1"/>
    <xf numFmtId="37" fontId="31" fillId="0" borderId="0" xfId="0" applyFont="1" applyFill="1" applyAlignment="1">
      <alignment horizontal="center" vertical="center"/>
    </xf>
    <xf numFmtId="0" fontId="118" fillId="0" borderId="0" xfId="8279" applyFont="1" applyFill="1" applyAlignment="1">
      <alignment horizontal="left"/>
    </xf>
    <xf numFmtId="14" fontId="35" fillId="0" borderId="0" xfId="8279" applyNumberFormat="1" applyFont="1" applyFill="1" applyAlignment="1">
      <alignment horizontal="centerContinuous"/>
    </xf>
    <xf numFmtId="0" fontId="120" fillId="0" borderId="100" xfId="8279" applyFont="1" applyFill="1" applyBorder="1"/>
    <xf numFmtId="0" fontId="120" fillId="0" borderId="101" xfId="8279" applyFont="1" applyFill="1" applyBorder="1"/>
    <xf numFmtId="0" fontId="118" fillId="0" borderId="8" xfId="8279" applyFont="1" applyFill="1" applyBorder="1"/>
    <xf numFmtId="0" fontId="118" fillId="0" borderId="7" xfId="8279" applyFont="1" applyFill="1" applyBorder="1"/>
    <xf numFmtId="0" fontId="118" fillId="0" borderId="102" xfId="8279" applyFont="1" applyFill="1" applyBorder="1"/>
    <xf numFmtId="0" fontId="118" fillId="0" borderId="103" xfId="8279" applyFont="1" applyFill="1" applyBorder="1"/>
    <xf numFmtId="0" fontId="118" fillId="0" borderId="104" xfId="8279" applyFont="1" applyFill="1" applyBorder="1"/>
    <xf numFmtId="0" fontId="118" fillId="0" borderId="105" xfId="8279" applyFont="1" applyFill="1" applyBorder="1"/>
    <xf numFmtId="0" fontId="118" fillId="0" borderId="106" xfId="8279" applyFont="1" applyFill="1" applyBorder="1"/>
    <xf numFmtId="37" fontId="146" fillId="0" borderId="0" xfId="0" applyFont="1" applyFill="1"/>
    <xf numFmtId="190" fontId="118" fillId="0" borderId="0" xfId="8279" applyNumberFormat="1" applyFont="1" applyFill="1" applyAlignment="1">
      <alignment horizontal="left" indent="1"/>
    </xf>
    <xf numFmtId="43" fontId="35" fillId="0" borderId="107" xfId="8280" applyFont="1" applyFill="1" applyBorder="1" applyAlignment="1" applyProtection="1">
      <alignment horizontal="center"/>
    </xf>
    <xf numFmtId="43" fontId="35" fillId="0" borderId="108" xfId="8281" applyFont="1" applyFill="1" applyBorder="1" applyAlignment="1" applyProtection="1">
      <alignment horizontal="center"/>
    </xf>
    <xf numFmtId="37" fontId="132" fillId="0" borderId="0" xfId="0" applyFont="1" applyFill="1" applyAlignment="1">
      <alignment vertical="center"/>
    </xf>
    <xf numFmtId="37" fontId="31" fillId="0" borderId="0" xfId="0" applyFont="1" applyFill="1"/>
    <xf numFmtId="43" fontId="131" fillId="0" borderId="115" xfId="8281" applyFont="1" applyFill="1" applyBorder="1" applyAlignment="1" applyProtection="1">
      <alignment horizontal="center"/>
    </xf>
    <xf numFmtId="190" fontId="118" fillId="0" borderId="0" xfId="8279" applyNumberFormat="1" applyFont="1" applyFill="1" applyAlignment="1">
      <alignment horizontal="left"/>
    </xf>
    <xf numFmtId="43" fontId="35" fillId="0" borderId="0" xfId="8279" applyNumberFormat="1" applyFont="1" applyFill="1"/>
    <xf numFmtId="37" fontId="132" fillId="0" borderId="0" xfId="0" applyFont="1" applyFill="1" applyAlignment="1">
      <alignment horizontal="center"/>
    </xf>
    <xf numFmtId="43" fontId="35" fillId="0" borderId="107" xfId="8281" applyFont="1" applyFill="1" applyBorder="1" applyAlignment="1" applyProtection="1">
      <alignment horizontal="center"/>
    </xf>
    <xf numFmtId="0" fontId="35" fillId="0" borderId="0" xfId="8279" applyFont="1" applyFill="1"/>
    <xf numFmtId="0" fontId="118" fillId="0" borderId="109" xfId="8279" applyFont="1" applyFill="1" applyBorder="1"/>
    <xf numFmtId="0" fontId="118" fillId="0" borderId="110" xfId="8279" applyFont="1" applyFill="1" applyBorder="1"/>
    <xf numFmtId="0" fontId="118" fillId="0" borderId="111" xfId="8279" applyFont="1" applyFill="1" applyBorder="1"/>
    <xf numFmtId="0" fontId="118" fillId="0" borderId="112" xfId="8279" applyFont="1" applyFill="1" applyBorder="1"/>
    <xf numFmtId="0" fontId="118" fillId="0" borderId="3" xfId="8279" applyFont="1" applyFill="1" applyBorder="1"/>
    <xf numFmtId="0" fontId="118" fillId="0" borderId="6" xfId="8279" applyFont="1" applyFill="1" applyBorder="1"/>
    <xf numFmtId="37" fontId="0" fillId="0" borderId="0" xfId="0" applyFont="1" applyFill="1"/>
    <xf numFmtId="0" fontId="180" fillId="0" borderId="0" xfId="8279" applyFont="1" applyFill="1"/>
    <xf numFmtId="37" fontId="132" fillId="0" borderId="0" xfId="0" applyFont="1" applyFill="1"/>
    <xf numFmtId="44" fontId="120" fillId="0" borderId="99" xfId="8279" applyNumberFormat="1" applyFont="1" applyFill="1" applyBorder="1" applyAlignment="1">
      <alignment horizontal="left"/>
    </xf>
    <xf numFmtId="0" fontId="181" fillId="0" borderId="0" xfId="8279" applyFont="1" applyFill="1" applyAlignment="1">
      <alignment horizontal="center" vertical="center"/>
    </xf>
    <xf numFmtId="0" fontId="181" fillId="0" borderId="0" xfId="8279" applyFont="1" applyFill="1" applyAlignment="1">
      <alignment horizontal="center"/>
    </xf>
    <xf numFmtId="43" fontId="182" fillId="0" borderId="108" xfId="5923" applyFont="1" applyFill="1" applyBorder="1" applyAlignment="1" applyProtection="1">
      <alignment horizontal="center"/>
    </xf>
    <xf numFmtId="43" fontId="131" fillId="0" borderId="0" xfId="8279" applyNumberFormat="1" applyFont="1" applyFill="1" applyAlignment="1">
      <alignment horizontal="center" vertical="center"/>
    </xf>
    <xf numFmtId="43" fontId="181" fillId="0" borderId="0" xfId="8279" applyNumberFormat="1" applyFont="1" applyFill="1" applyAlignment="1">
      <alignment horizontal="center"/>
    </xf>
    <xf numFmtId="0" fontId="158" fillId="0" borderId="0" xfId="8260" applyFont="1" applyFill="1" applyAlignment="1">
      <alignment horizontal="left"/>
    </xf>
    <xf numFmtId="0" fontId="168" fillId="0" borderId="0" xfId="8260" applyFont="1" applyFill="1" applyAlignment="1">
      <alignment horizontal="left"/>
    </xf>
    <xf numFmtId="0" fontId="160" fillId="0" borderId="0" xfId="8260" applyFont="1" applyFill="1" applyAlignment="1">
      <alignment horizontal="left"/>
    </xf>
    <xf numFmtId="189" fontId="160" fillId="0" borderId="0" xfId="8260" applyNumberFormat="1" applyFont="1" applyFill="1" applyAlignment="1">
      <alignment horizontal="center"/>
    </xf>
    <xf numFmtId="189" fontId="160" fillId="0" borderId="0" xfId="8260" quotePrefix="1" applyNumberFormat="1" applyFont="1" applyFill="1" applyAlignment="1">
      <alignment horizontal="center"/>
    </xf>
    <xf numFmtId="10" fontId="160" fillId="0" borderId="0" xfId="8260" applyNumberFormat="1" applyFont="1" applyFill="1" applyAlignment="1">
      <alignment horizontal="center" wrapText="1"/>
    </xf>
    <xf numFmtId="37" fontId="167" fillId="0" borderId="0" xfId="0" applyFont="1" applyFill="1" applyAlignment="1">
      <alignment horizontal="right"/>
    </xf>
    <xf numFmtId="0" fontId="167" fillId="0" borderId="0" xfId="8260" applyFont="1" applyFill="1" applyAlignment="1">
      <alignment horizontal="right"/>
    </xf>
    <xf numFmtId="0" fontId="156" fillId="0" borderId="137" xfId="8321" applyFont="1" applyFill="1" applyBorder="1" applyAlignment="1">
      <alignment horizontal="center" vertical="center" wrapText="1"/>
    </xf>
    <xf numFmtId="0" fontId="183" fillId="0" borderId="0" xfId="8297" applyFont="1" applyFill="1"/>
    <xf numFmtId="0" fontId="156" fillId="0" borderId="0" xfId="8321" applyFont="1" applyFill="1" applyAlignment="1">
      <alignment horizontal="left" indent="1"/>
    </xf>
    <xf numFmtId="0" fontId="156" fillId="0" borderId="0" xfId="8321" applyFont="1" applyFill="1" applyAlignment="1">
      <alignment horizontal="center"/>
    </xf>
    <xf numFmtId="176" fontId="156" fillId="0" borderId="0" xfId="6" applyNumberFormat="1" applyFont="1" applyFill="1" applyAlignment="1">
      <alignment horizontal="right"/>
    </xf>
    <xf numFmtId="0" fontId="156" fillId="0" borderId="0" xfId="8321" applyFont="1" applyFill="1" applyAlignment="1">
      <alignment horizontal="left" indent="2"/>
    </xf>
    <xf numFmtId="176" fontId="156" fillId="0" borderId="116" xfId="6" applyNumberFormat="1" applyFont="1" applyFill="1" applyBorder="1" applyAlignment="1">
      <alignment horizontal="right"/>
    </xf>
    <xf numFmtId="0" fontId="183" fillId="0" borderId="0" xfId="8297" applyFont="1" applyFill="1" applyAlignment="1">
      <alignment horizontal="center"/>
    </xf>
    <xf numFmtId="176" fontId="183" fillId="0" borderId="0" xfId="6" applyNumberFormat="1" applyFont="1" applyFill="1"/>
    <xf numFmtId="0" fontId="156" fillId="0" borderId="0" xfId="8321" applyFont="1" applyFill="1" applyAlignment="1">
      <alignment horizontal="left" indent="3"/>
    </xf>
    <xf numFmtId="176" fontId="156" fillId="0" borderId="117" xfId="6" applyNumberFormat="1" applyFont="1" applyFill="1" applyBorder="1" applyAlignment="1">
      <alignment horizontal="right"/>
    </xf>
    <xf numFmtId="0" fontId="156" fillId="0" borderId="0" xfId="8321" applyFont="1" applyFill="1" applyBorder="1" applyAlignment="1">
      <alignment horizontal="left" indent="2"/>
    </xf>
    <xf numFmtId="0" fontId="156" fillId="0" borderId="0" xfId="8321" applyFont="1" applyFill="1" applyBorder="1" applyAlignment="1">
      <alignment horizontal="center"/>
    </xf>
    <xf numFmtId="176" fontId="156" fillId="0" borderId="0" xfId="6" applyNumberFormat="1" applyFont="1" applyFill="1" applyBorder="1" applyAlignment="1">
      <alignment horizontal="right"/>
    </xf>
    <xf numFmtId="0" fontId="183" fillId="0" borderId="0" xfId="8297" applyFont="1" applyFill="1" applyBorder="1"/>
    <xf numFmtId="0" fontId="175" fillId="0" borderId="0" xfId="8317" applyFont="1" applyFill="1"/>
    <xf numFmtId="0" fontId="155" fillId="0" borderId="0" xfId="8317" applyFont="1" applyFill="1"/>
    <xf numFmtId="0" fontId="155" fillId="0" borderId="0" xfId="8317" applyFont="1" applyFill="1" applyAlignment="1">
      <alignment horizontal="center"/>
    </xf>
    <xf numFmtId="176" fontId="155" fillId="0" borderId="0" xfId="8317" applyNumberFormat="1" applyFont="1" applyFill="1" applyAlignment="1">
      <alignment horizontal="right"/>
    </xf>
    <xf numFmtId="0" fontId="155" fillId="0" borderId="0" xfId="8317" applyFont="1" applyFill="1" applyAlignment="1">
      <alignment horizontal="right"/>
    </xf>
    <xf numFmtId="0" fontId="155" fillId="0" borderId="0" xfId="8317" applyFont="1" applyFill="1" applyAlignment="1">
      <alignment horizontal="left"/>
    </xf>
    <xf numFmtId="0" fontId="127" fillId="0" borderId="0" xfId="8323" applyFont="1" applyFill="1" applyAlignment="1">
      <alignment horizontal="left" vertical="center" wrapText="1"/>
    </xf>
    <xf numFmtId="176" fontId="155" fillId="0" borderId="0" xfId="8318" applyNumberFormat="1" applyFont="1" applyFill="1" applyBorder="1"/>
    <xf numFmtId="0" fontId="127" fillId="0" borderId="0" xfId="8302" applyFont="1" applyFill="1" applyAlignment="1">
      <alignment horizontal="left" vertical="center"/>
    </xf>
    <xf numFmtId="0" fontId="127" fillId="0" borderId="0" xfId="8302" applyFont="1" applyFill="1" applyAlignment="1">
      <alignment horizontal="center" vertical="center"/>
    </xf>
    <xf numFmtId="0" fontId="127" fillId="0" borderId="0" xfId="8302" applyFont="1" applyFill="1" applyAlignment="1">
      <alignment horizontal="left"/>
    </xf>
    <xf numFmtId="0" fontId="127" fillId="0" borderId="0" xfId="8302" applyFont="1" applyFill="1" applyAlignment="1">
      <alignment horizontal="center"/>
    </xf>
    <xf numFmtId="176" fontId="155" fillId="0" borderId="0" xfId="8317" applyNumberFormat="1" applyFont="1" applyFill="1"/>
    <xf numFmtId="0" fontId="1" fillId="0" borderId="0" xfId="8305" applyFont="1" applyFill="1" applyAlignment="1">
      <alignment horizontal="left"/>
    </xf>
    <xf numFmtId="0" fontId="141" fillId="0" borderId="0" xfId="8305" applyFont="1" applyFill="1"/>
    <xf numFmtId="0" fontId="139" fillId="0" borderId="0" xfId="8305" applyFont="1" applyFill="1" applyAlignment="1">
      <alignment horizontal="left"/>
    </xf>
    <xf numFmtId="0" fontId="1" fillId="0" borderId="0" xfId="8305" applyFont="1" applyFill="1" applyAlignment="1">
      <alignment horizontal="right"/>
    </xf>
    <xf numFmtId="0" fontId="139" fillId="0" borderId="0" xfId="8305" applyFont="1" applyFill="1"/>
    <xf numFmtId="0" fontId="130" fillId="0" borderId="0" xfId="8305" applyFont="1" applyFill="1"/>
    <xf numFmtId="0" fontId="137" fillId="0" borderId="0" xfId="8305" applyFont="1" applyFill="1"/>
    <xf numFmtId="0" fontId="185" fillId="0" borderId="0" xfId="8305" applyFont="1" applyFill="1"/>
    <xf numFmtId="0" fontId="141" fillId="0" borderId="0" xfId="8305" applyFont="1" applyFill="1" applyAlignment="1">
      <alignment horizontal="left"/>
    </xf>
    <xf numFmtId="0" fontId="186" fillId="0" borderId="0" xfId="8308" applyFont="1" applyFill="1" applyAlignment="1">
      <alignment horizontal="left"/>
    </xf>
    <xf numFmtId="0" fontId="141" fillId="0" borderId="3" xfId="8305" applyFont="1" applyFill="1" applyBorder="1" applyAlignment="1">
      <alignment horizontal="center"/>
    </xf>
    <xf numFmtId="0" fontId="139" fillId="0" borderId="0" xfId="8305" applyFont="1" applyFill="1" applyAlignment="1">
      <alignment horizontal="right"/>
    </xf>
    <xf numFmtId="0" fontId="141" fillId="0" borderId="0" xfId="8305" applyFont="1" applyFill="1" applyAlignment="1">
      <alignment horizontal="center" vertical="center"/>
    </xf>
    <xf numFmtId="0" fontId="130" fillId="0" borderId="0" xfId="8305" applyFont="1" applyFill="1" applyAlignment="1">
      <alignment horizontal="left"/>
    </xf>
    <xf numFmtId="0" fontId="137" fillId="0" borderId="0" xfId="8305" applyFont="1" applyFill="1" applyAlignment="1">
      <alignment horizontal="left"/>
    </xf>
    <xf numFmtId="0" fontId="136" fillId="0" borderId="0" xfId="8305" applyFont="1" applyFill="1" applyAlignment="1">
      <alignment horizontal="left"/>
    </xf>
    <xf numFmtId="0" fontId="184" fillId="0" borderId="0" xfId="8305" applyFont="1" applyFill="1" applyAlignment="1">
      <alignment horizontal="right" vertical="center" indent="1"/>
    </xf>
    <xf numFmtId="0" fontId="136" fillId="0" borderId="0" xfId="8305" applyFont="1" applyFill="1"/>
    <xf numFmtId="0" fontId="126" fillId="0" borderId="0" xfId="8308" applyFont="1" applyFill="1" applyAlignment="1">
      <alignment horizontal="left"/>
    </xf>
    <xf numFmtId="0" fontId="139" fillId="0" borderId="0" xfId="8305" applyFont="1" applyFill="1" applyAlignment="1">
      <alignment horizontal="right" vertical="top" indent="1"/>
    </xf>
    <xf numFmtId="0" fontId="137" fillId="0" borderId="114" xfId="23" applyNumberFormat="1" applyFont="1" applyFill="1" applyBorder="1" applyAlignment="1">
      <alignment horizontal="center" vertical="center"/>
    </xf>
    <xf numFmtId="0" fontId="137" fillId="0" borderId="98" xfId="23" applyNumberFormat="1" applyFont="1" applyFill="1" applyBorder="1" applyAlignment="1">
      <alignment horizontal="center" vertical="center"/>
    </xf>
    <xf numFmtId="0" fontId="137" fillId="0" borderId="113" xfId="23" applyNumberFormat="1" applyFont="1" applyFill="1" applyBorder="1" applyAlignment="1">
      <alignment horizontal="center" vertical="center"/>
    </xf>
    <xf numFmtId="0" fontId="133" fillId="0" borderId="0" xfId="23" applyNumberFormat="1" applyFont="1" applyFill="1" applyAlignment="1">
      <alignment horizontal="right"/>
    </xf>
    <xf numFmtId="0" fontId="130" fillId="0" borderId="0" xfId="8305" applyFont="1" applyFill="1" applyAlignment="1">
      <alignment vertical="center"/>
    </xf>
    <xf numFmtId="0" fontId="133" fillId="0" borderId="0" xfId="23" applyNumberFormat="1" applyFont="1" applyFill="1"/>
    <xf numFmtId="0" fontId="187" fillId="0" borderId="0" xfId="23" applyNumberFormat="1" applyFont="1" applyFill="1" applyAlignment="1">
      <alignment horizontal="center" vertical="center"/>
    </xf>
    <xf numFmtId="0" fontId="136" fillId="0" borderId="0" xfId="8305" applyFont="1" applyFill="1" applyAlignment="1">
      <alignment vertical="center"/>
    </xf>
    <xf numFmtId="0" fontId="187" fillId="0" borderId="10" xfId="23" applyNumberFormat="1" applyFont="1" applyFill="1" applyBorder="1" applyAlignment="1">
      <alignment horizontal="center" vertical="center"/>
    </xf>
    <xf numFmtId="0" fontId="137" fillId="0" borderId="0" xfId="8305" applyFont="1" applyFill="1" applyAlignment="1">
      <alignment vertical="center"/>
    </xf>
    <xf numFmtId="0" fontId="130" fillId="0" borderId="0" xfId="8305" applyFont="1" applyFill="1" applyAlignment="1">
      <alignment horizontal="right" vertical="center"/>
    </xf>
    <xf numFmtId="0" fontId="130" fillId="0" borderId="0" xfId="6" applyNumberFormat="1" applyFont="1" applyFill="1" applyAlignment="1">
      <alignment horizontal="right" vertical="center"/>
    </xf>
    <xf numFmtId="0" fontId="141" fillId="0" borderId="0" xfId="8305" applyFont="1" applyFill="1" applyAlignment="1">
      <alignment vertical="center"/>
    </xf>
    <xf numFmtId="0" fontId="133" fillId="0" borderId="0" xfId="23" applyNumberFormat="1" applyFont="1" applyFill="1" applyAlignment="1">
      <alignment horizontal="center"/>
    </xf>
    <xf numFmtId="0" fontId="138" fillId="0" borderId="0" xfId="23" applyNumberFormat="1" applyFont="1" applyFill="1" applyAlignment="1">
      <alignment horizontal="right"/>
    </xf>
    <xf numFmtId="0" fontId="130" fillId="0" borderId="0" xfId="23" applyNumberFormat="1" applyFont="1" applyFill="1" applyAlignment="1">
      <alignment horizontal="center"/>
    </xf>
    <xf numFmtId="0" fontId="154" fillId="0" borderId="0" xfId="8305" applyFont="1" applyFill="1" applyAlignment="1">
      <alignment horizontal="right"/>
    </xf>
    <xf numFmtId="43" fontId="136" fillId="0" borderId="7" xfId="6" applyFont="1" applyFill="1" applyBorder="1" applyAlignment="1">
      <alignment horizontal="center" vertical="center"/>
    </xf>
    <xf numFmtId="0" fontId="133" fillId="0" borderId="0" xfId="8305" applyFont="1" applyFill="1" applyAlignment="1">
      <alignment vertical="center"/>
    </xf>
    <xf numFmtId="43" fontId="136" fillId="0" borderId="0" xfId="6" applyFont="1" applyFill="1" applyAlignment="1">
      <alignment horizontal="right" vertical="center"/>
    </xf>
    <xf numFmtId="43" fontId="136" fillId="0" borderId="0" xfId="6" applyFont="1" applyFill="1" applyAlignment="1">
      <alignment horizontal="center" vertical="center"/>
    </xf>
    <xf numFmtId="43" fontId="136" fillId="0" borderId="7" xfId="6" applyFont="1" applyFill="1" applyBorder="1" applyAlignment="1">
      <alignment horizontal="right" vertical="center"/>
    </xf>
    <xf numFmtId="0" fontId="136" fillId="0" borderId="0" xfId="8305" applyFont="1" applyFill="1" applyAlignment="1">
      <alignment horizontal="left" vertical="center"/>
    </xf>
    <xf numFmtId="43" fontId="136" fillId="0" borderId="0" xfId="6" applyFont="1" applyFill="1" applyBorder="1" applyAlignment="1">
      <alignment horizontal="right" vertical="center"/>
    </xf>
    <xf numFmtId="176" fontId="133" fillId="0" borderId="98" xfId="8305" applyNumberFormat="1" applyFont="1" applyFill="1" applyBorder="1" applyAlignment="1">
      <alignment vertical="center"/>
    </xf>
    <xf numFmtId="0" fontId="127" fillId="0" borderId="0" xfId="8305" applyFont="1" applyFill="1"/>
    <xf numFmtId="0" fontId="127" fillId="0" borderId="0" xfId="8305" applyFont="1" applyFill="1" applyAlignment="1">
      <alignment horizontal="right" vertical="center"/>
    </xf>
    <xf numFmtId="44" fontId="138" fillId="0" borderId="0" xfId="23" applyNumberFormat="1" applyFont="1" applyFill="1" applyAlignment="1">
      <alignment horizontal="right" vertical="center"/>
    </xf>
    <xf numFmtId="176" fontId="133" fillId="0" borderId="0" xfId="8305" applyNumberFormat="1" applyFont="1" applyFill="1" applyAlignment="1">
      <alignment vertical="center"/>
    </xf>
    <xf numFmtId="41" fontId="139" fillId="0" borderId="0" xfId="8305" applyNumberFormat="1" applyFont="1" applyFill="1" applyAlignment="1">
      <alignment horizontal="right"/>
    </xf>
    <xf numFmtId="0" fontId="141" fillId="0" borderId="0" xfId="8305" applyFont="1" applyFill="1" applyAlignment="1">
      <alignment horizontal="center"/>
    </xf>
    <xf numFmtId="176" fontId="1" fillId="0" borderId="0" xfId="8305" applyNumberFormat="1" applyFont="1" applyFill="1" applyAlignment="1">
      <alignment vertical="center"/>
    </xf>
    <xf numFmtId="176" fontId="136" fillId="0" borderId="0" xfId="8305" applyNumberFormat="1" applyFont="1" applyFill="1" applyAlignment="1">
      <alignment vertical="center"/>
    </xf>
    <xf numFmtId="37" fontId="124" fillId="0" borderId="128" xfId="0" applyFont="1" applyFill="1" applyBorder="1"/>
    <xf numFmtId="37" fontId="124" fillId="0" borderId="129" xfId="0" applyFont="1" applyFill="1" applyBorder="1"/>
    <xf numFmtId="37" fontId="124" fillId="0" borderId="130" xfId="0" applyFont="1" applyFill="1" applyBorder="1"/>
    <xf numFmtId="37" fontId="124" fillId="0" borderId="128" xfId="0" applyFont="1" applyFill="1" applyBorder="1" applyAlignment="1">
      <alignment horizontal="right"/>
    </xf>
    <xf numFmtId="37" fontId="124" fillId="0" borderId="131" xfId="0" applyFont="1" applyFill="1" applyBorder="1" applyAlignment="1">
      <alignment horizontal="right"/>
    </xf>
    <xf numFmtId="37" fontId="170" fillId="0" borderId="131" xfId="0" applyFont="1" applyFill="1" applyBorder="1" applyAlignment="1">
      <alignment horizontal="right"/>
    </xf>
    <xf numFmtId="37" fontId="170" fillId="0" borderId="132" xfId="0" applyFont="1" applyFill="1" applyBorder="1" applyAlignment="1">
      <alignment horizontal="right"/>
    </xf>
    <xf numFmtId="0" fontId="124" fillId="0" borderId="0" xfId="8322" applyFont="1" applyFill="1" applyAlignment="1">
      <alignment horizontal="center"/>
    </xf>
    <xf numFmtId="37" fontId="124" fillId="0" borderId="132" xfId="0" applyFont="1" applyFill="1" applyBorder="1" applyAlignment="1">
      <alignment horizontal="right"/>
    </xf>
    <xf numFmtId="41" fontId="124" fillId="0" borderId="128" xfId="0" applyNumberFormat="1" applyFont="1" applyFill="1" applyBorder="1"/>
    <xf numFmtId="41" fontId="124" fillId="0" borderId="131" xfId="0" applyNumberFormat="1" applyFont="1" applyFill="1" applyBorder="1"/>
    <xf numFmtId="41" fontId="124" fillId="0" borderId="132" xfId="0" applyNumberFormat="1" applyFont="1" applyFill="1" applyBorder="1"/>
    <xf numFmtId="41" fontId="170" fillId="0" borderId="131" xfId="0" applyNumberFormat="1" applyFont="1" applyFill="1" applyBorder="1"/>
    <xf numFmtId="41" fontId="170" fillId="0" borderId="132" xfId="0" applyNumberFormat="1" applyFont="1" applyFill="1" applyBorder="1"/>
    <xf numFmtId="37" fontId="124" fillId="0" borderId="133" xfId="0" applyFont="1" applyFill="1" applyBorder="1"/>
    <xf numFmtId="37" fontId="124" fillId="0" borderId="134" xfId="0" applyFont="1" applyFill="1" applyBorder="1"/>
    <xf numFmtId="41" fontId="124" fillId="0" borderId="133" xfId="0" applyNumberFormat="1" applyFont="1" applyFill="1" applyBorder="1"/>
    <xf numFmtId="41" fontId="124" fillId="0" borderId="136" xfId="0" applyNumberFormat="1" applyFont="1" applyFill="1" applyBorder="1"/>
    <xf numFmtId="41" fontId="124" fillId="0" borderId="135" xfId="0" applyNumberFormat="1" applyFont="1" applyFill="1" applyBorder="1"/>
    <xf numFmtId="41" fontId="170" fillId="0" borderId="135" xfId="0" applyNumberFormat="1" applyFont="1" applyFill="1" applyBorder="1"/>
    <xf numFmtId="41" fontId="170" fillId="0" borderId="136" xfId="0" applyNumberFormat="1" applyFont="1" applyFill="1" applyBorder="1"/>
    <xf numFmtId="0" fontId="127" fillId="0" borderId="0" xfId="8322" applyFont="1" applyFill="1"/>
    <xf numFmtId="0" fontId="124" fillId="0" borderId="0" xfId="8322" applyFont="1" applyFill="1"/>
    <xf numFmtId="0" fontId="124" fillId="0" borderId="0" xfId="8322" applyFont="1" applyFill="1" applyAlignment="1">
      <alignment horizontal="left"/>
    </xf>
    <xf numFmtId="0" fontId="124" fillId="0" borderId="114" xfId="8322" applyFont="1" applyFill="1" applyBorder="1" applyAlignment="1">
      <alignment horizontal="center"/>
    </xf>
    <xf numFmtId="0" fontId="124" fillId="0" borderId="98" xfId="8322" applyFont="1" applyFill="1" applyBorder="1" applyAlignment="1">
      <alignment horizontal="center"/>
    </xf>
    <xf numFmtId="0" fontId="124" fillId="0" borderId="113" xfId="8322" applyFont="1" applyFill="1" applyBorder="1" applyAlignment="1">
      <alignment horizontal="center"/>
    </xf>
    <xf numFmtId="176" fontId="127" fillId="0" borderId="0" xfId="8322" applyNumberFormat="1" applyFont="1" applyFill="1"/>
    <xf numFmtId="0" fontId="127" fillId="0" borderId="114" xfId="8322" applyFont="1" applyFill="1" applyBorder="1" applyAlignment="1">
      <alignment horizontal="right"/>
    </xf>
    <xf numFmtId="0" fontId="127" fillId="0" borderId="113" xfId="8322" applyFont="1" applyFill="1" applyBorder="1"/>
    <xf numFmtId="0" fontId="124" fillId="0" borderId="0" xfId="8322" applyFont="1" applyFill="1" applyAlignment="1">
      <alignment horizontal="right"/>
    </xf>
    <xf numFmtId="0" fontId="137" fillId="0" borderId="0" xfId="8322" applyFont="1" applyFill="1" applyAlignment="1">
      <alignment horizontal="center"/>
    </xf>
    <xf numFmtId="176" fontId="124" fillId="0" borderId="0" xfId="8322" applyNumberFormat="1" applyFont="1" applyFill="1"/>
    <xf numFmtId="176" fontId="124" fillId="0" borderId="122" xfId="8322" applyNumberFormat="1" applyFont="1" applyFill="1" applyBorder="1"/>
    <xf numFmtId="176" fontId="124" fillId="0" borderId="123" xfId="8322" applyNumberFormat="1" applyFont="1" applyFill="1" applyBorder="1"/>
    <xf numFmtId="176" fontId="124" fillId="0" borderId="119" xfId="8322" applyNumberFormat="1" applyFont="1" applyFill="1" applyBorder="1"/>
    <xf numFmtId="176" fontId="124" fillId="0" borderId="124" xfId="8322" applyNumberFormat="1" applyFont="1" applyFill="1" applyBorder="1"/>
    <xf numFmtId="176" fontId="124" fillId="0" borderId="118" xfId="8322" applyNumberFormat="1" applyFont="1" applyFill="1" applyBorder="1"/>
    <xf numFmtId="176" fontId="124" fillId="0" borderId="120" xfId="8322" applyNumberFormat="1" applyFont="1" applyFill="1" applyBorder="1"/>
    <xf numFmtId="176" fontId="124" fillId="0" borderId="125" xfId="8322" applyNumberFormat="1" applyFont="1" applyFill="1" applyBorder="1"/>
    <xf numFmtId="176" fontId="124" fillId="0" borderId="127" xfId="8322" applyNumberFormat="1" applyFont="1" applyFill="1" applyBorder="1"/>
    <xf numFmtId="176" fontId="124" fillId="0" borderId="121" xfId="8322" applyNumberFormat="1" applyFont="1" applyFill="1" applyBorder="1"/>
    <xf numFmtId="37" fontId="176" fillId="0" borderId="0" xfId="0" applyFont="1" applyFill="1"/>
    <xf numFmtId="8" fontId="130" fillId="0" borderId="0" xfId="0" applyNumberFormat="1" applyFont="1" applyFill="1" applyAlignment="1">
      <alignment horizontal="right" vertical="top" wrapText="1"/>
    </xf>
    <xf numFmtId="37" fontId="124" fillId="0" borderId="0" xfId="6" applyNumberFormat="1" applyFont="1" applyFill="1" applyAlignment="1" applyProtection="1">
      <alignment horizontal="right" indent="1"/>
    </xf>
    <xf numFmtId="1" fontId="124" fillId="0" borderId="0" xfId="0" quotePrefix="1" applyNumberFormat="1" applyFont="1" applyFill="1" applyAlignment="1">
      <alignment horizontal="left"/>
    </xf>
    <xf numFmtId="0" fontId="124" fillId="0" borderId="0" xfId="0" quotePrefix="1" applyNumberFormat="1" applyFont="1" applyFill="1" applyAlignment="1">
      <alignment horizontal="right"/>
    </xf>
    <xf numFmtId="171" fontId="124" fillId="0" borderId="0" xfId="0" applyNumberFormat="1" applyFont="1" applyFill="1"/>
    <xf numFmtId="187" fontId="124" fillId="0" borderId="0" xfId="8317" applyNumberFormat="1" applyFont="1" applyFill="1" applyAlignment="1">
      <alignment horizontal="left"/>
    </xf>
    <xf numFmtId="187" fontId="124" fillId="0" borderId="0" xfId="8317" applyNumberFormat="1" applyFont="1" applyFill="1" applyAlignment="1">
      <alignment horizontal="center"/>
    </xf>
    <xf numFmtId="187" fontId="124" fillId="0" borderId="2" xfId="8317" applyNumberFormat="1" applyFont="1" applyFill="1" applyBorder="1" applyAlignment="1">
      <alignment horizontal="center"/>
    </xf>
    <xf numFmtId="0" fontId="124" fillId="0" borderId="2" xfId="8317" applyFont="1" applyFill="1" applyBorder="1" applyAlignment="1">
      <alignment horizontal="left" vertical="center"/>
    </xf>
    <xf numFmtId="0" fontId="124" fillId="0" borderId="2" xfId="8317" applyFont="1" applyFill="1" applyBorder="1" applyAlignment="1">
      <alignment vertical="center"/>
    </xf>
    <xf numFmtId="0" fontId="124" fillId="0" borderId="2" xfId="8317" applyFont="1" applyFill="1" applyBorder="1" applyAlignment="1">
      <alignment horizontal="center" vertical="center"/>
    </xf>
    <xf numFmtId="0" fontId="124" fillId="0" borderId="114" xfId="8317" applyFont="1" applyFill="1" applyBorder="1" applyAlignment="1">
      <alignment horizontal="center" vertical="center"/>
    </xf>
    <xf numFmtId="0" fontId="124" fillId="0" borderId="0" xfId="8317" applyFont="1" applyFill="1" applyAlignment="1">
      <alignment horizontal="left"/>
    </xf>
    <xf numFmtId="0" fontId="124" fillId="0" borderId="0" xfId="8317" applyFont="1" applyFill="1"/>
    <xf numFmtId="0" fontId="124" fillId="0" borderId="0" xfId="8317" applyFont="1" applyFill="1" applyAlignment="1">
      <alignment horizontal="center"/>
    </xf>
    <xf numFmtId="0" fontId="124" fillId="0" borderId="0" xfId="8320" applyFont="1" applyFill="1" applyAlignment="1">
      <alignment horizontal="left"/>
    </xf>
    <xf numFmtId="0" fontId="124" fillId="0" borderId="0" xfId="8320" applyFont="1" applyFill="1"/>
    <xf numFmtId="0" fontId="124" fillId="0" borderId="0" xfId="8319" applyFont="1" applyFill="1" applyAlignment="1">
      <alignment horizontal="left"/>
    </xf>
    <xf numFmtId="0" fontId="124" fillId="0" borderId="0" xfId="8319" applyFont="1" applyFill="1"/>
    <xf numFmtId="0" fontId="127" fillId="0" borderId="0" xfId="8317" applyFont="1" applyFill="1" applyAlignment="1">
      <alignment horizontal="center"/>
    </xf>
    <xf numFmtId="0" fontId="127" fillId="0" borderId="0" xfId="8317" applyFont="1" applyFill="1" applyAlignment="1">
      <alignment horizontal="left"/>
    </xf>
    <xf numFmtId="0" fontId="124" fillId="0" borderId="2" xfId="8317" applyFont="1" applyFill="1" applyBorder="1" applyAlignment="1">
      <alignment horizontal="center"/>
    </xf>
    <xf numFmtId="0" fontId="124" fillId="0" borderId="0" xfId="270" applyFont="1" applyFill="1" applyAlignment="1">
      <alignment horizontal="center"/>
    </xf>
    <xf numFmtId="0" fontId="124" fillId="0" borderId="0" xfId="270" applyFont="1" applyFill="1" applyAlignment="1">
      <alignment horizontal="left"/>
    </xf>
    <xf numFmtId="0" fontId="124" fillId="0" borderId="0" xfId="270" applyFont="1" applyFill="1" applyAlignment="1" applyProtection="1">
      <alignment horizontal="left"/>
      <protection locked="0"/>
    </xf>
    <xf numFmtId="178" fontId="171" fillId="0" borderId="0" xfId="270" applyNumberFormat="1" applyFont="1" applyFill="1" applyAlignment="1">
      <alignment horizontal="center"/>
    </xf>
    <xf numFmtId="192" fontId="124" fillId="0" borderId="0" xfId="270" applyNumberFormat="1" applyFont="1" applyFill="1" applyAlignment="1">
      <alignment horizontal="left"/>
    </xf>
    <xf numFmtId="0" fontId="124" fillId="0" borderId="0" xfId="270" applyFont="1" applyFill="1"/>
    <xf numFmtId="178" fontId="124" fillId="0" borderId="0" xfId="270" applyNumberFormat="1" applyFont="1" applyFill="1" applyAlignment="1">
      <alignment horizontal="center"/>
    </xf>
    <xf numFmtId="176" fontId="124" fillId="0" borderId="0" xfId="270" applyNumberFormat="1" applyFont="1" applyFill="1"/>
    <xf numFmtId="0" fontId="126" fillId="0" borderId="0" xfId="270" applyFont="1" applyFill="1"/>
    <xf numFmtId="176" fontId="124" fillId="0" borderId="3" xfId="270" applyNumberFormat="1" applyFont="1" applyFill="1" applyBorder="1"/>
    <xf numFmtId="37" fontId="124" fillId="0" borderId="10" xfId="6" applyNumberFormat="1" applyFont="1" applyFill="1" applyBorder="1"/>
    <xf numFmtId="0" fontId="124" fillId="0" borderId="0" xfId="270" applyFont="1" applyFill="1" applyAlignment="1">
      <alignment horizontal="right"/>
    </xf>
    <xf numFmtId="176" fontId="128" fillId="0" borderId="0" xfId="270" applyNumberFormat="1" applyFont="1" applyFill="1"/>
    <xf numFmtId="192" fontId="124" fillId="0" borderId="3" xfId="270" applyNumberFormat="1" applyFont="1" applyFill="1" applyBorder="1" applyAlignment="1">
      <alignment horizontal="left"/>
    </xf>
    <xf numFmtId="178" fontId="124" fillId="0" borderId="0" xfId="270" applyNumberFormat="1" applyFont="1" applyAlignment="1">
      <alignment horizontal="left"/>
    </xf>
    <xf numFmtId="0" fontId="124" fillId="0" borderId="3" xfId="270" applyFont="1" applyBorder="1"/>
    <xf numFmtId="2" fontId="124" fillId="0" borderId="0" xfId="6446" applyNumberFormat="1" applyFont="1"/>
    <xf numFmtId="44" fontId="124" fillId="0" borderId="0" xfId="6446" applyFont="1" applyAlignment="1">
      <alignment vertical="center"/>
    </xf>
    <xf numFmtId="0" fontId="142" fillId="0" borderId="0" xfId="8325" applyFont="1" applyFill="1" applyAlignment="1">
      <alignment horizontal="left" vertical="center"/>
    </xf>
    <xf numFmtId="0" fontId="142" fillId="0" borderId="0" xfId="8325" applyFont="1" applyFill="1" applyAlignment="1">
      <alignment horizontal="left"/>
    </xf>
    <xf numFmtId="0" fontId="137" fillId="0" borderId="0" xfId="8297" applyFont="1" applyFill="1"/>
    <xf numFmtId="176" fontId="142" fillId="0" borderId="0" xfId="8304" applyNumberFormat="1" applyFont="1" applyFill="1"/>
    <xf numFmtId="0" fontId="142" fillId="0" borderId="0" xfId="8297" applyFont="1" applyFill="1"/>
    <xf numFmtId="0" fontId="142" fillId="0" borderId="0" xfId="8297" applyFont="1" applyFill="1" applyAlignment="1">
      <alignment horizontal="center"/>
    </xf>
    <xf numFmtId="176" fontId="142" fillId="0" borderId="0" xfId="8304" applyNumberFormat="1" applyFont="1" applyFill="1" applyBorder="1" applyAlignment="1">
      <alignment vertical="center"/>
    </xf>
    <xf numFmtId="176" fontId="142" fillId="0" borderId="0" xfId="8304" applyNumberFormat="1" applyFont="1" applyFill="1" applyBorder="1"/>
    <xf numFmtId="176" fontId="142" fillId="0" borderId="0" xfId="8304" applyNumberFormat="1" applyFont="1" applyFill="1" applyBorder="1" applyAlignment="1">
      <alignment horizontal="center" vertical="center"/>
    </xf>
    <xf numFmtId="0" fontId="142" fillId="0" borderId="0" xfId="8304" quotePrefix="1" applyNumberFormat="1" applyFont="1" applyFill="1" applyAlignment="1">
      <alignment horizontal="center"/>
    </xf>
    <xf numFmtId="0" fontId="142" fillId="0" borderId="3" xfId="8297" applyFont="1" applyFill="1" applyBorder="1" applyAlignment="1">
      <alignment horizontal="center"/>
    </xf>
    <xf numFmtId="0" fontId="142" fillId="0" borderId="3" xfId="8297" applyFont="1" applyFill="1" applyBorder="1"/>
    <xf numFmtId="176" fontId="142" fillId="0" borderId="0" xfId="8304" applyNumberFormat="1" applyFont="1" applyFill="1" applyAlignment="1"/>
    <xf numFmtId="0" fontId="142" fillId="0" borderId="0" xfId="8297" applyFont="1" applyFill="1" applyAlignment="1">
      <alignment horizontal="left"/>
    </xf>
    <xf numFmtId="176" fontId="142" fillId="0" borderId="0" xfId="8304" applyNumberFormat="1" applyFont="1" applyFill="1" applyAlignment="1">
      <alignment vertical="center"/>
    </xf>
    <xf numFmtId="176" fontId="142" fillId="0" borderId="0" xfId="8297" applyNumberFormat="1" applyFont="1" applyFill="1" applyAlignment="1">
      <alignment vertical="center"/>
    </xf>
    <xf numFmtId="0" fontId="142" fillId="0" borderId="0" xfId="8297" applyFont="1" applyFill="1" applyAlignment="1">
      <alignment vertical="center"/>
    </xf>
    <xf numFmtId="0" fontId="142" fillId="0" borderId="0" xfId="8297" applyFont="1" applyFill="1" applyAlignment="1">
      <alignment horizontal="center" vertical="center"/>
    </xf>
    <xf numFmtId="0" fontId="142" fillId="0" borderId="0" xfId="8297" applyFont="1" applyFill="1" applyAlignment="1">
      <alignment horizontal="left" vertical="center"/>
    </xf>
    <xf numFmtId="191" fontId="142" fillId="0" borderId="0" xfId="8326" applyNumberFormat="1" applyFont="1" applyFill="1" applyBorder="1" applyAlignment="1">
      <alignment horizontal="center" vertical="center"/>
    </xf>
    <xf numFmtId="9" fontId="142" fillId="0" borderId="0" xfId="8326" applyFont="1" applyFill="1" applyAlignment="1">
      <alignment vertical="center"/>
    </xf>
    <xf numFmtId="9" fontId="142" fillId="0" borderId="0" xfId="8326" applyFont="1" applyFill="1" applyBorder="1" applyAlignment="1">
      <alignment vertical="center"/>
    </xf>
    <xf numFmtId="176" fontId="142" fillId="0" borderId="0" xfId="8304" applyNumberFormat="1" applyFont="1" applyFill="1" applyAlignment="1">
      <alignment horizontal="right" vertical="center"/>
    </xf>
    <xf numFmtId="9" fontId="142" fillId="0" borderId="0" xfId="8326" applyFont="1" applyFill="1" applyAlignment="1">
      <alignment horizontal="left" vertical="center"/>
    </xf>
    <xf numFmtId="176" fontId="142" fillId="0" borderId="0" xfId="8297" applyNumberFormat="1" applyFont="1" applyFill="1" applyAlignment="1">
      <alignment horizontal="center" vertical="center"/>
    </xf>
    <xf numFmtId="0" fontId="142" fillId="0" borderId="0" xfId="8297" applyFont="1" applyFill="1" applyAlignment="1">
      <alignment horizontal="left" vertical="center" indent="1"/>
    </xf>
    <xf numFmtId="176" fontId="142" fillId="0" borderId="0" xfId="8297" applyNumberFormat="1" applyFont="1" applyFill="1" applyAlignment="1">
      <alignment horizontal="center"/>
    </xf>
    <xf numFmtId="176" fontId="142" fillId="0" borderId="10" xfId="8304" applyNumberFormat="1" applyFont="1" applyFill="1" applyBorder="1"/>
    <xf numFmtId="176" fontId="172" fillId="0" borderId="0" xfId="8304" applyNumberFormat="1" applyFont="1" applyFill="1" applyAlignment="1">
      <alignment horizontal="right"/>
    </xf>
    <xf numFmtId="0" fontId="142" fillId="0" borderId="0" xfId="8297" applyFont="1" applyFill="1" applyAlignment="1">
      <alignment horizontal="right"/>
    </xf>
    <xf numFmtId="0" fontId="142" fillId="0" borderId="0" xfId="8304" applyNumberFormat="1" applyFont="1" applyFill="1" applyAlignment="1">
      <alignment horizontal="right"/>
    </xf>
    <xf numFmtId="176" fontId="142" fillId="0" borderId="0" xfId="8297" applyNumberFormat="1" applyFont="1" applyFill="1" applyAlignment="1">
      <alignment horizontal="right"/>
    </xf>
    <xf numFmtId="176" fontId="172" fillId="0" borderId="0" xfId="8304" applyNumberFormat="1" applyFont="1" applyFill="1" applyAlignment="1"/>
    <xf numFmtId="176" fontId="172" fillId="0" borderId="0" xfId="8297" applyNumberFormat="1" applyFont="1" applyFill="1" applyAlignment="1">
      <alignment horizontal="center"/>
    </xf>
    <xf numFmtId="176" fontId="142" fillId="0" borderId="0" xfId="8304" applyNumberFormat="1" applyFont="1" applyFill="1" applyBorder="1" applyAlignment="1">
      <alignment vertical="top"/>
    </xf>
    <xf numFmtId="176" fontId="142" fillId="0" borderId="0" xfId="8304" applyNumberFormat="1" applyFont="1" applyFill="1" applyAlignment="1">
      <alignment vertical="top"/>
    </xf>
    <xf numFmtId="9" fontId="142" fillId="0" borderId="0" xfId="8326" applyFont="1" applyFill="1" applyAlignment="1">
      <alignment horizontal="center" vertical="center"/>
    </xf>
    <xf numFmtId="0" fontId="142" fillId="0" borderId="0" xfId="8304" applyNumberFormat="1" applyFont="1" applyFill="1" applyAlignment="1"/>
    <xf numFmtId="2" fontId="142" fillId="0" borderId="0" xfId="8304" applyNumberFormat="1" applyFont="1" applyFill="1" applyBorder="1" applyAlignment="1">
      <alignment vertical="center"/>
    </xf>
    <xf numFmtId="0" fontId="142" fillId="0" borderId="0" xfId="8297" applyFont="1" applyFill="1" applyAlignment="1">
      <alignment horizontal="right" vertical="center"/>
    </xf>
    <xf numFmtId="0" fontId="142" fillId="0" borderId="0" xfId="8297" applyFont="1" applyFill="1" applyAlignment="1">
      <alignment horizontal="right" vertical="top"/>
    </xf>
    <xf numFmtId="0" fontId="188" fillId="0" borderId="0" xfId="22" applyNumberFormat="1" applyFont="1" applyFill="1" applyAlignment="1" applyProtection="1">
      <alignment horizontal="center"/>
      <protection locked="0"/>
    </xf>
    <xf numFmtId="164" fontId="149" fillId="0" borderId="0" xfId="22" applyNumberFormat="1" applyFont="1" applyFill="1" applyProtection="1">
      <protection locked="0"/>
    </xf>
    <xf numFmtId="176" fontId="149" fillId="0" borderId="0" xfId="6" applyNumberFormat="1" applyFont="1" applyFill="1" applyProtection="1"/>
    <xf numFmtId="37" fontId="150" fillId="0" borderId="0" xfId="0" applyFont="1" applyFill="1"/>
    <xf numFmtId="180" fontId="149" fillId="0" borderId="0" xfId="22" applyFont="1" applyFill="1"/>
    <xf numFmtId="0" fontId="149" fillId="0" borderId="0" xfId="22" applyNumberFormat="1" applyFont="1" applyFill="1" applyAlignment="1">
      <alignment horizontal="center"/>
    </xf>
    <xf numFmtId="165" fontId="145" fillId="0" borderId="0" xfId="0" applyNumberFormat="1" applyFont="1" applyFill="1"/>
    <xf numFmtId="180" fontId="149" fillId="0" borderId="0" xfId="22" applyFont="1" applyFill="1" applyAlignment="1" applyProtection="1">
      <alignment horizontal="left"/>
      <protection locked="0"/>
    </xf>
    <xf numFmtId="165" fontId="145" fillId="0" borderId="0" xfId="0" applyNumberFormat="1" applyFont="1" applyFill="1" applyAlignment="1">
      <alignment horizontal="right"/>
    </xf>
    <xf numFmtId="166" fontId="145" fillId="0" borderId="0" xfId="0" applyNumberFormat="1" applyFont="1" applyFill="1"/>
    <xf numFmtId="180" fontId="149" fillId="0" borderId="0" xfId="22" applyFont="1" applyFill="1" applyAlignment="1" applyProtection="1">
      <alignment horizontal="center"/>
      <protection locked="0"/>
    </xf>
    <xf numFmtId="166" fontId="145" fillId="0" borderId="0" xfId="0" applyNumberFormat="1" applyFont="1" applyFill="1" applyAlignment="1">
      <alignment horizontal="right"/>
    </xf>
    <xf numFmtId="0" fontId="188" fillId="0" borderId="0" xfId="22" applyNumberFormat="1" applyFont="1" applyFill="1" applyAlignment="1" applyProtection="1">
      <alignment horizontal="left"/>
      <protection locked="0"/>
    </xf>
    <xf numFmtId="0" fontId="149" fillId="0" borderId="0" xfId="22" applyNumberFormat="1" applyFont="1" applyFill="1" applyProtection="1">
      <protection locked="0"/>
    </xf>
    <xf numFmtId="37" fontId="149" fillId="0" borderId="0" xfId="0" applyFont="1" applyFill="1"/>
    <xf numFmtId="0" fontId="149" fillId="0" borderId="0" xfId="22" quotePrefix="1" applyNumberFormat="1" applyFont="1" applyFill="1" applyProtection="1">
      <protection locked="0"/>
    </xf>
    <xf numFmtId="37" fontId="149" fillId="0" borderId="0" xfId="22" applyNumberFormat="1" applyFont="1" applyFill="1"/>
    <xf numFmtId="37" fontId="149" fillId="0" borderId="0" xfId="22" applyNumberFormat="1" applyFont="1" applyFill="1" applyAlignment="1" applyProtection="1">
      <alignment horizontal="left"/>
      <protection locked="0"/>
    </xf>
    <xf numFmtId="180" fontId="149" fillId="0" borderId="0" xfId="22" applyFont="1" applyFill="1" applyAlignment="1">
      <alignment horizontal="center"/>
    </xf>
    <xf numFmtId="180" fontId="149" fillId="0" borderId="0" xfId="22" applyFont="1" applyFill="1" applyAlignment="1">
      <alignment horizontal="left"/>
    </xf>
    <xf numFmtId="180" fontId="149" fillId="0" borderId="0" xfId="22" quotePrefix="1" applyFont="1" applyFill="1" applyAlignment="1">
      <alignment horizontal="center"/>
    </xf>
    <xf numFmtId="37" fontId="149" fillId="0" borderId="0" xfId="0" applyFont="1" applyFill="1" applyAlignment="1">
      <alignment horizontal="center"/>
    </xf>
    <xf numFmtId="180" fontId="149" fillId="0" borderId="0" xfId="22" applyFont="1" applyFill="1" applyProtection="1">
      <protection locked="0"/>
    </xf>
    <xf numFmtId="10" fontId="149" fillId="0" borderId="0" xfId="29" applyNumberFormat="1" applyFont="1" applyFill="1"/>
    <xf numFmtId="176" fontId="151" fillId="0" borderId="0" xfId="6" applyNumberFormat="1" applyFont="1" applyFill="1"/>
    <xf numFmtId="175" fontId="149" fillId="0" borderId="0" xfId="6" applyNumberFormat="1" applyFont="1" applyFill="1"/>
    <xf numFmtId="173" fontId="149" fillId="0" borderId="0" xfId="9" applyNumberFormat="1" applyFont="1" applyFill="1"/>
  </cellXfs>
  <cellStyles count="8327">
    <cellStyle name="_Row1" xfId="51" xr:uid="{00000000-0005-0000-0000-000000000000}"/>
    <cellStyle name="_Row1 2" xfId="157" xr:uid="{00000000-0005-0000-0000-000001000000}"/>
    <cellStyle name="20% - Accent1" xfId="3081" builtinId="30" customBuiltin="1"/>
    <cellStyle name="20% - Accent1 10" xfId="3155" xr:uid="{00000000-0005-0000-0000-000003000000}"/>
    <cellStyle name="20% - Accent1 10 2" xfId="3156" xr:uid="{00000000-0005-0000-0000-000004000000}"/>
    <cellStyle name="20% - Accent1 10 2 2" xfId="3157" xr:uid="{00000000-0005-0000-0000-000005000000}"/>
    <cellStyle name="20% - Accent1 10 3" xfId="3158" xr:uid="{00000000-0005-0000-0000-000006000000}"/>
    <cellStyle name="20% - Accent1 11" xfId="3159" xr:uid="{00000000-0005-0000-0000-000007000000}"/>
    <cellStyle name="20% - Accent1 11 2" xfId="3160" xr:uid="{00000000-0005-0000-0000-000008000000}"/>
    <cellStyle name="20% - Accent1 11 2 2" xfId="3161" xr:uid="{00000000-0005-0000-0000-000009000000}"/>
    <cellStyle name="20% - Accent1 11 3" xfId="3162" xr:uid="{00000000-0005-0000-0000-00000A000000}"/>
    <cellStyle name="20% - Accent1 12" xfId="3163" xr:uid="{00000000-0005-0000-0000-00000B000000}"/>
    <cellStyle name="20% - Accent1 12 2" xfId="3164" xr:uid="{00000000-0005-0000-0000-00000C000000}"/>
    <cellStyle name="20% - Accent1 13" xfId="3165" xr:uid="{00000000-0005-0000-0000-00000D000000}"/>
    <cellStyle name="20% - Accent1 2" xfId="158" xr:uid="{00000000-0005-0000-0000-00000E000000}"/>
    <cellStyle name="20% - Accent1 2 2" xfId="3167" xr:uid="{00000000-0005-0000-0000-00000F000000}"/>
    <cellStyle name="20% - Accent1 2 2 2" xfId="3168" xr:uid="{00000000-0005-0000-0000-000010000000}"/>
    <cellStyle name="20% - Accent1 2 2 2 2" xfId="3169" xr:uid="{00000000-0005-0000-0000-000011000000}"/>
    <cellStyle name="20% - Accent1 2 2 2 2 2" xfId="3170" xr:uid="{00000000-0005-0000-0000-000012000000}"/>
    <cellStyle name="20% - Accent1 2 2 2 2 2 2" xfId="3171" xr:uid="{00000000-0005-0000-0000-000013000000}"/>
    <cellStyle name="20% - Accent1 2 2 2 2 2 2 2" xfId="3172" xr:uid="{00000000-0005-0000-0000-000014000000}"/>
    <cellStyle name="20% - Accent1 2 2 2 2 2 3" xfId="3173" xr:uid="{00000000-0005-0000-0000-000015000000}"/>
    <cellStyle name="20% - Accent1 2 2 2 2 3" xfId="3174" xr:uid="{00000000-0005-0000-0000-000016000000}"/>
    <cellStyle name="20% - Accent1 2 2 2 2 3 2" xfId="3175" xr:uid="{00000000-0005-0000-0000-000017000000}"/>
    <cellStyle name="20% - Accent1 2 2 2 2 4" xfId="3176" xr:uid="{00000000-0005-0000-0000-000018000000}"/>
    <cellStyle name="20% - Accent1 2 2 2 3" xfId="3177" xr:uid="{00000000-0005-0000-0000-000019000000}"/>
    <cellStyle name="20% - Accent1 2 2 2 3 2" xfId="3178" xr:uid="{00000000-0005-0000-0000-00001A000000}"/>
    <cellStyle name="20% - Accent1 2 2 2 3 2 2" xfId="3179" xr:uid="{00000000-0005-0000-0000-00001B000000}"/>
    <cellStyle name="20% - Accent1 2 2 2 3 3" xfId="3180" xr:uid="{00000000-0005-0000-0000-00001C000000}"/>
    <cellStyle name="20% - Accent1 2 2 2 4" xfId="3181" xr:uid="{00000000-0005-0000-0000-00001D000000}"/>
    <cellStyle name="20% - Accent1 2 2 2 4 2" xfId="3182" xr:uid="{00000000-0005-0000-0000-00001E000000}"/>
    <cellStyle name="20% - Accent1 2 2 2 5" xfId="3183" xr:uid="{00000000-0005-0000-0000-00001F000000}"/>
    <cellStyle name="20% - Accent1 2 2 3" xfId="3184" xr:uid="{00000000-0005-0000-0000-000020000000}"/>
    <cellStyle name="20% - Accent1 2 2 3 2" xfId="3185" xr:uid="{00000000-0005-0000-0000-000021000000}"/>
    <cellStyle name="20% - Accent1 2 2 3 2 2" xfId="3186" xr:uid="{00000000-0005-0000-0000-000022000000}"/>
    <cellStyle name="20% - Accent1 2 2 3 2 2 2" xfId="3187" xr:uid="{00000000-0005-0000-0000-000023000000}"/>
    <cellStyle name="20% - Accent1 2 2 3 2 3" xfId="3188" xr:uid="{00000000-0005-0000-0000-000024000000}"/>
    <cellStyle name="20% - Accent1 2 2 3 3" xfId="3189" xr:uid="{00000000-0005-0000-0000-000025000000}"/>
    <cellStyle name="20% - Accent1 2 2 3 3 2" xfId="3190" xr:uid="{00000000-0005-0000-0000-000026000000}"/>
    <cellStyle name="20% - Accent1 2 2 3 4" xfId="3191" xr:uid="{00000000-0005-0000-0000-000027000000}"/>
    <cellStyle name="20% - Accent1 2 2 4" xfId="3192" xr:uid="{00000000-0005-0000-0000-000028000000}"/>
    <cellStyle name="20% - Accent1 2 2 4 2" xfId="3193" xr:uid="{00000000-0005-0000-0000-000029000000}"/>
    <cellStyle name="20% - Accent1 2 2 4 2 2" xfId="3194" xr:uid="{00000000-0005-0000-0000-00002A000000}"/>
    <cellStyle name="20% - Accent1 2 2 4 3" xfId="3195" xr:uid="{00000000-0005-0000-0000-00002B000000}"/>
    <cellStyle name="20% - Accent1 2 2 5" xfId="3196" xr:uid="{00000000-0005-0000-0000-00002C000000}"/>
    <cellStyle name="20% - Accent1 2 2 5 2" xfId="3197" xr:uid="{00000000-0005-0000-0000-00002D000000}"/>
    <cellStyle name="20% - Accent1 2 2 6" xfId="3198" xr:uid="{00000000-0005-0000-0000-00002E000000}"/>
    <cellStyle name="20% - Accent1 2 3" xfId="3199" xr:uid="{00000000-0005-0000-0000-00002F000000}"/>
    <cellStyle name="20% - Accent1 2 3 2" xfId="3200" xr:uid="{00000000-0005-0000-0000-000030000000}"/>
    <cellStyle name="20% - Accent1 2 3 2 2" xfId="3201" xr:uid="{00000000-0005-0000-0000-000031000000}"/>
    <cellStyle name="20% - Accent1 2 3 2 2 2" xfId="3202" xr:uid="{00000000-0005-0000-0000-000032000000}"/>
    <cellStyle name="20% - Accent1 2 3 2 2 2 2" xfId="3203" xr:uid="{00000000-0005-0000-0000-000033000000}"/>
    <cellStyle name="20% - Accent1 2 3 2 2 3" xfId="3204" xr:uid="{00000000-0005-0000-0000-000034000000}"/>
    <cellStyle name="20% - Accent1 2 3 2 3" xfId="3205" xr:uid="{00000000-0005-0000-0000-000035000000}"/>
    <cellStyle name="20% - Accent1 2 3 2 3 2" xfId="3206" xr:uid="{00000000-0005-0000-0000-000036000000}"/>
    <cellStyle name="20% - Accent1 2 3 2 4" xfId="3207" xr:uid="{00000000-0005-0000-0000-000037000000}"/>
    <cellStyle name="20% - Accent1 2 3 3" xfId="3208" xr:uid="{00000000-0005-0000-0000-000038000000}"/>
    <cellStyle name="20% - Accent1 2 3 3 2" xfId="3209" xr:uid="{00000000-0005-0000-0000-000039000000}"/>
    <cellStyle name="20% - Accent1 2 3 3 2 2" xfId="3210" xr:uid="{00000000-0005-0000-0000-00003A000000}"/>
    <cellStyle name="20% - Accent1 2 3 3 3" xfId="3211" xr:uid="{00000000-0005-0000-0000-00003B000000}"/>
    <cellStyle name="20% - Accent1 2 3 4" xfId="3212" xr:uid="{00000000-0005-0000-0000-00003C000000}"/>
    <cellStyle name="20% - Accent1 2 3 4 2" xfId="3213" xr:uid="{00000000-0005-0000-0000-00003D000000}"/>
    <cellStyle name="20% - Accent1 2 3 5" xfId="3214" xr:uid="{00000000-0005-0000-0000-00003E000000}"/>
    <cellStyle name="20% - Accent1 2 4" xfId="3215" xr:uid="{00000000-0005-0000-0000-00003F000000}"/>
    <cellStyle name="20% - Accent1 2 4 2" xfId="3216" xr:uid="{00000000-0005-0000-0000-000040000000}"/>
    <cellStyle name="20% - Accent1 2 4 2 2" xfId="3217" xr:uid="{00000000-0005-0000-0000-000041000000}"/>
    <cellStyle name="20% - Accent1 2 4 2 2 2" xfId="3218" xr:uid="{00000000-0005-0000-0000-000042000000}"/>
    <cellStyle name="20% - Accent1 2 4 2 3" xfId="3219" xr:uid="{00000000-0005-0000-0000-000043000000}"/>
    <cellStyle name="20% - Accent1 2 4 3" xfId="3220" xr:uid="{00000000-0005-0000-0000-000044000000}"/>
    <cellStyle name="20% - Accent1 2 4 3 2" xfId="3221" xr:uid="{00000000-0005-0000-0000-000045000000}"/>
    <cellStyle name="20% - Accent1 2 4 4" xfId="3222" xr:uid="{00000000-0005-0000-0000-000046000000}"/>
    <cellStyle name="20% - Accent1 2 5" xfId="3223" xr:uid="{00000000-0005-0000-0000-000047000000}"/>
    <cellStyle name="20% - Accent1 2 5 2" xfId="3224" xr:uid="{00000000-0005-0000-0000-000048000000}"/>
    <cellStyle name="20% - Accent1 2 5 2 2" xfId="3225" xr:uid="{00000000-0005-0000-0000-000049000000}"/>
    <cellStyle name="20% - Accent1 2 5 3" xfId="3226" xr:uid="{00000000-0005-0000-0000-00004A000000}"/>
    <cellStyle name="20% - Accent1 2 6" xfId="3227" xr:uid="{00000000-0005-0000-0000-00004B000000}"/>
    <cellStyle name="20% - Accent1 2 6 2" xfId="3228" xr:uid="{00000000-0005-0000-0000-00004C000000}"/>
    <cellStyle name="20% - Accent1 2 7" xfId="3229" xr:uid="{00000000-0005-0000-0000-00004D000000}"/>
    <cellStyle name="20% - Accent1 2 8" xfId="3166" xr:uid="{00000000-0005-0000-0000-00004E000000}"/>
    <cellStyle name="20% - Accent1 3" xfId="3116" xr:uid="{00000000-0005-0000-0000-00004F000000}"/>
    <cellStyle name="20% - Accent1 3 2" xfId="3231" xr:uid="{00000000-0005-0000-0000-000050000000}"/>
    <cellStyle name="20% - Accent1 3 2 2" xfId="3232" xr:uid="{00000000-0005-0000-0000-000051000000}"/>
    <cellStyle name="20% - Accent1 3 2 2 2" xfId="3233" xr:uid="{00000000-0005-0000-0000-000052000000}"/>
    <cellStyle name="20% - Accent1 3 2 2 2 2" xfId="3234" xr:uid="{00000000-0005-0000-0000-000053000000}"/>
    <cellStyle name="20% - Accent1 3 2 2 2 2 2" xfId="3235" xr:uid="{00000000-0005-0000-0000-000054000000}"/>
    <cellStyle name="20% - Accent1 3 2 2 2 2 2 2" xfId="3236" xr:uid="{00000000-0005-0000-0000-000055000000}"/>
    <cellStyle name="20% - Accent1 3 2 2 2 2 3" xfId="3237" xr:uid="{00000000-0005-0000-0000-000056000000}"/>
    <cellStyle name="20% - Accent1 3 2 2 2 3" xfId="3238" xr:uid="{00000000-0005-0000-0000-000057000000}"/>
    <cellStyle name="20% - Accent1 3 2 2 2 3 2" xfId="3239" xr:uid="{00000000-0005-0000-0000-000058000000}"/>
    <cellStyle name="20% - Accent1 3 2 2 2 4" xfId="3240" xr:uid="{00000000-0005-0000-0000-000059000000}"/>
    <cellStyle name="20% - Accent1 3 2 2 3" xfId="3241" xr:uid="{00000000-0005-0000-0000-00005A000000}"/>
    <cellStyle name="20% - Accent1 3 2 2 3 2" xfId="3242" xr:uid="{00000000-0005-0000-0000-00005B000000}"/>
    <cellStyle name="20% - Accent1 3 2 2 3 2 2" xfId="3243" xr:uid="{00000000-0005-0000-0000-00005C000000}"/>
    <cellStyle name="20% - Accent1 3 2 2 3 3" xfId="3244" xr:uid="{00000000-0005-0000-0000-00005D000000}"/>
    <cellStyle name="20% - Accent1 3 2 2 4" xfId="3245" xr:uid="{00000000-0005-0000-0000-00005E000000}"/>
    <cellStyle name="20% - Accent1 3 2 2 4 2" xfId="3246" xr:uid="{00000000-0005-0000-0000-00005F000000}"/>
    <cellStyle name="20% - Accent1 3 2 2 5" xfId="3247" xr:uid="{00000000-0005-0000-0000-000060000000}"/>
    <cellStyle name="20% - Accent1 3 2 3" xfId="3248" xr:uid="{00000000-0005-0000-0000-000061000000}"/>
    <cellStyle name="20% - Accent1 3 2 3 2" xfId="3249" xr:uid="{00000000-0005-0000-0000-000062000000}"/>
    <cellStyle name="20% - Accent1 3 2 3 2 2" xfId="3250" xr:uid="{00000000-0005-0000-0000-000063000000}"/>
    <cellStyle name="20% - Accent1 3 2 3 2 2 2" xfId="3251" xr:uid="{00000000-0005-0000-0000-000064000000}"/>
    <cellStyle name="20% - Accent1 3 2 3 2 3" xfId="3252" xr:uid="{00000000-0005-0000-0000-000065000000}"/>
    <cellStyle name="20% - Accent1 3 2 3 3" xfId="3253" xr:uid="{00000000-0005-0000-0000-000066000000}"/>
    <cellStyle name="20% - Accent1 3 2 3 3 2" xfId="3254" xr:uid="{00000000-0005-0000-0000-000067000000}"/>
    <cellStyle name="20% - Accent1 3 2 3 4" xfId="3255" xr:uid="{00000000-0005-0000-0000-000068000000}"/>
    <cellStyle name="20% - Accent1 3 2 4" xfId="3256" xr:uid="{00000000-0005-0000-0000-000069000000}"/>
    <cellStyle name="20% - Accent1 3 2 4 2" xfId="3257" xr:uid="{00000000-0005-0000-0000-00006A000000}"/>
    <cellStyle name="20% - Accent1 3 2 4 2 2" xfId="3258" xr:uid="{00000000-0005-0000-0000-00006B000000}"/>
    <cellStyle name="20% - Accent1 3 2 4 3" xfId="3259" xr:uid="{00000000-0005-0000-0000-00006C000000}"/>
    <cellStyle name="20% - Accent1 3 2 5" xfId="3260" xr:uid="{00000000-0005-0000-0000-00006D000000}"/>
    <cellStyle name="20% - Accent1 3 2 5 2" xfId="3261" xr:uid="{00000000-0005-0000-0000-00006E000000}"/>
    <cellStyle name="20% - Accent1 3 2 6" xfId="3262" xr:uid="{00000000-0005-0000-0000-00006F000000}"/>
    <cellStyle name="20% - Accent1 3 3" xfId="3263" xr:uid="{00000000-0005-0000-0000-000070000000}"/>
    <cellStyle name="20% - Accent1 3 3 2" xfId="3264" xr:uid="{00000000-0005-0000-0000-000071000000}"/>
    <cellStyle name="20% - Accent1 3 3 2 2" xfId="3265" xr:uid="{00000000-0005-0000-0000-000072000000}"/>
    <cellStyle name="20% - Accent1 3 3 2 2 2" xfId="3266" xr:uid="{00000000-0005-0000-0000-000073000000}"/>
    <cellStyle name="20% - Accent1 3 3 2 2 2 2" xfId="3267" xr:uid="{00000000-0005-0000-0000-000074000000}"/>
    <cellStyle name="20% - Accent1 3 3 2 2 3" xfId="3268" xr:uid="{00000000-0005-0000-0000-000075000000}"/>
    <cellStyle name="20% - Accent1 3 3 2 3" xfId="3269" xr:uid="{00000000-0005-0000-0000-000076000000}"/>
    <cellStyle name="20% - Accent1 3 3 2 3 2" xfId="3270" xr:uid="{00000000-0005-0000-0000-000077000000}"/>
    <cellStyle name="20% - Accent1 3 3 2 4" xfId="3271" xr:uid="{00000000-0005-0000-0000-000078000000}"/>
    <cellStyle name="20% - Accent1 3 3 3" xfId="3272" xr:uid="{00000000-0005-0000-0000-000079000000}"/>
    <cellStyle name="20% - Accent1 3 3 3 2" xfId="3273" xr:uid="{00000000-0005-0000-0000-00007A000000}"/>
    <cellStyle name="20% - Accent1 3 3 3 2 2" xfId="3274" xr:uid="{00000000-0005-0000-0000-00007B000000}"/>
    <cellStyle name="20% - Accent1 3 3 3 3" xfId="3275" xr:uid="{00000000-0005-0000-0000-00007C000000}"/>
    <cellStyle name="20% - Accent1 3 3 4" xfId="3276" xr:uid="{00000000-0005-0000-0000-00007D000000}"/>
    <cellStyle name="20% - Accent1 3 3 4 2" xfId="3277" xr:uid="{00000000-0005-0000-0000-00007E000000}"/>
    <cellStyle name="20% - Accent1 3 3 5" xfId="3278" xr:uid="{00000000-0005-0000-0000-00007F000000}"/>
    <cellStyle name="20% - Accent1 3 4" xfId="3279" xr:uid="{00000000-0005-0000-0000-000080000000}"/>
    <cellStyle name="20% - Accent1 3 4 2" xfId="3280" xr:uid="{00000000-0005-0000-0000-000081000000}"/>
    <cellStyle name="20% - Accent1 3 4 2 2" xfId="3281" xr:uid="{00000000-0005-0000-0000-000082000000}"/>
    <cellStyle name="20% - Accent1 3 4 2 2 2" xfId="3282" xr:uid="{00000000-0005-0000-0000-000083000000}"/>
    <cellStyle name="20% - Accent1 3 4 2 3" xfId="3283" xr:uid="{00000000-0005-0000-0000-000084000000}"/>
    <cellStyle name="20% - Accent1 3 4 3" xfId="3284" xr:uid="{00000000-0005-0000-0000-000085000000}"/>
    <cellStyle name="20% - Accent1 3 4 3 2" xfId="3285" xr:uid="{00000000-0005-0000-0000-000086000000}"/>
    <cellStyle name="20% - Accent1 3 4 4" xfId="3286" xr:uid="{00000000-0005-0000-0000-000087000000}"/>
    <cellStyle name="20% - Accent1 3 5" xfId="3287" xr:uid="{00000000-0005-0000-0000-000088000000}"/>
    <cellStyle name="20% - Accent1 3 5 2" xfId="3288" xr:uid="{00000000-0005-0000-0000-000089000000}"/>
    <cellStyle name="20% - Accent1 3 5 2 2" xfId="3289" xr:uid="{00000000-0005-0000-0000-00008A000000}"/>
    <cellStyle name="20% - Accent1 3 5 3" xfId="3290" xr:uid="{00000000-0005-0000-0000-00008B000000}"/>
    <cellStyle name="20% - Accent1 3 6" xfId="3291" xr:uid="{00000000-0005-0000-0000-00008C000000}"/>
    <cellStyle name="20% - Accent1 3 6 2" xfId="3292" xr:uid="{00000000-0005-0000-0000-00008D000000}"/>
    <cellStyle name="20% - Accent1 3 7" xfId="3293" xr:uid="{00000000-0005-0000-0000-00008E000000}"/>
    <cellStyle name="20% - Accent1 3 8" xfId="3230" xr:uid="{00000000-0005-0000-0000-00008F000000}"/>
    <cellStyle name="20% - Accent1 4" xfId="3294" xr:uid="{00000000-0005-0000-0000-000090000000}"/>
    <cellStyle name="20% - Accent1 4 2" xfId="3295" xr:uid="{00000000-0005-0000-0000-000091000000}"/>
    <cellStyle name="20% - Accent1 4 2 2" xfId="3296" xr:uid="{00000000-0005-0000-0000-000092000000}"/>
    <cellStyle name="20% - Accent1 4 2 2 2" xfId="3297" xr:uid="{00000000-0005-0000-0000-000093000000}"/>
    <cellStyle name="20% - Accent1 4 2 2 2 2" xfId="3298" xr:uid="{00000000-0005-0000-0000-000094000000}"/>
    <cellStyle name="20% - Accent1 4 2 2 2 2 2" xfId="3299" xr:uid="{00000000-0005-0000-0000-000095000000}"/>
    <cellStyle name="20% - Accent1 4 2 2 2 3" xfId="3300" xr:uid="{00000000-0005-0000-0000-000096000000}"/>
    <cellStyle name="20% - Accent1 4 2 2 3" xfId="3301" xr:uid="{00000000-0005-0000-0000-000097000000}"/>
    <cellStyle name="20% - Accent1 4 2 2 3 2" xfId="3302" xr:uid="{00000000-0005-0000-0000-000098000000}"/>
    <cellStyle name="20% - Accent1 4 2 2 4" xfId="3303" xr:uid="{00000000-0005-0000-0000-000099000000}"/>
    <cellStyle name="20% - Accent1 4 2 3" xfId="3304" xr:uid="{00000000-0005-0000-0000-00009A000000}"/>
    <cellStyle name="20% - Accent1 4 2 3 2" xfId="3305" xr:uid="{00000000-0005-0000-0000-00009B000000}"/>
    <cellStyle name="20% - Accent1 4 2 3 2 2" xfId="3306" xr:uid="{00000000-0005-0000-0000-00009C000000}"/>
    <cellStyle name="20% - Accent1 4 2 3 3" xfId="3307" xr:uid="{00000000-0005-0000-0000-00009D000000}"/>
    <cellStyle name="20% - Accent1 4 2 4" xfId="3308" xr:uid="{00000000-0005-0000-0000-00009E000000}"/>
    <cellStyle name="20% - Accent1 4 2 4 2" xfId="3309" xr:uid="{00000000-0005-0000-0000-00009F000000}"/>
    <cellStyle name="20% - Accent1 4 2 5" xfId="3310" xr:uid="{00000000-0005-0000-0000-0000A0000000}"/>
    <cellStyle name="20% - Accent1 4 3" xfId="3311" xr:uid="{00000000-0005-0000-0000-0000A1000000}"/>
    <cellStyle name="20% - Accent1 4 3 2" xfId="3312" xr:uid="{00000000-0005-0000-0000-0000A2000000}"/>
    <cellStyle name="20% - Accent1 4 3 2 2" xfId="3313" xr:uid="{00000000-0005-0000-0000-0000A3000000}"/>
    <cellStyle name="20% - Accent1 4 3 2 2 2" xfId="3314" xr:uid="{00000000-0005-0000-0000-0000A4000000}"/>
    <cellStyle name="20% - Accent1 4 3 2 3" xfId="3315" xr:uid="{00000000-0005-0000-0000-0000A5000000}"/>
    <cellStyle name="20% - Accent1 4 3 3" xfId="3316" xr:uid="{00000000-0005-0000-0000-0000A6000000}"/>
    <cellStyle name="20% - Accent1 4 3 3 2" xfId="3317" xr:uid="{00000000-0005-0000-0000-0000A7000000}"/>
    <cellStyle name="20% - Accent1 4 3 4" xfId="3318" xr:uid="{00000000-0005-0000-0000-0000A8000000}"/>
    <cellStyle name="20% - Accent1 4 4" xfId="3319" xr:uid="{00000000-0005-0000-0000-0000A9000000}"/>
    <cellStyle name="20% - Accent1 4 4 2" xfId="3320" xr:uid="{00000000-0005-0000-0000-0000AA000000}"/>
    <cellStyle name="20% - Accent1 4 4 2 2" xfId="3321" xr:uid="{00000000-0005-0000-0000-0000AB000000}"/>
    <cellStyle name="20% - Accent1 4 4 3" xfId="3322" xr:uid="{00000000-0005-0000-0000-0000AC000000}"/>
    <cellStyle name="20% - Accent1 4 5" xfId="3323" xr:uid="{00000000-0005-0000-0000-0000AD000000}"/>
    <cellStyle name="20% - Accent1 4 5 2" xfId="3324" xr:uid="{00000000-0005-0000-0000-0000AE000000}"/>
    <cellStyle name="20% - Accent1 4 6" xfId="3325" xr:uid="{00000000-0005-0000-0000-0000AF000000}"/>
    <cellStyle name="20% - Accent1 5" xfId="3326" xr:uid="{00000000-0005-0000-0000-0000B0000000}"/>
    <cellStyle name="20% - Accent1 5 2" xfId="3327" xr:uid="{00000000-0005-0000-0000-0000B1000000}"/>
    <cellStyle name="20% - Accent1 5 2 2" xfId="3328" xr:uid="{00000000-0005-0000-0000-0000B2000000}"/>
    <cellStyle name="20% - Accent1 5 2 2 2" xfId="3329" xr:uid="{00000000-0005-0000-0000-0000B3000000}"/>
    <cellStyle name="20% - Accent1 5 2 2 2 2" xfId="3330" xr:uid="{00000000-0005-0000-0000-0000B4000000}"/>
    <cellStyle name="20% - Accent1 5 2 2 3" xfId="3331" xr:uid="{00000000-0005-0000-0000-0000B5000000}"/>
    <cellStyle name="20% - Accent1 5 2 3" xfId="3332" xr:uid="{00000000-0005-0000-0000-0000B6000000}"/>
    <cellStyle name="20% - Accent1 5 2 3 2" xfId="3333" xr:uid="{00000000-0005-0000-0000-0000B7000000}"/>
    <cellStyle name="20% - Accent1 5 2 4" xfId="3334" xr:uid="{00000000-0005-0000-0000-0000B8000000}"/>
    <cellStyle name="20% - Accent1 5 3" xfId="3335" xr:uid="{00000000-0005-0000-0000-0000B9000000}"/>
    <cellStyle name="20% - Accent1 5 3 2" xfId="3336" xr:uid="{00000000-0005-0000-0000-0000BA000000}"/>
    <cellStyle name="20% - Accent1 5 3 2 2" xfId="3337" xr:uid="{00000000-0005-0000-0000-0000BB000000}"/>
    <cellStyle name="20% - Accent1 5 3 3" xfId="3338" xr:uid="{00000000-0005-0000-0000-0000BC000000}"/>
    <cellStyle name="20% - Accent1 5 4" xfId="3339" xr:uid="{00000000-0005-0000-0000-0000BD000000}"/>
    <cellStyle name="20% - Accent1 5 4 2" xfId="3340" xr:uid="{00000000-0005-0000-0000-0000BE000000}"/>
    <cellStyle name="20% - Accent1 5 5" xfId="3341" xr:uid="{00000000-0005-0000-0000-0000BF000000}"/>
    <cellStyle name="20% - Accent1 6" xfId="3342" xr:uid="{00000000-0005-0000-0000-0000C0000000}"/>
    <cellStyle name="20% - Accent1 6 2" xfId="3343" xr:uid="{00000000-0005-0000-0000-0000C1000000}"/>
    <cellStyle name="20% - Accent1 6 2 2" xfId="3344" xr:uid="{00000000-0005-0000-0000-0000C2000000}"/>
    <cellStyle name="20% - Accent1 6 2 2 2" xfId="3345" xr:uid="{00000000-0005-0000-0000-0000C3000000}"/>
    <cellStyle name="20% - Accent1 6 2 3" xfId="3346" xr:uid="{00000000-0005-0000-0000-0000C4000000}"/>
    <cellStyle name="20% - Accent1 6 3" xfId="3347" xr:uid="{00000000-0005-0000-0000-0000C5000000}"/>
    <cellStyle name="20% - Accent1 6 3 2" xfId="3348" xr:uid="{00000000-0005-0000-0000-0000C6000000}"/>
    <cellStyle name="20% - Accent1 6 4" xfId="3349" xr:uid="{00000000-0005-0000-0000-0000C7000000}"/>
    <cellStyle name="20% - Accent1 7" xfId="3350" xr:uid="{00000000-0005-0000-0000-0000C8000000}"/>
    <cellStyle name="20% - Accent1 7 2" xfId="3351" xr:uid="{00000000-0005-0000-0000-0000C9000000}"/>
    <cellStyle name="20% - Accent1 7 2 2" xfId="3352" xr:uid="{00000000-0005-0000-0000-0000CA000000}"/>
    <cellStyle name="20% - Accent1 7 2 2 2" xfId="3353" xr:uid="{00000000-0005-0000-0000-0000CB000000}"/>
    <cellStyle name="20% - Accent1 7 2 3" xfId="3354" xr:uid="{00000000-0005-0000-0000-0000CC000000}"/>
    <cellStyle name="20% - Accent1 7 3" xfId="3355" xr:uid="{00000000-0005-0000-0000-0000CD000000}"/>
    <cellStyle name="20% - Accent1 7 3 2" xfId="3356" xr:uid="{00000000-0005-0000-0000-0000CE000000}"/>
    <cellStyle name="20% - Accent1 7 4" xfId="3357" xr:uid="{00000000-0005-0000-0000-0000CF000000}"/>
    <cellStyle name="20% - Accent1 8" xfId="3358" xr:uid="{00000000-0005-0000-0000-0000D0000000}"/>
    <cellStyle name="20% - Accent1 8 2" xfId="3359" xr:uid="{00000000-0005-0000-0000-0000D1000000}"/>
    <cellStyle name="20% - Accent1 8 2 2" xfId="3360" xr:uid="{00000000-0005-0000-0000-0000D2000000}"/>
    <cellStyle name="20% - Accent1 8 2 2 2" xfId="3361" xr:uid="{00000000-0005-0000-0000-0000D3000000}"/>
    <cellStyle name="20% - Accent1 8 2 3" xfId="3362" xr:uid="{00000000-0005-0000-0000-0000D4000000}"/>
    <cellStyle name="20% - Accent1 8 3" xfId="3363" xr:uid="{00000000-0005-0000-0000-0000D5000000}"/>
    <cellStyle name="20% - Accent1 8 3 2" xfId="3364" xr:uid="{00000000-0005-0000-0000-0000D6000000}"/>
    <cellStyle name="20% - Accent1 8 4" xfId="3365" xr:uid="{00000000-0005-0000-0000-0000D7000000}"/>
    <cellStyle name="20% - Accent1 9" xfId="3366" xr:uid="{00000000-0005-0000-0000-0000D8000000}"/>
    <cellStyle name="20% - Accent1 9 2" xfId="3367" xr:uid="{00000000-0005-0000-0000-0000D9000000}"/>
    <cellStyle name="20% - Accent1 9 2 2" xfId="3368" xr:uid="{00000000-0005-0000-0000-0000DA000000}"/>
    <cellStyle name="20% - Accent1 9 3" xfId="3369" xr:uid="{00000000-0005-0000-0000-0000DB000000}"/>
    <cellStyle name="20% - Accent2" xfId="3085" builtinId="34" customBuiltin="1"/>
    <cellStyle name="20% - Accent2 10" xfId="3370" xr:uid="{00000000-0005-0000-0000-0000DD000000}"/>
    <cellStyle name="20% - Accent2 10 2" xfId="3371" xr:uid="{00000000-0005-0000-0000-0000DE000000}"/>
    <cellStyle name="20% - Accent2 10 2 2" xfId="3372" xr:uid="{00000000-0005-0000-0000-0000DF000000}"/>
    <cellStyle name="20% - Accent2 10 3" xfId="3373" xr:uid="{00000000-0005-0000-0000-0000E0000000}"/>
    <cellStyle name="20% - Accent2 11" xfId="3374" xr:uid="{00000000-0005-0000-0000-0000E1000000}"/>
    <cellStyle name="20% - Accent2 11 2" xfId="3375" xr:uid="{00000000-0005-0000-0000-0000E2000000}"/>
    <cellStyle name="20% - Accent2 11 2 2" xfId="3376" xr:uid="{00000000-0005-0000-0000-0000E3000000}"/>
    <cellStyle name="20% - Accent2 11 3" xfId="3377" xr:uid="{00000000-0005-0000-0000-0000E4000000}"/>
    <cellStyle name="20% - Accent2 12" xfId="3378" xr:uid="{00000000-0005-0000-0000-0000E5000000}"/>
    <cellStyle name="20% - Accent2 12 2" xfId="3379" xr:uid="{00000000-0005-0000-0000-0000E6000000}"/>
    <cellStyle name="20% - Accent2 13" xfId="3380" xr:uid="{00000000-0005-0000-0000-0000E7000000}"/>
    <cellStyle name="20% - Accent2 2" xfId="159" xr:uid="{00000000-0005-0000-0000-0000E8000000}"/>
    <cellStyle name="20% - Accent2 2 2" xfId="3382" xr:uid="{00000000-0005-0000-0000-0000E9000000}"/>
    <cellStyle name="20% - Accent2 2 2 2" xfId="3383" xr:uid="{00000000-0005-0000-0000-0000EA000000}"/>
    <cellStyle name="20% - Accent2 2 2 2 2" xfId="3384" xr:uid="{00000000-0005-0000-0000-0000EB000000}"/>
    <cellStyle name="20% - Accent2 2 2 2 2 2" xfId="3385" xr:uid="{00000000-0005-0000-0000-0000EC000000}"/>
    <cellStyle name="20% - Accent2 2 2 2 2 2 2" xfId="3386" xr:uid="{00000000-0005-0000-0000-0000ED000000}"/>
    <cellStyle name="20% - Accent2 2 2 2 2 2 2 2" xfId="3387" xr:uid="{00000000-0005-0000-0000-0000EE000000}"/>
    <cellStyle name="20% - Accent2 2 2 2 2 2 3" xfId="3388" xr:uid="{00000000-0005-0000-0000-0000EF000000}"/>
    <cellStyle name="20% - Accent2 2 2 2 2 3" xfId="3389" xr:uid="{00000000-0005-0000-0000-0000F0000000}"/>
    <cellStyle name="20% - Accent2 2 2 2 2 3 2" xfId="3390" xr:uid="{00000000-0005-0000-0000-0000F1000000}"/>
    <cellStyle name="20% - Accent2 2 2 2 2 4" xfId="3391" xr:uid="{00000000-0005-0000-0000-0000F2000000}"/>
    <cellStyle name="20% - Accent2 2 2 2 3" xfId="3392" xr:uid="{00000000-0005-0000-0000-0000F3000000}"/>
    <cellStyle name="20% - Accent2 2 2 2 3 2" xfId="3393" xr:uid="{00000000-0005-0000-0000-0000F4000000}"/>
    <cellStyle name="20% - Accent2 2 2 2 3 2 2" xfId="3394" xr:uid="{00000000-0005-0000-0000-0000F5000000}"/>
    <cellStyle name="20% - Accent2 2 2 2 3 3" xfId="3395" xr:uid="{00000000-0005-0000-0000-0000F6000000}"/>
    <cellStyle name="20% - Accent2 2 2 2 4" xfId="3396" xr:uid="{00000000-0005-0000-0000-0000F7000000}"/>
    <cellStyle name="20% - Accent2 2 2 2 4 2" xfId="3397" xr:uid="{00000000-0005-0000-0000-0000F8000000}"/>
    <cellStyle name="20% - Accent2 2 2 2 5" xfId="3398" xr:uid="{00000000-0005-0000-0000-0000F9000000}"/>
    <cellStyle name="20% - Accent2 2 2 3" xfId="3399" xr:uid="{00000000-0005-0000-0000-0000FA000000}"/>
    <cellStyle name="20% - Accent2 2 2 3 2" xfId="3400" xr:uid="{00000000-0005-0000-0000-0000FB000000}"/>
    <cellStyle name="20% - Accent2 2 2 3 2 2" xfId="3401" xr:uid="{00000000-0005-0000-0000-0000FC000000}"/>
    <cellStyle name="20% - Accent2 2 2 3 2 2 2" xfId="3402" xr:uid="{00000000-0005-0000-0000-0000FD000000}"/>
    <cellStyle name="20% - Accent2 2 2 3 2 3" xfId="3403" xr:uid="{00000000-0005-0000-0000-0000FE000000}"/>
    <cellStyle name="20% - Accent2 2 2 3 3" xfId="3404" xr:uid="{00000000-0005-0000-0000-0000FF000000}"/>
    <cellStyle name="20% - Accent2 2 2 3 3 2" xfId="3405" xr:uid="{00000000-0005-0000-0000-000000010000}"/>
    <cellStyle name="20% - Accent2 2 2 3 4" xfId="3406" xr:uid="{00000000-0005-0000-0000-000001010000}"/>
    <cellStyle name="20% - Accent2 2 2 4" xfId="3407" xr:uid="{00000000-0005-0000-0000-000002010000}"/>
    <cellStyle name="20% - Accent2 2 2 4 2" xfId="3408" xr:uid="{00000000-0005-0000-0000-000003010000}"/>
    <cellStyle name="20% - Accent2 2 2 4 2 2" xfId="3409" xr:uid="{00000000-0005-0000-0000-000004010000}"/>
    <cellStyle name="20% - Accent2 2 2 4 3" xfId="3410" xr:uid="{00000000-0005-0000-0000-000005010000}"/>
    <cellStyle name="20% - Accent2 2 2 5" xfId="3411" xr:uid="{00000000-0005-0000-0000-000006010000}"/>
    <cellStyle name="20% - Accent2 2 2 5 2" xfId="3412" xr:uid="{00000000-0005-0000-0000-000007010000}"/>
    <cellStyle name="20% - Accent2 2 2 6" xfId="3413" xr:uid="{00000000-0005-0000-0000-000008010000}"/>
    <cellStyle name="20% - Accent2 2 3" xfId="3414" xr:uid="{00000000-0005-0000-0000-000009010000}"/>
    <cellStyle name="20% - Accent2 2 3 2" xfId="3415" xr:uid="{00000000-0005-0000-0000-00000A010000}"/>
    <cellStyle name="20% - Accent2 2 3 2 2" xfId="3416" xr:uid="{00000000-0005-0000-0000-00000B010000}"/>
    <cellStyle name="20% - Accent2 2 3 2 2 2" xfId="3417" xr:uid="{00000000-0005-0000-0000-00000C010000}"/>
    <cellStyle name="20% - Accent2 2 3 2 2 2 2" xfId="3418" xr:uid="{00000000-0005-0000-0000-00000D010000}"/>
    <cellStyle name="20% - Accent2 2 3 2 2 3" xfId="3419" xr:uid="{00000000-0005-0000-0000-00000E010000}"/>
    <cellStyle name="20% - Accent2 2 3 2 3" xfId="3420" xr:uid="{00000000-0005-0000-0000-00000F010000}"/>
    <cellStyle name="20% - Accent2 2 3 2 3 2" xfId="3421" xr:uid="{00000000-0005-0000-0000-000010010000}"/>
    <cellStyle name="20% - Accent2 2 3 2 4" xfId="3422" xr:uid="{00000000-0005-0000-0000-000011010000}"/>
    <cellStyle name="20% - Accent2 2 3 3" xfId="3423" xr:uid="{00000000-0005-0000-0000-000012010000}"/>
    <cellStyle name="20% - Accent2 2 3 3 2" xfId="3424" xr:uid="{00000000-0005-0000-0000-000013010000}"/>
    <cellStyle name="20% - Accent2 2 3 3 2 2" xfId="3425" xr:uid="{00000000-0005-0000-0000-000014010000}"/>
    <cellStyle name="20% - Accent2 2 3 3 3" xfId="3426" xr:uid="{00000000-0005-0000-0000-000015010000}"/>
    <cellStyle name="20% - Accent2 2 3 4" xfId="3427" xr:uid="{00000000-0005-0000-0000-000016010000}"/>
    <cellStyle name="20% - Accent2 2 3 4 2" xfId="3428" xr:uid="{00000000-0005-0000-0000-000017010000}"/>
    <cellStyle name="20% - Accent2 2 3 5" xfId="3429" xr:uid="{00000000-0005-0000-0000-000018010000}"/>
    <cellStyle name="20% - Accent2 2 4" xfId="3430" xr:uid="{00000000-0005-0000-0000-000019010000}"/>
    <cellStyle name="20% - Accent2 2 4 2" xfId="3431" xr:uid="{00000000-0005-0000-0000-00001A010000}"/>
    <cellStyle name="20% - Accent2 2 4 2 2" xfId="3432" xr:uid="{00000000-0005-0000-0000-00001B010000}"/>
    <cellStyle name="20% - Accent2 2 4 2 2 2" xfId="3433" xr:uid="{00000000-0005-0000-0000-00001C010000}"/>
    <cellStyle name="20% - Accent2 2 4 2 3" xfId="3434" xr:uid="{00000000-0005-0000-0000-00001D010000}"/>
    <cellStyle name="20% - Accent2 2 4 3" xfId="3435" xr:uid="{00000000-0005-0000-0000-00001E010000}"/>
    <cellStyle name="20% - Accent2 2 4 3 2" xfId="3436" xr:uid="{00000000-0005-0000-0000-00001F010000}"/>
    <cellStyle name="20% - Accent2 2 4 4" xfId="3437" xr:uid="{00000000-0005-0000-0000-000020010000}"/>
    <cellStyle name="20% - Accent2 2 5" xfId="3438" xr:uid="{00000000-0005-0000-0000-000021010000}"/>
    <cellStyle name="20% - Accent2 2 5 2" xfId="3439" xr:uid="{00000000-0005-0000-0000-000022010000}"/>
    <cellStyle name="20% - Accent2 2 5 2 2" xfId="3440" xr:uid="{00000000-0005-0000-0000-000023010000}"/>
    <cellStyle name="20% - Accent2 2 5 3" xfId="3441" xr:uid="{00000000-0005-0000-0000-000024010000}"/>
    <cellStyle name="20% - Accent2 2 6" xfId="3442" xr:uid="{00000000-0005-0000-0000-000025010000}"/>
    <cellStyle name="20% - Accent2 2 6 2" xfId="3443" xr:uid="{00000000-0005-0000-0000-000026010000}"/>
    <cellStyle name="20% - Accent2 2 7" xfId="3444" xr:uid="{00000000-0005-0000-0000-000027010000}"/>
    <cellStyle name="20% - Accent2 2 8" xfId="3381" xr:uid="{00000000-0005-0000-0000-000028010000}"/>
    <cellStyle name="20% - Accent2 3" xfId="3117" xr:uid="{00000000-0005-0000-0000-000029010000}"/>
    <cellStyle name="20% - Accent2 3 2" xfId="3446" xr:uid="{00000000-0005-0000-0000-00002A010000}"/>
    <cellStyle name="20% - Accent2 3 2 2" xfId="3447" xr:uid="{00000000-0005-0000-0000-00002B010000}"/>
    <cellStyle name="20% - Accent2 3 2 2 2" xfId="3448" xr:uid="{00000000-0005-0000-0000-00002C010000}"/>
    <cellStyle name="20% - Accent2 3 2 2 2 2" xfId="3449" xr:uid="{00000000-0005-0000-0000-00002D010000}"/>
    <cellStyle name="20% - Accent2 3 2 2 2 2 2" xfId="3450" xr:uid="{00000000-0005-0000-0000-00002E010000}"/>
    <cellStyle name="20% - Accent2 3 2 2 2 2 2 2" xfId="3451" xr:uid="{00000000-0005-0000-0000-00002F010000}"/>
    <cellStyle name="20% - Accent2 3 2 2 2 2 3" xfId="3452" xr:uid="{00000000-0005-0000-0000-000030010000}"/>
    <cellStyle name="20% - Accent2 3 2 2 2 3" xfId="3453" xr:uid="{00000000-0005-0000-0000-000031010000}"/>
    <cellStyle name="20% - Accent2 3 2 2 2 3 2" xfId="3454" xr:uid="{00000000-0005-0000-0000-000032010000}"/>
    <cellStyle name="20% - Accent2 3 2 2 2 4" xfId="3455" xr:uid="{00000000-0005-0000-0000-000033010000}"/>
    <cellStyle name="20% - Accent2 3 2 2 3" xfId="3456" xr:uid="{00000000-0005-0000-0000-000034010000}"/>
    <cellStyle name="20% - Accent2 3 2 2 3 2" xfId="3457" xr:uid="{00000000-0005-0000-0000-000035010000}"/>
    <cellStyle name="20% - Accent2 3 2 2 3 2 2" xfId="3458" xr:uid="{00000000-0005-0000-0000-000036010000}"/>
    <cellStyle name="20% - Accent2 3 2 2 3 3" xfId="3459" xr:uid="{00000000-0005-0000-0000-000037010000}"/>
    <cellStyle name="20% - Accent2 3 2 2 4" xfId="3460" xr:uid="{00000000-0005-0000-0000-000038010000}"/>
    <cellStyle name="20% - Accent2 3 2 2 4 2" xfId="3461" xr:uid="{00000000-0005-0000-0000-000039010000}"/>
    <cellStyle name="20% - Accent2 3 2 2 5" xfId="3462" xr:uid="{00000000-0005-0000-0000-00003A010000}"/>
    <cellStyle name="20% - Accent2 3 2 3" xfId="3463" xr:uid="{00000000-0005-0000-0000-00003B010000}"/>
    <cellStyle name="20% - Accent2 3 2 3 2" xfId="3464" xr:uid="{00000000-0005-0000-0000-00003C010000}"/>
    <cellStyle name="20% - Accent2 3 2 3 2 2" xfId="3465" xr:uid="{00000000-0005-0000-0000-00003D010000}"/>
    <cellStyle name="20% - Accent2 3 2 3 2 2 2" xfId="3466" xr:uid="{00000000-0005-0000-0000-00003E010000}"/>
    <cellStyle name="20% - Accent2 3 2 3 2 3" xfId="3467" xr:uid="{00000000-0005-0000-0000-00003F010000}"/>
    <cellStyle name="20% - Accent2 3 2 3 3" xfId="3468" xr:uid="{00000000-0005-0000-0000-000040010000}"/>
    <cellStyle name="20% - Accent2 3 2 3 3 2" xfId="3469" xr:uid="{00000000-0005-0000-0000-000041010000}"/>
    <cellStyle name="20% - Accent2 3 2 3 4" xfId="3470" xr:uid="{00000000-0005-0000-0000-000042010000}"/>
    <cellStyle name="20% - Accent2 3 2 4" xfId="3471" xr:uid="{00000000-0005-0000-0000-000043010000}"/>
    <cellStyle name="20% - Accent2 3 2 4 2" xfId="3472" xr:uid="{00000000-0005-0000-0000-000044010000}"/>
    <cellStyle name="20% - Accent2 3 2 4 2 2" xfId="3473" xr:uid="{00000000-0005-0000-0000-000045010000}"/>
    <cellStyle name="20% - Accent2 3 2 4 3" xfId="3474" xr:uid="{00000000-0005-0000-0000-000046010000}"/>
    <cellStyle name="20% - Accent2 3 2 5" xfId="3475" xr:uid="{00000000-0005-0000-0000-000047010000}"/>
    <cellStyle name="20% - Accent2 3 2 5 2" xfId="3476" xr:uid="{00000000-0005-0000-0000-000048010000}"/>
    <cellStyle name="20% - Accent2 3 2 6" xfId="3477" xr:uid="{00000000-0005-0000-0000-000049010000}"/>
    <cellStyle name="20% - Accent2 3 3" xfId="3478" xr:uid="{00000000-0005-0000-0000-00004A010000}"/>
    <cellStyle name="20% - Accent2 3 3 2" xfId="3479" xr:uid="{00000000-0005-0000-0000-00004B010000}"/>
    <cellStyle name="20% - Accent2 3 3 2 2" xfId="3480" xr:uid="{00000000-0005-0000-0000-00004C010000}"/>
    <cellStyle name="20% - Accent2 3 3 2 2 2" xfId="3481" xr:uid="{00000000-0005-0000-0000-00004D010000}"/>
    <cellStyle name="20% - Accent2 3 3 2 2 2 2" xfId="3482" xr:uid="{00000000-0005-0000-0000-00004E010000}"/>
    <cellStyle name="20% - Accent2 3 3 2 2 3" xfId="3483" xr:uid="{00000000-0005-0000-0000-00004F010000}"/>
    <cellStyle name="20% - Accent2 3 3 2 3" xfId="3484" xr:uid="{00000000-0005-0000-0000-000050010000}"/>
    <cellStyle name="20% - Accent2 3 3 2 3 2" xfId="3485" xr:uid="{00000000-0005-0000-0000-000051010000}"/>
    <cellStyle name="20% - Accent2 3 3 2 4" xfId="3486" xr:uid="{00000000-0005-0000-0000-000052010000}"/>
    <cellStyle name="20% - Accent2 3 3 3" xfId="3487" xr:uid="{00000000-0005-0000-0000-000053010000}"/>
    <cellStyle name="20% - Accent2 3 3 3 2" xfId="3488" xr:uid="{00000000-0005-0000-0000-000054010000}"/>
    <cellStyle name="20% - Accent2 3 3 3 2 2" xfId="3489" xr:uid="{00000000-0005-0000-0000-000055010000}"/>
    <cellStyle name="20% - Accent2 3 3 3 3" xfId="3490" xr:uid="{00000000-0005-0000-0000-000056010000}"/>
    <cellStyle name="20% - Accent2 3 3 4" xfId="3491" xr:uid="{00000000-0005-0000-0000-000057010000}"/>
    <cellStyle name="20% - Accent2 3 3 4 2" xfId="3492" xr:uid="{00000000-0005-0000-0000-000058010000}"/>
    <cellStyle name="20% - Accent2 3 3 5" xfId="3493" xr:uid="{00000000-0005-0000-0000-000059010000}"/>
    <cellStyle name="20% - Accent2 3 4" xfId="3494" xr:uid="{00000000-0005-0000-0000-00005A010000}"/>
    <cellStyle name="20% - Accent2 3 4 2" xfId="3495" xr:uid="{00000000-0005-0000-0000-00005B010000}"/>
    <cellStyle name="20% - Accent2 3 4 2 2" xfId="3496" xr:uid="{00000000-0005-0000-0000-00005C010000}"/>
    <cellStyle name="20% - Accent2 3 4 2 2 2" xfId="3497" xr:uid="{00000000-0005-0000-0000-00005D010000}"/>
    <cellStyle name="20% - Accent2 3 4 2 3" xfId="3498" xr:uid="{00000000-0005-0000-0000-00005E010000}"/>
    <cellStyle name="20% - Accent2 3 4 3" xfId="3499" xr:uid="{00000000-0005-0000-0000-00005F010000}"/>
    <cellStyle name="20% - Accent2 3 4 3 2" xfId="3500" xr:uid="{00000000-0005-0000-0000-000060010000}"/>
    <cellStyle name="20% - Accent2 3 4 4" xfId="3501" xr:uid="{00000000-0005-0000-0000-000061010000}"/>
    <cellStyle name="20% - Accent2 3 5" xfId="3502" xr:uid="{00000000-0005-0000-0000-000062010000}"/>
    <cellStyle name="20% - Accent2 3 5 2" xfId="3503" xr:uid="{00000000-0005-0000-0000-000063010000}"/>
    <cellStyle name="20% - Accent2 3 5 2 2" xfId="3504" xr:uid="{00000000-0005-0000-0000-000064010000}"/>
    <cellStyle name="20% - Accent2 3 5 3" xfId="3505" xr:uid="{00000000-0005-0000-0000-000065010000}"/>
    <cellStyle name="20% - Accent2 3 6" xfId="3506" xr:uid="{00000000-0005-0000-0000-000066010000}"/>
    <cellStyle name="20% - Accent2 3 6 2" xfId="3507" xr:uid="{00000000-0005-0000-0000-000067010000}"/>
    <cellStyle name="20% - Accent2 3 7" xfId="3508" xr:uid="{00000000-0005-0000-0000-000068010000}"/>
    <cellStyle name="20% - Accent2 3 8" xfId="3445" xr:uid="{00000000-0005-0000-0000-000069010000}"/>
    <cellStyle name="20% - Accent2 4" xfId="3509" xr:uid="{00000000-0005-0000-0000-00006A010000}"/>
    <cellStyle name="20% - Accent2 4 2" xfId="3510" xr:uid="{00000000-0005-0000-0000-00006B010000}"/>
    <cellStyle name="20% - Accent2 4 2 2" xfId="3511" xr:uid="{00000000-0005-0000-0000-00006C010000}"/>
    <cellStyle name="20% - Accent2 4 2 2 2" xfId="3512" xr:uid="{00000000-0005-0000-0000-00006D010000}"/>
    <cellStyle name="20% - Accent2 4 2 2 2 2" xfId="3513" xr:uid="{00000000-0005-0000-0000-00006E010000}"/>
    <cellStyle name="20% - Accent2 4 2 2 2 2 2" xfId="3514" xr:uid="{00000000-0005-0000-0000-00006F010000}"/>
    <cellStyle name="20% - Accent2 4 2 2 2 3" xfId="3515" xr:uid="{00000000-0005-0000-0000-000070010000}"/>
    <cellStyle name="20% - Accent2 4 2 2 3" xfId="3516" xr:uid="{00000000-0005-0000-0000-000071010000}"/>
    <cellStyle name="20% - Accent2 4 2 2 3 2" xfId="3517" xr:uid="{00000000-0005-0000-0000-000072010000}"/>
    <cellStyle name="20% - Accent2 4 2 2 4" xfId="3518" xr:uid="{00000000-0005-0000-0000-000073010000}"/>
    <cellStyle name="20% - Accent2 4 2 3" xfId="3519" xr:uid="{00000000-0005-0000-0000-000074010000}"/>
    <cellStyle name="20% - Accent2 4 2 3 2" xfId="3520" xr:uid="{00000000-0005-0000-0000-000075010000}"/>
    <cellStyle name="20% - Accent2 4 2 3 2 2" xfId="3521" xr:uid="{00000000-0005-0000-0000-000076010000}"/>
    <cellStyle name="20% - Accent2 4 2 3 3" xfId="3522" xr:uid="{00000000-0005-0000-0000-000077010000}"/>
    <cellStyle name="20% - Accent2 4 2 4" xfId="3523" xr:uid="{00000000-0005-0000-0000-000078010000}"/>
    <cellStyle name="20% - Accent2 4 2 4 2" xfId="3524" xr:uid="{00000000-0005-0000-0000-000079010000}"/>
    <cellStyle name="20% - Accent2 4 2 5" xfId="3525" xr:uid="{00000000-0005-0000-0000-00007A010000}"/>
    <cellStyle name="20% - Accent2 4 3" xfId="3526" xr:uid="{00000000-0005-0000-0000-00007B010000}"/>
    <cellStyle name="20% - Accent2 4 3 2" xfId="3527" xr:uid="{00000000-0005-0000-0000-00007C010000}"/>
    <cellStyle name="20% - Accent2 4 3 2 2" xfId="3528" xr:uid="{00000000-0005-0000-0000-00007D010000}"/>
    <cellStyle name="20% - Accent2 4 3 2 2 2" xfId="3529" xr:uid="{00000000-0005-0000-0000-00007E010000}"/>
    <cellStyle name="20% - Accent2 4 3 2 3" xfId="3530" xr:uid="{00000000-0005-0000-0000-00007F010000}"/>
    <cellStyle name="20% - Accent2 4 3 3" xfId="3531" xr:uid="{00000000-0005-0000-0000-000080010000}"/>
    <cellStyle name="20% - Accent2 4 3 3 2" xfId="3532" xr:uid="{00000000-0005-0000-0000-000081010000}"/>
    <cellStyle name="20% - Accent2 4 3 4" xfId="3533" xr:uid="{00000000-0005-0000-0000-000082010000}"/>
    <cellStyle name="20% - Accent2 4 4" xfId="3534" xr:uid="{00000000-0005-0000-0000-000083010000}"/>
    <cellStyle name="20% - Accent2 4 4 2" xfId="3535" xr:uid="{00000000-0005-0000-0000-000084010000}"/>
    <cellStyle name="20% - Accent2 4 4 2 2" xfId="3536" xr:uid="{00000000-0005-0000-0000-000085010000}"/>
    <cellStyle name="20% - Accent2 4 4 3" xfId="3537" xr:uid="{00000000-0005-0000-0000-000086010000}"/>
    <cellStyle name="20% - Accent2 4 5" xfId="3538" xr:uid="{00000000-0005-0000-0000-000087010000}"/>
    <cellStyle name="20% - Accent2 4 5 2" xfId="3539" xr:uid="{00000000-0005-0000-0000-000088010000}"/>
    <cellStyle name="20% - Accent2 4 6" xfId="3540" xr:uid="{00000000-0005-0000-0000-000089010000}"/>
    <cellStyle name="20% - Accent2 5" xfId="3541" xr:uid="{00000000-0005-0000-0000-00008A010000}"/>
    <cellStyle name="20% - Accent2 5 2" xfId="3542" xr:uid="{00000000-0005-0000-0000-00008B010000}"/>
    <cellStyle name="20% - Accent2 5 2 2" xfId="3543" xr:uid="{00000000-0005-0000-0000-00008C010000}"/>
    <cellStyle name="20% - Accent2 5 2 2 2" xfId="3544" xr:uid="{00000000-0005-0000-0000-00008D010000}"/>
    <cellStyle name="20% - Accent2 5 2 2 2 2" xfId="3545" xr:uid="{00000000-0005-0000-0000-00008E010000}"/>
    <cellStyle name="20% - Accent2 5 2 2 3" xfId="3546" xr:uid="{00000000-0005-0000-0000-00008F010000}"/>
    <cellStyle name="20% - Accent2 5 2 3" xfId="3547" xr:uid="{00000000-0005-0000-0000-000090010000}"/>
    <cellStyle name="20% - Accent2 5 2 3 2" xfId="3548" xr:uid="{00000000-0005-0000-0000-000091010000}"/>
    <cellStyle name="20% - Accent2 5 2 4" xfId="3549" xr:uid="{00000000-0005-0000-0000-000092010000}"/>
    <cellStyle name="20% - Accent2 5 3" xfId="3550" xr:uid="{00000000-0005-0000-0000-000093010000}"/>
    <cellStyle name="20% - Accent2 5 3 2" xfId="3551" xr:uid="{00000000-0005-0000-0000-000094010000}"/>
    <cellStyle name="20% - Accent2 5 3 2 2" xfId="3552" xr:uid="{00000000-0005-0000-0000-000095010000}"/>
    <cellStyle name="20% - Accent2 5 3 3" xfId="3553" xr:uid="{00000000-0005-0000-0000-000096010000}"/>
    <cellStyle name="20% - Accent2 5 4" xfId="3554" xr:uid="{00000000-0005-0000-0000-000097010000}"/>
    <cellStyle name="20% - Accent2 5 4 2" xfId="3555" xr:uid="{00000000-0005-0000-0000-000098010000}"/>
    <cellStyle name="20% - Accent2 5 5" xfId="3556" xr:uid="{00000000-0005-0000-0000-000099010000}"/>
    <cellStyle name="20% - Accent2 6" xfId="3557" xr:uid="{00000000-0005-0000-0000-00009A010000}"/>
    <cellStyle name="20% - Accent2 6 2" xfId="3558" xr:uid="{00000000-0005-0000-0000-00009B010000}"/>
    <cellStyle name="20% - Accent2 6 2 2" xfId="3559" xr:uid="{00000000-0005-0000-0000-00009C010000}"/>
    <cellStyle name="20% - Accent2 6 2 2 2" xfId="3560" xr:uid="{00000000-0005-0000-0000-00009D010000}"/>
    <cellStyle name="20% - Accent2 6 2 3" xfId="3561" xr:uid="{00000000-0005-0000-0000-00009E010000}"/>
    <cellStyle name="20% - Accent2 6 3" xfId="3562" xr:uid="{00000000-0005-0000-0000-00009F010000}"/>
    <cellStyle name="20% - Accent2 6 3 2" xfId="3563" xr:uid="{00000000-0005-0000-0000-0000A0010000}"/>
    <cellStyle name="20% - Accent2 6 4" xfId="3564" xr:uid="{00000000-0005-0000-0000-0000A1010000}"/>
    <cellStyle name="20% - Accent2 7" xfId="3565" xr:uid="{00000000-0005-0000-0000-0000A2010000}"/>
    <cellStyle name="20% - Accent2 7 2" xfId="3566" xr:uid="{00000000-0005-0000-0000-0000A3010000}"/>
    <cellStyle name="20% - Accent2 7 2 2" xfId="3567" xr:uid="{00000000-0005-0000-0000-0000A4010000}"/>
    <cellStyle name="20% - Accent2 7 2 2 2" xfId="3568" xr:uid="{00000000-0005-0000-0000-0000A5010000}"/>
    <cellStyle name="20% - Accent2 7 2 3" xfId="3569" xr:uid="{00000000-0005-0000-0000-0000A6010000}"/>
    <cellStyle name="20% - Accent2 7 3" xfId="3570" xr:uid="{00000000-0005-0000-0000-0000A7010000}"/>
    <cellStyle name="20% - Accent2 7 3 2" xfId="3571" xr:uid="{00000000-0005-0000-0000-0000A8010000}"/>
    <cellStyle name="20% - Accent2 7 4" xfId="3572" xr:uid="{00000000-0005-0000-0000-0000A9010000}"/>
    <cellStyle name="20% - Accent2 8" xfId="3573" xr:uid="{00000000-0005-0000-0000-0000AA010000}"/>
    <cellStyle name="20% - Accent2 8 2" xfId="3574" xr:uid="{00000000-0005-0000-0000-0000AB010000}"/>
    <cellStyle name="20% - Accent2 8 2 2" xfId="3575" xr:uid="{00000000-0005-0000-0000-0000AC010000}"/>
    <cellStyle name="20% - Accent2 8 2 2 2" xfId="3576" xr:uid="{00000000-0005-0000-0000-0000AD010000}"/>
    <cellStyle name="20% - Accent2 8 2 3" xfId="3577" xr:uid="{00000000-0005-0000-0000-0000AE010000}"/>
    <cellStyle name="20% - Accent2 8 3" xfId="3578" xr:uid="{00000000-0005-0000-0000-0000AF010000}"/>
    <cellStyle name="20% - Accent2 8 3 2" xfId="3579" xr:uid="{00000000-0005-0000-0000-0000B0010000}"/>
    <cellStyle name="20% - Accent2 8 4" xfId="3580" xr:uid="{00000000-0005-0000-0000-0000B1010000}"/>
    <cellStyle name="20% - Accent2 9" xfId="3581" xr:uid="{00000000-0005-0000-0000-0000B2010000}"/>
    <cellStyle name="20% - Accent2 9 2" xfId="3582" xr:uid="{00000000-0005-0000-0000-0000B3010000}"/>
    <cellStyle name="20% - Accent2 9 2 2" xfId="3583" xr:uid="{00000000-0005-0000-0000-0000B4010000}"/>
    <cellStyle name="20% - Accent2 9 3" xfId="3584" xr:uid="{00000000-0005-0000-0000-0000B5010000}"/>
    <cellStyle name="20% - Accent3" xfId="3089" builtinId="38" customBuiltin="1"/>
    <cellStyle name="20% - Accent3 10" xfId="3585" xr:uid="{00000000-0005-0000-0000-0000B7010000}"/>
    <cellStyle name="20% - Accent3 10 2" xfId="3586" xr:uid="{00000000-0005-0000-0000-0000B8010000}"/>
    <cellStyle name="20% - Accent3 10 2 2" xfId="3587" xr:uid="{00000000-0005-0000-0000-0000B9010000}"/>
    <cellStyle name="20% - Accent3 10 3" xfId="3588" xr:uid="{00000000-0005-0000-0000-0000BA010000}"/>
    <cellStyle name="20% - Accent3 11" xfId="3589" xr:uid="{00000000-0005-0000-0000-0000BB010000}"/>
    <cellStyle name="20% - Accent3 11 2" xfId="3590" xr:uid="{00000000-0005-0000-0000-0000BC010000}"/>
    <cellStyle name="20% - Accent3 11 2 2" xfId="3591" xr:uid="{00000000-0005-0000-0000-0000BD010000}"/>
    <cellStyle name="20% - Accent3 11 3" xfId="3592" xr:uid="{00000000-0005-0000-0000-0000BE010000}"/>
    <cellStyle name="20% - Accent3 12" xfId="3593" xr:uid="{00000000-0005-0000-0000-0000BF010000}"/>
    <cellStyle name="20% - Accent3 12 2" xfId="3594" xr:uid="{00000000-0005-0000-0000-0000C0010000}"/>
    <cellStyle name="20% - Accent3 13" xfId="3595" xr:uid="{00000000-0005-0000-0000-0000C1010000}"/>
    <cellStyle name="20% - Accent3 2" xfId="160" xr:uid="{00000000-0005-0000-0000-0000C2010000}"/>
    <cellStyle name="20% - Accent3 2 2" xfId="3597" xr:uid="{00000000-0005-0000-0000-0000C3010000}"/>
    <cellStyle name="20% - Accent3 2 2 2" xfId="3598" xr:uid="{00000000-0005-0000-0000-0000C4010000}"/>
    <cellStyle name="20% - Accent3 2 2 2 2" xfId="3599" xr:uid="{00000000-0005-0000-0000-0000C5010000}"/>
    <cellStyle name="20% - Accent3 2 2 2 2 2" xfId="3600" xr:uid="{00000000-0005-0000-0000-0000C6010000}"/>
    <cellStyle name="20% - Accent3 2 2 2 2 2 2" xfId="3601" xr:uid="{00000000-0005-0000-0000-0000C7010000}"/>
    <cellStyle name="20% - Accent3 2 2 2 2 2 2 2" xfId="3602" xr:uid="{00000000-0005-0000-0000-0000C8010000}"/>
    <cellStyle name="20% - Accent3 2 2 2 2 2 3" xfId="3603" xr:uid="{00000000-0005-0000-0000-0000C9010000}"/>
    <cellStyle name="20% - Accent3 2 2 2 2 3" xfId="3604" xr:uid="{00000000-0005-0000-0000-0000CA010000}"/>
    <cellStyle name="20% - Accent3 2 2 2 2 3 2" xfId="3605" xr:uid="{00000000-0005-0000-0000-0000CB010000}"/>
    <cellStyle name="20% - Accent3 2 2 2 2 4" xfId="3606" xr:uid="{00000000-0005-0000-0000-0000CC010000}"/>
    <cellStyle name="20% - Accent3 2 2 2 3" xfId="3607" xr:uid="{00000000-0005-0000-0000-0000CD010000}"/>
    <cellStyle name="20% - Accent3 2 2 2 3 2" xfId="3608" xr:uid="{00000000-0005-0000-0000-0000CE010000}"/>
    <cellStyle name="20% - Accent3 2 2 2 3 2 2" xfId="3609" xr:uid="{00000000-0005-0000-0000-0000CF010000}"/>
    <cellStyle name="20% - Accent3 2 2 2 3 3" xfId="3610" xr:uid="{00000000-0005-0000-0000-0000D0010000}"/>
    <cellStyle name="20% - Accent3 2 2 2 4" xfId="3611" xr:uid="{00000000-0005-0000-0000-0000D1010000}"/>
    <cellStyle name="20% - Accent3 2 2 2 4 2" xfId="3612" xr:uid="{00000000-0005-0000-0000-0000D2010000}"/>
    <cellStyle name="20% - Accent3 2 2 2 5" xfId="3613" xr:uid="{00000000-0005-0000-0000-0000D3010000}"/>
    <cellStyle name="20% - Accent3 2 2 3" xfId="3614" xr:uid="{00000000-0005-0000-0000-0000D4010000}"/>
    <cellStyle name="20% - Accent3 2 2 3 2" xfId="3615" xr:uid="{00000000-0005-0000-0000-0000D5010000}"/>
    <cellStyle name="20% - Accent3 2 2 3 2 2" xfId="3616" xr:uid="{00000000-0005-0000-0000-0000D6010000}"/>
    <cellStyle name="20% - Accent3 2 2 3 2 2 2" xfId="3617" xr:uid="{00000000-0005-0000-0000-0000D7010000}"/>
    <cellStyle name="20% - Accent3 2 2 3 2 3" xfId="3618" xr:uid="{00000000-0005-0000-0000-0000D8010000}"/>
    <cellStyle name="20% - Accent3 2 2 3 3" xfId="3619" xr:uid="{00000000-0005-0000-0000-0000D9010000}"/>
    <cellStyle name="20% - Accent3 2 2 3 3 2" xfId="3620" xr:uid="{00000000-0005-0000-0000-0000DA010000}"/>
    <cellStyle name="20% - Accent3 2 2 3 4" xfId="3621" xr:uid="{00000000-0005-0000-0000-0000DB010000}"/>
    <cellStyle name="20% - Accent3 2 2 4" xfId="3622" xr:uid="{00000000-0005-0000-0000-0000DC010000}"/>
    <cellStyle name="20% - Accent3 2 2 4 2" xfId="3623" xr:uid="{00000000-0005-0000-0000-0000DD010000}"/>
    <cellStyle name="20% - Accent3 2 2 4 2 2" xfId="3624" xr:uid="{00000000-0005-0000-0000-0000DE010000}"/>
    <cellStyle name="20% - Accent3 2 2 4 3" xfId="3625" xr:uid="{00000000-0005-0000-0000-0000DF010000}"/>
    <cellStyle name="20% - Accent3 2 2 5" xfId="3626" xr:uid="{00000000-0005-0000-0000-0000E0010000}"/>
    <cellStyle name="20% - Accent3 2 2 5 2" xfId="3627" xr:uid="{00000000-0005-0000-0000-0000E1010000}"/>
    <cellStyle name="20% - Accent3 2 2 6" xfId="3628" xr:uid="{00000000-0005-0000-0000-0000E2010000}"/>
    <cellStyle name="20% - Accent3 2 3" xfId="3629" xr:uid="{00000000-0005-0000-0000-0000E3010000}"/>
    <cellStyle name="20% - Accent3 2 3 2" xfId="3630" xr:uid="{00000000-0005-0000-0000-0000E4010000}"/>
    <cellStyle name="20% - Accent3 2 3 2 2" xfId="3631" xr:uid="{00000000-0005-0000-0000-0000E5010000}"/>
    <cellStyle name="20% - Accent3 2 3 2 2 2" xfId="3632" xr:uid="{00000000-0005-0000-0000-0000E6010000}"/>
    <cellStyle name="20% - Accent3 2 3 2 2 2 2" xfId="3633" xr:uid="{00000000-0005-0000-0000-0000E7010000}"/>
    <cellStyle name="20% - Accent3 2 3 2 2 3" xfId="3634" xr:uid="{00000000-0005-0000-0000-0000E8010000}"/>
    <cellStyle name="20% - Accent3 2 3 2 3" xfId="3635" xr:uid="{00000000-0005-0000-0000-0000E9010000}"/>
    <cellStyle name="20% - Accent3 2 3 2 3 2" xfId="3636" xr:uid="{00000000-0005-0000-0000-0000EA010000}"/>
    <cellStyle name="20% - Accent3 2 3 2 4" xfId="3637" xr:uid="{00000000-0005-0000-0000-0000EB010000}"/>
    <cellStyle name="20% - Accent3 2 3 3" xfId="3638" xr:uid="{00000000-0005-0000-0000-0000EC010000}"/>
    <cellStyle name="20% - Accent3 2 3 3 2" xfId="3639" xr:uid="{00000000-0005-0000-0000-0000ED010000}"/>
    <cellStyle name="20% - Accent3 2 3 3 2 2" xfId="3640" xr:uid="{00000000-0005-0000-0000-0000EE010000}"/>
    <cellStyle name="20% - Accent3 2 3 3 3" xfId="3641" xr:uid="{00000000-0005-0000-0000-0000EF010000}"/>
    <cellStyle name="20% - Accent3 2 3 4" xfId="3642" xr:uid="{00000000-0005-0000-0000-0000F0010000}"/>
    <cellStyle name="20% - Accent3 2 3 4 2" xfId="3643" xr:uid="{00000000-0005-0000-0000-0000F1010000}"/>
    <cellStyle name="20% - Accent3 2 3 5" xfId="3644" xr:uid="{00000000-0005-0000-0000-0000F2010000}"/>
    <cellStyle name="20% - Accent3 2 4" xfId="3645" xr:uid="{00000000-0005-0000-0000-0000F3010000}"/>
    <cellStyle name="20% - Accent3 2 4 2" xfId="3646" xr:uid="{00000000-0005-0000-0000-0000F4010000}"/>
    <cellStyle name="20% - Accent3 2 4 2 2" xfId="3647" xr:uid="{00000000-0005-0000-0000-0000F5010000}"/>
    <cellStyle name="20% - Accent3 2 4 2 2 2" xfId="3648" xr:uid="{00000000-0005-0000-0000-0000F6010000}"/>
    <cellStyle name="20% - Accent3 2 4 2 3" xfId="3649" xr:uid="{00000000-0005-0000-0000-0000F7010000}"/>
    <cellStyle name="20% - Accent3 2 4 3" xfId="3650" xr:uid="{00000000-0005-0000-0000-0000F8010000}"/>
    <cellStyle name="20% - Accent3 2 4 3 2" xfId="3651" xr:uid="{00000000-0005-0000-0000-0000F9010000}"/>
    <cellStyle name="20% - Accent3 2 4 4" xfId="3652" xr:uid="{00000000-0005-0000-0000-0000FA010000}"/>
    <cellStyle name="20% - Accent3 2 5" xfId="3653" xr:uid="{00000000-0005-0000-0000-0000FB010000}"/>
    <cellStyle name="20% - Accent3 2 5 2" xfId="3654" xr:uid="{00000000-0005-0000-0000-0000FC010000}"/>
    <cellStyle name="20% - Accent3 2 5 2 2" xfId="3655" xr:uid="{00000000-0005-0000-0000-0000FD010000}"/>
    <cellStyle name="20% - Accent3 2 5 3" xfId="3656" xr:uid="{00000000-0005-0000-0000-0000FE010000}"/>
    <cellStyle name="20% - Accent3 2 6" xfId="3657" xr:uid="{00000000-0005-0000-0000-0000FF010000}"/>
    <cellStyle name="20% - Accent3 2 6 2" xfId="3658" xr:uid="{00000000-0005-0000-0000-000000020000}"/>
    <cellStyle name="20% - Accent3 2 7" xfId="3659" xr:uid="{00000000-0005-0000-0000-000001020000}"/>
    <cellStyle name="20% - Accent3 2 8" xfId="3596" xr:uid="{00000000-0005-0000-0000-000002020000}"/>
    <cellStyle name="20% - Accent3 3" xfId="3118" xr:uid="{00000000-0005-0000-0000-000003020000}"/>
    <cellStyle name="20% - Accent3 3 2" xfId="3661" xr:uid="{00000000-0005-0000-0000-000004020000}"/>
    <cellStyle name="20% - Accent3 3 2 2" xfId="3662" xr:uid="{00000000-0005-0000-0000-000005020000}"/>
    <cellStyle name="20% - Accent3 3 2 2 2" xfId="3663" xr:uid="{00000000-0005-0000-0000-000006020000}"/>
    <cellStyle name="20% - Accent3 3 2 2 2 2" xfId="3664" xr:uid="{00000000-0005-0000-0000-000007020000}"/>
    <cellStyle name="20% - Accent3 3 2 2 2 2 2" xfId="3665" xr:uid="{00000000-0005-0000-0000-000008020000}"/>
    <cellStyle name="20% - Accent3 3 2 2 2 2 2 2" xfId="3666" xr:uid="{00000000-0005-0000-0000-000009020000}"/>
    <cellStyle name="20% - Accent3 3 2 2 2 2 3" xfId="3667" xr:uid="{00000000-0005-0000-0000-00000A020000}"/>
    <cellStyle name="20% - Accent3 3 2 2 2 3" xfId="3668" xr:uid="{00000000-0005-0000-0000-00000B020000}"/>
    <cellStyle name="20% - Accent3 3 2 2 2 3 2" xfId="3669" xr:uid="{00000000-0005-0000-0000-00000C020000}"/>
    <cellStyle name="20% - Accent3 3 2 2 2 4" xfId="3670" xr:uid="{00000000-0005-0000-0000-00000D020000}"/>
    <cellStyle name="20% - Accent3 3 2 2 3" xfId="3671" xr:uid="{00000000-0005-0000-0000-00000E020000}"/>
    <cellStyle name="20% - Accent3 3 2 2 3 2" xfId="3672" xr:uid="{00000000-0005-0000-0000-00000F020000}"/>
    <cellStyle name="20% - Accent3 3 2 2 3 2 2" xfId="3673" xr:uid="{00000000-0005-0000-0000-000010020000}"/>
    <cellStyle name="20% - Accent3 3 2 2 3 3" xfId="3674" xr:uid="{00000000-0005-0000-0000-000011020000}"/>
    <cellStyle name="20% - Accent3 3 2 2 4" xfId="3675" xr:uid="{00000000-0005-0000-0000-000012020000}"/>
    <cellStyle name="20% - Accent3 3 2 2 4 2" xfId="3676" xr:uid="{00000000-0005-0000-0000-000013020000}"/>
    <cellStyle name="20% - Accent3 3 2 2 5" xfId="3677" xr:uid="{00000000-0005-0000-0000-000014020000}"/>
    <cellStyle name="20% - Accent3 3 2 3" xfId="3678" xr:uid="{00000000-0005-0000-0000-000015020000}"/>
    <cellStyle name="20% - Accent3 3 2 3 2" xfId="3679" xr:uid="{00000000-0005-0000-0000-000016020000}"/>
    <cellStyle name="20% - Accent3 3 2 3 2 2" xfId="3680" xr:uid="{00000000-0005-0000-0000-000017020000}"/>
    <cellStyle name="20% - Accent3 3 2 3 2 2 2" xfId="3681" xr:uid="{00000000-0005-0000-0000-000018020000}"/>
    <cellStyle name="20% - Accent3 3 2 3 2 3" xfId="3682" xr:uid="{00000000-0005-0000-0000-000019020000}"/>
    <cellStyle name="20% - Accent3 3 2 3 3" xfId="3683" xr:uid="{00000000-0005-0000-0000-00001A020000}"/>
    <cellStyle name="20% - Accent3 3 2 3 3 2" xfId="3684" xr:uid="{00000000-0005-0000-0000-00001B020000}"/>
    <cellStyle name="20% - Accent3 3 2 3 4" xfId="3685" xr:uid="{00000000-0005-0000-0000-00001C020000}"/>
    <cellStyle name="20% - Accent3 3 2 4" xfId="3686" xr:uid="{00000000-0005-0000-0000-00001D020000}"/>
    <cellStyle name="20% - Accent3 3 2 4 2" xfId="3687" xr:uid="{00000000-0005-0000-0000-00001E020000}"/>
    <cellStyle name="20% - Accent3 3 2 4 2 2" xfId="3688" xr:uid="{00000000-0005-0000-0000-00001F020000}"/>
    <cellStyle name="20% - Accent3 3 2 4 3" xfId="3689" xr:uid="{00000000-0005-0000-0000-000020020000}"/>
    <cellStyle name="20% - Accent3 3 2 5" xfId="3690" xr:uid="{00000000-0005-0000-0000-000021020000}"/>
    <cellStyle name="20% - Accent3 3 2 5 2" xfId="3691" xr:uid="{00000000-0005-0000-0000-000022020000}"/>
    <cellStyle name="20% - Accent3 3 2 6" xfId="3692" xr:uid="{00000000-0005-0000-0000-000023020000}"/>
    <cellStyle name="20% - Accent3 3 3" xfId="3693" xr:uid="{00000000-0005-0000-0000-000024020000}"/>
    <cellStyle name="20% - Accent3 3 3 2" xfId="3694" xr:uid="{00000000-0005-0000-0000-000025020000}"/>
    <cellStyle name="20% - Accent3 3 3 2 2" xfId="3695" xr:uid="{00000000-0005-0000-0000-000026020000}"/>
    <cellStyle name="20% - Accent3 3 3 2 2 2" xfId="3696" xr:uid="{00000000-0005-0000-0000-000027020000}"/>
    <cellStyle name="20% - Accent3 3 3 2 2 2 2" xfId="3697" xr:uid="{00000000-0005-0000-0000-000028020000}"/>
    <cellStyle name="20% - Accent3 3 3 2 2 3" xfId="3698" xr:uid="{00000000-0005-0000-0000-000029020000}"/>
    <cellStyle name="20% - Accent3 3 3 2 3" xfId="3699" xr:uid="{00000000-0005-0000-0000-00002A020000}"/>
    <cellStyle name="20% - Accent3 3 3 2 3 2" xfId="3700" xr:uid="{00000000-0005-0000-0000-00002B020000}"/>
    <cellStyle name="20% - Accent3 3 3 2 4" xfId="3701" xr:uid="{00000000-0005-0000-0000-00002C020000}"/>
    <cellStyle name="20% - Accent3 3 3 3" xfId="3702" xr:uid="{00000000-0005-0000-0000-00002D020000}"/>
    <cellStyle name="20% - Accent3 3 3 3 2" xfId="3703" xr:uid="{00000000-0005-0000-0000-00002E020000}"/>
    <cellStyle name="20% - Accent3 3 3 3 2 2" xfId="3704" xr:uid="{00000000-0005-0000-0000-00002F020000}"/>
    <cellStyle name="20% - Accent3 3 3 3 3" xfId="3705" xr:uid="{00000000-0005-0000-0000-000030020000}"/>
    <cellStyle name="20% - Accent3 3 3 4" xfId="3706" xr:uid="{00000000-0005-0000-0000-000031020000}"/>
    <cellStyle name="20% - Accent3 3 3 4 2" xfId="3707" xr:uid="{00000000-0005-0000-0000-000032020000}"/>
    <cellStyle name="20% - Accent3 3 3 5" xfId="3708" xr:uid="{00000000-0005-0000-0000-000033020000}"/>
    <cellStyle name="20% - Accent3 3 4" xfId="3709" xr:uid="{00000000-0005-0000-0000-000034020000}"/>
    <cellStyle name="20% - Accent3 3 4 2" xfId="3710" xr:uid="{00000000-0005-0000-0000-000035020000}"/>
    <cellStyle name="20% - Accent3 3 4 2 2" xfId="3711" xr:uid="{00000000-0005-0000-0000-000036020000}"/>
    <cellStyle name="20% - Accent3 3 4 2 2 2" xfId="3712" xr:uid="{00000000-0005-0000-0000-000037020000}"/>
    <cellStyle name="20% - Accent3 3 4 2 3" xfId="3713" xr:uid="{00000000-0005-0000-0000-000038020000}"/>
    <cellStyle name="20% - Accent3 3 4 3" xfId="3714" xr:uid="{00000000-0005-0000-0000-000039020000}"/>
    <cellStyle name="20% - Accent3 3 4 3 2" xfId="3715" xr:uid="{00000000-0005-0000-0000-00003A020000}"/>
    <cellStyle name="20% - Accent3 3 4 4" xfId="3716" xr:uid="{00000000-0005-0000-0000-00003B020000}"/>
    <cellStyle name="20% - Accent3 3 5" xfId="3717" xr:uid="{00000000-0005-0000-0000-00003C020000}"/>
    <cellStyle name="20% - Accent3 3 5 2" xfId="3718" xr:uid="{00000000-0005-0000-0000-00003D020000}"/>
    <cellStyle name="20% - Accent3 3 5 2 2" xfId="3719" xr:uid="{00000000-0005-0000-0000-00003E020000}"/>
    <cellStyle name="20% - Accent3 3 5 3" xfId="3720" xr:uid="{00000000-0005-0000-0000-00003F020000}"/>
    <cellStyle name="20% - Accent3 3 6" xfId="3721" xr:uid="{00000000-0005-0000-0000-000040020000}"/>
    <cellStyle name="20% - Accent3 3 6 2" xfId="3722" xr:uid="{00000000-0005-0000-0000-000041020000}"/>
    <cellStyle name="20% - Accent3 3 7" xfId="3723" xr:uid="{00000000-0005-0000-0000-000042020000}"/>
    <cellStyle name="20% - Accent3 3 8" xfId="3660" xr:uid="{00000000-0005-0000-0000-000043020000}"/>
    <cellStyle name="20% - Accent3 4" xfId="3724" xr:uid="{00000000-0005-0000-0000-000044020000}"/>
    <cellStyle name="20% - Accent3 4 2" xfId="3725" xr:uid="{00000000-0005-0000-0000-000045020000}"/>
    <cellStyle name="20% - Accent3 4 2 2" xfId="3726" xr:uid="{00000000-0005-0000-0000-000046020000}"/>
    <cellStyle name="20% - Accent3 4 2 2 2" xfId="3727" xr:uid="{00000000-0005-0000-0000-000047020000}"/>
    <cellStyle name="20% - Accent3 4 2 2 2 2" xfId="3728" xr:uid="{00000000-0005-0000-0000-000048020000}"/>
    <cellStyle name="20% - Accent3 4 2 2 2 2 2" xfId="3729" xr:uid="{00000000-0005-0000-0000-000049020000}"/>
    <cellStyle name="20% - Accent3 4 2 2 2 3" xfId="3730" xr:uid="{00000000-0005-0000-0000-00004A020000}"/>
    <cellStyle name="20% - Accent3 4 2 2 3" xfId="3731" xr:uid="{00000000-0005-0000-0000-00004B020000}"/>
    <cellStyle name="20% - Accent3 4 2 2 3 2" xfId="3732" xr:uid="{00000000-0005-0000-0000-00004C020000}"/>
    <cellStyle name="20% - Accent3 4 2 2 4" xfId="3733" xr:uid="{00000000-0005-0000-0000-00004D020000}"/>
    <cellStyle name="20% - Accent3 4 2 3" xfId="3734" xr:uid="{00000000-0005-0000-0000-00004E020000}"/>
    <cellStyle name="20% - Accent3 4 2 3 2" xfId="3735" xr:uid="{00000000-0005-0000-0000-00004F020000}"/>
    <cellStyle name="20% - Accent3 4 2 3 2 2" xfId="3736" xr:uid="{00000000-0005-0000-0000-000050020000}"/>
    <cellStyle name="20% - Accent3 4 2 3 3" xfId="3737" xr:uid="{00000000-0005-0000-0000-000051020000}"/>
    <cellStyle name="20% - Accent3 4 2 4" xfId="3738" xr:uid="{00000000-0005-0000-0000-000052020000}"/>
    <cellStyle name="20% - Accent3 4 2 4 2" xfId="3739" xr:uid="{00000000-0005-0000-0000-000053020000}"/>
    <cellStyle name="20% - Accent3 4 2 5" xfId="3740" xr:uid="{00000000-0005-0000-0000-000054020000}"/>
    <cellStyle name="20% - Accent3 4 3" xfId="3741" xr:uid="{00000000-0005-0000-0000-000055020000}"/>
    <cellStyle name="20% - Accent3 4 3 2" xfId="3742" xr:uid="{00000000-0005-0000-0000-000056020000}"/>
    <cellStyle name="20% - Accent3 4 3 2 2" xfId="3743" xr:uid="{00000000-0005-0000-0000-000057020000}"/>
    <cellStyle name="20% - Accent3 4 3 2 2 2" xfId="3744" xr:uid="{00000000-0005-0000-0000-000058020000}"/>
    <cellStyle name="20% - Accent3 4 3 2 3" xfId="3745" xr:uid="{00000000-0005-0000-0000-000059020000}"/>
    <cellStyle name="20% - Accent3 4 3 3" xfId="3746" xr:uid="{00000000-0005-0000-0000-00005A020000}"/>
    <cellStyle name="20% - Accent3 4 3 3 2" xfId="3747" xr:uid="{00000000-0005-0000-0000-00005B020000}"/>
    <cellStyle name="20% - Accent3 4 3 4" xfId="3748" xr:uid="{00000000-0005-0000-0000-00005C020000}"/>
    <cellStyle name="20% - Accent3 4 4" xfId="3749" xr:uid="{00000000-0005-0000-0000-00005D020000}"/>
    <cellStyle name="20% - Accent3 4 4 2" xfId="3750" xr:uid="{00000000-0005-0000-0000-00005E020000}"/>
    <cellStyle name="20% - Accent3 4 4 2 2" xfId="3751" xr:uid="{00000000-0005-0000-0000-00005F020000}"/>
    <cellStyle name="20% - Accent3 4 4 3" xfId="3752" xr:uid="{00000000-0005-0000-0000-000060020000}"/>
    <cellStyle name="20% - Accent3 4 5" xfId="3753" xr:uid="{00000000-0005-0000-0000-000061020000}"/>
    <cellStyle name="20% - Accent3 4 5 2" xfId="3754" xr:uid="{00000000-0005-0000-0000-000062020000}"/>
    <cellStyle name="20% - Accent3 4 6" xfId="3755" xr:uid="{00000000-0005-0000-0000-000063020000}"/>
    <cellStyle name="20% - Accent3 5" xfId="3756" xr:uid="{00000000-0005-0000-0000-000064020000}"/>
    <cellStyle name="20% - Accent3 5 2" xfId="3757" xr:uid="{00000000-0005-0000-0000-000065020000}"/>
    <cellStyle name="20% - Accent3 5 2 2" xfId="3758" xr:uid="{00000000-0005-0000-0000-000066020000}"/>
    <cellStyle name="20% - Accent3 5 2 2 2" xfId="3759" xr:uid="{00000000-0005-0000-0000-000067020000}"/>
    <cellStyle name="20% - Accent3 5 2 2 2 2" xfId="3760" xr:uid="{00000000-0005-0000-0000-000068020000}"/>
    <cellStyle name="20% - Accent3 5 2 2 3" xfId="3761" xr:uid="{00000000-0005-0000-0000-000069020000}"/>
    <cellStyle name="20% - Accent3 5 2 3" xfId="3762" xr:uid="{00000000-0005-0000-0000-00006A020000}"/>
    <cellStyle name="20% - Accent3 5 2 3 2" xfId="3763" xr:uid="{00000000-0005-0000-0000-00006B020000}"/>
    <cellStyle name="20% - Accent3 5 2 4" xfId="3764" xr:uid="{00000000-0005-0000-0000-00006C020000}"/>
    <cellStyle name="20% - Accent3 5 3" xfId="3765" xr:uid="{00000000-0005-0000-0000-00006D020000}"/>
    <cellStyle name="20% - Accent3 5 3 2" xfId="3766" xr:uid="{00000000-0005-0000-0000-00006E020000}"/>
    <cellStyle name="20% - Accent3 5 3 2 2" xfId="3767" xr:uid="{00000000-0005-0000-0000-00006F020000}"/>
    <cellStyle name="20% - Accent3 5 3 3" xfId="3768" xr:uid="{00000000-0005-0000-0000-000070020000}"/>
    <cellStyle name="20% - Accent3 5 4" xfId="3769" xr:uid="{00000000-0005-0000-0000-000071020000}"/>
    <cellStyle name="20% - Accent3 5 4 2" xfId="3770" xr:uid="{00000000-0005-0000-0000-000072020000}"/>
    <cellStyle name="20% - Accent3 5 5" xfId="3771" xr:uid="{00000000-0005-0000-0000-000073020000}"/>
    <cellStyle name="20% - Accent3 6" xfId="3772" xr:uid="{00000000-0005-0000-0000-000074020000}"/>
    <cellStyle name="20% - Accent3 6 2" xfId="3773" xr:uid="{00000000-0005-0000-0000-000075020000}"/>
    <cellStyle name="20% - Accent3 6 2 2" xfId="3774" xr:uid="{00000000-0005-0000-0000-000076020000}"/>
    <cellStyle name="20% - Accent3 6 2 2 2" xfId="3775" xr:uid="{00000000-0005-0000-0000-000077020000}"/>
    <cellStyle name="20% - Accent3 6 2 3" xfId="3776" xr:uid="{00000000-0005-0000-0000-000078020000}"/>
    <cellStyle name="20% - Accent3 6 3" xfId="3777" xr:uid="{00000000-0005-0000-0000-000079020000}"/>
    <cellStyle name="20% - Accent3 6 3 2" xfId="3778" xr:uid="{00000000-0005-0000-0000-00007A020000}"/>
    <cellStyle name="20% - Accent3 6 4" xfId="3779" xr:uid="{00000000-0005-0000-0000-00007B020000}"/>
    <cellStyle name="20% - Accent3 7" xfId="3780" xr:uid="{00000000-0005-0000-0000-00007C020000}"/>
    <cellStyle name="20% - Accent3 7 2" xfId="3781" xr:uid="{00000000-0005-0000-0000-00007D020000}"/>
    <cellStyle name="20% - Accent3 7 2 2" xfId="3782" xr:uid="{00000000-0005-0000-0000-00007E020000}"/>
    <cellStyle name="20% - Accent3 7 2 2 2" xfId="3783" xr:uid="{00000000-0005-0000-0000-00007F020000}"/>
    <cellStyle name="20% - Accent3 7 2 3" xfId="3784" xr:uid="{00000000-0005-0000-0000-000080020000}"/>
    <cellStyle name="20% - Accent3 7 3" xfId="3785" xr:uid="{00000000-0005-0000-0000-000081020000}"/>
    <cellStyle name="20% - Accent3 7 3 2" xfId="3786" xr:uid="{00000000-0005-0000-0000-000082020000}"/>
    <cellStyle name="20% - Accent3 7 4" xfId="3787" xr:uid="{00000000-0005-0000-0000-000083020000}"/>
    <cellStyle name="20% - Accent3 8" xfId="3788" xr:uid="{00000000-0005-0000-0000-000084020000}"/>
    <cellStyle name="20% - Accent3 8 2" xfId="3789" xr:uid="{00000000-0005-0000-0000-000085020000}"/>
    <cellStyle name="20% - Accent3 8 2 2" xfId="3790" xr:uid="{00000000-0005-0000-0000-000086020000}"/>
    <cellStyle name="20% - Accent3 8 2 2 2" xfId="3791" xr:uid="{00000000-0005-0000-0000-000087020000}"/>
    <cellStyle name="20% - Accent3 8 2 3" xfId="3792" xr:uid="{00000000-0005-0000-0000-000088020000}"/>
    <cellStyle name="20% - Accent3 8 3" xfId="3793" xr:uid="{00000000-0005-0000-0000-000089020000}"/>
    <cellStyle name="20% - Accent3 8 3 2" xfId="3794" xr:uid="{00000000-0005-0000-0000-00008A020000}"/>
    <cellStyle name="20% - Accent3 8 4" xfId="3795" xr:uid="{00000000-0005-0000-0000-00008B020000}"/>
    <cellStyle name="20% - Accent3 9" xfId="3796" xr:uid="{00000000-0005-0000-0000-00008C020000}"/>
    <cellStyle name="20% - Accent3 9 2" xfId="3797" xr:uid="{00000000-0005-0000-0000-00008D020000}"/>
    <cellStyle name="20% - Accent3 9 2 2" xfId="3798" xr:uid="{00000000-0005-0000-0000-00008E020000}"/>
    <cellStyle name="20% - Accent3 9 3" xfId="3799" xr:uid="{00000000-0005-0000-0000-00008F020000}"/>
    <cellStyle name="20% - Accent4" xfId="3093" builtinId="42" customBuiltin="1"/>
    <cellStyle name="20% - Accent4 10" xfId="3800" xr:uid="{00000000-0005-0000-0000-000091020000}"/>
    <cellStyle name="20% - Accent4 10 2" xfId="3801" xr:uid="{00000000-0005-0000-0000-000092020000}"/>
    <cellStyle name="20% - Accent4 10 2 2" xfId="3802" xr:uid="{00000000-0005-0000-0000-000093020000}"/>
    <cellStyle name="20% - Accent4 10 3" xfId="3803" xr:uid="{00000000-0005-0000-0000-000094020000}"/>
    <cellStyle name="20% - Accent4 11" xfId="3804" xr:uid="{00000000-0005-0000-0000-000095020000}"/>
    <cellStyle name="20% - Accent4 11 2" xfId="3805" xr:uid="{00000000-0005-0000-0000-000096020000}"/>
    <cellStyle name="20% - Accent4 11 2 2" xfId="3806" xr:uid="{00000000-0005-0000-0000-000097020000}"/>
    <cellStyle name="20% - Accent4 11 3" xfId="3807" xr:uid="{00000000-0005-0000-0000-000098020000}"/>
    <cellStyle name="20% - Accent4 12" xfId="3808" xr:uid="{00000000-0005-0000-0000-000099020000}"/>
    <cellStyle name="20% - Accent4 12 2" xfId="3809" xr:uid="{00000000-0005-0000-0000-00009A020000}"/>
    <cellStyle name="20% - Accent4 12 2 2" xfId="3810" xr:uid="{00000000-0005-0000-0000-00009B020000}"/>
    <cellStyle name="20% - Accent4 12 3" xfId="3811" xr:uid="{00000000-0005-0000-0000-00009C020000}"/>
    <cellStyle name="20% - Accent4 13" xfId="3812" xr:uid="{00000000-0005-0000-0000-00009D020000}"/>
    <cellStyle name="20% - Accent4 13 2" xfId="3813" xr:uid="{00000000-0005-0000-0000-00009E020000}"/>
    <cellStyle name="20% - Accent4 14" xfId="3814" xr:uid="{00000000-0005-0000-0000-00009F020000}"/>
    <cellStyle name="20% - Accent4 2" xfId="52" xr:uid="{00000000-0005-0000-0000-0000A0020000}"/>
    <cellStyle name="20% - Accent4 2 2" xfId="214" xr:uid="{00000000-0005-0000-0000-0000A1020000}"/>
    <cellStyle name="20% - Accent4 2 2 2" xfId="510" xr:uid="{00000000-0005-0000-0000-0000A2020000}"/>
    <cellStyle name="20% - Accent4 2 2 2 2" xfId="1936" xr:uid="{00000000-0005-0000-0000-0000A3020000}"/>
    <cellStyle name="20% - Accent4 2 2 2 2 2" xfId="3819" xr:uid="{00000000-0005-0000-0000-0000A4020000}"/>
    <cellStyle name="20% - Accent4 2 2 2 2 2 2" xfId="3820" xr:uid="{00000000-0005-0000-0000-0000A5020000}"/>
    <cellStyle name="20% - Accent4 2 2 2 2 2 2 2" xfId="3821" xr:uid="{00000000-0005-0000-0000-0000A6020000}"/>
    <cellStyle name="20% - Accent4 2 2 2 2 2 3" xfId="3822" xr:uid="{00000000-0005-0000-0000-0000A7020000}"/>
    <cellStyle name="20% - Accent4 2 2 2 2 3" xfId="3823" xr:uid="{00000000-0005-0000-0000-0000A8020000}"/>
    <cellStyle name="20% - Accent4 2 2 2 2 3 2" xfId="3824" xr:uid="{00000000-0005-0000-0000-0000A9020000}"/>
    <cellStyle name="20% - Accent4 2 2 2 2 4" xfId="3825" xr:uid="{00000000-0005-0000-0000-0000AA020000}"/>
    <cellStyle name="20% - Accent4 2 2 2 2 5" xfId="3818" xr:uid="{00000000-0005-0000-0000-0000AB020000}"/>
    <cellStyle name="20% - Accent4 2 2 2 3" xfId="3826" xr:uid="{00000000-0005-0000-0000-0000AC020000}"/>
    <cellStyle name="20% - Accent4 2 2 2 3 2" xfId="3827" xr:uid="{00000000-0005-0000-0000-0000AD020000}"/>
    <cellStyle name="20% - Accent4 2 2 2 3 2 2" xfId="3828" xr:uid="{00000000-0005-0000-0000-0000AE020000}"/>
    <cellStyle name="20% - Accent4 2 2 2 3 3" xfId="3829" xr:uid="{00000000-0005-0000-0000-0000AF020000}"/>
    <cellStyle name="20% - Accent4 2 2 2 4" xfId="3830" xr:uid="{00000000-0005-0000-0000-0000B0020000}"/>
    <cellStyle name="20% - Accent4 2 2 2 4 2" xfId="3831" xr:uid="{00000000-0005-0000-0000-0000B1020000}"/>
    <cellStyle name="20% - Accent4 2 2 2 5" xfId="3832" xr:uid="{00000000-0005-0000-0000-0000B2020000}"/>
    <cellStyle name="20% - Accent4 2 2 2 6" xfId="3817" xr:uid="{00000000-0005-0000-0000-0000B3020000}"/>
    <cellStyle name="20% - Accent4 2 2 3" xfId="1779" xr:uid="{00000000-0005-0000-0000-0000B4020000}"/>
    <cellStyle name="20% - Accent4 2 2 3 2" xfId="3834" xr:uid="{00000000-0005-0000-0000-0000B5020000}"/>
    <cellStyle name="20% - Accent4 2 2 3 2 2" xfId="3835" xr:uid="{00000000-0005-0000-0000-0000B6020000}"/>
    <cellStyle name="20% - Accent4 2 2 3 2 2 2" xfId="3836" xr:uid="{00000000-0005-0000-0000-0000B7020000}"/>
    <cellStyle name="20% - Accent4 2 2 3 2 3" xfId="3837" xr:uid="{00000000-0005-0000-0000-0000B8020000}"/>
    <cellStyle name="20% - Accent4 2 2 3 3" xfId="3838" xr:uid="{00000000-0005-0000-0000-0000B9020000}"/>
    <cellStyle name="20% - Accent4 2 2 3 3 2" xfId="3839" xr:uid="{00000000-0005-0000-0000-0000BA020000}"/>
    <cellStyle name="20% - Accent4 2 2 3 4" xfId="3840" xr:uid="{00000000-0005-0000-0000-0000BB020000}"/>
    <cellStyle name="20% - Accent4 2 2 3 5" xfId="3833" xr:uid="{00000000-0005-0000-0000-0000BC020000}"/>
    <cellStyle name="20% - Accent4 2 2 4" xfId="3841" xr:uid="{00000000-0005-0000-0000-0000BD020000}"/>
    <cellStyle name="20% - Accent4 2 2 4 2" xfId="3842" xr:uid="{00000000-0005-0000-0000-0000BE020000}"/>
    <cellStyle name="20% - Accent4 2 2 4 2 2" xfId="3843" xr:uid="{00000000-0005-0000-0000-0000BF020000}"/>
    <cellStyle name="20% - Accent4 2 2 4 3" xfId="3844" xr:uid="{00000000-0005-0000-0000-0000C0020000}"/>
    <cellStyle name="20% - Accent4 2 2 5" xfId="3845" xr:uid="{00000000-0005-0000-0000-0000C1020000}"/>
    <cellStyle name="20% - Accent4 2 2 5 2" xfId="3846" xr:uid="{00000000-0005-0000-0000-0000C2020000}"/>
    <cellStyle name="20% - Accent4 2 2 6" xfId="3847" xr:uid="{00000000-0005-0000-0000-0000C3020000}"/>
    <cellStyle name="20% - Accent4 2 2 7" xfId="3816" xr:uid="{00000000-0005-0000-0000-0000C4020000}"/>
    <cellStyle name="20% - Accent4 2 3" xfId="215" xr:uid="{00000000-0005-0000-0000-0000C5020000}"/>
    <cellStyle name="20% - Accent4 2 3 2" xfId="511" xr:uid="{00000000-0005-0000-0000-0000C6020000}"/>
    <cellStyle name="20% - Accent4 2 3 2 2" xfId="1937" xr:uid="{00000000-0005-0000-0000-0000C7020000}"/>
    <cellStyle name="20% - Accent4 2 3 2 2 2" xfId="3851" xr:uid="{00000000-0005-0000-0000-0000C8020000}"/>
    <cellStyle name="20% - Accent4 2 3 2 2 2 2" xfId="3852" xr:uid="{00000000-0005-0000-0000-0000C9020000}"/>
    <cellStyle name="20% - Accent4 2 3 2 2 3" xfId="3853" xr:uid="{00000000-0005-0000-0000-0000CA020000}"/>
    <cellStyle name="20% - Accent4 2 3 2 2 4" xfId="3850" xr:uid="{00000000-0005-0000-0000-0000CB020000}"/>
    <cellStyle name="20% - Accent4 2 3 2 3" xfId="3854" xr:uid="{00000000-0005-0000-0000-0000CC020000}"/>
    <cellStyle name="20% - Accent4 2 3 2 3 2" xfId="3855" xr:uid="{00000000-0005-0000-0000-0000CD020000}"/>
    <cellStyle name="20% - Accent4 2 3 2 4" xfId="3856" xr:uid="{00000000-0005-0000-0000-0000CE020000}"/>
    <cellStyle name="20% - Accent4 2 3 2 5" xfId="3849" xr:uid="{00000000-0005-0000-0000-0000CF020000}"/>
    <cellStyle name="20% - Accent4 2 3 3" xfId="1780" xr:uid="{00000000-0005-0000-0000-0000D0020000}"/>
    <cellStyle name="20% - Accent4 2 3 3 2" xfId="3858" xr:uid="{00000000-0005-0000-0000-0000D1020000}"/>
    <cellStyle name="20% - Accent4 2 3 3 2 2" xfId="3859" xr:uid="{00000000-0005-0000-0000-0000D2020000}"/>
    <cellStyle name="20% - Accent4 2 3 3 3" xfId="3860" xr:uid="{00000000-0005-0000-0000-0000D3020000}"/>
    <cellStyle name="20% - Accent4 2 3 3 4" xfId="3857" xr:uid="{00000000-0005-0000-0000-0000D4020000}"/>
    <cellStyle name="20% - Accent4 2 3 4" xfId="3861" xr:uid="{00000000-0005-0000-0000-0000D5020000}"/>
    <cellStyle name="20% - Accent4 2 3 4 2" xfId="3862" xr:uid="{00000000-0005-0000-0000-0000D6020000}"/>
    <cellStyle name="20% - Accent4 2 3 5" xfId="3863" xr:uid="{00000000-0005-0000-0000-0000D7020000}"/>
    <cellStyle name="20% - Accent4 2 3 6" xfId="3848" xr:uid="{00000000-0005-0000-0000-0000D8020000}"/>
    <cellStyle name="20% - Accent4 2 4" xfId="216" xr:uid="{00000000-0005-0000-0000-0000D9020000}"/>
    <cellStyle name="20% - Accent4 2 4 2" xfId="512" xr:uid="{00000000-0005-0000-0000-0000DA020000}"/>
    <cellStyle name="20% - Accent4 2 4 2 2" xfId="1938" xr:uid="{00000000-0005-0000-0000-0000DB020000}"/>
    <cellStyle name="20% - Accent4 2 4 2 2 2" xfId="3867" xr:uid="{00000000-0005-0000-0000-0000DC020000}"/>
    <cellStyle name="20% - Accent4 2 4 2 2 3" xfId="3866" xr:uid="{00000000-0005-0000-0000-0000DD020000}"/>
    <cellStyle name="20% - Accent4 2 4 2 3" xfId="3868" xr:uid="{00000000-0005-0000-0000-0000DE020000}"/>
    <cellStyle name="20% - Accent4 2 4 2 4" xfId="3865" xr:uid="{00000000-0005-0000-0000-0000DF020000}"/>
    <cellStyle name="20% - Accent4 2 4 3" xfId="1781" xr:uid="{00000000-0005-0000-0000-0000E0020000}"/>
    <cellStyle name="20% - Accent4 2 4 3 2" xfId="3870" xr:uid="{00000000-0005-0000-0000-0000E1020000}"/>
    <cellStyle name="20% - Accent4 2 4 3 3" xfId="3869" xr:uid="{00000000-0005-0000-0000-0000E2020000}"/>
    <cellStyle name="20% - Accent4 2 4 4" xfId="3871" xr:uid="{00000000-0005-0000-0000-0000E3020000}"/>
    <cellStyle name="20% - Accent4 2 4 5" xfId="3864" xr:uid="{00000000-0005-0000-0000-0000E4020000}"/>
    <cellStyle name="20% - Accent4 2 5" xfId="390" xr:uid="{00000000-0005-0000-0000-0000E5020000}"/>
    <cellStyle name="20% - Accent4 2 5 2" xfId="1930" xr:uid="{00000000-0005-0000-0000-0000E6020000}"/>
    <cellStyle name="20% - Accent4 2 5 2 2" xfId="3874" xr:uid="{00000000-0005-0000-0000-0000E7020000}"/>
    <cellStyle name="20% - Accent4 2 5 2 3" xfId="3873" xr:uid="{00000000-0005-0000-0000-0000E8020000}"/>
    <cellStyle name="20% - Accent4 2 5 3" xfId="3875" xr:uid="{00000000-0005-0000-0000-0000E9020000}"/>
    <cellStyle name="20% - Accent4 2 5 4" xfId="3872" xr:uid="{00000000-0005-0000-0000-0000EA020000}"/>
    <cellStyle name="20% - Accent4 2 6" xfId="1636" xr:uid="{00000000-0005-0000-0000-0000EB020000}"/>
    <cellStyle name="20% - Accent4 2 6 2" xfId="3877" xr:uid="{00000000-0005-0000-0000-0000EC020000}"/>
    <cellStyle name="20% - Accent4 2 6 3" xfId="3876" xr:uid="{00000000-0005-0000-0000-0000ED020000}"/>
    <cellStyle name="20% - Accent4 2 7" xfId="3878" xr:uid="{00000000-0005-0000-0000-0000EE020000}"/>
    <cellStyle name="20% - Accent4 2 8" xfId="3815" xr:uid="{00000000-0005-0000-0000-0000EF020000}"/>
    <cellStyle name="20% - Accent4 3" xfId="154" xr:uid="{00000000-0005-0000-0000-0000F0020000}"/>
    <cellStyle name="20% - Accent4 3 2" xfId="217" xr:uid="{00000000-0005-0000-0000-0000F1020000}"/>
    <cellStyle name="20% - Accent4 3 2 2" xfId="513" xr:uid="{00000000-0005-0000-0000-0000F2020000}"/>
    <cellStyle name="20% - Accent4 3 2 2 2" xfId="1939" xr:uid="{00000000-0005-0000-0000-0000F3020000}"/>
    <cellStyle name="20% - Accent4 3 2 2 2 2" xfId="3883" xr:uid="{00000000-0005-0000-0000-0000F4020000}"/>
    <cellStyle name="20% - Accent4 3 2 2 2 2 2" xfId="3884" xr:uid="{00000000-0005-0000-0000-0000F5020000}"/>
    <cellStyle name="20% - Accent4 3 2 2 2 2 2 2" xfId="3885" xr:uid="{00000000-0005-0000-0000-0000F6020000}"/>
    <cellStyle name="20% - Accent4 3 2 2 2 2 3" xfId="3886" xr:uid="{00000000-0005-0000-0000-0000F7020000}"/>
    <cellStyle name="20% - Accent4 3 2 2 2 3" xfId="3887" xr:uid="{00000000-0005-0000-0000-0000F8020000}"/>
    <cellStyle name="20% - Accent4 3 2 2 2 3 2" xfId="3888" xr:uid="{00000000-0005-0000-0000-0000F9020000}"/>
    <cellStyle name="20% - Accent4 3 2 2 2 4" xfId="3889" xr:uid="{00000000-0005-0000-0000-0000FA020000}"/>
    <cellStyle name="20% - Accent4 3 2 2 2 5" xfId="3882" xr:uid="{00000000-0005-0000-0000-0000FB020000}"/>
    <cellStyle name="20% - Accent4 3 2 2 3" xfId="3890" xr:uid="{00000000-0005-0000-0000-0000FC020000}"/>
    <cellStyle name="20% - Accent4 3 2 2 3 2" xfId="3891" xr:uid="{00000000-0005-0000-0000-0000FD020000}"/>
    <cellStyle name="20% - Accent4 3 2 2 3 2 2" xfId="3892" xr:uid="{00000000-0005-0000-0000-0000FE020000}"/>
    <cellStyle name="20% - Accent4 3 2 2 3 3" xfId="3893" xr:uid="{00000000-0005-0000-0000-0000FF020000}"/>
    <cellStyle name="20% - Accent4 3 2 2 4" xfId="3894" xr:uid="{00000000-0005-0000-0000-000000030000}"/>
    <cellStyle name="20% - Accent4 3 2 2 4 2" xfId="3895" xr:uid="{00000000-0005-0000-0000-000001030000}"/>
    <cellStyle name="20% - Accent4 3 2 2 5" xfId="3896" xr:uid="{00000000-0005-0000-0000-000002030000}"/>
    <cellStyle name="20% - Accent4 3 2 2 6" xfId="3881" xr:uid="{00000000-0005-0000-0000-000003030000}"/>
    <cellStyle name="20% - Accent4 3 2 3" xfId="1782" xr:uid="{00000000-0005-0000-0000-000004030000}"/>
    <cellStyle name="20% - Accent4 3 2 3 2" xfId="3898" xr:uid="{00000000-0005-0000-0000-000005030000}"/>
    <cellStyle name="20% - Accent4 3 2 3 2 2" xfId="3899" xr:uid="{00000000-0005-0000-0000-000006030000}"/>
    <cellStyle name="20% - Accent4 3 2 3 2 2 2" xfId="3900" xr:uid="{00000000-0005-0000-0000-000007030000}"/>
    <cellStyle name="20% - Accent4 3 2 3 2 3" xfId="3901" xr:uid="{00000000-0005-0000-0000-000008030000}"/>
    <cellStyle name="20% - Accent4 3 2 3 3" xfId="3902" xr:uid="{00000000-0005-0000-0000-000009030000}"/>
    <cellStyle name="20% - Accent4 3 2 3 3 2" xfId="3903" xr:uid="{00000000-0005-0000-0000-00000A030000}"/>
    <cellStyle name="20% - Accent4 3 2 3 4" xfId="3904" xr:uid="{00000000-0005-0000-0000-00000B030000}"/>
    <cellStyle name="20% - Accent4 3 2 3 5" xfId="3897" xr:uid="{00000000-0005-0000-0000-00000C030000}"/>
    <cellStyle name="20% - Accent4 3 2 4" xfId="3905" xr:uid="{00000000-0005-0000-0000-00000D030000}"/>
    <cellStyle name="20% - Accent4 3 2 4 2" xfId="3906" xr:uid="{00000000-0005-0000-0000-00000E030000}"/>
    <cellStyle name="20% - Accent4 3 2 4 2 2" xfId="3907" xr:uid="{00000000-0005-0000-0000-00000F030000}"/>
    <cellStyle name="20% - Accent4 3 2 4 3" xfId="3908" xr:uid="{00000000-0005-0000-0000-000010030000}"/>
    <cellStyle name="20% - Accent4 3 2 5" xfId="3909" xr:uid="{00000000-0005-0000-0000-000011030000}"/>
    <cellStyle name="20% - Accent4 3 2 5 2" xfId="3910" xr:uid="{00000000-0005-0000-0000-000012030000}"/>
    <cellStyle name="20% - Accent4 3 2 6" xfId="3911" xr:uid="{00000000-0005-0000-0000-000013030000}"/>
    <cellStyle name="20% - Accent4 3 2 7" xfId="3880" xr:uid="{00000000-0005-0000-0000-000014030000}"/>
    <cellStyle name="20% - Accent4 3 3" xfId="218" xr:uid="{00000000-0005-0000-0000-000015030000}"/>
    <cellStyle name="20% - Accent4 3 3 2" xfId="514" xr:uid="{00000000-0005-0000-0000-000016030000}"/>
    <cellStyle name="20% - Accent4 3 3 2 2" xfId="1940" xr:uid="{00000000-0005-0000-0000-000017030000}"/>
    <cellStyle name="20% - Accent4 3 3 2 2 2" xfId="3915" xr:uid="{00000000-0005-0000-0000-000018030000}"/>
    <cellStyle name="20% - Accent4 3 3 2 2 2 2" xfId="3916" xr:uid="{00000000-0005-0000-0000-000019030000}"/>
    <cellStyle name="20% - Accent4 3 3 2 2 3" xfId="3917" xr:uid="{00000000-0005-0000-0000-00001A030000}"/>
    <cellStyle name="20% - Accent4 3 3 2 2 4" xfId="3914" xr:uid="{00000000-0005-0000-0000-00001B030000}"/>
    <cellStyle name="20% - Accent4 3 3 2 3" xfId="3918" xr:uid="{00000000-0005-0000-0000-00001C030000}"/>
    <cellStyle name="20% - Accent4 3 3 2 3 2" xfId="3919" xr:uid="{00000000-0005-0000-0000-00001D030000}"/>
    <cellStyle name="20% - Accent4 3 3 2 4" xfId="3920" xr:uid="{00000000-0005-0000-0000-00001E030000}"/>
    <cellStyle name="20% - Accent4 3 3 2 5" xfId="3913" xr:uid="{00000000-0005-0000-0000-00001F030000}"/>
    <cellStyle name="20% - Accent4 3 3 3" xfId="1783" xr:uid="{00000000-0005-0000-0000-000020030000}"/>
    <cellStyle name="20% - Accent4 3 3 3 2" xfId="3922" xr:uid="{00000000-0005-0000-0000-000021030000}"/>
    <cellStyle name="20% - Accent4 3 3 3 2 2" xfId="3923" xr:uid="{00000000-0005-0000-0000-000022030000}"/>
    <cellStyle name="20% - Accent4 3 3 3 3" xfId="3924" xr:uid="{00000000-0005-0000-0000-000023030000}"/>
    <cellStyle name="20% - Accent4 3 3 3 4" xfId="3921" xr:uid="{00000000-0005-0000-0000-000024030000}"/>
    <cellStyle name="20% - Accent4 3 3 4" xfId="3925" xr:uid="{00000000-0005-0000-0000-000025030000}"/>
    <cellStyle name="20% - Accent4 3 3 4 2" xfId="3926" xr:uid="{00000000-0005-0000-0000-000026030000}"/>
    <cellStyle name="20% - Accent4 3 3 5" xfId="3927" xr:uid="{00000000-0005-0000-0000-000027030000}"/>
    <cellStyle name="20% - Accent4 3 3 6" xfId="3912" xr:uid="{00000000-0005-0000-0000-000028030000}"/>
    <cellStyle name="20% - Accent4 3 4" xfId="219" xr:uid="{00000000-0005-0000-0000-000029030000}"/>
    <cellStyle name="20% - Accent4 3 4 2" xfId="515" xr:uid="{00000000-0005-0000-0000-00002A030000}"/>
    <cellStyle name="20% - Accent4 3 4 2 2" xfId="1941" xr:uid="{00000000-0005-0000-0000-00002B030000}"/>
    <cellStyle name="20% - Accent4 3 4 2 2 2" xfId="3931" xr:uid="{00000000-0005-0000-0000-00002C030000}"/>
    <cellStyle name="20% - Accent4 3 4 2 2 3" xfId="3930" xr:uid="{00000000-0005-0000-0000-00002D030000}"/>
    <cellStyle name="20% - Accent4 3 4 2 3" xfId="3932" xr:uid="{00000000-0005-0000-0000-00002E030000}"/>
    <cellStyle name="20% - Accent4 3 4 2 4" xfId="3929" xr:uid="{00000000-0005-0000-0000-00002F030000}"/>
    <cellStyle name="20% - Accent4 3 4 3" xfId="1784" xr:uid="{00000000-0005-0000-0000-000030030000}"/>
    <cellStyle name="20% - Accent4 3 4 3 2" xfId="3934" xr:uid="{00000000-0005-0000-0000-000031030000}"/>
    <cellStyle name="20% - Accent4 3 4 3 3" xfId="3933" xr:uid="{00000000-0005-0000-0000-000032030000}"/>
    <cellStyle name="20% - Accent4 3 4 4" xfId="3935" xr:uid="{00000000-0005-0000-0000-000033030000}"/>
    <cellStyle name="20% - Accent4 3 4 5" xfId="3928" xr:uid="{00000000-0005-0000-0000-000034030000}"/>
    <cellStyle name="20% - Accent4 3 5" xfId="466" xr:uid="{00000000-0005-0000-0000-000035030000}"/>
    <cellStyle name="20% - Accent4 3 5 2" xfId="1932" xr:uid="{00000000-0005-0000-0000-000036030000}"/>
    <cellStyle name="20% - Accent4 3 5 2 2" xfId="3938" xr:uid="{00000000-0005-0000-0000-000037030000}"/>
    <cellStyle name="20% - Accent4 3 5 2 3" xfId="3937" xr:uid="{00000000-0005-0000-0000-000038030000}"/>
    <cellStyle name="20% - Accent4 3 5 3" xfId="3939" xr:uid="{00000000-0005-0000-0000-000039030000}"/>
    <cellStyle name="20% - Accent4 3 5 4" xfId="3936" xr:uid="{00000000-0005-0000-0000-00003A030000}"/>
    <cellStyle name="20% - Accent4 3 6" xfId="1723" xr:uid="{00000000-0005-0000-0000-00003B030000}"/>
    <cellStyle name="20% - Accent4 3 6 2" xfId="3941" xr:uid="{00000000-0005-0000-0000-00003C030000}"/>
    <cellStyle name="20% - Accent4 3 6 3" xfId="3940" xr:uid="{00000000-0005-0000-0000-00003D030000}"/>
    <cellStyle name="20% - Accent4 3 7" xfId="3942" xr:uid="{00000000-0005-0000-0000-00003E030000}"/>
    <cellStyle name="20% - Accent4 3 8" xfId="3879" xr:uid="{00000000-0005-0000-0000-00003F030000}"/>
    <cellStyle name="20% - Accent4 4" xfId="156" xr:uid="{00000000-0005-0000-0000-000040030000}"/>
    <cellStyle name="20% - Accent4 4 2" xfId="220" xr:uid="{00000000-0005-0000-0000-000041030000}"/>
    <cellStyle name="20% - Accent4 4 2 2" xfId="516" xr:uid="{00000000-0005-0000-0000-000042030000}"/>
    <cellStyle name="20% - Accent4 4 2 2 2" xfId="1942" xr:uid="{00000000-0005-0000-0000-000043030000}"/>
    <cellStyle name="20% - Accent4 4 2 2 2 2" xfId="3947" xr:uid="{00000000-0005-0000-0000-000044030000}"/>
    <cellStyle name="20% - Accent4 4 2 2 2 2 2" xfId="3948" xr:uid="{00000000-0005-0000-0000-000045030000}"/>
    <cellStyle name="20% - Accent4 4 2 2 2 2 2 2" xfId="3949" xr:uid="{00000000-0005-0000-0000-000046030000}"/>
    <cellStyle name="20% - Accent4 4 2 2 2 2 3" xfId="3950" xr:uid="{00000000-0005-0000-0000-000047030000}"/>
    <cellStyle name="20% - Accent4 4 2 2 2 3" xfId="3951" xr:uid="{00000000-0005-0000-0000-000048030000}"/>
    <cellStyle name="20% - Accent4 4 2 2 2 3 2" xfId="3952" xr:uid="{00000000-0005-0000-0000-000049030000}"/>
    <cellStyle name="20% - Accent4 4 2 2 2 4" xfId="3953" xr:uid="{00000000-0005-0000-0000-00004A030000}"/>
    <cellStyle name="20% - Accent4 4 2 2 2 5" xfId="3946" xr:uid="{00000000-0005-0000-0000-00004B030000}"/>
    <cellStyle name="20% - Accent4 4 2 2 3" xfId="3954" xr:uid="{00000000-0005-0000-0000-00004C030000}"/>
    <cellStyle name="20% - Accent4 4 2 2 3 2" xfId="3955" xr:uid="{00000000-0005-0000-0000-00004D030000}"/>
    <cellStyle name="20% - Accent4 4 2 2 3 2 2" xfId="3956" xr:uid="{00000000-0005-0000-0000-00004E030000}"/>
    <cellStyle name="20% - Accent4 4 2 2 3 3" xfId="3957" xr:uid="{00000000-0005-0000-0000-00004F030000}"/>
    <cellStyle name="20% - Accent4 4 2 2 4" xfId="3958" xr:uid="{00000000-0005-0000-0000-000050030000}"/>
    <cellStyle name="20% - Accent4 4 2 2 4 2" xfId="3959" xr:uid="{00000000-0005-0000-0000-000051030000}"/>
    <cellStyle name="20% - Accent4 4 2 2 5" xfId="3960" xr:uid="{00000000-0005-0000-0000-000052030000}"/>
    <cellStyle name="20% - Accent4 4 2 2 6" xfId="3945" xr:uid="{00000000-0005-0000-0000-000053030000}"/>
    <cellStyle name="20% - Accent4 4 2 3" xfId="1785" xr:uid="{00000000-0005-0000-0000-000054030000}"/>
    <cellStyle name="20% - Accent4 4 2 3 2" xfId="3962" xr:uid="{00000000-0005-0000-0000-000055030000}"/>
    <cellStyle name="20% - Accent4 4 2 3 2 2" xfId="3963" xr:uid="{00000000-0005-0000-0000-000056030000}"/>
    <cellStyle name="20% - Accent4 4 2 3 2 2 2" xfId="3964" xr:uid="{00000000-0005-0000-0000-000057030000}"/>
    <cellStyle name="20% - Accent4 4 2 3 2 3" xfId="3965" xr:uid="{00000000-0005-0000-0000-000058030000}"/>
    <cellStyle name="20% - Accent4 4 2 3 3" xfId="3966" xr:uid="{00000000-0005-0000-0000-000059030000}"/>
    <cellStyle name="20% - Accent4 4 2 3 3 2" xfId="3967" xr:uid="{00000000-0005-0000-0000-00005A030000}"/>
    <cellStyle name="20% - Accent4 4 2 3 4" xfId="3968" xr:uid="{00000000-0005-0000-0000-00005B030000}"/>
    <cellStyle name="20% - Accent4 4 2 3 5" xfId="3961" xr:uid="{00000000-0005-0000-0000-00005C030000}"/>
    <cellStyle name="20% - Accent4 4 2 4" xfId="3969" xr:uid="{00000000-0005-0000-0000-00005D030000}"/>
    <cellStyle name="20% - Accent4 4 2 4 2" xfId="3970" xr:uid="{00000000-0005-0000-0000-00005E030000}"/>
    <cellStyle name="20% - Accent4 4 2 4 2 2" xfId="3971" xr:uid="{00000000-0005-0000-0000-00005F030000}"/>
    <cellStyle name="20% - Accent4 4 2 4 3" xfId="3972" xr:uid="{00000000-0005-0000-0000-000060030000}"/>
    <cellStyle name="20% - Accent4 4 2 5" xfId="3973" xr:uid="{00000000-0005-0000-0000-000061030000}"/>
    <cellStyle name="20% - Accent4 4 2 5 2" xfId="3974" xr:uid="{00000000-0005-0000-0000-000062030000}"/>
    <cellStyle name="20% - Accent4 4 2 6" xfId="3975" xr:uid="{00000000-0005-0000-0000-000063030000}"/>
    <cellStyle name="20% - Accent4 4 2 7" xfId="3944" xr:uid="{00000000-0005-0000-0000-000064030000}"/>
    <cellStyle name="20% - Accent4 4 3" xfId="221" xr:uid="{00000000-0005-0000-0000-000065030000}"/>
    <cellStyle name="20% - Accent4 4 3 2" xfId="517" xr:uid="{00000000-0005-0000-0000-000066030000}"/>
    <cellStyle name="20% - Accent4 4 3 2 2" xfId="1943" xr:uid="{00000000-0005-0000-0000-000067030000}"/>
    <cellStyle name="20% - Accent4 4 3 2 2 2" xfId="3979" xr:uid="{00000000-0005-0000-0000-000068030000}"/>
    <cellStyle name="20% - Accent4 4 3 2 2 2 2" xfId="3980" xr:uid="{00000000-0005-0000-0000-000069030000}"/>
    <cellStyle name="20% - Accent4 4 3 2 2 3" xfId="3981" xr:uid="{00000000-0005-0000-0000-00006A030000}"/>
    <cellStyle name="20% - Accent4 4 3 2 2 4" xfId="3978" xr:uid="{00000000-0005-0000-0000-00006B030000}"/>
    <cellStyle name="20% - Accent4 4 3 2 3" xfId="3982" xr:uid="{00000000-0005-0000-0000-00006C030000}"/>
    <cellStyle name="20% - Accent4 4 3 2 3 2" xfId="3983" xr:uid="{00000000-0005-0000-0000-00006D030000}"/>
    <cellStyle name="20% - Accent4 4 3 2 4" xfId="3984" xr:uid="{00000000-0005-0000-0000-00006E030000}"/>
    <cellStyle name="20% - Accent4 4 3 2 5" xfId="3977" xr:uid="{00000000-0005-0000-0000-00006F030000}"/>
    <cellStyle name="20% - Accent4 4 3 3" xfId="1786" xr:uid="{00000000-0005-0000-0000-000070030000}"/>
    <cellStyle name="20% - Accent4 4 3 3 2" xfId="3986" xr:uid="{00000000-0005-0000-0000-000071030000}"/>
    <cellStyle name="20% - Accent4 4 3 3 2 2" xfId="3987" xr:uid="{00000000-0005-0000-0000-000072030000}"/>
    <cellStyle name="20% - Accent4 4 3 3 3" xfId="3988" xr:uid="{00000000-0005-0000-0000-000073030000}"/>
    <cellStyle name="20% - Accent4 4 3 3 4" xfId="3985" xr:uid="{00000000-0005-0000-0000-000074030000}"/>
    <cellStyle name="20% - Accent4 4 3 4" xfId="3989" xr:uid="{00000000-0005-0000-0000-000075030000}"/>
    <cellStyle name="20% - Accent4 4 3 4 2" xfId="3990" xr:uid="{00000000-0005-0000-0000-000076030000}"/>
    <cellStyle name="20% - Accent4 4 3 5" xfId="3991" xr:uid="{00000000-0005-0000-0000-000077030000}"/>
    <cellStyle name="20% - Accent4 4 3 6" xfId="3976" xr:uid="{00000000-0005-0000-0000-000078030000}"/>
    <cellStyle name="20% - Accent4 4 4" xfId="222" xr:uid="{00000000-0005-0000-0000-000079030000}"/>
    <cellStyle name="20% - Accent4 4 4 2" xfId="518" xr:uid="{00000000-0005-0000-0000-00007A030000}"/>
    <cellStyle name="20% - Accent4 4 4 2 2" xfId="1944" xr:uid="{00000000-0005-0000-0000-00007B030000}"/>
    <cellStyle name="20% - Accent4 4 4 2 2 2" xfId="3995" xr:uid="{00000000-0005-0000-0000-00007C030000}"/>
    <cellStyle name="20% - Accent4 4 4 2 2 3" xfId="3994" xr:uid="{00000000-0005-0000-0000-00007D030000}"/>
    <cellStyle name="20% - Accent4 4 4 2 3" xfId="3996" xr:uid="{00000000-0005-0000-0000-00007E030000}"/>
    <cellStyle name="20% - Accent4 4 4 2 4" xfId="3993" xr:uid="{00000000-0005-0000-0000-00007F030000}"/>
    <cellStyle name="20% - Accent4 4 4 3" xfId="1787" xr:uid="{00000000-0005-0000-0000-000080030000}"/>
    <cellStyle name="20% - Accent4 4 4 3 2" xfId="3998" xr:uid="{00000000-0005-0000-0000-000081030000}"/>
    <cellStyle name="20% - Accent4 4 4 3 3" xfId="3997" xr:uid="{00000000-0005-0000-0000-000082030000}"/>
    <cellStyle name="20% - Accent4 4 4 4" xfId="3999" xr:uid="{00000000-0005-0000-0000-000083030000}"/>
    <cellStyle name="20% - Accent4 4 4 5" xfId="3992" xr:uid="{00000000-0005-0000-0000-000084030000}"/>
    <cellStyle name="20% - Accent4 4 5" xfId="467" xr:uid="{00000000-0005-0000-0000-000085030000}"/>
    <cellStyle name="20% - Accent4 4 5 2" xfId="1933" xr:uid="{00000000-0005-0000-0000-000086030000}"/>
    <cellStyle name="20% - Accent4 4 5 2 2" xfId="4002" xr:uid="{00000000-0005-0000-0000-000087030000}"/>
    <cellStyle name="20% - Accent4 4 5 2 3" xfId="4001" xr:uid="{00000000-0005-0000-0000-000088030000}"/>
    <cellStyle name="20% - Accent4 4 5 3" xfId="4003" xr:uid="{00000000-0005-0000-0000-000089030000}"/>
    <cellStyle name="20% - Accent4 4 5 4" xfId="4000" xr:uid="{00000000-0005-0000-0000-00008A030000}"/>
    <cellStyle name="20% - Accent4 4 6" xfId="1725" xr:uid="{00000000-0005-0000-0000-00008B030000}"/>
    <cellStyle name="20% - Accent4 4 6 2" xfId="4005" xr:uid="{00000000-0005-0000-0000-00008C030000}"/>
    <cellStyle name="20% - Accent4 4 6 3" xfId="4004" xr:uid="{00000000-0005-0000-0000-00008D030000}"/>
    <cellStyle name="20% - Accent4 4 7" xfId="4006" xr:uid="{00000000-0005-0000-0000-00008E030000}"/>
    <cellStyle name="20% - Accent4 4 8" xfId="3943" xr:uid="{00000000-0005-0000-0000-00008F030000}"/>
    <cellStyle name="20% - Accent4 5" xfId="161" xr:uid="{00000000-0005-0000-0000-000090030000}"/>
    <cellStyle name="20% - Accent4 5 2" xfId="4008" xr:uid="{00000000-0005-0000-0000-000091030000}"/>
    <cellStyle name="20% - Accent4 5 2 2" xfId="4009" xr:uid="{00000000-0005-0000-0000-000092030000}"/>
    <cellStyle name="20% - Accent4 5 2 2 2" xfId="4010" xr:uid="{00000000-0005-0000-0000-000093030000}"/>
    <cellStyle name="20% - Accent4 5 2 2 2 2" xfId="4011" xr:uid="{00000000-0005-0000-0000-000094030000}"/>
    <cellStyle name="20% - Accent4 5 2 2 2 2 2" xfId="4012" xr:uid="{00000000-0005-0000-0000-000095030000}"/>
    <cellStyle name="20% - Accent4 5 2 2 2 3" xfId="4013" xr:uid="{00000000-0005-0000-0000-000096030000}"/>
    <cellStyle name="20% - Accent4 5 2 2 3" xfId="4014" xr:uid="{00000000-0005-0000-0000-000097030000}"/>
    <cellStyle name="20% - Accent4 5 2 2 3 2" xfId="4015" xr:uid="{00000000-0005-0000-0000-000098030000}"/>
    <cellStyle name="20% - Accent4 5 2 2 4" xfId="4016" xr:uid="{00000000-0005-0000-0000-000099030000}"/>
    <cellStyle name="20% - Accent4 5 2 3" xfId="4017" xr:uid="{00000000-0005-0000-0000-00009A030000}"/>
    <cellStyle name="20% - Accent4 5 2 3 2" xfId="4018" xr:uid="{00000000-0005-0000-0000-00009B030000}"/>
    <cellStyle name="20% - Accent4 5 2 3 2 2" xfId="4019" xr:uid="{00000000-0005-0000-0000-00009C030000}"/>
    <cellStyle name="20% - Accent4 5 2 3 3" xfId="4020" xr:uid="{00000000-0005-0000-0000-00009D030000}"/>
    <cellStyle name="20% - Accent4 5 2 4" xfId="4021" xr:uid="{00000000-0005-0000-0000-00009E030000}"/>
    <cellStyle name="20% - Accent4 5 2 4 2" xfId="4022" xr:uid="{00000000-0005-0000-0000-00009F030000}"/>
    <cellStyle name="20% - Accent4 5 2 5" xfId="4023" xr:uid="{00000000-0005-0000-0000-0000A0030000}"/>
    <cellStyle name="20% - Accent4 5 3" xfId="4024" xr:uid="{00000000-0005-0000-0000-0000A1030000}"/>
    <cellStyle name="20% - Accent4 5 3 2" xfId="4025" xr:uid="{00000000-0005-0000-0000-0000A2030000}"/>
    <cellStyle name="20% - Accent4 5 3 2 2" xfId="4026" xr:uid="{00000000-0005-0000-0000-0000A3030000}"/>
    <cellStyle name="20% - Accent4 5 3 2 2 2" xfId="4027" xr:uid="{00000000-0005-0000-0000-0000A4030000}"/>
    <cellStyle name="20% - Accent4 5 3 2 3" xfId="4028" xr:uid="{00000000-0005-0000-0000-0000A5030000}"/>
    <cellStyle name="20% - Accent4 5 3 3" xfId="4029" xr:uid="{00000000-0005-0000-0000-0000A6030000}"/>
    <cellStyle name="20% - Accent4 5 3 3 2" xfId="4030" xr:uid="{00000000-0005-0000-0000-0000A7030000}"/>
    <cellStyle name="20% - Accent4 5 3 4" xfId="4031" xr:uid="{00000000-0005-0000-0000-0000A8030000}"/>
    <cellStyle name="20% - Accent4 5 4" xfId="4032" xr:uid="{00000000-0005-0000-0000-0000A9030000}"/>
    <cellStyle name="20% - Accent4 5 4 2" xfId="4033" xr:uid="{00000000-0005-0000-0000-0000AA030000}"/>
    <cellStyle name="20% - Accent4 5 4 2 2" xfId="4034" xr:uid="{00000000-0005-0000-0000-0000AB030000}"/>
    <cellStyle name="20% - Accent4 5 4 3" xfId="4035" xr:uid="{00000000-0005-0000-0000-0000AC030000}"/>
    <cellStyle name="20% - Accent4 5 5" xfId="4036" xr:uid="{00000000-0005-0000-0000-0000AD030000}"/>
    <cellStyle name="20% - Accent4 5 5 2" xfId="4037" xr:uid="{00000000-0005-0000-0000-0000AE030000}"/>
    <cellStyle name="20% - Accent4 5 6" xfId="4038" xr:uid="{00000000-0005-0000-0000-0000AF030000}"/>
    <cellStyle name="20% - Accent4 5 7" xfId="4007" xr:uid="{00000000-0005-0000-0000-0000B0030000}"/>
    <cellStyle name="20% - Accent4 6" xfId="4039" xr:uid="{00000000-0005-0000-0000-0000B1030000}"/>
    <cellStyle name="20% - Accent4 6 2" xfId="4040" xr:uid="{00000000-0005-0000-0000-0000B2030000}"/>
    <cellStyle name="20% - Accent4 6 2 2" xfId="4041" xr:uid="{00000000-0005-0000-0000-0000B3030000}"/>
    <cellStyle name="20% - Accent4 6 2 2 2" xfId="4042" xr:uid="{00000000-0005-0000-0000-0000B4030000}"/>
    <cellStyle name="20% - Accent4 6 2 2 2 2" xfId="4043" xr:uid="{00000000-0005-0000-0000-0000B5030000}"/>
    <cellStyle name="20% - Accent4 6 2 2 3" xfId="4044" xr:uid="{00000000-0005-0000-0000-0000B6030000}"/>
    <cellStyle name="20% - Accent4 6 2 3" xfId="4045" xr:uid="{00000000-0005-0000-0000-0000B7030000}"/>
    <cellStyle name="20% - Accent4 6 2 3 2" xfId="4046" xr:uid="{00000000-0005-0000-0000-0000B8030000}"/>
    <cellStyle name="20% - Accent4 6 2 4" xfId="4047" xr:uid="{00000000-0005-0000-0000-0000B9030000}"/>
    <cellStyle name="20% - Accent4 6 3" xfId="4048" xr:uid="{00000000-0005-0000-0000-0000BA030000}"/>
    <cellStyle name="20% - Accent4 6 3 2" xfId="4049" xr:uid="{00000000-0005-0000-0000-0000BB030000}"/>
    <cellStyle name="20% - Accent4 6 3 2 2" xfId="4050" xr:uid="{00000000-0005-0000-0000-0000BC030000}"/>
    <cellStyle name="20% - Accent4 6 3 3" xfId="4051" xr:uid="{00000000-0005-0000-0000-0000BD030000}"/>
    <cellStyle name="20% - Accent4 6 4" xfId="4052" xr:uid="{00000000-0005-0000-0000-0000BE030000}"/>
    <cellStyle name="20% - Accent4 6 4 2" xfId="4053" xr:uid="{00000000-0005-0000-0000-0000BF030000}"/>
    <cellStyle name="20% - Accent4 6 5" xfId="4054" xr:uid="{00000000-0005-0000-0000-0000C0030000}"/>
    <cellStyle name="20% - Accent4 7" xfId="4055" xr:uid="{00000000-0005-0000-0000-0000C1030000}"/>
    <cellStyle name="20% - Accent4 7 2" xfId="4056" xr:uid="{00000000-0005-0000-0000-0000C2030000}"/>
    <cellStyle name="20% - Accent4 7 2 2" xfId="4057" xr:uid="{00000000-0005-0000-0000-0000C3030000}"/>
    <cellStyle name="20% - Accent4 7 2 2 2" xfId="4058" xr:uid="{00000000-0005-0000-0000-0000C4030000}"/>
    <cellStyle name="20% - Accent4 7 2 3" xfId="4059" xr:uid="{00000000-0005-0000-0000-0000C5030000}"/>
    <cellStyle name="20% - Accent4 7 3" xfId="4060" xr:uid="{00000000-0005-0000-0000-0000C6030000}"/>
    <cellStyle name="20% - Accent4 7 3 2" xfId="4061" xr:uid="{00000000-0005-0000-0000-0000C7030000}"/>
    <cellStyle name="20% - Accent4 7 4" xfId="4062" xr:uid="{00000000-0005-0000-0000-0000C8030000}"/>
    <cellStyle name="20% - Accent4 8" xfId="4063" xr:uid="{00000000-0005-0000-0000-0000C9030000}"/>
    <cellStyle name="20% - Accent4 8 2" xfId="4064" xr:uid="{00000000-0005-0000-0000-0000CA030000}"/>
    <cellStyle name="20% - Accent4 8 2 2" xfId="4065" xr:uid="{00000000-0005-0000-0000-0000CB030000}"/>
    <cellStyle name="20% - Accent4 8 2 2 2" xfId="4066" xr:uid="{00000000-0005-0000-0000-0000CC030000}"/>
    <cellStyle name="20% - Accent4 8 2 3" xfId="4067" xr:uid="{00000000-0005-0000-0000-0000CD030000}"/>
    <cellStyle name="20% - Accent4 8 3" xfId="4068" xr:uid="{00000000-0005-0000-0000-0000CE030000}"/>
    <cellStyle name="20% - Accent4 8 3 2" xfId="4069" xr:uid="{00000000-0005-0000-0000-0000CF030000}"/>
    <cellStyle name="20% - Accent4 8 4" xfId="4070" xr:uid="{00000000-0005-0000-0000-0000D0030000}"/>
    <cellStyle name="20% - Accent4 9" xfId="4071" xr:uid="{00000000-0005-0000-0000-0000D1030000}"/>
    <cellStyle name="20% - Accent4 9 2" xfId="4072" xr:uid="{00000000-0005-0000-0000-0000D2030000}"/>
    <cellStyle name="20% - Accent4 9 2 2" xfId="4073" xr:uid="{00000000-0005-0000-0000-0000D3030000}"/>
    <cellStyle name="20% - Accent4 9 2 2 2" xfId="4074" xr:uid="{00000000-0005-0000-0000-0000D4030000}"/>
    <cellStyle name="20% - Accent4 9 2 3" xfId="4075" xr:uid="{00000000-0005-0000-0000-0000D5030000}"/>
    <cellStyle name="20% - Accent4 9 3" xfId="4076" xr:uid="{00000000-0005-0000-0000-0000D6030000}"/>
    <cellStyle name="20% - Accent4 9 3 2" xfId="4077" xr:uid="{00000000-0005-0000-0000-0000D7030000}"/>
    <cellStyle name="20% - Accent4 9 4" xfId="4078" xr:uid="{00000000-0005-0000-0000-0000D8030000}"/>
    <cellStyle name="20% - Accent5" xfId="3097" builtinId="46" customBuiltin="1"/>
    <cellStyle name="20% - Accent5 10" xfId="4079" xr:uid="{00000000-0005-0000-0000-0000DA030000}"/>
    <cellStyle name="20% - Accent5 10 2" xfId="4080" xr:uid="{00000000-0005-0000-0000-0000DB030000}"/>
    <cellStyle name="20% - Accent5 10 2 2" xfId="4081" xr:uid="{00000000-0005-0000-0000-0000DC030000}"/>
    <cellStyle name="20% - Accent5 10 3" xfId="4082" xr:uid="{00000000-0005-0000-0000-0000DD030000}"/>
    <cellStyle name="20% - Accent5 11" xfId="4083" xr:uid="{00000000-0005-0000-0000-0000DE030000}"/>
    <cellStyle name="20% - Accent5 11 2" xfId="4084" xr:uid="{00000000-0005-0000-0000-0000DF030000}"/>
    <cellStyle name="20% - Accent5 11 2 2" xfId="4085" xr:uid="{00000000-0005-0000-0000-0000E0030000}"/>
    <cellStyle name="20% - Accent5 11 3" xfId="4086" xr:uid="{00000000-0005-0000-0000-0000E1030000}"/>
    <cellStyle name="20% - Accent5 12" xfId="4087" xr:uid="{00000000-0005-0000-0000-0000E2030000}"/>
    <cellStyle name="20% - Accent5 12 2" xfId="4088" xr:uid="{00000000-0005-0000-0000-0000E3030000}"/>
    <cellStyle name="20% - Accent5 13" xfId="4089" xr:uid="{00000000-0005-0000-0000-0000E4030000}"/>
    <cellStyle name="20% - Accent5 2" xfId="162" xr:uid="{00000000-0005-0000-0000-0000E5030000}"/>
    <cellStyle name="20% - Accent5 2 2" xfId="4091" xr:uid="{00000000-0005-0000-0000-0000E6030000}"/>
    <cellStyle name="20% - Accent5 2 2 2" xfId="4092" xr:uid="{00000000-0005-0000-0000-0000E7030000}"/>
    <cellStyle name="20% - Accent5 2 2 2 2" xfId="4093" xr:uid="{00000000-0005-0000-0000-0000E8030000}"/>
    <cellStyle name="20% - Accent5 2 2 2 2 2" xfId="4094" xr:uid="{00000000-0005-0000-0000-0000E9030000}"/>
    <cellStyle name="20% - Accent5 2 2 2 2 2 2" xfId="4095" xr:uid="{00000000-0005-0000-0000-0000EA030000}"/>
    <cellStyle name="20% - Accent5 2 2 2 2 2 2 2" xfId="4096" xr:uid="{00000000-0005-0000-0000-0000EB030000}"/>
    <cellStyle name="20% - Accent5 2 2 2 2 2 3" xfId="4097" xr:uid="{00000000-0005-0000-0000-0000EC030000}"/>
    <cellStyle name="20% - Accent5 2 2 2 2 3" xfId="4098" xr:uid="{00000000-0005-0000-0000-0000ED030000}"/>
    <cellStyle name="20% - Accent5 2 2 2 2 3 2" xfId="4099" xr:uid="{00000000-0005-0000-0000-0000EE030000}"/>
    <cellStyle name="20% - Accent5 2 2 2 2 4" xfId="4100" xr:uid="{00000000-0005-0000-0000-0000EF030000}"/>
    <cellStyle name="20% - Accent5 2 2 2 3" xfId="4101" xr:uid="{00000000-0005-0000-0000-0000F0030000}"/>
    <cellStyle name="20% - Accent5 2 2 2 3 2" xfId="4102" xr:uid="{00000000-0005-0000-0000-0000F1030000}"/>
    <cellStyle name="20% - Accent5 2 2 2 3 2 2" xfId="4103" xr:uid="{00000000-0005-0000-0000-0000F2030000}"/>
    <cellStyle name="20% - Accent5 2 2 2 3 3" xfId="4104" xr:uid="{00000000-0005-0000-0000-0000F3030000}"/>
    <cellStyle name="20% - Accent5 2 2 2 4" xfId="4105" xr:uid="{00000000-0005-0000-0000-0000F4030000}"/>
    <cellStyle name="20% - Accent5 2 2 2 4 2" xfId="4106" xr:uid="{00000000-0005-0000-0000-0000F5030000}"/>
    <cellStyle name="20% - Accent5 2 2 2 5" xfId="4107" xr:uid="{00000000-0005-0000-0000-0000F6030000}"/>
    <cellStyle name="20% - Accent5 2 2 3" xfId="4108" xr:uid="{00000000-0005-0000-0000-0000F7030000}"/>
    <cellStyle name="20% - Accent5 2 2 3 2" xfId="4109" xr:uid="{00000000-0005-0000-0000-0000F8030000}"/>
    <cellStyle name="20% - Accent5 2 2 3 2 2" xfId="4110" xr:uid="{00000000-0005-0000-0000-0000F9030000}"/>
    <cellStyle name="20% - Accent5 2 2 3 2 2 2" xfId="4111" xr:uid="{00000000-0005-0000-0000-0000FA030000}"/>
    <cellStyle name="20% - Accent5 2 2 3 2 3" xfId="4112" xr:uid="{00000000-0005-0000-0000-0000FB030000}"/>
    <cellStyle name="20% - Accent5 2 2 3 3" xfId="4113" xr:uid="{00000000-0005-0000-0000-0000FC030000}"/>
    <cellStyle name="20% - Accent5 2 2 3 3 2" xfId="4114" xr:uid="{00000000-0005-0000-0000-0000FD030000}"/>
    <cellStyle name="20% - Accent5 2 2 3 4" xfId="4115" xr:uid="{00000000-0005-0000-0000-0000FE030000}"/>
    <cellStyle name="20% - Accent5 2 2 4" xfId="4116" xr:uid="{00000000-0005-0000-0000-0000FF030000}"/>
    <cellStyle name="20% - Accent5 2 2 4 2" xfId="4117" xr:uid="{00000000-0005-0000-0000-000000040000}"/>
    <cellStyle name="20% - Accent5 2 2 4 2 2" xfId="4118" xr:uid="{00000000-0005-0000-0000-000001040000}"/>
    <cellStyle name="20% - Accent5 2 2 4 3" xfId="4119" xr:uid="{00000000-0005-0000-0000-000002040000}"/>
    <cellStyle name="20% - Accent5 2 2 5" xfId="4120" xr:uid="{00000000-0005-0000-0000-000003040000}"/>
    <cellStyle name="20% - Accent5 2 2 5 2" xfId="4121" xr:uid="{00000000-0005-0000-0000-000004040000}"/>
    <cellStyle name="20% - Accent5 2 2 6" xfId="4122" xr:uid="{00000000-0005-0000-0000-000005040000}"/>
    <cellStyle name="20% - Accent5 2 3" xfId="4123" xr:uid="{00000000-0005-0000-0000-000006040000}"/>
    <cellStyle name="20% - Accent5 2 3 2" xfId="4124" xr:uid="{00000000-0005-0000-0000-000007040000}"/>
    <cellStyle name="20% - Accent5 2 3 2 2" xfId="4125" xr:uid="{00000000-0005-0000-0000-000008040000}"/>
    <cellStyle name="20% - Accent5 2 3 2 2 2" xfId="4126" xr:uid="{00000000-0005-0000-0000-000009040000}"/>
    <cellStyle name="20% - Accent5 2 3 2 2 2 2" xfId="4127" xr:uid="{00000000-0005-0000-0000-00000A040000}"/>
    <cellStyle name="20% - Accent5 2 3 2 2 3" xfId="4128" xr:uid="{00000000-0005-0000-0000-00000B040000}"/>
    <cellStyle name="20% - Accent5 2 3 2 3" xfId="4129" xr:uid="{00000000-0005-0000-0000-00000C040000}"/>
    <cellStyle name="20% - Accent5 2 3 2 3 2" xfId="4130" xr:uid="{00000000-0005-0000-0000-00000D040000}"/>
    <cellStyle name="20% - Accent5 2 3 2 4" xfId="4131" xr:uid="{00000000-0005-0000-0000-00000E040000}"/>
    <cellStyle name="20% - Accent5 2 3 3" xfId="4132" xr:uid="{00000000-0005-0000-0000-00000F040000}"/>
    <cellStyle name="20% - Accent5 2 3 3 2" xfId="4133" xr:uid="{00000000-0005-0000-0000-000010040000}"/>
    <cellStyle name="20% - Accent5 2 3 3 2 2" xfId="4134" xr:uid="{00000000-0005-0000-0000-000011040000}"/>
    <cellStyle name="20% - Accent5 2 3 3 3" xfId="4135" xr:uid="{00000000-0005-0000-0000-000012040000}"/>
    <cellStyle name="20% - Accent5 2 3 4" xfId="4136" xr:uid="{00000000-0005-0000-0000-000013040000}"/>
    <cellStyle name="20% - Accent5 2 3 4 2" xfId="4137" xr:uid="{00000000-0005-0000-0000-000014040000}"/>
    <cellStyle name="20% - Accent5 2 3 5" xfId="4138" xr:uid="{00000000-0005-0000-0000-000015040000}"/>
    <cellStyle name="20% - Accent5 2 4" xfId="4139" xr:uid="{00000000-0005-0000-0000-000016040000}"/>
    <cellStyle name="20% - Accent5 2 4 2" xfId="4140" xr:uid="{00000000-0005-0000-0000-000017040000}"/>
    <cellStyle name="20% - Accent5 2 4 2 2" xfId="4141" xr:uid="{00000000-0005-0000-0000-000018040000}"/>
    <cellStyle name="20% - Accent5 2 4 2 2 2" xfId="4142" xr:uid="{00000000-0005-0000-0000-000019040000}"/>
    <cellStyle name="20% - Accent5 2 4 2 3" xfId="4143" xr:uid="{00000000-0005-0000-0000-00001A040000}"/>
    <cellStyle name="20% - Accent5 2 4 3" xfId="4144" xr:uid="{00000000-0005-0000-0000-00001B040000}"/>
    <cellStyle name="20% - Accent5 2 4 3 2" xfId="4145" xr:uid="{00000000-0005-0000-0000-00001C040000}"/>
    <cellStyle name="20% - Accent5 2 4 4" xfId="4146" xr:uid="{00000000-0005-0000-0000-00001D040000}"/>
    <cellStyle name="20% - Accent5 2 5" xfId="4147" xr:uid="{00000000-0005-0000-0000-00001E040000}"/>
    <cellStyle name="20% - Accent5 2 5 2" xfId="4148" xr:uid="{00000000-0005-0000-0000-00001F040000}"/>
    <cellStyle name="20% - Accent5 2 5 2 2" xfId="4149" xr:uid="{00000000-0005-0000-0000-000020040000}"/>
    <cellStyle name="20% - Accent5 2 5 3" xfId="4150" xr:uid="{00000000-0005-0000-0000-000021040000}"/>
    <cellStyle name="20% - Accent5 2 6" xfId="4151" xr:uid="{00000000-0005-0000-0000-000022040000}"/>
    <cellStyle name="20% - Accent5 2 6 2" xfId="4152" xr:uid="{00000000-0005-0000-0000-000023040000}"/>
    <cellStyle name="20% - Accent5 2 7" xfId="4153" xr:uid="{00000000-0005-0000-0000-000024040000}"/>
    <cellStyle name="20% - Accent5 2 8" xfId="4090" xr:uid="{00000000-0005-0000-0000-000025040000}"/>
    <cellStyle name="20% - Accent5 3" xfId="3119" xr:uid="{00000000-0005-0000-0000-000026040000}"/>
    <cellStyle name="20% - Accent5 3 2" xfId="4155" xr:uid="{00000000-0005-0000-0000-000027040000}"/>
    <cellStyle name="20% - Accent5 3 2 2" xfId="4156" xr:uid="{00000000-0005-0000-0000-000028040000}"/>
    <cellStyle name="20% - Accent5 3 2 2 2" xfId="4157" xr:uid="{00000000-0005-0000-0000-000029040000}"/>
    <cellStyle name="20% - Accent5 3 2 2 2 2" xfId="4158" xr:uid="{00000000-0005-0000-0000-00002A040000}"/>
    <cellStyle name="20% - Accent5 3 2 2 2 2 2" xfId="4159" xr:uid="{00000000-0005-0000-0000-00002B040000}"/>
    <cellStyle name="20% - Accent5 3 2 2 2 2 2 2" xfId="4160" xr:uid="{00000000-0005-0000-0000-00002C040000}"/>
    <cellStyle name="20% - Accent5 3 2 2 2 2 3" xfId="4161" xr:uid="{00000000-0005-0000-0000-00002D040000}"/>
    <cellStyle name="20% - Accent5 3 2 2 2 3" xfId="4162" xr:uid="{00000000-0005-0000-0000-00002E040000}"/>
    <cellStyle name="20% - Accent5 3 2 2 2 3 2" xfId="4163" xr:uid="{00000000-0005-0000-0000-00002F040000}"/>
    <cellStyle name="20% - Accent5 3 2 2 2 4" xfId="4164" xr:uid="{00000000-0005-0000-0000-000030040000}"/>
    <cellStyle name="20% - Accent5 3 2 2 3" xfId="4165" xr:uid="{00000000-0005-0000-0000-000031040000}"/>
    <cellStyle name="20% - Accent5 3 2 2 3 2" xfId="4166" xr:uid="{00000000-0005-0000-0000-000032040000}"/>
    <cellStyle name="20% - Accent5 3 2 2 3 2 2" xfId="4167" xr:uid="{00000000-0005-0000-0000-000033040000}"/>
    <cellStyle name="20% - Accent5 3 2 2 3 3" xfId="4168" xr:uid="{00000000-0005-0000-0000-000034040000}"/>
    <cellStyle name="20% - Accent5 3 2 2 4" xfId="4169" xr:uid="{00000000-0005-0000-0000-000035040000}"/>
    <cellStyle name="20% - Accent5 3 2 2 4 2" xfId="4170" xr:uid="{00000000-0005-0000-0000-000036040000}"/>
    <cellStyle name="20% - Accent5 3 2 2 5" xfId="4171" xr:uid="{00000000-0005-0000-0000-000037040000}"/>
    <cellStyle name="20% - Accent5 3 2 3" xfId="4172" xr:uid="{00000000-0005-0000-0000-000038040000}"/>
    <cellStyle name="20% - Accent5 3 2 3 2" xfId="4173" xr:uid="{00000000-0005-0000-0000-000039040000}"/>
    <cellStyle name="20% - Accent5 3 2 3 2 2" xfId="4174" xr:uid="{00000000-0005-0000-0000-00003A040000}"/>
    <cellStyle name="20% - Accent5 3 2 3 2 2 2" xfId="4175" xr:uid="{00000000-0005-0000-0000-00003B040000}"/>
    <cellStyle name="20% - Accent5 3 2 3 2 3" xfId="4176" xr:uid="{00000000-0005-0000-0000-00003C040000}"/>
    <cellStyle name="20% - Accent5 3 2 3 3" xfId="4177" xr:uid="{00000000-0005-0000-0000-00003D040000}"/>
    <cellStyle name="20% - Accent5 3 2 3 3 2" xfId="4178" xr:uid="{00000000-0005-0000-0000-00003E040000}"/>
    <cellStyle name="20% - Accent5 3 2 3 4" xfId="4179" xr:uid="{00000000-0005-0000-0000-00003F040000}"/>
    <cellStyle name="20% - Accent5 3 2 4" xfId="4180" xr:uid="{00000000-0005-0000-0000-000040040000}"/>
    <cellStyle name="20% - Accent5 3 2 4 2" xfId="4181" xr:uid="{00000000-0005-0000-0000-000041040000}"/>
    <cellStyle name="20% - Accent5 3 2 4 2 2" xfId="4182" xr:uid="{00000000-0005-0000-0000-000042040000}"/>
    <cellStyle name="20% - Accent5 3 2 4 3" xfId="4183" xr:uid="{00000000-0005-0000-0000-000043040000}"/>
    <cellStyle name="20% - Accent5 3 2 5" xfId="4184" xr:uid="{00000000-0005-0000-0000-000044040000}"/>
    <cellStyle name="20% - Accent5 3 2 5 2" xfId="4185" xr:uid="{00000000-0005-0000-0000-000045040000}"/>
    <cellStyle name="20% - Accent5 3 2 6" xfId="4186" xr:uid="{00000000-0005-0000-0000-000046040000}"/>
    <cellStyle name="20% - Accent5 3 3" xfId="4187" xr:uid="{00000000-0005-0000-0000-000047040000}"/>
    <cellStyle name="20% - Accent5 3 3 2" xfId="4188" xr:uid="{00000000-0005-0000-0000-000048040000}"/>
    <cellStyle name="20% - Accent5 3 3 2 2" xfId="4189" xr:uid="{00000000-0005-0000-0000-000049040000}"/>
    <cellStyle name="20% - Accent5 3 3 2 2 2" xfId="4190" xr:uid="{00000000-0005-0000-0000-00004A040000}"/>
    <cellStyle name="20% - Accent5 3 3 2 2 2 2" xfId="4191" xr:uid="{00000000-0005-0000-0000-00004B040000}"/>
    <cellStyle name="20% - Accent5 3 3 2 2 3" xfId="4192" xr:uid="{00000000-0005-0000-0000-00004C040000}"/>
    <cellStyle name="20% - Accent5 3 3 2 3" xfId="4193" xr:uid="{00000000-0005-0000-0000-00004D040000}"/>
    <cellStyle name="20% - Accent5 3 3 2 3 2" xfId="4194" xr:uid="{00000000-0005-0000-0000-00004E040000}"/>
    <cellStyle name="20% - Accent5 3 3 2 4" xfId="4195" xr:uid="{00000000-0005-0000-0000-00004F040000}"/>
    <cellStyle name="20% - Accent5 3 3 3" xfId="4196" xr:uid="{00000000-0005-0000-0000-000050040000}"/>
    <cellStyle name="20% - Accent5 3 3 3 2" xfId="4197" xr:uid="{00000000-0005-0000-0000-000051040000}"/>
    <cellStyle name="20% - Accent5 3 3 3 2 2" xfId="4198" xr:uid="{00000000-0005-0000-0000-000052040000}"/>
    <cellStyle name="20% - Accent5 3 3 3 3" xfId="4199" xr:uid="{00000000-0005-0000-0000-000053040000}"/>
    <cellStyle name="20% - Accent5 3 3 4" xfId="4200" xr:uid="{00000000-0005-0000-0000-000054040000}"/>
    <cellStyle name="20% - Accent5 3 3 4 2" xfId="4201" xr:uid="{00000000-0005-0000-0000-000055040000}"/>
    <cellStyle name="20% - Accent5 3 3 5" xfId="4202" xr:uid="{00000000-0005-0000-0000-000056040000}"/>
    <cellStyle name="20% - Accent5 3 4" xfId="4203" xr:uid="{00000000-0005-0000-0000-000057040000}"/>
    <cellStyle name="20% - Accent5 3 4 2" xfId="4204" xr:uid="{00000000-0005-0000-0000-000058040000}"/>
    <cellStyle name="20% - Accent5 3 4 2 2" xfId="4205" xr:uid="{00000000-0005-0000-0000-000059040000}"/>
    <cellStyle name="20% - Accent5 3 4 2 2 2" xfId="4206" xr:uid="{00000000-0005-0000-0000-00005A040000}"/>
    <cellStyle name="20% - Accent5 3 4 2 3" xfId="4207" xr:uid="{00000000-0005-0000-0000-00005B040000}"/>
    <cellStyle name="20% - Accent5 3 4 3" xfId="4208" xr:uid="{00000000-0005-0000-0000-00005C040000}"/>
    <cellStyle name="20% - Accent5 3 4 3 2" xfId="4209" xr:uid="{00000000-0005-0000-0000-00005D040000}"/>
    <cellStyle name="20% - Accent5 3 4 4" xfId="4210" xr:uid="{00000000-0005-0000-0000-00005E040000}"/>
    <cellStyle name="20% - Accent5 3 5" xfId="4211" xr:uid="{00000000-0005-0000-0000-00005F040000}"/>
    <cellStyle name="20% - Accent5 3 5 2" xfId="4212" xr:uid="{00000000-0005-0000-0000-000060040000}"/>
    <cellStyle name="20% - Accent5 3 5 2 2" xfId="4213" xr:uid="{00000000-0005-0000-0000-000061040000}"/>
    <cellStyle name="20% - Accent5 3 5 3" xfId="4214" xr:uid="{00000000-0005-0000-0000-000062040000}"/>
    <cellStyle name="20% - Accent5 3 6" xfId="4215" xr:uid="{00000000-0005-0000-0000-000063040000}"/>
    <cellStyle name="20% - Accent5 3 6 2" xfId="4216" xr:uid="{00000000-0005-0000-0000-000064040000}"/>
    <cellStyle name="20% - Accent5 3 7" xfId="4217" xr:uid="{00000000-0005-0000-0000-000065040000}"/>
    <cellStyle name="20% - Accent5 3 8" xfId="4154" xr:uid="{00000000-0005-0000-0000-000066040000}"/>
    <cellStyle name="20% - Accent5 4" xfId="4218" xr:uid="{00000000-0005-0000-0000-000067040000}"/>
    <cellStyle name="20% - Accent5 4 2" xfId="4219" xr:uid="{00000000-0005-0000-0000-000068040000}"/>
    <cellStyle name="20% - Accent5 4 2 2" xfId="4220" xr:uid="{00000000-0005-0000-0000-000069040000}"/>
    <cellStyle name="20% - Accent5 4 2 2 2" xfId="4221" xr:uid="{00000000-0005-0000-0000-00006A040000}"/>
    <cellStyle name="20% - Accent5 4 2 2 2 2" xfId="4222" xr:uid="{00000000-0005-0000-0000-00006B040000}"/>
    <cellStyle name="20% - Accent5 4 2 2 2 2 2" xfId="4223" xr:uid="{00000000-0005-0000-0000-00006C040000}"/>
    <cellStyle name="20% - Accent5 4 2 2 2 3" xfId="4224" xr:uid="{00000000-0005-0000-0000-00006D040000}"/>
    <cellStyle name="20% - Accent5 4 2 2 3" xfId="4225" xr:uid="{00000000-0005-0000-0000-00006E040000}"/>
    <cellStyle name="20% - Accent5 4 2 2 3 2" xfId="4226" xr:uid="{00000000-0005-0000-0000-00006F040000}"/>
    <cellStyle name="20% - Accent5 4 2 2 4" xfId="4227" xr:uid="{00000000-0005-0000-0000-000070040000}"/>
    <cellStyle name="20% - Accent5 4 2 3" xfId="4228" xr:uid="{00000000-0005-0000-0000-000071040000}"/>
    <cellStyle name="20% - Accent5 4 2 3 2" xfId="4229" xr:uid="{00000000-0005-0000-0000-000072040000}"/>
    <cellStyle name="20% - Accent5 4 2 3 2 2" xfId="4230" xr:uid="{00000000-0005-0000-0000-000073040000}"/>
    <cellStyle name="20% - Accent5 4 2 3 3" xfId="4231" xr:uid="{00000000-0005-0000-0000-000074040000}"/>
    <cellStyle name="20% - Accent5 4 2 4" xfId="4232" xr:uid="{00000000-0005-0000-0000-000075040000}"/>
    <cellStyle name="20% - Accent5 4 2 4 2" xfId="4233" xr:uid="{00000000-0005-0000-0000-000076040000}"/>
    <cellStyle name="20% - Accent5 4 2 5" xfId="4234" xr:uid="{00000000-0005-0000-0000-000077040000}"/>
    <cellStyle name="20% - Accent5 4 3" xfId="4235" xr:uid="{00000000-0005-0000-0000-000078040000}"/>
    <cellStyle name="20% - Accent5 4 3 2" xfId="4236" xr:uid="{00000000-0005-0000-0000-000079040000}"/>
    <cellStyle name="20% - Accent5 4 3 2 2" xfId="4237" xr:uid="{00000000-0005-0000-0000-00007A040000}"/>
    <cellStyle name="20% - Accent5 4 3 2 2 2" xfId="4238" xr:uid="{00000000-0005-0000-0000-00007B040000}"/>
    <cellStyle name="20% - Accent5 4 3 2 3" xfId="4239" xr:uid="{00000000-0005-0000-0000-00007C040000}"/>
    <cellStyle name="20% - Accent5 4 3 3" xfId="4240" xr:uid="{00000000-0005-0000-0000-00007D040000}"/>
    <cellStyle name="20% - Accent5 4 3 3 2" xfId="4241" xr:uid="{00000000-0005-0000-0000-00007E040000}"/>
    <cellStyle name="20% - Accent5 4 3 4" xfId="4242" xr:uid="{00000000-0005-0000-0000-00007F040000}"/>
    <cellStyle name="20% - Accent5 4 4" xfId="4243" xr:uid="{00000000-0005-0000-0000-000080040000}"/>
    <cellStyle name="20% - Accent5 4 4 2" xfId="4244" xr:uid="{00000000-0005-0000-0000-000081040000}"/>
    <cellStyle name="20% - Accent5 4 4 2 2" xfId="4245" xr:uid="{00000000-0005-0000-0000-000082040000}"/>
    <cellStyle name="20% - Accent5 4 4 3" xfId="4246" xr:uid="{00000000-0005-0000-0000-000083040000}"/>
    <cellStyle name="20% - Accent5 4 5" xfId="4247" xr:uid="{00000000-0005-0000-0000-000084040000}"/>
    <cellStyle name="20% - Accent5 4 5 2" xfId="4248" xr:uid="{00000000-0005-0000-0000-000085040000}"/>
    <cellStyle name="20% - Accent5 4 6" xfId="4249" xr:uid="{00000000-0005-0000-0000-000086040000}"/>
    <cellStyle name="20% - Accent5 5" xfId="4250" xr:uid="{00000000-0005-0000-0000-000087040000}"/>
    <cellStyle name="20% - Accent5 5 2" xfId="4251" xr:uid="{00000000-0005-0000-0000-000088040000}"/>
    <cellStyle name="20% - Accent5 5 2 2" xfId="4252" xr:uid="{00000000-0005-0000-0000-000089040000}"/>
    <cellStyle name="20% - Accent5 5 2 2 2" xfId="4253" xr:uid="{00000000-0005-0000-0000-00008A040000}"/>
    <cellStyle name="20% - Accent5 5 2 2 2 2" xfId="4254" xr:uid="{00000000-0005-0000-0000-00008B040000}"/>
    <cellStyle name="20% - Accent5 5 2 2 3" xfId="4255" xr:uid="{00000000-0005-0000-0000-00008C040000}"/>
    <cellStyle name="20% - Accent5 5 2 3" xfId="4256" xr:uid="{00000000-0005-0000-0000-00008D040000}"/>
    <cellStyle name="20% - Accent5 5 2 3 2" xfId="4257" xr:uid="{00000000-0005-0000-0000-00008E040000}"/>
    <cellStyle name="20% - Accent5 5 2 4" xfId="4258" xr:uid="{00000000-0005-0000-0000-00008F040000}"/>
    <cellStyle name="20% - Accent5 5 3" xfId="4259" xr:uid="{00000000-0005-0000-0000-000090040000}"/>
    <cellStyle name="20% - Accent5 5 3 2" xfId="4260" xr:uid="{00000000-0005-0000-0000-000091040000}"/>
    <cellStyle name="20% - Accent5 5 3 2 2" xfId="4261" xr:uid="{00000000-0005-0000-0000-000092040000}"/>
    <cellStyle name="20% - Accent5 5 3 3" xfId="4262" xr:uid="{00000000-0005-0000-0000-000093040000}"/>
    <cellStyle name="20% - Accent5 5 4" xfId="4263" xr:uid="{00000000-0005-0000-0000-000094040000}"/>
    <cellStyle name="20% - Accent5 5 4 2" xfId="4264" xr:uid="{00000000-0005-0000-0000-000095040000}"/>
    <cellStyle name="20% - Accent5 5 5" xfId="4265" xr:uid="{00000000-0005-0000-0000-000096040000}"/>
    <cellStyle name="20% - Accent5 6" xfId="4266" xr:uid="{00000000-0005-0000-0000-000097040000}"/>
    <cellStyle name="20% - Accent5 6 2" xfId="4267" xr:uid="{00000000-0005-0000-0000-000098040000}"/>
    <cellStyle name="20% - Accent5 6 2 2" xfId="4268" xr:uid="{00000000-0005-0000-0000-000099040000}"/>
    <cellStyle name="20% - Accent5 6 2 2 2" xfId="4269" xr:uid="{00000000-0005-0000-0000-00009A040000}"/>
    <cellStyle name="20% - Accent5 6 2 3" xfId="4270" xr:uid="{00000000-0005-0000-0000-00009B040000}"/>
    <cellStyle name="20% - Accent5 6 3" xfId="4271" xr:uid="{00000000-0005-0000-0000-00009C040000}"/>
    <cellStyle name="20% - Accent5 6 3 2" xfId="4272" xr:uid="{00000000-0005-0000-0000-00009D040000}"/>
    <cellStyle name="20% - Accent5 6 4" xfId="4273" xr:uid="{00000000-0005-0000-0000-00009E040000}"/>
    <cellStyle name="20% - Accent5 7" xfId="4274" xr:uid="{00000000-0005-0000-0000-00009F040000}"/>
    <cellStyle name="20% - Accent5 7 2" xfId="4275" xr:uid="{00000000-0005-0000-0000-0000A0040000}"/>
    <cellStyle name="20% - Accent5 7 2 2" xfId="4276" xr:uid="{00000000-0005-0000-0000-0000A1040000}"/>
    <cellStyle name="20% - Accent5 7 2 2 2" xfId="4277" xr:uid="{00000000-0005-0000-0000-0000A2040000}"/>
    <cellStyle name="20% - Accent5 7 2 3" xfId="4278" xr:uid="{00000000-0005-0000-0000-0000A3040000}"/>
    <cellStyle name="20% - Accent5 7 3" xfId="4279" xr:uid="{00000000-0005-0000-0000-0000A4040000}"/>
    <cellStyle name="20% - Accent5 7 3 2" xfId="4280" xr:uid="{00000000-0005-0000-0000-0000A5040000}"/>
    <cellStyle name="20% - Accent5 7 4" xfId="4281" xr:uid="{00000000-0005-0000-0000-0000A6040000}"/>
    <cellStyle name="20% - Accent5 8" xfId="4282" xr:uid="{00000000-0005-0000-0000-0000A7040000}"/>
    <cellStyle name="20% - Accent5 8 2" xfId="4283" xr:uid="{00000000-0005-0000-0000-0000A8040000}"/>
    <cellStyle name="20% - Accent5 8 2 2" xfId="4284" xr:uid="{00000000-0005-0000-0000-0000A9040000}"/>
    <cellStyle name="20% - Accent5 8 2 2 2" xfId="4285" xr:uid="{00000000-0005-0000-0000-0000AA040000}"/>
    <cellStyle name="20% - Accent5 8 2 3" xfId="4286" xr:uid="{00000000-0005-0000-0000-0000AB040000}"/>
    <cellStyle name="20% - Accent5 8 3" xfId="4287" xr:uid="{00000000-0005-0000-0000-0000AC040000}"/>
    <cellStyle name="20% - Accent5 8 3 2" xfId="4288" xr:uid="{00000000-0005-0000-0000-0000AD040000}"/>
    <cellStyle name="20% - Accent5 8 4" xfId="4289" xr:uid="{00000000-0005-0000-0000-0000AE040000}"/>
    <cellStyle name="20% - Accent5 9" xfId="4290" xr:uid="{00000000-0005-0000-0000-0000AF040000}"/>
    <cellStyle name="20% - Accent5 9 2" xfId="4291" xr:uid="{00000000-0005-0000-0000-0000B0040000}"/>
    <cellStyle name="20% - Accent5 9 2 2" xfId="4292" xr:uid="{00000000-0005-0000-0000-0000B1040000}"/>
    <cellStyle name="20% - Accent5 9 3" xfId="4293" xr:uid="{00000000-0005-0000-0000-0000B2040000}"/>
    <cellStyle name="20% - Accent6" xfId="3101" builtinId="50" customBuiltin="1"/>
    <cellStyle name="20% - Accent6 10" xfId="4294" xr:uid="{00000000-0005-0000-0000-0000B4040000}"/>
    <cellStyle name="20% - Accent6 10 2" xfId="4295" xr:uid="{00000000-0005-0000-0000-0000B5040000}"/>
    <cellStyle name="20% - Accent6 10 2 2" xfId="4296" xr:uid="{00000000-0005-0000-0000-0000B6040000}"/>
    <cellStyle name="20% - Accent6 10 3" xfId="4297" xr:uid="{00000000-0005-0000-0000-0000B7040000}"/>
    <cellStyle name="20% - Accent6 11" xfId="4298" xr:uid="{00000000-0005-0000-0000-0000B8040000}"/>
    <cellStyle name="20% - Accent6 11 2" xfId="4299" xr:uid="{00000000-0005-0000-0000-0000B9040000}"/>
    <cellStyle name="20% - Accent6 11 2 2" xfId="4300" xr:uid="{00000000-0005-0000-0000-0000BA040000}"/>
    <cellStyle name="20% - Accent6 11 3" xfId="4301" xr:uid="{00000000-0005-0000-0000-0000BB040000}"/>
    <cellStyle name="20% - Accent6 12" xfId="4302" xr:uid="{00000000-0005-0000-0000-0000BC040000}"/>
    <cellStyle name="20% - Accent6 12 2" xfId="4303" xr:uid="{00000000-0005-0000-0000-0000BD040000}"/>
    <cellStyle name="20% - Accent6 13" xfId="4304" xr:uid="{00000000-0005-0000-0000-0000BE040000}"/>
    <cellStyle name="20% - Accent6 2" xfId="163" xr:uid="{00000000-0005-0000-0000-0000BF040000}"/>
    <cellStyle name="20% - Accent6 2 2" xfId="4306" xr:uid="{00000000-0005-0000-0000-0000C0040000}"/>
    <cellStyle name="20% - Accent6 2 2 2" xfId="4307" xr:uid="{00000000-0005-0000-0000-0000C1040000}"/>
    <cellStyle name="20% - Accent6 2 2 2 2" xfId="4308" xr:uid="{00000000-0005-0000-0000-0000C2040000}"/>
    <cellStyle name="20% - Accent6 2 2 2 2 2" xfId="4309" xr:uid="{00000000-0005-0000-0000-0000C3040000}"/>
    <cellStyle name="20% - Accent6 2 2 2 2 2 2" xfId="4310" xr:uid="{00000000-0005-0000-0000-0000C4040000}"/>
    <cellStyle name="20% - Accent6 2 2 2 2 2 2 2" xfId="4311" xr:uid="{00000000-0005-0000-0000-0000C5040000}"/>
    <cellStyle name="20% - Accent6 2 2 2 2 2 3" xfId="4312" xr:uid="{00000000-0005-0000-0000-0000C6040000}"/>
    <cellStyle name="20% - Accent6 2 2 2 2 3" xfId="4313" xr:uid="{00000000-0005-0000-0000-0000C7040000}"/>
    <cellStyle name="20% - Accent6 2 2 2 2 3 2" xfId="4314" xr:uid="{00000000-0005-0000-0000-0000C8040000}"/>
    <cellStyle name="20% - Accent6 2 2 2 2 4" xfId="4315" xr:uid="{00000000-0005-0000-0000-0000C9040000}"/>
    <cellStyle name="20% - Accent6 2 2 2 3" xfId="4316" xr:uid="{00000000-0005-0000-0000-0000CA040000}"/>
    <cellStyle name="20% - Accent6 2 2 2 3 2" xfId="4317" xr:uid="{00000000-0005-0000-0000-0000CB040000}"/>
    <cellStyle name="20% - Accent6 2 2 2 3 2 2" xfId="4318" xr:uid="{00000000-0005-0000-0000-0000CC040000}"/>
    <cellStyle name="20% - Accent6 2 2 2 3 3" xfId="4319" xr:uid="{00000000-0005-0000-0000-0000CD040000}"/>
    <cellStyle name="20% - Accent6 2 2 2 4" xfId="4320" xr:uid="{00000000-0005-0000-0000-0000CE040000}"/>
    <cellStyle name="20% - Accent6 2 2 2 4 2" xfId="4321" xr:uid="{00000000-0005-0000-0000-0000CF040000}"/>
    <cellStyle name="20% - Accent6 2 2 2 5" xfId="4322" xr:uid="{00000000-0005-0000-0000-0000D0040000}"/>
    <cellStyle name="20% - Accent6 2 2 3" xfId="4323" xr:uid="{00000000-0005-0000-0000-0000D1040000}"/>
    <cellStyle name="20% - Accent6 2 2 3 2" xfId="4324" xr:uid="{00000000-0005-0000-0000-0000D2040000}"/>
    <cellStyle name="20% - Accent6 2 2 3 2 2" xfId="4325" xr:uid="{00000000-0005-0000-0000-0000D3040000}"/>
    <cellStyle name="20% - Accent6 2 2 3 2 2 2" xfId="4326" xr:uid="{00000000-0005-0000-0000-0000D4040000}"/>
    <cellStyle name="20% - Accent6 2 2 3 2 3" xfId="4327" xr:uid="{00000000-0005-0000-0000-0000D5040000}"/>
    <cellStyle name="20% - Accent6 2 2 3 3" xfId="4328" xr:uid="{00000000-0005-0000-0000-0000D6040000}"/>
    <cellStyle name="20% - Accent6 2 2 3 3 2" xfId="4329" xr:uid="{00000000-0005-0000-0000-0000D7040000}"/>
    <cellStyle name="20% - Accent6 2 2 3 4" xfId="4330" xr:uid="{00000000-0005-0000-0000-0000D8040000}"/>
    <cellStyle name="20% - Accent6 2 2 4" xfId="4331" xr:uid="{00000000-0005-0000-0000-0000D9040000}"/>
    <cellStyle name="20% - Accent6 2 2 4 2" xfId="4332" xr:uid="{00000000-0005-0000-0000-0000DA040000}"/>
    <cellStyle name="20% - Accent6 2 2 4 2 2" xfId="4333" xr:uid="{00000000-0005-0000-0000-0000DB040000}"/>
    <cellStyle name="20% - Accent6 2 2 4 3" xfId="4334" xr:uid="{00000000-0005-0000-0000-0000DC040000}"/>
    <cellStyle name="20% - Accent6 2 2 5" xfId="4335" xr:uid="{00000000-0005-0000-0000-0000DD040000}"/>
    <cellStyle name="20% - Accent6 2 2 5 2" xfId="4336" xr:uid="{00000000-0005-0000-0000-0000DE040000}"/>
    <cellStyle name="20% - Accent6 2 2 6" xfId="4337" xr:uid="{00000000-0005-0000-0000-0000DF040000}"/>
    <cellStyle name="20% - Accent6 2 3" xfId="4338" xr:uid="{00000000-0005-0000-0000-0000E0040000}"/>
    <cellStyle name="20% - Accent6 2 3 2" xfId="4339" xr:uid="{00000000-0005-0000-0000-0000E1040000}"/>
    <cellStyle name="20% - Accent6 2 3 2 2" xfId="4340" xr:uid="{00000000-0005-0000-0000-0000E2040000}"/>
    <cellStyle name="20% - Accent6 2 3 2 2 2" xfId="4341" xr:uid="{00000000-0005-0000-0000-0000E3040000}"/>
    <cellStyle name="20% - Accent6 2 3 2 2 2 2" xfId="4342" xr:uid="{00000000-0005-0000-0000-0000E4040000}"/>
    <cellStyle name="20% - Accent6 2 3 2 2 3" xfId="4343" xr:uid="{00000000-0005-0000-0000-0000E5040000}"/>
    <cellStyle name="20% - Accent6 2 3 2 3" xfId="4344" xr:uid="{00000000-0005-0000-0000-0000E6040000}"/>
    <cellStyle name="20% - Accent6 2 3 2 3 2" xfId="4345" xr:uid="{00000000-0005-0000-0000-0000E7040000}"/>
    <cellStyle name="20% - Accent6 2 3 2 4" xfId="4346" xr:uid="{00000000-0005-0000-0000-0000E8040000}"/>
    <cellStyle name="20% - Accent6 2 3 3" xfId="4347" xr:uid="{00000000-0005-0000-0000-0000E9040000}"/>
    <cellStyle name="20% - Accent6 2 3 3 2" xfId="4348" xr:uid="{00000000-0005-0000-0000-0000EA040000}"/>
    <cellStyle name="20% - Accent6 2 3 3 2 2" xfId="4349" xr:uid="{00000000-0005-0000-0000-0000EB040000}"/>
    <cellStyle name="20% - Accent6 2 3 3 3" xfId="4350" xr:uid="{00000000-0005-0000-0000-0000EC040000}"/>
    <cellStyle name="20% - Accent6 2 3 4" xfId="4351" xr:uid="{00000000-0005-0000-0000-0000ED040000}"/>
    <cellStyle name="20% - Accent6 2 3 4 2" xfId="4352" xr:uid="{00000000-0005-0000-0000-0000EE040000}"/>
    <cellStyle name="20% - Accent6 2 3 5" xfId="4353" xr:uid="{00000000-0005-0000-0000-0000EF040000}"/>
    <cellStyle name="20% - Accent6 2 4" xfId="4354" xr:uid="{00000000-0005-0000-0000-0000F0040000}"/>
    <cellStyle name="20% - Accent6 2 4 2" xfId="4355" xr:uid="{00000000-0005-0000-0000-0000F1040000}"/>
    <cellStyle name="20% - Accent6 2 4 2 2" xfId="4356" xr:uid="{00000000-0005-0000-0000-0000F2040000}"/>
    <cellStyle name="20% - Accent6 2 4 2 2 2" xfId="4357" xr:uid="{00000000-0005-0000-0000-0000F3040000}"/>
    <cellStyle name="20% - Accent6 2 4 2 3" xfId="4358" xr:uid="{00000000-0005-0000-0000-0000F4040000}"/>
    <cellStyle name="20% - Accent6 2 4 3" xfId="4359" xr:uid="{00000000-0005-0000-0000-0000F5040000}"/>
    <cellStyle name="20% - Accent6 2 4 3 2" xfId="4360" xr:uid="{00000000-0005-0000-0000-0000F6040000}"/>
    <cellStyle name="20% - Accent6 2 4 4" xfId="4361" xr:uid="{00000000-0005-0000-0000-0000F7040000}"/>
    <cellStyle name="20% - Accent6 2 5" xfId="4362" xr:uid="{00000000-0005-0000-0000-0000F8040000}"/>
    <cellStyle name="20% - Accent6 2 5 2" xfId="4363" xr:uid="{00000000-0005-0000-0000-0000F9040000}"/>
    <cellStyle name="20% - Accent6 2 5 2 2" xfId="4364" xr:uid="{00000000-0005-0000-0000-0000FA040000}"/>
    <cellStyle name="20% - Accent6 2 5 3" xfId="4365" xr:uid="{00000000-0005-0000-0000-0000FB040000}"/>
    <cellStyle name="20% - Accent6 2 6" xfId="4366" xr:uid="{00000000-0005-0000-0000-0000FC040000}"/>
    <cellStyle name="20% - Accent6 2 6 2" xfId="4367" xr:uid="{00000000-0005-0000-0000-0000FD040000}"/>
    <cellStyle name="20% - Accent6 2 7" xfId="4368" xr:uid="{00000000-0005-0000-0000-0000FE040000}"/>
    <cellStyle name="20% - Accent6 2 8" xfId="4305" xr:uid="{00000000-0005-0000-0000-0000FF040000}"/>
    <cellStyle name="20% - Accent6 3" xfId="3120" xr:uid="{00000000-0005-0000-0000-000000050000}"/>
    <cellStyle name="20% - Accent6 3 2" xfId="4370" xr:uid="{00000000-0005-0000-0000-000001050000}"/>
    <cellStyle name="20% - Accent6 3 2 2" xfId="4371" xr:uid="{00000000-0005-0000-0000-000002050000}"/>
    <cellStyle name="20% - Accent6 3 2 2 2" xfId="4372" xr:uid="{00000000-0005-0000-0000-000003050000}"/>
    <cellStyle name="20% - Accent6 3 2 2 2 2" xfId="4373" xr:uid="{00000000-0005-0000-0000-000004050000}"/>
    <cellStyle name="20% - Accent6 3 2 2 2 2 2" xfId="4374" xr:uid="{00000000-0005-0000-0000-000005050000}"/>
    <cellStyle name="20% - Accent6 3 2 2 2 2 2 2" xfId="4375" xr:uid="{00000000-0005-0000-0000-000006050000}"/>
    <cellStyle name="20% - Accent6 3 2 2 2 2 3" xfId="4376" xr:uid="{00000000-0005-0000-0000-000007050000}"/>
    <cellStyle name="20% - Accent6 3 2 2 2 3" xfId="4377" xr:uid="{00000000-0005-0000-0000-000008050000}"/>
    <cellStyle name="20% - Accent6 3 2 2 2 3 2" xfId="4378" xr:uid="{00000000-0005-0000-0000-000009050000}"/>
    <cellStyle name="20% - Accent6 3 2 2 2 4" xfId="4379" xr:uid="{00000000-0005-0000-0000-00000A050000}"/>
    <cellStyle name="20% - Accent6 3 2 2 3" xfId="4380" xr:uid="{00000000-0005-0000-0000-00000B050000}"/>
    <cellStyle name="20% - Accent6 3 2 2 3 2" xfId="4381" xr:uid="{00000000-0005-0000-0000-00000C050000}"/>
    <cellStyle name="20% - Accent6 3 2 2 3 2 2" xfId="4382" xr:uid="{00000000-0005-0000-0000-00000D050000}"/>
    <cellStyle name="20% - Accent6 3 2 2 3 3" xfId="4383" xr:uid="{00000000-0005-0000-0000-00000E050000}"/>
    <cellStyle name="20% - Accent6 3 2 2 4" xfId="4384" xr:uid="{00000000-0005-0000-0000-00000F050000}"/>
    <cellStyle name="20% - Accent6 3 2 2 4 2" xfId="4385" xr:uid="{00000000-0005-0000-0000-000010050000}"/>
    <cellStyle name="20% - Accent6 3 2 2 5" xfId="4386" xr:uid="{00000000-0005-0000-0000-000011050000}"/>
    <cellStyle name="20% - Accent6 3 2 3" xfId="4387" xr:uid="{00000000-0005-0000-0000-000012050000}"/>
    <cellStyle name="20% - Accent6 3 2 3 2" xfId="4388" xr:uid="{00000000-0005-0000-0000-000013050000}"/>
    <cellStyle name="20% - Accent6 3 2 3 2 2" xfId="4389" xr:uid="{00000000-0005-0000-0000-000014050000}"/>
    <cellStyle name="20% - Accent6 3 2 3 2 2 2" xfId="4390" xr:uid="{00000000-0005-0000-0000-000015050000}"/>
    <cellStyle name="20% - Accent6 3 2 3 2 3" xfId="4391" xr:uid="{00000000-0005-0000-0000-000016050000}"/>
    <cellStyle name="20% - Accent6 3 2 3 3" xfId="4392" xr:uid="{00000000-0005-0000-0000-000017050000}"/>
    <cellStyle name="20% - Accent6 3 2 3 3 2" xfId="4393" xr:uid="{00000000-0005-0000-0000-000018050000}"/>
    <cellStyle name="20% - Accent6 3 2 3 4" xfId="4394" xr:uid="{00000000-0005-0000-0000-000019050000}"/>
    <cellStyle name="20% - Accent6 3 2 4" xfId="4395" xr:uid="{00000000-0005-0000-0000-00001A050000}"/>
    <cellStyle name="20% - Accent6 3 2 4 2" xfId="4396" xr:uid="{00000000-0005-0000-0000-00001B050000}"/>
    <cellStyle name="20% - Accent6 3 2 4 2 2" xfId="4397" xr:uid="{00000000-0005-0000-0000-00001C050000}"/>
    <cellStyle name="20% - Accent6 3 2 4 3" xfId="4398" xr:uid="{00000000-0005-0000-0000-00001D050000}"/>
    <cellStyle name="20% - Accent6 3 2 5" xfId="4399" xr:uid="{00000000-0005-0000-0000-00001E050000}"/>
    <cellStyle name="20% - Accent6 3 2 5 2" xfId="4400" xr:uid="{00000000-0005-0000-0000-00001F050000}"/>
    <cellStyle name="20% - Accent6 3 2 6" xfId="4401" xr:uid="{00000000-0005-0000-0000-000020050000}"/>
    <cellStyle name="20% - Accent6 3 3" xfId="4402" xr:uid="{00000000-0005-0000-0000-000021050000}"/>
    <cellStyle name="20% - Accent6 3 3 2" xfId="4403" xr:uid="{00000000-0005-0000-0000-000022050000}"/>
    <cellStyle name="20% - Accent6 3 3 2 2" xfId="4404" xr:uid="{00000000-0005-0000-0000-000023050000}"/>
    <cellStyle name="20% - Accent6 3 3 2 2 2" xfId="4405" xr:uid="{00000000-0005-0000-0000-000024050000}"/>
    <cellStyle name="20% - Accent6 3 3 2 2 2 2" xfId="4406" xr:uid="{00000000-0005-0000-0000-000025050000}"/>
    <cellStyle name="20% - Accent6 3 3 2 2 3" xfId="4407" xr:uid="{00000000-0005-0000-0000-000026050000}"/>
    <cellStyle name="20% - Accent6 3 3 2 3" xfId="4408" xr:uid="{00000000-0005-0000-0000-000027050000}"/>
    <cellStyle name="20% - Accent6 3 3 2 3 2" xfId="4409" xr:uid="{00000000-0005-0000-0000-000028050000}"/>
    <cellStyle name="20% - Accent6 3 3 2 4" xfId="4410" xr:uid="{00000000-0005-0000-0000-000029050000}"/>
    <cellStyle name="20% - Accent6 3 3 3" xfId="4411" xr:uid="{00000000-0005-0000-0000-00002A050000}"/>
    <cellStyle name="20% - Accent6 3 3 3 2" xfId="4412" xr:uid="{00000000-0005-0000-0000-00002B050000}"/>
    <cellStyle name="20% - Accent6 3 3 3 2 2" xfId="4413" xr:uid="{00000000-0005-0000-0000-00002C050000}"/>
    <cellStyle name="20% - Accent6 3 3 3 3" xfId="4414" xr:uid="{00000000-0005-0000-0000-00002D050000}"/>
    <cellStyle name="20% - Accent6 3 3 4" xfId="4415" xr:uid="{00000000-0005-0000-0000-00002E050000}"/>
    <cellStyle name="20% - Accent6 3 3 4 2" xfId="4416" xr:uid="{00000000-0005-0000-0000-00002F050000}"/>
    <cellStyle name="20% - Accent6 3 3 5" xfId="4417" xr:uid="{00000000-0005-0000-0000-000030050000}"/>
    <cellStyle name="20% - Accent6 3 4" xfId="4418" xr:uid="{00000000-0005-0000-0000-000031050000}"/>
    <cellStyle name="20% - Accent6 3 4 2" xfId="4419" xr:uid="{00000000-0005-0000-0000-000032050000}"/>
    <cellStyle name="20% - Accent6 3 4 2 2" xfId="4420" xr:uid="{00000000-0005-0000-0000-000033050000}"/>
    <cellStyle name="20% - Accent6 3 4 2 2 2" xfId="4421" xr:uid="{00000000-0005-0000-0000-000034050000}"/>
    <cellStyle name="20% - Accent6 3 4 2 3" xfId="4422" xr:uid="{00000000-0005-0000-0000-000035050000}"/>
    <cellStyle name="20% - Accent6 3 4 3" xfId="4423" xr:uid="{00000000-0005-0000-0000-000036050000}"/>
    <cellStyle name="20% - Accent6 3 4 3 2" xfId="4424" xr:uid="{00000000-0005-0000-0000-000037050000}"/>
    <cellStyle name="20% - Accent6 3 4 4" xfId="4425" xr:uid="{00000000-0005-0000-0000-000038050000}"/>
    <cellStyle name="20% - Accent6 3 5" xfId="4426" xr:uid="{00000000-0005-0000-0000-000039050000}"/>
    <cellStyle name="20% - Accent6 3 5 2" xfId="4427" xr:uid="{00000000-0005-0000-0000-00003A050000}"/>
    <cellStyle name="20% - Accent6 3 5 2 2" xfId="4428" xr:uid="{00000000-0005-0000-0000-00003B050000}"/>
    <cellStyle name="20% - Accent6 3 5 3" xfId="4429" xr:uid="{00000000-0005-0000-0000-00003C050000}"/>
    <cellStyle name="20% - Accent6 3 6" xfId="4430" xr:uid="{00000000-0005-0000-0000-00003D050000}"/>
    <cellStyle name="20% - Accent6 3 6 2" xfId="4431" xr:uid="{00000000-0005-0000-0000-00003E050000}"/>
    <cellStyle name="20% - Accent6 3 7" xfId="4432" xr:uid="{00000000-0005-0000-0000-00003F050000}"/>
    <cellStyle name="20% - Accent6 3 8" xfId="4369" xr:uid="{00000000-0005-0000-0000-000040050000}"/>
    <cellStyle name="20% - Accent6 4" xfId="4433" xr:uid="{00000000-0005-0000-0000-000041050000}"/>
    <cellStyle name="20% - Accent6 4 2" xfId="4434" xr:uid="{00000000-0005-0000-0000-000042050000}"/>
    <cellStyle name="20% - Accent6 4 2 2" xfId="4435" xr:uid="{00000000-0005-0000-0000-000043050000}"/>
    <cellStyle name="20% - Accent6 4 2 2 2" xfId="4436" xr:uid="{00000000-0005-0000-0000-000044050000}"/>
    <cellStyle name="20% - Accent6 4 2 2 2 2" xfId="4437" xr:uid="{00000000-0005-0000-0000-000045050000}"/>
    <cellStyle name="20% - Accent6 4 2 2 2 2 2" xfId="4438" xr:uid="{00000000-0005-0000-0000-000046050000}"/>
    <cellStyle name="20% - Accent6 4 2 2 2 3" xfId="4439" xr:uid="{00000000-0005-0000-0000-000047050000}"/>
    <cellStyle name="20% - Accent6 4 2 2 3" xfId="4440" xr:uid="{00000000-0005-0000-0000-000048050000}"/>
    <cellStyle name="20% - Accent6 4 2 2 3 2" xfId="4441" xr:uid="{00000000-0005-0000-0000-000049050000}"/>
    <cellStyle name="20% - Accent6 4 2 2 4" xfId="4442" xr:uid="{00000000-0005-0000-0000-00004A050000}"/>
    <cellStyle name="20% - Accent6 4 2 3" xfId="4443" xr:uid="{00000000-0005-0000-0000-00004B050000}"/>
    <cellStyle name="20% - Accent6 4 2 3 2" xfId="4444" xr:uid="{00000000-0005-0000-0000-00004C050000}"/>
    <cellStyle name="20% - Accent6 4 2 3 2 2" xfId="4445" xr:uid="{00000000-0005-0000-0000-00004D050000}"/>
    <cellStyle name="20% - Accent6 4 2 3 3" xfId="4446" xr:uid="{00000000-0005-0000-0000-00004E050000}"/>
    <cellStyle name="20% - Accent6 4 2 4" xfId="4447" xr:uid="{00000000-0005-0000-0000-00004F050000}"/>
    <cellStyle name="20% - Accent6 4 2 4 2" xfId="4448" xr:uid="{00000000-0005-0000-0000-000050050000}"/>
    <cellStyle name="20% - Accent6 4 2 5" xfId="4449" xr:uid="{00000000-0005-0000-0000-000051050000}"/>
    <cellStyle name="20% - Accent6 4 3" xfId="4450" xr:uid="{00000000-0005-0000-0000-000052050000}"/>
    <cellStyle name="20% - Accent6 4 3 2" xfId="4451" xr:uid="{00000000-0005-0000-0000-000053050000}"/>
    <cellStyle name="20% - Accent6 4 3 2 2" xfId="4452" xr:uid="{00000000-0005-0000-0000-000054050000}"/>
    <cellStyle name="20% - Accent6 4 3 2 2 2" xfId="4453" xr:uid="{00000000-0005-0000-0000-000055050000}"/>
    <cellStyle name="20% - Accent6 4 3 2 3" xfId="4454" xr:uid="{00000000-0005-0000-0000-000056050000}"/>
    <cellStyle name="20% - Accent6 4 3 3" xfId="4455" xr:uid="{00000000-0005-0000-0000-000057050000}"/>
    <cellStyle name="20% - Accent6 4 3 3 2" xfId="4456" xr:uid="{00000000-0005-0000-0000-000058050000}"/>
    <cellStyle name="20% - Accent6 4 3 4" xfId="4457" xr:uid="{00000000-0005-0000-0000-000059050000}"/>
    <cellStyle name="20% - Accent6 4 4" xfId="4458" xr:uid="{00000000-0005-0000-0000-00005A050000}"/>
    <cellStyle name="20% - Accent6 4 4 2" xfId="4459" xr:uid="{00000000-0005-0000-0000-00005B050000}"/>
    <cellStyle name="20% - Accent6 4 4 2 2" xfId="4460" xr:uid="{00000000-0005-0000-0000-00005C050000}"/>
    <cellStyle name="20% - Accent6 4 4 3" xfId="4461" xr:uid="{00000000-0005-0000-0000-00005D050000}"/>
    <cellStyle name="20% - Accent6 4 5" xfId="4462" xr:uid="{00000000-0005-0000-0000-00005E050000}"/>
    <cellStyle name="20% - Accent6 4 5 2" xfId="4463" xr:uid="{00000000-0005-0000-0000-00005F050000}"/>
    <cellStyle name="20% - Accent6 4 6" xfId="4464" xr:uid="{00000000-0005-0000-0000-000060050000}"/>
    <cellStyle name="20% - Accent6 5" xfId="4465" xr:uid="{00000000-0005-0000-0000-000061050000}"/>
    <cellStyle name="20% - Accent6 5 2" xfId="4466" xr:uid="{00000000-0005-0000-0000-000062050000}"/>
    <cellStyle name="20% - Accent6 5 2 2" xfId="4467" xr:uid="{00000000-0005-0000-0000-000063050000}"/>
    <cellStyle name="20% - Accent6 5 2 2 2" xfId="4468" xr:uid="{00000000-0005-0000-0000-000064050000}"/>
    <cellStyle name="20% - Accent6 5 2 2 2 2" xfId="4469" xr:uid="{00000000-0005-0000-0000-000065050000}"/>
    <cellStyle name="20% - Accent6 5 2 2 3" xfId="4470" xr:uid="{00000000-0005-0000-0000-000066050000}"/>
    <cellStyle name="20% - Accent6 5 2 3" xfId="4471" xr:uid="{00000000-0005-0000-0000-000067050000}"/>
    <cellStyle name="20% - Accent6 5 2 3 2" xfId="4472" xr:uid="{00000000-0005-0000-0000-000068050000}"/>
    <cellStyle name="20% - Accent6 5 2 4" xfId="4473" xr:uid="{00000000-0005-0000-0000-000069050000}"/>
    <cellStyle name="20% - Accent6 5 3" xfId="4474" xr:uid="{00000000-0005-0000-0000-00006A050000}"/>
    <cellStyle name="20% - Accent6 5 3 2" xfId="4475" xr:uid="{00000000-0005-0000-0000-00006B050000}"/>
    <cellStyle name="20% - Accent6 5 3 2 2" xfId="4476" xr:uid="{00000000-0005-0000-0000-00006C050000}"/>
    <cellStyle name="20% - Accent6 5 3 3" xfId="4477" xr:uid="{00000000-0005-0000-0000-00006D050000}"/>
    <cellStyle name="20% - Accent6 5 4" xfId="4478" xr:uid="{00000000-0005-0000-0000-00006E050000}"/>
    <cellStyle name="20% - Accent6 5 4 2" xfId="4479" xr:uid="{00000000-0005-0000-0000-00006F050000}"/>
    <cellStyle name="20% - Accent6 5 5" xfId="4480" xr:uid="{00000000-0005-0000-0000-000070050000}"/>
    <cellStyle name="20% - Accent6 6" xfId="4481" xr:uid="{00000000-0005-0000-0000-000071050000}"/>
    <cellStyle name="20% - Accent6 6 2" xfId="4482" xr:uid="{00000000-0005-0000-0000-000072050000}"/>
    <cellStyle name="20% - Accent6 6 2 2" xfId="4483" xr:uid="{00000000-0005-0000-0000-000073050000}"/>
    <cellStyle name="20% - Accent6 6 2 2 2" xfId="4484" xr:uid="{00000000-0005-0000-0000-000074050000}"/>
    <cellStyle name="20% - Accent6 6 2 3" xfId="4485" xr:uid="{00000000-0005-0000-0000-000075050000}"/>
    <cellStyle name="20% - Accent6 6 3" xfId="4486" xr:uid="{00000000-0005-0000-0000-000076050000}"/>
    <cellStyle name="20% - Accent6 6 3 2" xfId="4487" xr:uid="{00000000-0005-0000-0000-000077050000}"/>
    <cellStyle name="20% - Accent6 6 4" xfId="4488" xr:uid="{00000000-0005-0000-0000-000078050000}"/>
    <cellStyle name="20% - Accent6 7" xfId="4489" xr:uid="{00000000-0005-0000-0000-000079050000}"/>
    <cellStyle name="20% - Accent6 7 2" xfId="4490" xr:uid="{00000000-0005-0000-0000-00007A050000}"/>
    <cellStyle name="20% - Accent6 7 2 2" xfId="4491" xr:uid="{00000000-0005-0000-0000-00007B050000}"/>
    <cellStyle name="20% - Accent6 7 2 2 2" xfId="4492" xr:uid="{00000000-0005-0000-0000-00007C050000}"/>
    <cellStyle name="20% - Accent6 7 2 3" xfId="4493" xr:uid="{00000000-0005-0000-0000-00007D050000}"/>
    <cellStyle name="20% - Accent6 7 3" xfId="4494" xr:uid="{00000000-0005-0000-0000-00007E050000}"/>
    <cellStyle name="20% - Accent6 7 3 2" xfId="4495" xr:uid="{00000000-0005-0000-0000-00007F050000}"/>
    <cellStyle name="20% - Accent6 7 4" xfId="4496" xr:uid="{00000000-0005-0000-0000-000080050000}"/>
    <cellStyle name="20% - Accent6 8" xfId="4497" xr:uid="{00000000-0005-0000-0000-000081050000}"/>
    <cellStyle name="20% - Accent6 8 2" xfId="4498" xr:uid="{00000000-0005-0000-0000-000082050000}"/>
    <cellStyle name="20% - Accent6 8 2 2" xfId="4499" xr:uid="{00000000-0005-0000-0000-000083050000}"/>
    <cellStyle name="20% - Accent6 8 2 2 2" xfId="4500" xr:uid="{00000000-0005-0000-0000-000084050000}"/>
    <cellStyle name="20% - Accent6 8 2 3" xfId="4501" xr:uid="{00000000-0005-0000-0000-000085050000}"/>
    <cellStyle name="20% - Accent6 8 3" xfId="4502" xr:uid="{00000000-0005-0000-0000-000086050000}"/>
    <cellStyle name="20% - Accent6 8 3 2" xfId="4503" xr:uid="{00000000-0005-0000-0000-000087050000}"/>
    <cellStyle name="20% - Accent6 8 4" xfId="4504" xr:uid="{00000000-0005-0000-0000-000088050000}"/>
    <cellStyle name="20% - Accent6 9" xfId="4505" xr:uid="{00000000-0005-0000-0000-000089050000}"/>
    <cellStyle name="20% - Accent6 9 2" xfId="4506" xr:uid="{00000000-0005-0000-0000-00008A050000}"/>
    <cellStyle name="20% - Accent6 9 2 2" xfId="4507" xr:uid="{00000000-0005-0000-0000-00008B050000}"/>
    <cellStyle name="20% - Accent6 9 3" xfId="4508" xr:uid="{00000000-0005-0000-0000-00008C050000}"/>
    <cellStyle name="40% - Accent1" xfId="3082" builtinId="31" customBuiltin="1"/>
    <cellStyle name="40% - Accent1 10" xfId="4509" xr:uid="{00000000-0005-0000-0000-00008E050000}"/>
    <cellStyle name="40% - Accent1 10 2" xfId="4510" xr:uid="{00000000-0005-0000-0000-00008F050000}"/>
    <cellStyle name="40% - Accent1 10 2 2" xfId="4511" xr:uid="{00000000-0005-0000-0000-000090050000}"/>
    <cellStyle name="40% - Accent1 10 3" xfId="4512" xr:uid="{00000000-0005-0000-0000-000091050000}"/>
    <cellStyle name="40% - Accent1 11" xfId="4513" xr:uid="{00000000-0005-0000-0000-000092050000}"/>
    <cellStyle name="40% - Accent1 11 2" xfId="4514" xr:uid="{00000000-0005-0000-0000-000093050000}"/>
    <cellStyle name="40% - Accent1 11 2 2" xfId="4515" xr:uid="{00000000-0005-0000-0000-000094050000}"/>
    <cellStyle name="40% - Accent1 11 3" xfId="4516" xr:uid="{00000000-0005-0000-0000-000095050000}"/>
    <cellStyle name="40% - Accent1 12" xfId="4517" xr:uid="{00000000-0005-0000-0000-000096050000}"/>
    <cellStyle name="40% - Accent1 12 2" xfId="4518" xr:uid="{00000000-0005-0000-0000-000097050000}"/>
    <cellStyle name="40% - Accent1 13" xfId="4519" xr:uid="{00000000-0005-0000-0000-000098050000}"/>
    <cellStyle name="40% - Accent1 2" xfId="164" xr:uid="{00000000-0005-0000-0000-000099050000}"/>
    <cellStyle name="40% - Accent1 2 2" xfId="4521" xr:uid="{00000000-0005-0000-0000-00009A050000}"/>
    <cellStyle name="40% - Accent1 2 2 2" xfId="4522" xr:uid="{00000000-0005-0000-0000-00009B050000}"/>
    <cellStyle name="40% - Accent1 2 2 2 2" xfId="4523" xr:uid="{00000000-0005-0000-0000-00009C050000}"/>
    <cellStyle name="40% - Accent1 2 2 2 2 2" xfId="4524" xr:uid="{00000000-0005-0000-0000-00009D050000}"/>
    <cellStyle name="40% - Accent1 2 2 2 2 2 2" xfId="4525" xr:uid="{00000000-0005-0000-0000-00009E050000}"/>
    <cellStyle name="40% - Accent1 2 2 2 2 2 2 2" xfId="4526" xr:uid="{00000000-0005-0000-0000-00009F050000}"/>
    <cellStyle name="40% - Accent1 2 2 2 2 2 3" xfId="4527" xr:uid="{00000000-0005-0000-0000-0000A0050000}"/>
    <cellStyle name="40% - Accent1 2 2 2 2 3" xfId="4528" xr:uid="{00000000-0005-0000-0000-0000A1050000}"/>
    <cellStyle name="40% - Accent1 2 2 2 2 3 2" xfId="4529" xr:uid="{00000000-0005-0000-0000-0000A2050000}"/>
    <cellStyle name="40% - Accent1 2 2 2 2 4" xfId="4530" xr:uid="{00000000-0005-0000-0000-0000A3050000}"/>
    <cellStyle name="40% - Accent1 2 2 2 3" xfId="4531" xr:uid="{00000000-0005-0000-0000-0000A4050000}"/>
    <cellStyle name="40% - Accent1 2 2 2 3 2" xfId="4532" xr:uid="{00000000-0005-0000-0000-0000A5050000}"/>
    <cellStyle name="40% - Accent1 2 2 2 3 2 2" xfId="4533" xr:uid="{00000000-0005-0000-0000-0000A6050000}"/>
    <cellStyle name="40% - Accent1 2 2 2 3 3" xfId="4534" xr:uid="{00000000-0005-0000-0000-0000A7050000}"/>
    <cellStyle name="40% - Accent1 2 2 2 4" xfId="4535" xr:uid="{00000000-0005-0000-0000-0000A8050000}"/>
    <cellStyle name="40% - Accent1 2 2 2 4 2" xfId="4536" xr:uid="{00000000-0005-0000-0000-0000A9050000}"/>
    <cellStyle name="40% - Accent1 2 2 2 5" xfId="4537" xr:uid="{00000000-0005-0000-0000-0000AA050000}"/>
    <cellStyle name="40% - Accent1 2 2 3" xfId="4538" xr:uid="{00000000-0005-0000-0000-0000AB050000}"/>
    <cellStyle name="40% - Accent1 2 2 3 2" xfId="4539" xr:uid="{00000000-0005-0000-0000-0000AC050000}"/>
    <cellStyle name="40% - Accent1 2 2 3 2 2" xfId="4540" xr:uid="{00000000-0005-0000-0000-0000AD050000}"/>
    <cellStyle name="40% - Accent1 2 2 3 2 2 2" xfId="4541" xr:uid="{00000000-0005-0000-0000-0000AE050000}"/>
    <cellStyle name="40% - Accent1 2 2 3 2 3" xfId="4542" xr:uid="{00000000-0005-0000-0000-0000AF050000}"/>
    <cellStyle name="40% - Accent1 2 2 3 3" xfId="4543" xr:uid="{00000000-0005-0000-0000-0000B0050000}"/>
    <cellStyle name="40% - Accent1 2 2 3 3 2" xfId="4544" xr:uid="{00000000-0005-0000-0000-0000B1050000}"/>
    <cellStyle name="40% - Accent1 2 2 3 4" xfId="4545" xr:uid="{00000000-0005-0000-0000-0000B2050000}"/>
    <cellStyle name="40% - Accent1 2 2 4" xfId="4546" xr:uid="{00000000-0005-0000-0000-0000B3050000}"/>
    <cellStyle name="40% - Accent1 2 2 4 2" xfId="4547" xr:uid="{00000000-0005-0000-0000-0000B4050000}"/>
    <cellStyle name="40% - Accent1 2 2 4 2 2" xfId="4548" xr:uid="{00000000-0005-0000-0000-0000B5050000}"/>
    <cellStyle name="40% - Accent1 2 2 4 3" xfId="4549" xr:uid="{00000000-0005-0000-0000-0000B6050000}"/>
    <cellStyle name="40% - Accent1 2 2 5" xfId="4550" xr:uid="{00000000-0005-0000-0000-0000B7050000}"/>
    <cellStyle name="40% - Accent1 2 2 5 2" xfId="4551" xr:uid="{00000000-0005-0000-0000-0000B8050000}"/>
    <cellStyle name="40% - Accent1 2 2 6" xfId="4552" xr:uid="{00000000-0005-0000-0000-0000B9050000}"/>
    <cellStyle name="40% - Accent1 2 3" xfId="4553" xr:uid="{00000000-0005-0000-0000-0000BA050000}"/>
    <cellStyle name="40% - Accent1 2 3 2" xfId="4554" xr:uid="{00000000-0005-0000-0000-0000BB050000}"/>
    <cellStyle name="40% - Accent1 2 3 2 2" xfId="4555" xr:uid="{00000000-0005-0000-0000-0000BC050000}"/>
    <cellStyle name="40% - Accent1 2 3 2 2 2" xfId="4556" xr:uid="{00000000-0005-0000-0000-0000BD050000}"/>
    <cellStyle name="40% - Accent1 2 3 2 2 2 2" xfId="4557" xr:uid="{00000000-0005-0000-0000-0000BE050000}"/>
    <cellStyle name="40% - Accent1 2 3 2 2 3" xfId="4558" xr:uid="{00000000-0005-0000-0000-0000BF050000}"/>
    <cellStyle name="40% - Accent1 2 3 2 3" xfId="4559" xr:uid="{00000000-0005-0000-0000-0000C0050000}"/>
    <cellStyle name="40% - Accent1 2 3 2 3 2" xfId="4560" xr:uid="{00000000-0005-0000-0000-0000C1050000}"/>
    <cellStyle name="40% - Accent1 2 3 2 4" xfId="4561" xr:uid="{00000000-0005-0000-0000-0000C2050000}"/>
    <cellStyle name="40% - Accent1 2 3 3" xfId="4562" xr:uid="{00000000-0005-0000-0000-0000C3050000}"/>
    <cellStyle name="40% - Accent1 2 3 3 2" xfId="4563" xr:uid="{00000000-0005-0000-0000-0000C4050000}"/>
    <cellStyle name="40% - Accent1 2 3 3 2 2" xfId="4564" xr:uid="{00000000-0005-0000-0000-0000C5050000}"/>
    <cellStyle name="40% - Accent1 2 3 3 3" xfId="4565" xr:uid="{00000000-0005-0000-0000-0000C6050000}"/>
    <cellStyle name="40% - Accent1 2 3 4" xfId="4566" xr:uid="{00000000-0005-0000-0000-0000C7050000}"/>
    <cellStyle name="40% - Accent1 2 3 4 2" xfId="4567" xr:uid="{00000000-0005-0000-0000-0000C8050000}"/>
    <cellStyle name="40% - Accent1 2 3 5" xfId="4568" xr:uid="{00000000-0005-0000-0000-0000C9050000}"/>
    <cellStyle name="40% - Accent1 2 4" xfId="4569" xr:uid="{00000000-0005-0000-0000-0000CA050000}"/>
    <cellStyle name="40% - Accent1 2 4 2" xfId="4570" xr:uid="{00000000-0005-0000-0000-0000CB050000}"/>
    <cellStyle name="40% - Accent1 2 4 2 2" xfId="4571" xr:uid="{00000000-0005-0000-0000-0000CC050000}"/>
    <cellStyle name="40% - Accent1 2 4 2 2 2" xfId="4572" xr:uid="{00000000-0005-0000-0000-0000CD050000}"/>
    <cellStyle name="40% - Accent1 2 4 2 3" xfId="4573" xr:uid="{00000000-0005-0000-0000-0000CE050000}"/>
    <cellStyle name="40% - Accent1 2 4 3" xfId="4574" xr:uid="{00000000-0005-0000-0000-0000CF050000}"/>
    <cellStyle name="40% - Accent1 2 4 3 2" xfId="4575" xr:uid="{00000000-0005-0000-0000-0000D0050000}"/>
    <cellStyle name="40% - Accent1 2 4 4" xfId="4576" xr:uid="{00000000-0005-0000-0000-0000D1050000}"/>
    <cellStyle name="40% - Accent1 2 5" xfId="4577" xr:uid="{00000000-0005-0000-0000-0000D2050000}"/>
    <cellStyle name="40% - Accent1 2 5 2" xfId="4578" xr:uid="{00000000-0005-0000-0000-0000D3050000}"/>
    <cellStyle name="40% - Accent1 2 5 2 2" xfId="4579" xr:uid="{00000000-0005-0000-0000-0000D4050000}"/>
    <cellStyle name="40% - Accent1 2 5 3" xfId="4580" xr:uid="{00000000-0005-0000-0000-0000D5050000}"/>
    <cellStyle name="40% - Accent1 2 6" xfId="4581" xr:uid="{00000000-0005-0000-0000-0000D6050000}"/>
    <cellStyle name="40% - Accent1 2 6 2" xfId="4582" xr:uid="{00000000-0005-0000-0000-0000D7050000}"/>
    <cellStyle name="40% - Accent1 2 7" xfId="4583" xr:uid="{00000000-0005-0000-0000-0000D8050000}"/>
    <cellStyle name="40% - Accent1 2 8" xfId="4520" xr:uid="{00000000-0005-0000-0000-0000D9050000}"/>
    <cellStyle name="40% - Accent1 3" xfId="3121" xr:uid="{00000000-0005-0000-0000-0000DA050000}"/>
    <cellStyle name="40% - Accent1 3 2" xfId="4585" xr:uid="{00000000-0005-0000-0000-0000DB050000}"/>
    <cellStyle name="40% - Accent1 3 2 2" xfId="4586" xr:uid="{00000000-0005-0000-0000-0000DC050000}"/>
    <cellStyle name="40% - Accent1 3 2 2 2" xfId="4587" xr:uid="{00000000-0005-0000-0000-0000DD050000}"/>
    <cellStyle name="40% - Accent1 3 2 2 2 2" xfId="4588" xr:uid="{00000000-0005-0000-0000-0000DE050000}"/>
    <cellStyle name="40% - Accent1 3 2 2 2 2 2" xfId="4589" xr:uid="{00000000-0005-0000-0000-0000DF050000}"/>
    <cellStyle name="40% - Accent1 3 2 2 2 2 2 2" xfId="4590" xr:uid="{00000000-0005-0000-0000-0000E0050000}"/>
    <cellStyle name="40% - Accent1 3 2 2 2 2 3" xfId="4591" xr:uid="{00000000-0005-0000-0000-0000E1050000}"/>
    <cellStyle name="40% - Accent1 3 2 2 2 3" xfId="4592" xr:uid="{00000000-0005-0000-0000-0000E2050000}"/>
    <cellStyle name="40% - Accent1 3 2 2 2 3 2" xfId="4593" xr:uid="{00000000-0005-0000-0000-0000E3050000}"/>
    <cellStyle name="40% - Accent1 3 2 2 2 4" xfId="4594" xr:uid="{00000000-0005-0000-0000-0000E4050000}"/>
    <cellStyle name="40% - Accent1 3 2 2 3" xfId="4595" xr:uid="{00000000-0005-0000-0000-0000E5050000}"/>
    <cellStyle name="40% - Accent1 3 2 2 3 2" xfId="4596" xr:uid="{00000000-0005-0000-0000-0000E6050000}"/>
    <cellStyle name="40% - Accent1 3 2 2 3 2 2" xfId="4597" xr:uid="{00000000-0005-0000-0000-0000E7050000}"/>
    <cellStyle name="40% - Accent1 3 2 2 3 3" xfId="4598" xr:uid="{00000000-0005-0000-0000-0000E8050000}"/>
    <cellStyle name="40% - Accent1 3 2 2 4" xfId="4599" xr:uid="{00000000-0005-0000-0000-0000E9050000}"/>
    <cellStyle name="40% - Accent1 3 2 2 4 2" xfId="4600" xr:uid="{00000000-0005-0000-0000-0000EA050000}"/>
    <cellStyle name="40% - Accent1 3 2 2 5" xfId="4601" xr:uid="{00000000-0005-0000-0000-0000EB050000}"/>
    <cellStyle name="40% - Accent1 3 2 3" xfId="4602" xr:uid="{00000000-0005-0000-0000-0000EC050000}"/>
    <cellStyle name="40% - Accent1 3 2 3 2" xfId="4603" xr:uid="{00000000-0005-0000-0000-0000ED050000}"/>
    <cellStyle name="40% - Accent1 3 2 3 2 2" xfId="4604" xr:uid="{00000000-0005-0000-0000-0000EE050000}"/>
    <cellStyle name="40% - Accent1 3 2 3 2 2 2" xfId="4605" xr:uid="{00000000-0005-0000-0000-0000EF050000}"/>
    <cellStyle name="40% - Accent1 3 2 3 2 3" xfId="4606" xr:uid="{00000000-0005-0000-0000-0000F0050000}"/>
    <cellStyle name="40% - Accent1 3 2 3 3" xfId="4607" xr:uid="{00000000-0005-0000-0000-0000F1050000}"/>
    <cellStyle name="40% - Accent1 3 2 3 3 2" xfId="4608" xr:uid="{00000000-0005-0000-0000-0000F2050000}"/>
    <cellStyle name="40% - Accent1 3 2 3 4" xfId="4609" xr:uid="{00000000-0005-0000-0000-0000F3050000}"/>
    <cellStyle name="40% - Accent1 3 2 4" xfId="4610" xr:uid="{00000000-0005-0000-0000-0000F4050000}"/>
    <cellStyle name="40% - Accent1 3 2 4 2" xfId="4611" xr:uid="{00000000-0005-0000-0000-0000F5050000}"/>
    <cellStyle name="40% - Accent1 3 2 4 2 2" xfId="4612" xr:uid="{00000000-0005-0000-0000-0000F6050000}"/>
    <cellStyle name="40% - Accent1 3 2 4 3" xfId="4613" xr:uid="{00000000-0005-0000-0000-0000F7050000}"/>
    <cellStyle name="40% - Accent1 3 2 5" xfId="4614" xr:uid="{00000000-0005-0000-0000-0000F8050000}"/>
    <cellStyle name="40% - Accent1 3 2 5 2" xfId="4615" xr:uid="{00000000-0005-0000-0000-0000F9050000}"/>
    <cellStyle name="40% - Accent1 3 2 6" xfId="4616" xr:uid="{00000000-0005-0000-0000-0000FA050000}"/>
    <cellStyle name="40% - Accent1 3 3" xfId="4617" xr:uid="{00000000-0005-0000-0000-0000FB050000}"/>
    <cellStyle name="40% - Accent1 3 3 2" xfId="4618" xr:uid="{00000000-0005-0000-0000-0000FC050000}"/>
    <cellStyle name="40% - Accent1 3 3 2 2" xfId="4619" xr:uid="{00000000-0005-0000-0000-0000FD050000}"/>
    <cellStyle name="40% - Accent1 3 3 2 2 2" xfId="4620" xr:uid="{00000000-0005-0000-0000-0000FE050000}"/>
    <cellStyle name="40% - Accent1 3 3 2 2 2 2" xfId="4621" xr:uid="{00000000-0005-0000-0000-0000FF050000}"/>
    <cellStyle name="40% - Accent1 3 3 2 2 3" xfId="4622" xr:uid="{00000000-0005-0000-0000-000000060000}"/>
    <cellStyle name="40% - Accent1 3 3 2 3" xfId="4623" xr:uid="{00000000-0005-0000-0000-000001060000}"/>
    <cellStyle name="40% - Accent1 3 3 2 3 2" xfId="4624" xr:uid="{00000000-0005-0000-0000-000002060000}"/>
    <cellStyle name="40% - Accent1 3 3 2 4" xfId="4625" xr:uid="{00000000-0005-0000-0000-000003060000}"/>
    <cellStyle name="40% - Accent1 3 3 3" xfId="4626" xr:uid="{00000000-0005-0000-0000-000004060000}"/>
    <cellStyle name="40% - Accent1 3 3 3 2" xfId="4627" xr:uid="{00000000-0005-0000-0000-000005060000}"/>
    <cellStyle name="40% - Accent1 3 3 3 2 2" xfId="4628" xr:uid="{00000000-0005-0000-0000-000006060000}"/>
    <cellStyle name="40% - Accent1 3 3 3 3" xfId="4629" xr:uid="{00000000-0005-0000-0000-000007060000}"/>
    <cellStyle name="40% - Accent1 3 3 4" xfId="4630" xr:uid="{00000000-0005-0000-0000-000008060000}"/>
    <cellStyle name="40% - Accent1 3 3 4 2" xfId="4631" xr:uid="{00000000-0005-0000-0000-000009060000}"/>
    <cellStyle name="40% - Accent1 3 3 5" xfId="4632" xr:uid="{00000000-0005-0000-0000-00000A060000}"/>
    <cellStyle name="40% - Accent1 3 4" xfId="4633" xr:uid="{00000000-0005-0000-0000-00000B060000}"/>
    <cellStyle name="40% - Accent1 3 4 2" xfId="4634" xr:uid="{00000000-0005-0000-0000-00000C060000}"/>
    <cellStyle name="40% - Accent1 3 4 2 2" xfId="4635" xr:uid="{00000000-0005-0000-0000-00000D060000}"/>
    <cellStyle name="40% - Accent1 3 4 2 2 2" xfId="4636" xr:uid="{00000000-0005-0000-0000-00000E060000}"/>
    <cellStyle name="40% - Accent1 3 4 2 3" xfId="4637" xr:uid="{00000000-0005-0000-0000-00000F060000}"/>
    <cellStyle name="40% - Accent1 3 4 3" xfId="4638" xr:uid="{00000000-0005-0000-0000-000010060000}"/>
    <cellStyle name="40% - Accent1 3 4 3 2" xfId="4639" xr:uid="{00000000-0005-0000-0000-000011060000}"/>
    <cellStyle name="40% - Accent1 3 4 4" xfId="4640" xr:uid="{00000000-0005-0000-0000-000012060000}"/>
    <cellStyle name="40% - Accent1 3 5" xfId="4641" xr:uid="{00000000-0005-0000-0000-000013060000}"/>
    <cellStyle name="40% - Accent1 3 5 2" xfId="4642" xr:uid="{00000000-0005-0000-0000-000014060000}"/>
    <cellStyle name="40% - Accent1 3 5 2 2" xfId="4643" xr:uid="{00000000-0005-0000-0000-000015060000}"/>
    <cellStyle name="40% - Accent1 3 5 3" xfId="4644" xr:uid="{00000000-0005-0000-0000-000016060000}"/>
    <cellStyle name="40% - Accent1 3 6" xfId="4645" xr:uid="{00000000-0005-0000-0000-000017060000}"/>
    <cellStyle name="40% - Accent1 3 6 2" xfId="4646" xr:uid="{00000000-0005-0000-0000-000018060000}"/>
    <cellStyle name="40% - Accent1 3 7" xfId="4647" xr:uid="{00000000-0005-0000-0000-000019060000}"/>
    <cellStyle name="40% - Accent1 3 8" xfId="4584" xr:uid="{00000000-0005-0000-0000-00001A060000}"/>
    <cellStyle name="40% - Accent1 4" xfId="4648" xr:uid="{00000000-0005-0000-0000-00001B060000}"/>
    <cellStyle name="40% - Accent1 4 2" xfId="4649" xr:uid="{00000000-0005-0000-0000-00001C060000}"/>
    <cellStyle name="40% - Accent1 4 2 2" xfId="4650" xr:uid="{00000000-0005-0000-0000-00001D060000}"/>
    <cellStyle name="40% - Accent1 4 2 2 2" xfId="4651" xr:uid="{00000000-0005-0000-0000-00001E060000}"/>
    <cellStyle name="40% - Accent1 4 2 2 2 2" xfId="4652" xr:uid="{00000000-0005-0000-0000-00001F060000}"/>
    <cellStyle name="40% - Accent1 4 2 2 2 2 2" xfId="4653" xr:uid="{00000000-0005-0000-0000-000020060000}"/>
    <cellStyle name="40% - Accent1 4 2 2 2 3" xfId="4654" xr:uid="{00000000-0005-0000-0000-000021060000}"/>
    <cellStyle name="40% - Accent1 4 2 2 3" xfId="4655" xr:uid="{00000000-0005-0000-0000-000022060000}"/>
    <cellStyle name="40% - Accent1 4 2 2 3 2" xfId="4656" xr:uid="{00000000-0005-0000-0000-000023060000}"/>
    <cellStyle name="40% - Accent1 4 2 2 4" xfId="4657" xr:uid="{00000000-0005-0000-0000-000024060000}"/>
    <cellStyle name="40% - Accent1 4 2 3" xfId="4658" xr:uid="{00000000-0005-0000-0000-000025060000}"/>
    <cellStyle name="40% - Accent1 4 2 3 2" xfId="4659" xr:uid="{00000000-0005-0000-0000-000026060000}"/>
    <cellStyle name="40% - Accent1 4 2 3 2 2" xfId="4660" xr:uid="{00000000-0005-0000-0000-000027060000}"/>
    <cellStyle name="40% - Accent1 4 2 3 3" xfId="4661" xr:uid="{00000000-0005-0000-0000-000028060000}"/>
    <cellStyle name="40% - Accent1 4 2 4" xfId="4662" xr:uid="{00000000-0005-0000-0000-000029060000}"/>
    <cellStyle name="40% - Accent1 4 2 4 2" xfId="4663" xr:uid="{00000000-0005-0000-0000-00002A060000}"/>
    <cellStyle name="40% - Accent1 4 2 5" xfId="4664" xr:uid="{00000000-0005-0000-0000-00002B060000}"/>
    <cellStyle name="40% - Accent1 4 3" xfId="4665" xr:uid="{00000000-0005-0000-0000-00002C060000}"/>
    <cellStyle name="40% - Accent1 4 3 2" xfId="4666" xr:uid="{00000000-0005-0000-0000-00002D060000}"/>
    <cellStyle name="40% - Accent1 4 3 2 2" xfId="4667" xr:uid="{00000000-0005-0000-0000-00002E060000}"/>
    <cellStyle name="40% - Accent1 4 3 2 2 2" xfId="4668" xr:uid="{00000000-0005-0000-0000-00002F060000}"/>
    <cellStyle name="40% - Accent1 4 3 2 3" xfId="4669" xr:uid="{00000000-0005-0000-0000-000030060000}"/>
    <cellStyle name="40% - Accent1 4 3 3" xfId="4670" xr:uid="{00000000-0005-0000-0000-000031060000}"/>
    <cellStyle name="40% - Accent1 4 3 3 2" xfId="4671" xr:uid="{00000000-0005-0000-0000-000032060000}"/>
    <cellStyle name="40% - Accent1 4 3 4" xfId="4672" xr:uid="{00000000-0005-0000-0000-000033060000}"/>
    <cellStyle name="40% - Accent1 4 4" xfId="4673" xr:uid="{00000000-0005-0000-0000-000034060000}"/>
    <cellStyle name="40% - Accent1 4 4 2" xfId="4674" xr:uid="{00000000-0005-0000-0000-000035060000}"/>
    <cellStyle name="40% - Accent1 4 4 2 2" xfId="4675" xr:uid="{00000000-0005-0000-0000-000036060000}"/>
    <cellStyle name="40% - Accent1 4 4 3" xfId="4676" xr:uid="{00000000-0005-0000-0000-000037060000}"/>
    <cellStyle name="40% - Accent1 4 5" xfId="4677" xr:uid="{00000000-0005-0000-0000-000038060000}"/>
    <cellStyle name="40% - Accent1 4 5 2" xfId="4678" xr:uid="{00000000-0005-0000-0000-000039060000}"/>
    <cellStyle name="40% - Accent1 4 6" xfId="4679" xr:uid="{00000000-0005-0000-0000-00003A060000}"/>
    <cellStyle name="40% - Accent1 5" xfId="4680" xr:uid="{00000000-0005-0000-0000-00003B060000}"/>
    <cellStyle name="40% - Accent1 5 2" xfId="4681" xr:uid="{00000000-0005-0000-0000-00003C060000}"/>
    <cellStyle name="40% - Accent1 5 2 2" xfId="4682" xr:uid="{00000000-0005-0000-0000-00003D060000}"/>
    <cellStyle name="40% - Accent1 5 2 2 2" xfId="4683" xr:uid="{00000000-0005-0000-0000-00003E060000}"/>
    <cellStyle name="40% - Accent1 5 2 2 2 2" xfId="4684" xr:uid="{00000000-0005-0000-0000-00003F060000}"/>
    <cellStyle name="40% - Accent1 5 2 2 3" xfId="4685" xr:uid="{00000000-0005-0000-0000-000040060000}"/>
    <cellStyle name="40% - Accent1 5 2 3" xfId="4686" xr:uid="{00000000-0005-0000-0000-000041060000}"/>
    <cellStyle name="40% - Accent1 5 2 3 2" xfId="4687" xr:uid="{00000000-0005-0000-0000-000042060000}"/>
    <cellStyle name="40% - Accent1 5 2 4" xfId="4688" xr:uid="{00000000-0005-0000-0000-000043060000}"/>
    <cellStyle name="40% - Accent1 5 3" xfId="4689" xr:uid="{00000000-0005-0000-0000-000044060000}"/>
    <cellStyle name="40% - Accent1 5 3 2" xfId="4690" xr:uid="{00000000-0005-0000-0000-000045060000}"/>
    <cellStyle name="40% - Accent1 5 3 2 2" xfId="4691" xr:uid="{00000000-0005-0000-0000-000046060000}"/>
    <cellStyle name="40% - Accent1 5 3 3" xfId="4692" xr:uid="{00000000-0005-0000-0000-000047060000}"/>
    <cellStyle name="40% - Accent1 5 4" xfId="4693" xr:uid="{00000000-0005-0000-0000-000048060000}"/>
    <cellStyle name="40% - Accent1 5 4 2" xfId="4694" xr:uid="{00000000-0005-0000-0000-000049060000}"/>
    <cellStyle name="40% - Accent1 5 5" xfId="4695" xr:uid="{00000000-0005-0000-0000-00004A060000}"/>
    <cellStyle name="40% - Accent1 6" xfId="4696" xr:uid="{00000000-0005-0000-0000-00004B060000}"/>
    <cellStyle name="40% - Accent1 6 2" xfId="4697" xr:uid="{00000000-0005-0000-0000-00004C060000}"/>
    <cellStyle name="40% - Accent1 6 2 2" xfId="4698" xr:uid="{00000000-0005-0000-0000-00004D060000}"/>
    <cellStyle name="40% - Accent1 6 2 2 2" xfId="4699" xr:uid="{00000000-0005-0000-0000-00004E060000}"/>
    <cellStyle name="40% - Accent1 6 2 3" xfId="4700" xr:uid="{00000000-0005-0000-0000-00004F060000}"/>
    <cellStyle name="40% - Accent1 6 3" xfId="4701" xr:uid="{00000000-0005-0000-0000-000050060000}"/>
    <cellStyle name="40% - Accent1 6 3 2" xfId="4702" xr:uid="{00000000-0005-0000-0000-000051060000}"/>
    <cellStyle name="40% - Accent1 6 4" xfId="4703" xr:uid="{00000000-0005-0000-0000-000052060000}"/>
    <cellStyle name="40% - Accent1 7" xfId="4704" xr:uid="{00000000-0005-0000-0000-000053060000}"/>
    <cellStyle name="40% - Accent1 7 2" xfId="4705" xr:uid="{00000000-0005-0000-0000-000054060000}"/>
    <cellStyle name="40% - Accent1 7 2 2" xfId="4706" xr:uid="{00000000-0005-0000-0000-000055060000}"/>
    <cellStyle name="40% - Accent1 7 2 2 2" xfId="4707" xr:uid="{00000000-0005-0000-0000-000056060000}"/>
    <cellStyle name="40% - Accent1 7 2 3" xfId="4708" xr:uid="{00000000-0005-0000-0000-000057060000}"/>
    <cellStyle name="40% - Accent1 7 3" xfId="4709" xr:uid="{00000000-0005-0000-0000-000058060000}"/>
    <cellStyle name="40% - Accent1 7 3 2" xfId="4710" xr:uid="{00000000-0005-0000-0000-000059060000}"/>
    <cellStyle name="40% - Accent1 7 4" xfId="4711" xr:uid="{00000000-0005-0000-0000-00005A060000}"/>
    <cellStyle name="40% - Accent1 8" xfId="4712" xr:uid="{00000000-0005-0000-0000-00005B060000}"/>
    <cellStyle name="40% - Accent1 8 2" xfId="4713" xr:uid="{00000000-0005-0000-0000-00005C060000}"/>
    <cellStyle name="40% - Accent1 8 2 2" xfId="4714" xr:uid="{00000000-0005-0000-0000-00005D060000}"/>
    <cellStyle name="40% - Accent1 8 2 2 2" xfId="4715" xr:uid="{00000000-0005-0000-0000-00005E060000}"/>
    <cellStyle name="40% - Accent1 8 2 3" xfId="4716" xr:uid="{00000000-0005-0000-0000-00005F060000}"/>
    <cellStyle name="40% - Accent1 8 3" xfId="4717" xr:uid="{00000000-0005-0000-0000-000060060000}"/>
    <cellStyle name="40% - Accent1 8 3 2" xfId="4718" xr:uid="{00000000-0005-0000-0000-000061060000}"/>
    <cellStyle name="40% - Accent1 8 4" xfId="4719" xr:uid="{00000000-0005-0000-0000-000062060000}"/>
    <cellStyle name="40% - Accent1 9" xfId="4720" xr:uid="{00000000-0005-0000-0000-000063060000}"/>
    <cellStyle name="40% - Accent1 9 2" xfId="4721" xr:uid="{00000000-0005-0000-0000-000064060000}"/>
    <cellStyle name="40% - Accent1 9 2 2" xfId="4722" xr:uid="{00000000-0005-0000-0000-000065060000}"/>
    <cellStyle name="40% - Accent1 9 3" xfId="4723" xr:uid="{00000000-0005-0000-0000-000066060000}"/>
    <cellStyle name="40% - Accent2" xfId="3086" builtinId="35" customBuiltin="1"/>
    <cellStyle name="40% - Accent2 10" xfId="4724" xr:uid="{00000000-0005-0000-0000-000068060000}"/>
    <cellStyle name="40% - Accent2 10 2" xfId="4725" xr:uid="{00000000-0005-0000-0000-000069060000}"/>
    <cellStyle name="40% - Accent2 10 2 2" xfId="4726" xr:uid="{00000000-0005-0000-0000-00006A060000}"/>
    <cellStyle name="40% - Accent2 10 3" xfId="4727" xr:uid="{00000000-0005-0000-0000-00006B060000}"/>
    <cellStyle name="40% - Accent2 11" xfId="4728" xr:uid="{00000000-0005-0000-0000-00006C060000}"/>
    <cellStyle name="40% - Accent2 11 2" xfId="4729" xr:uid="{00000000-0005-0000-0000-00006D060000}"/>
    <cellStyle name="40% - Accent2 11 2 2" xfId="4730" xr:uid="{00000000-0005-0000-0000-00006E060000}"/>
    <cellStyle name="40% - Accent2 11 3" xfId="4731" xr:uid="{00000000-0005-0000-0000-00006F060000}"/>
    <cellStyle name="40% - Accent2 12" xfId="4732" xr:uid="{00000000-0005-0000-0000-000070060000}"/>
    <cellStyle name="40% - Accent2 12 2" xfId="4733" xr:uid="{00000000-0005-0000-0000-000071060000}"/>
    <cellStyle name="40% - Accent2 13" xfId="4734" xr:uid="{00000000-0005-0000-0000-000072060000}"/>
    <cellStyle name="40% - Accent2 2" xfId="165" xr:uid="{00000000-0005-0000-0000-000073060000}"/>
    <cellStyle name="40% - Accent2 2 2" xfId="4736" xr:uid="{00000000-0005-0000-0000-000074060000}"/>
    <cellStyle name="40% - Accent2 2 2 2" xfId="4737" xr:uid="{00000000-0005-0000-0000-000075060000}"/>
    <cellStyle name="40% - Accent2 2 2 2 2" xfId="4738" xr:uid="{00000000-0005-0000-0000-000076060000}"/>
    <cellStyle name="40% - Accent2 2 2 2 2 2" xfId="4739" xr:uid="{00000000-0005-0000-0000-000077060000}"/>
    <cellStyle name="40% - Accent2 2 2 2 2 2 2" xfId="4740" xr:uid="{00000000-0005-0000-0000-000078060000}"/>
    <cellStyle name="40% - Accent2 2 2 2 2 2 2 2" xfId="4741" xr:uid="{00000000-0005-0000-0000-000079060000}"/>
    <cellStyle name="40% - Accent2 2 2 2 2 2 3" xfId="4742" xr:uid="{00000000-0005-0000-0000-00007A060000}"/>
    <cellStyle name="40% - Accent2 2 2 2 2 3" xfId="4743" xr:uid="{00000000-0005-0000-0000-00007B060000}"/>
    <cellStyle name="40% - Accent2 2 2 2 2 3 2" xfId="4744" xr:uid="{00000000-0005-0000-0000-00007C060000}"/>
    <cellStyle name="40% - Accent2 2 2 2 2 4" xfId="4745" xr:uid="{00000000-0005-0000-0000-00007D060000}"/>
    <cellStyle name="40% - Accent2 2 2 2 3" xfId="4746" xr:uid="{00000000-0005-0000-0000-00007E060000}"/>
    <cellStyle name="40% - Accent2 2 2 2 3 2" xfId="4747" xr:uid="{00000000-0005-0000-0000-00007F060000}"/>
    <cellStyle name="40% - Accent2 2 2 2 3 2 2" xfId="4748" xr:uid="{00000000-0005-0000-0000-000080060000}"/>
    <cellStyle name="40% - Accent2 2 2 2 3 3" xfId="4749" xr:uid="{00000000-0005-0000-0000-000081060000}"/>
    <cellStyle name="40% - Accent2 2 2 2 4" xfId="4750" xr:uid="{00000000-0005-0000-0000-000082060000}"/>
    <cellStyle name="40% - Accent2 2 2 2 4 2" xfId="4751" xr:uid="{00000000-0005-0000-0000-000083060000}"/>
    <cellStyle name="40% - Accent2 2 2 2 5" xfId="4752" xr:uid="{00000000-0005-0000-0000-000084060000}"/>
    <cellStyle name="40% - Accent2 2 2 3" xfId="4753" xr:uid="{00000000-0005-0000-0000-000085060000}"/>
    <cellStyle name="40% - Accent2 2 2 3 2" xfId="4754" xr:uid="{00000000-0005-0000-0000-000086060000}"/>
    <cellStyle name="40% - Accent2 2 2 3 2 2" xfId="4755" xr:uid="{00000000-0005-0000-0000-000087060000}"/>
    <cellStyle name="40% - Accent2 2 2 3 2 2 2" xfId="4756" xr:uid="{00000000-0005-0000-0000-000088060000}"/>
    <cellStyle name="40% - Accent2 2 2 3 2 3" xfId="4757" xr:uid="{00000000-0005-0000-0000-000089060000}"/>
    <cellStyle name="40% - Accent2 2 2 3 3" xfId="4758" xr:uid="{00000000-0005-0000-0000-00008A060000}"/>
    <cellStyle name="40% - Accent2 2 2 3 3 2" xfId="4759" xr:uid="{00000000-0005-0000-0000-00008B060000}"/>
    <cellStyle name="40% - Accent2 2 2 3 4" xfId="4760" xr:uid="{00000000-0005-0000-0000-00008C060000}"/>
    <cellStyle name="40% - Accent2 2 2 4" xfId="4761" xr:uid="{00000000-0005-0000-0000-00008D060000}"/>
    <cellStyle name="40% - Accent2 2 2 4 2" xfId="4762" xr:uid="{00000000-0005-0000-0000-00008E060000}"/>
    <cellStyle name="40% - Accent2 2 2 4 2 2" xfId="4763" xr:uid="{00000000-0005-0000-0000-00008F060000}"/>
    <cellStyle name="40% - Accent2 2 2 4 3" xfId="4764" xr:uid="{00000000-0005-0000-0000-000090060000}"/>
    <cellStyle name="40% - Accent2 2 2 5" xfId="4765" xr:uid="{00000000-0005-0000-0000-000091060000}"/>
    <cellStyle name="40% - Accent2 2 2 5 2" xfId="4766" xr:uid="{00000000-0005-0000-0000-000092060000}"/>
    <cellStyle name="40% - Accent2 2 2 6" xfId="4767" xr:uid="{00000000-0005-0000-0000-000093060000}"/>
    <cellStyle name="40% - Accent2 2 3" xfId="4768" xr:uid="{00000000-0005-0000-0000-000094060000}"/>
    <cellStyle name="40% - Accent2 2 3 2" xfId="4769" xr:uid="{00000000-0005-0000-0000-000095060000}"/>
    <cellStyle name="40% - Accent2 2 3 2 2" xfId="4770" xr:uid="{00000000-0005-0000-0000-000096060000}"/>
    <cellStyle name="40% - Accent2 2 3 2 2 2" xfId="4771" xr:uid="{00000000-0005-0000-0000-000097060000}"/>
    <cellStyle name="40% - Accent2 2 3 2 2 2 2" xfId="4772" xr:uid="{00000000-0005-0000-0000-000098060000}"/>
    <cellStyle name="40% - Accent2 2 3 2 2 3" xfId="4773" xr:uid="{00000000-0005-0000-0000-000099060000}"/>
    <cellStyle name="40% - Accent2 2 3 2 3" xfId="4774" xr:uid="{00000000-0005-0000-0000-00009A060000}"/>
    <cellStyle name="40% - Accent2 2 3 2 3 2" xfId="4775" xr:uid="{00000000-0005-0000-0000-00009B060000}"/>
    <cellStyle name="40% - Accent2 2 3 2 4" xfId="4776" xr:uid="{00000000-0005-0000-0000-00009C060000}"/>
    <cellStyle name="40% - Accent2 2 3 3" xfId="4777" xr:uid="{00000000-0005-0000-0000-00009D060000}"/>
    <cellStyle name="40% - Accent2 2 3 3 2" xfId="4778" xr:uid="{00000000-0005-0000-0000-00009E060000}"/>
    <cellStyle name="40% - Accent2 2 3 3 2 2" xfId="4779" xr:uid="{00000000-0005-0000-0000-00009F060000}"/>
    <cellStyle name="40% - Accent2 2 3 3 3" xfId="4780" xr:uid="{00000000-0005-0000-0000-0000A0060000}"/>
    <cellStyle name="40% - Accent2 2 3 4" xfId="4781" xr:uid="{00000000-0005-0000-0000-0000A1060000}"/>
    <cellStyle name="40% - Accent2 2 3 4 2" xfId="4782" xr:uid="{00000000-0005-0000-0000-0000A2060000}"/>
    <cellStyle name="40% - Accent2 2 3 5" xfId="4783" xr:uid="{00000000-0005-0000-0000-0000A3060000}"/>
    <cellStyle name="40% - Accent2 2 4" xfId="4784" xr:uid="{00000000-0005-0000-0000-0000A4060000}"/>
    <cellStyle name="40% - Accent2 2 4 2" xfId="4785" xr:uid="{00000000-0005-0000-0000-0000A5060000}"/>
    <cellStyle name="40% - Accent2 2 4 2 2" xfId="4786" xr:uid="{00000000-0005-0000-0000-0000A6060000}"/>
    <cellStyle name="40% - Accent2 2 4 2 2 2" xfId="4787" xr:uid="{00000000-0005-0000-0000-0000A7060000}"/>
    <cellStyle name="40% - Accent2 2 4 2 3" xfId="4788" xr:uid="{00000000-0005-0000-0000-0000A8060000}"/>
    <cellStyle name="40% - Accent2 2 4 3" xfId="4789" xr:uid="{00000000-0005-0000-0000-0000A9060000}"/>
    <cellStyle name="40% - Accent2 2 4 3 2" xfId="4790" xr:uid="{00000000-0005-0000-0000-0000AA060000}"/>
    <cellStyle name="40% - Accent2 2 4 4" xfId="4791" xr:uid="{00000000-0005-0000-0000-0000AB060000}"/>
    <cellStyle name="40% - Accent2 2 5" xfId="4792" xr:uid="{00000000-0005-0000-0000-0000AC060000}"/>
    <cellStyle name="40% - Accent2 2 5 2" xfId="4793" xr:uid="{00000000-0005-0000-0000-0000AD060000}"/>
    <cellStyle name="40% - Accent2 2 5 2 2" xfId="4794" xr:uid="{00000000-0005-0000-0000-0000AE060000}"/>
    <cellStyle name="40% - Accent2 2 5 3" xfId="4795" xr:uid="{00000000-0005-0000-0000-0000AF060000}"/>
    <cellStyle name="40% - Accent2 2 6" xfId="4796" xr:uid="{00000000-0005-0000-0000-0000B0060000}"/>
    <cellStyle name="40% - Accent2 2 6 2" xfId="4797" xr:uid="{00000000-0005-0000-0000-0000B1060000}"/>
    <cellStyle name="40% - Accent2 2 7" xfId="4798" xr:uid="{00000000-0005-0000-0000-0000B2060000}"/>
    <cellStyle name="40% - Accent2 2 8" xfId="4735" xr:uid="{00000000-0005-0000-0000-0000B3060000}"/>
    <cellStyle name="40% - Accent2 3" xfId="3122" xr:uid="{00000000-0005-0000-0000-0000B4060000}"/>
    <cellStyle name="40% - Accent2 3 2" xfId="4800" xr:uid="{00000000-0005-0000-0000-0000B5060000}"/>
    <cellStyle name="40% - Accent2 3 2 2" xfId="4801" xr:uid="{00000000-0005-0000-0000-0000B6060000}"/>
    <cellStyle name="40% - Accent2 3 2 2 2" xfId="4802" xr:uid="{00000000-0005-0000-0000-0000B7060000}"/>
    <cellStyle name="40% - Accent2 3 2 2 2 2" xfId="4803" xr:uid="{00000000-0005-0000-0000-0000B8060000}"/>
    <cellStyle name="40% - Accent2 3 2 2 2 2 2" xfId="4804" xr:uid="{00000000-0005-0000-0000-0000B9060000}"/>
    <cellStyle name="40% - Accent2 3 2 2 2 2 2 2" xfId="4805" xr:uid="{00000000-0005-0000-0000-0000BA060000}"/>
    <cellStyle name="40% - Accent2 3 2 2 2 2 3" xfId="4806" xr:uid="{00000000-0005-0000-0000-0000BB060000}"/>
    <cellStyle name="40% - Accent2 3 2 2 2 3" xfId="4807" xr:uid="{00000000-0005-0000-0000-0000BC060000}"/>
    <cellStyle name="40% - Accent2 3 2 2 2 3 2" xfId="4808" xr:uid="{00000000-0005-0000-0000-0000BD060000}"/>
    <cellStyle name="40% - Accent2 3 2 2 2 4" xfId="4809" xr:uid="{00000000-0005-0000-0000-0000BE060000}"/>
    <cellStyle name="40% - Accent2 3 2 2 3" xfId="4810" xr:uid="{00000000-0005-0000-0000-0000BF060000}"/>
    <cellStyle name="40% - Accent2 3 2 2 3 2" xfId="4811" xr:uid="{00000000-0005-0000-0000-0000C0060000}"/>
    <cellStyle name="40% - Accent2 3 2 2 3 2 2" xfId="4812" xr:uid="{00000000-0005-0000-0000-0000C1060000}"/>
    <cellStyle name="40% - Accent2 3 2 2 3 3" xfId="4813" xr:uid="{00000000-0005-0000-0000-0000C2060000}"/>
    <cellStyle name="40% - Accent2 3 2 2 4" xfId="4814" xr:uid="{00000000-0005-0000-0000-0000C3060000}"/>
    <cellStyle name="40% - Accent2 3 2 2 4 2" xfId="4815" xr:uid="{00000000-0005-0000-0000-0000C4060000}"/>
    <cellStyle name="40% - Accent2 3 2 2 5" xfId="4816" xr:uid="{00000000-0005-0000-0000-0000C5060000}"/>
    <cellStyle name="40% - Accent2 3 2 3" xfId="4817" xr:uid="{00000000-0005-0000-0000-0000C6060000}"/>
    <cellStyle name="40% - Accent2 3 2 3 2" xfId="4818" xr:uid="{00000000-0005-0000-0000-0000C7060000}"/>
    <cellStyle name="40% - Accent2 3 2 3 2 2" xfId="4819" xr:uid="{00000000-0005-0000-0000-0000C8060000}"/>
    <cellStyle name="40% - Accent2 3 2 3 2 2 2" xfId="4820" xr:uid="{00000000-0005-0000-0000-0000C9060000}"/>
    <cellStyle name="40% - Accent2 3 2 3 2 3" xfId="4821" xr:uid="{00000000-0005-0000-0000-0000CA060000}"/>
    <cellStyle name="40% - Accent2 3 2 3 3" xfId="4822" xr:uid="{00000000-0005-0000-0000-0000CB060000}"/>
    <cellStyle name="40% - Accent2 3 2 3 3 2" xfId="4823" xr:uid="{00000000-0005-0000-0000-0000CC060000}"/>
    <cellStyle name="40% - Accent2 3 2 3 4" xfId="4824" xr:uid="{00000000-0005-0000-0000-0000CD060000}"/>
    <cellStyle name="40% - Accent2 3 2 4" xfId="4825" xr:uid="{00000000-0005-0000-0000-0000CE060000}"/>
    <cellStyle name="40% - Accent2 3 2 4 2" xfId="4826" xr:uid="{00000000-0005-0000-0000-0000CF060000}"/>
    <cellStyle name="40% - Accent2 3 2 4 2 2" xfId="4827" xr:uid="{00000000-0005-0000-0000-0000D0060000}"/>
    <cellStyle name="40% - Accent2 3 2 4 3" xfId="4828" xr:uid="{00000000-0005-0000-0000-0000D1060000}"/>
    <cellStyle name="40% - Accent2 3 2 5" xfId="4829" xr:uid="{00000000-0005-0000-0000-0000D2060000}"/>
    <cellStyle name="40% - Accent2 3 2 5 2" xfId="4830" xr:uid="{00000000-0005-0000-0000-0000D3060000}"/>
    <cellStyle name="40% - Accent2 3 2 6" xfId="4831" xr:uid="{00000000-0005-0000-0000-0000D4060000}"/>
    <cellStyle name="40% - Accent2 3 3" xfId="4832" xr:uid="{00000000-0005-0000-0000-0000D5060000}"/>
    <cellStyle name="40% - Accent2 3 3 2" xfId="4833" xr:uid="{00000000-0005-0000-0000-0000D6060000}"/>
    <cellStyle name="40% - Accent2 3 3 2 2" xfId="4834" xr:uid="{00000000-0005-0000-0000-0000D7060000}"/>
    <cellStyle name="40% - Accent2 3 3 2 2 2" xfId="4835" xr:uid="{00000000-0005-0000-0000-0000D8060000}"/>
    <cellStyle name="40% - Accent2 3 3 2 2 2 2" xfId="4836" xr:uid="{00000000-0005-0000-0000-0000D9060000}"/>
    <cellStyle name="40% - Accent2 3 3 2 2 3" xfId="4837" xr:uid="{00000000-0005-0000-0000-0000DA060000}"/>
    <cellStyle name="40% - Accent2 3 3 2 3" xfId="4838" xr:uid="{00000000-0005-0000-0000-0000DB060000}"/>
    <cellStyle name="40% - Accent2 3 3 2 3 2" xfId="4839" xr:uid="{00000000-0005-0000-0000-0000DC060000}"/>
    <cellStyle name="40% - Accent2 3 3 2 4" xfId="4840" xr:uid="{00000000-0005-0000-0000-0000DD060000}"/>
    <cellStyle name="40% - Accent2 3 3 3" xfId="4841" xr:uid="{00000000-0005-0000-0000-0000DE060000}"/>
    <cellStyle name="40% - Accent2 3 3 3 2" xfId="4842" xr:uid="{00000000-0005-0000-0000-0000DF060000}"/>
    <cellStyle name="40% - Accent2 3 3 3 2 2" xfId="4843" xr:uid="{00000000-0005-0000-0000-0000E0060000}"/>
    <cellStyle name="40% - Accent2 3 3 3 3" xfId="4844" xr:uid="{00000000-0005-0000-0000-0000E1060000}"/>
    <cellStyle name="40% - Accent2 3 3 4" xfId="4845" xr:uid="{00000000-0005-0000-0000-0000E2060000}"/>
    <cellStyle name="40% - Accent2 3 3 4 2" xfId="4846" xr:uid="{00000000-0005-0000-0000-0000E3060000}"/>
    <cellStyle name="40% - Accent2 3 3 5" xfId="4847" xr:uid="{00000000-0005-0000-0000-0000E4060000}"/>
    <cellStyle name="40% - Accent2 3 4" xfId="4848" xr:uid="{00000000-0005-0000-0000-0000E5060000}"/>
    <cellStyle name="40% - Accent2 3 4 2" xfId="4849" xr:uid="{00000000-0005-0000-0000-0000E6060000}"/>
    <cellStyle name="40% - Accent2 3 4 2 2" xfId="4850" xr:uid="{00000000-0005-0000-0000-0000E7060000}"/>
    <cellStyle name="40% - Accent2 3 4 2 2 2" xfId="4851" xr:uid="{00000000-0005-0000-0000-0000E8060000}"/>
    <cellStyle name="40% - Accent2 3 4 2 3" xfId="4852" xr:uid="{00000000-0005-0000-0000-0000E9060000}"/>
    <cellStyle name="40% - Accent2 3 4 3" xfId="4853" xr:uid="{00000000-0005-0000-0000-0000EA060000}"/>
    <cellStyle name="40% - Accent2 3 4 3 2" xfId="4854" xr:uid="{00000000-0005-0000-0000-0000EB060000}"/>
    <cellStyle name="40% - Accent2 3 4 4" xfId="4855" xr:uid="{00000000-0005-0000-0000-0000EC060000}"/>
    <cellStyle name="40% - Accent2 3 5" xfId="4856" xr:uid="{00000000-0005-0000-0000-0000ED060000}"/>
    <cellStyle name="40% - Accent2 3 5 2" xfId="4857" xr:uid="{00000000-0005-0000-0000-0000EE060000}"/>
    <cellStyle name="40% - Accent2 3 5 2 2" xfId="4858" xr:uid="{00000000-0005-0000-0000-0000EF060000}"/>
    <cellStyle name="40% - Accent2 3 5 3" xfId="4859" xr:uid="{00000000-0005-0000-0000-0000F0060000}"/>
    <cellStyle name="40% - Accent2 3 6" xfId="4860" xr:uid="{00000000-0005-0000-0000-0000F1060000}"/>
    <cellStyle name="40% - Accent2 3 6 2" xfId="4861" xr:uid="{00000000-0005-0000-0000-0000F2060000}"/>
    <cellStyle name="40% - Accent2 3 7" xfId="4862" xr:uid="{00000000-0005-0000-0000-0000F3060000}"/>
    <cellStyle name="40% - Accent2 3 8" xfId="4799" xr:uid="{00000000-0005-0000-0000-0000F4060000}"/>
    <cellStyle name="40% - Accent2 4" xfId="4863" xr:uid="{00000000-0005-0000-0000-0000F5060000}"/>
    <cellStyle name="40% - Accent2 4 2" xfId="4864" xr:uid="{00000000-0005-0000-0000-0000F6060000}"/>
    <cellStyle name="40% - Accent2 4 2 2" xfId="4865" xr:uid="{00000000-0005-0000-0000-0000F7060000}"/>
    <cellStyle name="40% - Accent2 4 2 2 2" xfId="4866" xr:uid="{00000000-0005-0000-0000-0000F8060000}"/>
    <cellStyle name="40% - Accent2 4 2 2 2 2" xfId="4867" xr:uid="{00000000-0005-0000-0000-0000F9060000}"/>
    <cellStyle name="40% - Accent2 4 2 2 2 2 2" xfId="4868" xr:uid="{00000000-0005-0000-0000-0000FA060000}"/>
    <cellStyle name="40% - Accent2 4 2 2 2 3" xfId="4869" xr:uid="{00000000-0005-0000-0000-0000FB060000}"/>
    <cellStyle name="40% - Accent2 4 2 2 3" xfId="4870" xr:uid="{00000000-0005-0000-0000-0000FC060000}"/>
    <cellStyle name="40% - Accent2 4 2 2 3 2" xfId="4871" xr:uid="{00000000-0005-0000-0000-0000FD060000}"/>
    <cellStyle name="40% - Accent2 4 2 2 4" xfId="4872" xr:uid="{00000000-0005-0000-0000-0000FE060000}"/>
    <cellStyle name="40% - Accent2 4 2 3" xfId="4873" xr:uid="{00000000-0005-0000-0000-0000FF060000}"/>
    <cellStyle name="40% - Accent2 4 2 3 2" xfId="4874" xr:uid="{00000000-0005-0000-0000-000000070000}"/>
    <cellStyle name="40% - Accent2 4 2 3 2 2" xfId="4875" xr:uid="{00000000-0005-0000-0000-000001070000}"/>
    <cellStyle name="40% - Accent2 4 2 3 3" xfId="4876" xr:uid="{00000000-0005-0000-0000-000002070000}"/>
    <cellStyle name="40% - Accent2 4 2 4" xfId="4877" xr:uid="{00000000-0005-0000-0000-000003070000}"/>
    <cellStyle name="40% - Accent2 4 2 4 2" xfId="4878" xr:uid="{00000000-0005-0000-0000-000004070000}"/>
    <cellStyle name="40% - Accent2 4 2 5" xfId="4879" xr:uid="{00000000-0005-0000-0000-000005070000}"/>
    <cellStyle name="40% - Accent2 4 3" xfId="4880" xr:uid="{00000000-0005-0000-0000-000006070000}"/>
    <cellStyle name="40% - Accent2 4 3 2" xfId="4881" xr:uid="{00000000-0005-0000-0000-000007070000}"/>
    <cellStyle name="40% - Accent2 4 3 2 2" xfId="4882" xr:uid="{00000000-0005-0000-0000-000008070000}"/>
    <cellStyle name="40% - Accent2 4 3 2 2 2" xfId="4883" xr:uid="{00000000-0005-0000-0000-000009070000}"/>
    <cellStyle name="40% - Accent2 4 3 2 3" xfId="4884" xr:uid="{00000000-0005-0000-0000-00000A070000}"/>
    <cellStyle name="40% - Accent2 4 3 3" xfId="4885" xr:uid="{00000000-0005-0000-0000-00000B070000}"/>
    <cellStyle name="40% - Accent2 4 3 3 2" xfId="4886" xr:uid="{00000000-0005-0000-0000-00000C070000}"/>
    <cellStyle name="40% - Accent2 4 3 4" xfId="4887" xr:uid="{00000000-0005-0000-0000-00000D070000}"/>
    <cellStyle name="40% - Accent2 4 4" xfId="4888" xr:uid="{00000000-0005-0000-0000-00000E070000}"/>
    <cellStyle name="40% - Accent2 4 4 2" xfId="4889" xr:uid="{00000000-0005-0000-0000-00000F070000}"/>
    <cellStyle name="40% - Accent2 4 4 2 2" xfId="4890" xr:uid="{00000000-0005-0000-0000-000010070000}"/>
    <cellStyle name="40% - Accent2 4 4 3" xfId="4891" xr:uid="{00000000-0005-0000-0000-000011070000}"/>
    <cellStyle name="40% - Accent2 4 5" xfId="4892" xr:uid="{00000000-0005-0000-0000-000012070000}"/>
    <cellStyle name="40% - Accent2 4 5 2" xfId="4893" xr:uid="{00000000-0005-0000-0000-000013070000}"/>
    <cellStyle name="40% - Accent2 4 6" xfId="4894" xr:uid="{00000000-0005-0000-0000-000014070000}"/>
    <cellStyle name="40% - Accent2 5" xfId="4895" xr:uid="{00000000-0005-0000-0000-000015070000}"/>
    <cellStyle name="40% - Accent2 5 2" xfId="4896" xr:uid="{00000000-0005-0000-0000-000016070000}"/>
    <cellStyle name="40% - Accent2 5 2 2" xfId="4897" xr:uid="{00000000-0005-0000-0000-000017070000}"/>
    <cellStyle name="40% - Accent2 5 2 2 2" xfId="4898" xr:uid="{00000000-0005-0000-0000-000018070000}"/>
    <cellStyle name="40% - Accent2 5 2 2 2 2" xfId="4899" xr:uid="{00000000-0005-0000-0000-000019070000}"/>
    <cellStyle name="40% - Accent2 5 2 2 3" xfId="4900" xr:uid="{00000000-0005-0000-0000-00001A070000}"/>
    <cellStyle name="40% - Accent2 5 2 3" xfId="4901" xr:uid="{00000000-0005-0000-0000-00001B070000}"/>
    <cellStyle name="40% - Accent2 5 2 3 2" xfId="4902" xr:uid="{00000000-0005-0000-0000-00001C070000}"/>
    <cellStyle name="40% - Accent2 5 2 4" xfId="4903" xr:uid="{00000000-0005-0000-0000-00001D070000}"/>
    <cellStyle name="40% - Accent2 5 3" xfId="4904" xr:uid="{00000000-0005-0000-0000-00001E070000}"/>
    <cellStyle name="40% - Accent2 5 3 2" xfId="4905" xr:uid="{00000000-0005-0000-0000-00001F070000}"/>
    <cellStyle name="40% - Accent2 5 3 2 2" xfId="4906" xr:uid="{00000000-0005-0000-0000-000020070000}"/>
    <cellStyle name="40% - Accent2 5 3 3" xfId="4907" xr:uid="{00000000-0005-0000-0000-000021070000}"/>
    <cellStyle name="40% - Accent2 5 4" xfId="4908" xr:uid="{00000000-0005-0000-0000-000022070000}"/>
    <cellStyle name="40% - Accent2 5 4 2" xfId="4909" xr:uid="{00000000-0005-0000-0000-000023070000}"/>
    <cellStyle name="40% - Accent2 5 5" xfId="4910" xr:uid="{00000000-0005-0000-0000-000024070000}"/>
    <cellStyle name="40% - Accent2 6" xfId="4911" xr:uid="{00000000-0005-0000-0000-000025070000}"/>
    <cellStyle name="40% - Accent2 6 2" xfId="4912" xr:uid="{00000000-0005-0000-0000-000026070000}"/>
    <cellStyle name="40% - Accent2 6 2 2" xfId="4913" xr:uid="{00000000-0005-0000-0000-000027070000}"/>
    <cellStyle name="40% - Accent2 6 2 2 2" xfId="4914" xr:uid="{00000000-0005-0000-0000-000028070000}"/>
    <cellStyle name="40% - Accent2 6 2 3" xfId="4915" xr:uid="{00000000-0005-0000-0000-000029070000}"/>
    <cellStyle name="40% - Accent2 6 3" xfId="4916" xr:uid="{00000000-0005-0000-0000-00002A070000}"/>
    <cellStyle name="40% - Accent2 6 3 2" xfId="4917" xr:uid="{00000000-0005-0000-0000-00002B070000}"/>
    <cellStyle name="40% - Accent2 6 4" xfId="4918" xr:uid="{00000000-0005-0000-0000-00002C070000}"/>
    <cellStyle name="40% - Accent2 7" xfId="4919" xr:uid="{00000000-0005-0000-0000-00002D070000}"/>
    <cellStyle name="40% - Accent2 7 2" xfId="4920" xr:uid="{00000000-0005-0000-0000-00002E070000}"/>
    <cellStyle name="40% - Accent2 7 2 2" xfId="4921" xr:uid="{00000000-0005-0000-0000-00002F070000}"/>
    <cellStyle name="40% - Accent2 7 2 2 2" xfId="4922" xr:uid="{00000000-0005-0000-0000-000030070000}"/>
    <cellStyle name="40% - Accent2 7 2 3" xfId="4923" xr:uid="{00000000-0005-0000-0000-000031070000}"/>
    <cellStyle name="40% - Accent2 7 3" xfId="4924" xr:uid="{00000000-0005-0000-0000-000032070000}"/>
    <cellStyle name="40% - Accent2 7 3 2" xfId="4925" xr:uid="{00000000-0005-0000-0000-000033070000}"/>
    <cellStyle name="40% - Accent2 7 4" xfId="4926" xr:uid="{00000000-0005-0000-0000-000034070000}"/>
    <cellStyle name="40% - Accent2 8" xfId="4927" xr:uid="{00000000-0005-0000-0000-000035070000}"/>
    <cellStyle name="40% - Accent2 8 2" xfId="4928" xr:uid="{00000000-0005-0000-0000-000036070000}"/>
    <cellStyle name="40% - Accent2 8 2 2" xfId="4929" xr:uid="{00000000-0005-0000-0000-000037070000}"/>
    <cellStyle name="40% - Accent2 8 2 2 2" xfId="4930" xr:uid="{00000000-0005-0000-0000-000038070000}"/>
    <cellStyle name="40% - Accent2 8 2 3" xfId="4931" xr:uid="{00000000-0005-0000-0000-000039070000}"/>
    <cellStyle name="40% - Accent2 8 3" xfId="4932" xr:uid="{00000000-0005-0000-0000-00003A070000}"/>
    <cellStyle name="40% - Accent2 8 3 2" xfId="4933" xr:uid="{00000000-0005-0000-0000-00003B070000}"/>
    <cellStyle name="40% - Accent2 8 4" xfId="4934" xr:uid="{00000000-0005-0000-0000-00003C070000}"/>
    <cellStyle name="40% - Accent2 9" xfId="4935" xr:uid="{00000000-0005-0000-0000-00003D070000}"/>
    <cellStyle name="40% - Accent2 9 2" xfId="4936" xr:uid="{00000000-0005-0000-0000-00003E070000}"/>
    <cellStyle name="40% - Accent2 9 2 2" xfId="4937" xr:uid="{00000000-0005-0000-0000-00003F070000}"/>
    <cellStyle name="40% - Accent2 9 3" xfId="4938" xr:uid="{00000000-0005-0000-0000-000040070000}"/>
    <cellStyle name="40% - Accent3" xfId="3090" builtinId="39" customBuiltin="1"/>
    <cellStyle name="40% - Accent3 10" xfId="4939" xr:uid="{00000000-0005-0000-0000-000042070000}"/>
    <cellStyle name="40% - Accent3 10 2" xfId="4940" xr:uid="{00000000-0005-0000-0000-000043070000}"/>
    <cellStyle name="40% - Accent3 10 2 2" xfId="4941" xr:uid="{00000000-0005-0000-0000-000044070000}"/>
    <cellStyle name="40% - Accent3 10 3" xfId="4942" xr:uid="{00000000-0005-0000-0000-000045070000}"/>
    <cellStyle name="40% - Accent3 11" xfId="4943" xr:uid="{00000000-0005-0000-0000-000046070000}"/>
    <cellStyle name="40% - Accent3 11 2" xfId="4944" xr:uid="{00000000-0005-0000-0000-000047070000}"/>
    <cellStyle name="40% - Accent3 11 2 2" xfId="4945" xr:uid="{00000000-0005-0000-0000-000048070000}"/>
    <cellStyle name="40% - Accent3 11 3" xfId="4946" xr:uid="{00000000-0005-0000-0000-000049070000}"/>
    <cellStyle name="40% - Accent3 12" xfId="4947" xr:uid="{00000000-0005-0000-0000-00004A070000}"/>
    <cellStyle name="40% - Accent3 12 2" xfId="4948" xr:uid="{00000000-0005-0000-0000-00004B070000}"/>
    <cellStyle name="40% - Accent3 13" xfId="4949" xr:uid="{00000000-0005-0000-0000-00004C070000}"/>
    <cellStyle name="40% - Accent3 2" xfId="166" xr:uid="{00000000-0005-0000-0000-00004D070000}"/>
    <cellStyle name="40% - Accent3 2 2" xfId="4951" xr:uid="{00000000-0005-0000-0000-00004E070000}"/>
    <cellStyle name="40% - Accent3 2 2 2" xfId="4952" xr:uid="{00000000-0005-0000-0000-00004F070000}"/>
    <cellStyle name="40% - Accent3 2 2 2 2" xfId="4953" xr:uid="{00000000-0005-0000-0000-000050070000}"/>
    <cellStyle name="40% - Accent3 2 2 2 2 2" xfId="4954" xr:uid="{00000000-0005-0000-0000-000051070000}"/>
    <cellStyle name="40% - Accent3 2 2 2 2 2 2" xfId="4955" xr:uid="{00000000-0005-0000-0000-000052070000}"/>
    <cellStyle name="40% - Accent3 2 2 2 2 2 2 2" xfId="4956" xr:uid="{00000000-0005-0000-0000-000053070000}"/>
    <cellStyle name="40% - Accent3 2 2 2 2 2 3" xfId="4957" xr:uid="{00000000-0005-0000-0000-000054070000}"/>
    <cellStyle name="40% - Accent3 2 2 2 2 3" xfId="4958" xr:uid="{00000000-0005-0000-0000-000055070000}"/>
    <cellStyle name="40% - Accent3 2 2 2 2 3 2" xfId="4959" xr:uid="{00000000-0005-0000-0000-000056070000}"/>
    <cellStyle name="40% - Accent3 2 2 2 2 4" xfId="4960" xr:uid="{00000000-0005-0000-0000-000057070000}"/>
    <cellStyle name="40% - Accent3 2 2 2 3" xfId="4961" xr:uid="{00000000-0005-0000-0000-000058070000}"/>
    <cellStyle name="40% - Accent3 2 2 2 3 2" xfId="4962" xr:uid="{00000000-0005-0000-0000-000059070000}"/>
    <cellStyle name="40% - Accent3 2 2 2 3 2 2" xfId="4963" xr:uid="{00000000-0005-0000-0000-00005A070000}"/>
    <cellStyle name="40% - Accent3 2 2 2 3 3" xfId="4964" xr:uid="{00000000-0005-0000-0000-00005B070000}"/>
    <cellStyle name="40% - Accent3 2 2 2 4" xfId="4965" xr:uid="{00000000-0005-0000-0000-00005C070000}"/>
    <cellStyle name="40% - Accent3 2 2 2 4 2" xfId="4966" xr:uid="{00000000-0005-0000-0000-00005D070000}"/>
    <cellStyle name="40% - Accent3 2 2 2 5" xfId="4967" xr:uid="{00000000-0005-0000-0000-00005E070000}"/>
    <cellStyle name="40% - Accent3 2 2 3" xfId="4968" xr:uid="{00000000-0005-0000-0000-00005F070000}"/>
    <cellStyle name="40% - Accent3 2 2 3 2" xfId="4969" xr:uid="{00000000-0005-0000-0000-000060070000}"/>
    <cellStyle name="40% - Accent3 2 2 3 2 2" xfId="4970" xr:uid="{00000000-0005-0000-0000-000061070000}"/>
    <cellStyle name="40% - Accent3 2 2 3 2 2 2" xfId="4971" xr:uid="{00000000-0005-0000-0000-000062070000}"/>
    <cellStyle name="40% - Accent3 2 2 3 2 3" xfId="4972" xr:uid="{00000000-0005-0000-0000-000063070000}"/>
    <cellStyle name="40% - Accent3 2 2 3 3" xfId="4973" xr:uid="{00000000-0005-0000-0000-000064070000}"/>
    <cellStyle name="40% - Accent3 2 2 3 3 2" xfId="4974" xr:uid="{00000000-0005-0000-0000-000065070000}"/>
    <cellStyle name="40% - Accent3 2 2 3 4" xfId="4975" xr:uid="{00000000-0005-0000-0000-000066070000}"/>
    <cellStyle name="40% - Accent3 2 2 4" xfId="4976" xr:uid="{00000000-0005-0000-0000-000067070000}"/>
    <cellStyle name="40% - Accent3 2 2 4 2" xfId="4977" xr:uid="{00000000-0005-0000-0000-000068070000}"/>
    <cellStyle name="40% - Accent3 2 2 4 2 2" xfId="4978" xr:uid="{00000000-0005-0000-0000-000069070000}"/>
    <cellStyle name="40% - Accent3 2 2 4 3" xfId="4979" xr:uid="{00000000-0005-0000-0000-00006A070000}"/>
    <cellStyle name="40% - Accent3 2 2 5" xfId="4980" xr:uid="{00000000-0005-0000-0000-00006B070000}"/>
    <cellStyle name="40% - Accent3 2 2 5 2" xfId="4981" xr:uid="{00000000-0005-0000-0000-00006C070000}"/>
    <cellStyle name="40% - Accent3 2 2 6" xfId="4982" xr:uid="{00000000-0005-0000-0000-00006D070000}"/>
    <cellStyle name="40% - Accent3 2 3" xfId="4983" xr:uid="{00000000-0005-0000-0000-00006E070000}"/>
    <cellStyle name="40% - Accent3 2 3 2" xfId="4984" xr:uid="{00000000-0005-0000-0000-00006F070000}"/>
    <cellStyle name="40% - Accent3 2 3 2 2" xfId="4985" xr:uid="{00000000-0005-0000-0000-000070070000}"/>
    <cellStyle name="40% - Accent3 2 3 2 2 2" xfId="4986" xr:uid="{00000000-0005-0000-0000-000071070000}"/>
    <cellStyle name="40% - Accent3 2 3 2 2 2 2" xfId="4987" xr:uid="{00000000-0005-0000-0000-000072070000}"/>
    <cellStyle name="40% - Accent3 2 3 2 2 3" xfId="4988" xr:uid="{00000000-0005-0000-0000-000073070000}"/>
    <cellStyle name="40% - Accent3 2 3 2 3" xfId="4989" xr:uid="{00000000-0005-0000-0000-000074070000}"/>
    <cellStyle name="40% - Accent3 2 3 2 3 2" xfId="4990" xr:uid="{00000000-0005-0000-0000-000075070000}"/>
    <cellStyle name="40% - Accent3 2 3 2 4" xfId="4991" xr:uid="{00000000-0005-0000-0000-000076070000}"/>
    <cellStyle name="40% - Accent3 2 3 3" xfId="4992" xr:uid="{00000000-0005-0000-0000-000077070000}"/>
    <cellStyle name="40% - Accent3 2 3 3 2" xfId="4993" xr:uid="{00000000-0005-0000-0000-000078070000}"/>
    <cellStyle name="40% - Accent3 2 3 3 2 2" xfId="4994" xr:uid="{00000000-0005-0000-0000-000079070000}"/>
    <cellStyle name="40% - Accent3 2 3 3 3" xfId="4995" xr:uid="{00000000-0005-0000-0000-00007A070000}"/>
    <cellStyle name="40% - Accent3 2 3 4" xfId="4996" xr:uid="{00000000-0005-0000-0000-00007B070000}"/>
    <cellStyle name="40% - Accent3 2 3 4 2" xfId="4997" xr:uid="{00000000-0005-0000-0000-00007C070000}"/>
    <cellStyle name="40% - Accent3 2 3 5" xfId="4998" xr:uid="{00000000-0005-0000-0000-00007D070000}"/>
    <cellStyle name="40% - Accent3 2 4" xfId="4999" xr:uid="{00000000-0005-0000-0000-00007E070000}"/>
    <cellStyle name="40% - Accent3 2 4 2" xfId="5000" xr:uid="{00000000-0005-0000-0000-00007F070000}"/>
    <cellStyle name="40% - Accent3 2 4 2 2" xfId="5001" xr:uid="{00000000-0005-0000-0000-000080070000}"/>
    <cellStyle name="40% - Accent3 2 4 2 2 2" xfId="5002" xr:uid="{00000000-0005-0000-0000-000081070000}"/>
    <cellStyle name="40% - Accent3 2 4 2 3" xfId="5003" xr:uid="{00000000-0005-0000-0000-000082070000}"/>
    <cellStyle name="40% - Accent3 2 4 3" xfId="5004" xr:uid="{00000000-0005-0000-0000-000083070000}"/>
    <cellStyle name="40% - Accent3 2 4 3 2" xfId="5005" xr:uid="{00000000-0005-0000-0000-000084070000}"/>
    <cellStyle name="40% - Accent3 2 4 4" xfId="5006" xr:uid="{00000000-0005-0000-0000-000085070000}"/>
    <cellStyle name="40% - Accent3 2 5" xfId="5007" xr:uid="{00000000-0005-0000-0000-000086070000}"/>
    <cellStyle name="40% - Accent3 2 5 2" xfId="5008" xr:uid="{00000000-0005-0000-0000-000087070000}"/>
    <cellStyle name="40% - Accent3 2 5 2 2" xfId="5009" xr:uid="{00000000-0005-0000-0000-000088070000}"/>
    <cellStyle name="40% - Accent3 2 5 3" xfId="5010" xr:uid="{00000000-0005-0000-0000-000089070000}"/>
    <cellStyle name="40% - Accent3 2 6" xfId="5011" xr:uid="{00000000-0005-0000-0000-00008A070000}"/>
    <cellStyle name="40% - Accent3 2 6 2" xfId="5012" xr:uid="{00000000-0005-0000-0000-00008B070000}"/>
    <cellStyle name="40% - Accent3 2 7" xfId="5013" xr:uid="{00000000-0005-0000-0000-00008C070000}"/>
    <cellStyle name="40% - Accent3 2 8" xfId="4950" xr:uid="{00000000-0005-0000-0000-00008D070000}"/>
    <cellStyle name="40% - Accent3 3" xfId="3123" xr:uid="{00000000-0005-0000-0000-00008E070000}"/>
    <cellStyle name="40% - Accent3 3 2" xfId="5015" xr:uid="{00000000-0005-0000-0000-00008F070000}"/>
    <cellStyle name="40% - Accent3 3 2 2" xfId="5016" xr:uid="{00000000-0005-0000-0000-000090070000}"/>
    <cellStyle name="40% - Accent3 3 2 2 2" xfId="5017" xr:uid="{00000000-0005-0000-0000-000091070000}"/>
    <cellStyle name="40% - Accent3 3 2 2 2 2" xfId="5018" xr:uid="{00000000-0005-0000-0000-000092070000}"/>
    <cellStyle name="40% - Accent3 3 2 2 2 2 2" xfId="5019" xr:uid="{00000000-0005-0000-0000-000093070000}"/>
    <cellStyle name="40% - Accent3 3 2 2 2 2 2 2" xfId="5020" xr:uid="{00000000-0005-0000-0000-000094070000}"/>
    <cellStyle name="40% - Accent3 3 2 2 2 2 3" xfId="5021" xr:uid="{00000000-0005-0000-0000-000095070000}"/>
    <cellStyle name="40% - Accent3 3 2 2 2 3" xfId="5022" xr:uid="{00000000-0005-0000-0000-000096070000}"/>
    <cellStyle name="40% - Accent3 3 2 2 2 3 2" xfId="5023" xr:uid="{00000000-0005-0000-0000-000097070000}"/>
    <cellStyle name="40% - Accent3 3 2 2 2 4" xfId="5024" xr:uid="{00000000-0005-0000-0000-000098070000}"/>
    <cellStyle name="40% - Accent3 3 2 2 3" xfId="5025" xr:uid="{00000000-0005-0000-0000-000099070000}"/>
    <cellStyle name="40% - Accent3 3 2 2 3 2" xfId="5026" xr:uid="{00000000-0005-0000-0000-00009A070000}"/>
    <cellStyle name="40% - Accent3 3 2 2 3 2 2" xfId="5027" xr:uid="{00000000-0005-0000-0000-00009B070000}"/>
    <cellStyle name="40% - Accent3 3 2 2 3 3" xfId="5028" xr:uid="{00000000-0005-0000-0000-00009C070000}"/>
    <cellStyle name="40% - Accent3 3 2 2 4" xfId="5029" xr:uid="{00000000-0005-0000-0000-00009D070000}"/>
    <cellStyle name="40% - Accent3 3 2 2 4 2" xfId="5030" xr:uid="{00000000-0005-0000-0000-00009E070000}"/>
    <cellStyle name="40% - Accent3 3 2 2 5" xfId="5031" xr:uid="{00000000-0005-0000-0000-00009F070000}"/>
    <cellStyle name="40% - Accent3 3 2 3" xfId="5032" xr:uid="{00000000-0005-0000-0000-0000A0070000}"/>
    <cellStyle name="40% - Accent3 3 2 3 2" xfId="5033" xr:uid="{00000000-0005-0000-0000-0000A1070000}"/>
    <cellStyle name="40% - Accent3 3 2 3 2 2" xfId="5034" xr:uid="{00000000-0005-0000-0000-0000A2070000}"/>
    <cellStyle name="40% - Accent3 3 2 3 2 2 2" xfId="5035" xr:uid="{00000000-0005-0000-0000-0000A3070000}"/>
    <cellStyle name="40% - Accent3 3 2 3 2 3" xfId="5036" xr:uid="{00000000-0005-0000-0000-0000A4070000}"/>
    <cellStyle name="40% - Accent3 3 2 3 3" xfId="5037" xr:uid="{00000000-0005-0000-0000-0000A5070000}"/>
    <cellStyle name="40% - Accent3 3 2 3 3 2" xfId="5038" xr:uid="{00000000-0005-0000-0000-0000A6070000}"/>
    <cellStyle name="40% - Accent3 3 2 3 4" xfId="5039" xr:uid="{00000000-0005-0000-0000-0000A7070000}"/>
    <cellStyle name="40% - Accent3 3 2 4" xfId="5040" xr:uid="{00000000-0005-0000-0000-0000A8070000}"/>
    <cellStyle name="40% - Accent3 3 2 4 2" xfId="5041" xr:uid="{00000000-0005-0000-0000-0000A9070000}"/>
    <cellStyle name="40% - Accent3 3 2 4 2 2" xfId="5042" xr:uid="{00000000-0005-0000-0000-0000AA070000}"/>
    <cellStyle name="40% - Accent3 3 2 4 3" xfId="5043" xr:uid="{00000000-0005-0000-0000-0000AB070000}"/>
    <cellStyle name="40% - Accent3 3 2 5" xfId="5044" xr:uid="{00000000-0005-0000-0000-0000AC070000}"/>
    <cellStyle name="40% - Accent3 3 2 5 2" xfId="5045" xr:uid="{00000000-0005-0000-0000-0000AD070000}"/>
    <cellStyle name="40% - Accent3 3 2 6" xfId="5046" xr:uid="{00000000-0005-0000-0000-0000AE070000}"/>
    <cellStyle name="40% - Accent3 3 3" xfId="5047" xr:uid="{00000000-0005-0000-0000-0000AF070000}"/>
    <cellStyle name="40% - Accent3 3 3 2" xfId="5048" xr:uid="{00000000-0005-0000-0000-0000B0070000}"/>
    <cellStyle name="40% - Accent3 3 3 2 2" xfId="5049" xr:uid="{00000000-0005-0000-0000-0000B1070000}"/>
    <cellStyle name="40% - Accent3 3 3 2 2 2" xfId="5050" xr:uid="{00000000-0005-0000-0000-0000B2070000}"/>
    <cellStyle name="40% - Accent3 3 3 2 2 2 2" xfId="5051" xr:uid="{00000000-0005-0000-0000-0000B3070000}"/>
    <cellStyle name="40% - Accent3 3 3 2 2 3" xfId="5052" xr:uid="{00000000-0005-0000-0000-0000B4070000}"/>
    <cellStyle name="40% - Accent3 3 3 2 3" xfId="5053" xr:uid="{00000000-0005-0000-0000-0000B5070000}"/>
    <cellStyle name="40% - Accent3 3 3 2 3 2" xfId="5054" xr:uid="{00000000-0005-0000-0000-0000B6070000}"/>
    <cellStyle name="40% - Accent3 3 3 2 4" xfId="5055" xr:uid="{00000000-0005-0000-0000-0000B7070000}"/>
    <cellStyle name="40% - Accent3 3 3 3" xfId="5056" xr:uid="{00000000-0005-0000-0000-0000B8070000}"/>
    <cellStyle name="40% - Accent3 3 3 3 2" xfId="5057" xr:uid="{00000000-0005-0000-0000-0000B9070000}"/>
    <cellStyle name="40% - Accent3 3 3 3 2 2" xfId="5058" xr:uid="{00000000-0005-0000-0000-0000BA070000}"/>
    <cellStyle name="40% - Accent3 3 3 3 3" xfId="5059" xr:uid="{00000000-0005-0000-0000-0000BB070000}"/>
    <cellStyle name="40% - Accent3 3 3 4" xfId="5060" xr:uid="{00000000-0005-0000-0000-0000BC070000}"/>
    <cellStyle name="40% - Accent3 3 3 4 2" xfId="5061" xr:uid="{00000000-0005-0000-0000-0000BD070000}"/>
    <cellStyle name="40% - Accent3 3 3 5" xfId="5062" xr:uid="{00000000-0005-0000-0000-0000BE070000}"/>
    <cellStyle name="40% - Accent3 3 4" xfId="5063" xr:uid="{00000000-0005-0000-0000-0000BF070000}"/>
    <cellStyle name="40% - Accent3 3 4 2" xfId="5064" xr:uid="{00000000-0005-0000-0000-0000C0070000}"/>
    <cellStyle name="40% - Accent3 3 4 2 2" xfId="5065" xr:uid="{00000000-0005-0000-0000-0000C1070000}"/>
    <cellStyle name="40% - Accent3 3 4 2 2 2" xfId="5066" xr:uid="{00000000-0005-0000-0000-0000C2070000}"/>
    <cellStyle name="40% - Accent3 3 4 2 3" xfId="5067" xr:uid="{00000000-0005-0000-0000-0000C3070000}"/>
    <cellStyle name="40% - Accent3 3 4 3" xfId="5068" xr:uid="{00000000-0005-0000-0000-0000C4070000}"/>
    <cellStyle name="40% - Accent3 3 4 3 2" xfId="5069" xr:uid="{00000000-0005-0000-0000-0000C5070000}"/>
    <cellStyle name="40% - Accent3 3 4 4" xfId="5070" xr:uid="{00000000-0005-0000-0000-0000C6070000}"/>
    <cellStyle name="40% - Accent3 3 5" xfId="5071" xr:uid="{00000000-0005-0000-0000-0000C7070000}"/>
    <cellStyle name="40% - Accent3 3 5 2" xfId="5072" xr:uid="{00000000-0005-0000-0000-0000C8070000}"/>
    <cellStyle name="40% - Accent3 3 5 2 2" xfId="5073" xr:uid="{00000000-0005-0000-0000-0000C9070000}"/>
    <cellStyle name="40% - Accent3 3 5 3" xfId="5074" xr:uid="{00000000-0005-0000-0000-0000CA070000}"/>
    <cellStyle name="40% - Accent3 3 6" xfId="5075" xr:uid="{00000000-0005-0000-0000-0000CB070000}"/>
    <cellStyle name="40% - Accent3 3 6 2" xfId="5076" xr:uid="{00000000-0005-0000-0000-0000CC070000}"/>
    <cellStyle name="40% - Accent3 3 7" xfId="5077" xr:uid="{00000000-0005-0000-0000-0000CD070000}"/>
    <cellStyle name="40% - Accent3 3 8" xfId="5014" xr:uid="{00000000-0005-0000-0000-0000CE070000}"/>
    <cellStyle name="40% - Accent3 4" xfId="5078" xr:uid="{00000000-0005-0000-0000-0000CF070000}"/>
    <cellStyle name="40% - Accent3 4 2" xfId="5079" xr:uid="{00000000-0005-0000-0000-0000D0070000}"/>
    <cellStyle name="40% - Accent3 4 2 2" xfId="5080" xr:uid="{00000000-0005-0000-0000-0000D1070000}"/>
    <cellStyle name="40% - Accent3 4 2 2 2" xfId="5081" xr:uid="{00000000-0005-0000-0000-0000D2070000}"/>
    <cellStyle name="40% - Accent3 4 2 2 2 2" xfId="5082" xr:uid="{00000000-0005-0000-0000-0000D3070000}"/>
    <cellStyle name="40% - Accent3 4 2 2 2 2 2" xfId="5083" xr:uid="{00000000-0005-0000-0000-0000D4070000}"/>
    <cellStyle name="40% - Accent3 4 2 2 2 3" xfId="5084" xr:uid="{00000000-0005-0000-0000-0000D5070000}"/>
    <cellStyle name="40% - Accent3 4 2 2 3" xfId="5085" xr:uid="{00000000-0005-0000-0000-0000D6070000}"/>
    <cellStyle name="40% - Accent3 4 2 2 3 2" xfId="5086" xr:uid="{00000000-0005-0000-0000-0000D7070000}"/>
    <cellStyle name="40% - Accent3 4 2 2 4" xfId="5087" xr:uid="{00000000-0005-0000-0000-0000D8070000}"/>
    <cellStyle name="40% - Accent3 4 2 3" xfId="5088" xr:uid="{00000000-0005-0000-0000-0000D9070000}"/>
    <cellStyle name="40% - Accent3 4 2 3 2" xfId="5089" xr:uid="{00000000-0005-0000-0000-0000DA070000}"/>
    <cellStyle name="40% - Accent3 4 2 3 2 2" xfId="5090" xr:uid="{00000000-0005-0000-0000-0000DB070000}"/>
    <cellStyle name="40% - Accent3 4 2 3 3" xfId="5091" xr:uid="{00000000-0005-0000-0000-0000DC070000}"/>
    <cellStyle name="40% - Accent3 4 2 4" xfId="5092" xr:uid="{00000000-0005-0000-0000-0000DD070000}"/>
    <cellStyle name="40% - Accent3 4 2 4 2" xfId="5093" xr:uid="{00000000-0005-0000-0000-0000DE070000}"/>
    <cellStyle name="40% - Accent3 4 2 5" xfId="5094" xr:uid="{00000000-0005-0000-0000-0000DF070000}"/>
    <cellStyle name="40% - Accent3 4 3" xfId="5095" xr:uid="{00000000-0005-0000-0000-0000E0070000}"/>
    <cellStyle name="40% - Accent3 4 3 2" xfId="5096" xr:uid="{00000000-0005-0000-0000-0000E1070000}"/>
    <cellStyle name="40% - Accent3 4 3 2 2" xfId="5097" xr:uid="{00000000-0005-0000-0000-0000E2070000}"/>
    <cellStyle name="40% - Accent3 4 3 2 2 2" xfId="5098" xr:uid="{00000000-0005-0000-0000-0000E3070000}"/>
    <cellStyle name="40% - Accent3 4 3 2 3" xfId="5099" xr:uid="{00000000-0005-0000-0000-0000E4070000}"/>
    <cellStyle name="40% - Accent3 4 3 3" xfId="5100" xr:uid="{00000000-0005-0000-0000-0000E5070000}"/>
    <cellStyle name="40% - Accent3 4 3 3 2" xfId="5101" xr:uid="{00000000-0005-0000-0000-0000E6070000}"/>
    <cellStyle name="40% - Accent3 4 3 4" xfId="5102" xr:uid="{00000000-0005-0000-0000-0000E7070000}"/>
    <cellStyle name="40% - Accent3 4 4" xfId="5103" xr:uid="{00000000-0005-0000-0000-0000E8070000}"/>
    <cellStyle name="40% - Accent3 4 4 2" xfId="5104" xr:uid="{00000000-0005-0000-0000-0000E9070000}"/>
    <cellStyle name="40% - Accent3 4 4 2 2" xfId="5105" xr:uid="{00000000-0005-0000-0000-0000EA070000}"/>
    <cellStyle name="40% - Accent3 4 4 3" xfId="5106" xr:uid="{00000000-0005-0000-0000-0000EB070000}"/>
    <cellStyle name="40% - Accent3 4 5" xfId="5107" xr:uid="{00000000-0005-0000-0000-0000EC070000}"/>
    <cellStyle name="40% - Accent3 4 5 2" xfId="5108" xr:uid="{00000000-0005-0000-0000-0000ED070000}"/>
    <cellStyle name="40% - Accent3 4 6" xfId="5109" xr:uid="{00000000-0005-0000-0000-0000EE070000}"/>
    <cellStyle name="40% - Accent3 5" xfId="5110" xr:uid="{00000000-0005-0000-0000-0000EF070000}"/>
    <cellStyle name="40% - Accent3 5 2" xfId="5111" xr:uid="{00000000-0005-0000-0000-0000F0070000}"/>
    <cellStyle name="40% - Accent3 5 2 2" xfId="5112" xr:uid="{00000000-0005-0000-0000-0000F1070000}"/>
    <cellStyle name="40% - Accent3 5 2 2 2" xfId="5113" xr:uid="{00000000-0005-0000-0000-0000F2070000}"/>
    <cellStyle name="40% - Accent3 5 2 2 2 2" xfId="5114" xr:uid="{00000000-0005-0000-0000-0000F3070000}"/>
    <cellStyle name="40% - Accent3 5 2 2 3" xfId="5115" xr:uid="{00000000-0005-0000-0000-0000F4070000}"/>
    <cellStyle name="40% - Accent3 5 2 3" xfId="5116" xr:uid="{00000000-0005-0000-0000-0000F5070000}"/>
    <cellStyle name="40% - Accent3 5 2 3 2" xfId="5117" xr:uid="{00000000-0005-0000-0000-0000F6070000}"/>
    <cellStyle name="40% - Accent3 5 2 4" xfId="5118" xr:uid="{00000000-0005-0000-0000-0000F7070000}"/>
    <cellStyle name="40% - Accent3 5 3" xfId="5119" xr:uid="{00000000-0005-0000-0000-0000F8070000}"/>
    <cellStyle name="40% - Accent3 5 3 2" xfId="5120" xr:uid="{00000000-0005-0000-0000-0000F9070000}"/>
    <cellStyle name="40% - Accent3 5 3 2 2" xfId="5121" xr:uid="{00000000-0005-0000-0000-0000FA070000}"/>
    <cellStyle name="40% - Accent3 5 3 3" xfId="5122" xr:uid="{00000000-0005-0000-0000-0000FB070000}"/>
    <cellStyle name="40% - Accent3 5 4" xfId="5123" xr:uid="{00000000-0005-0000-0000-0000FC070000}"/>
    <cellStyle name="40% - Accent3 5 4 2" xfId="5124" xr:uid="{00000000-0005-0000-0000-0000FD070000}"/>
    <cellStyle name="40% - Accent3 5 5" xfId="5125" xr:uid="{00000000-0005-0000-0000-0000FE070000}"/>
    <cellStyle name="40% - Accent3 6" xfId="5126" xr:uid="{00000000-0005-0000-0000-0000FF070000}"/>
    <cellStyle name="40% - Accent3 6 2" xfId="5127" xr:uid="{00000000-0005-0000-0000-000000080000}"/>
    <cellStyle name="40% - Accent3 6 2 2" xfId="5128" xr:uid="{00000000-0005-0000-0000-000001080000}"/>
    <cellStyle name="40% - Accent3 6 2 2 2" xfId="5129" xr:uid="{00000000-0005-0000-0000-000002080000}"/>
    <cellStyle name="40% - Accent3 6 2 3" xfId="5130" xr:uid="{00000000-0005-0000-0000-000003080000}"/>
    <cellStyle name="40% - Accent3 6 3" xfId="5131" xr:uid="{00000000-0005-0000-0000-000004080000}"/>
    <cellStyle name="40% - Accent3 6 3 2" xfId="5132" xr:uid="{00000000-0005-0000-0000-000005080000}"/>
    <cellStyle name="40% - Accent3 6 4" xfId="5133" xr:uid="{00000000-0005-0000-0000-000006080000}"/>
    <cellStyle name="40% - Accent3 7" xfId="5134" xr:uid="{00000000-0005-0000-0000-000007080000}"/>
    <cellStyle name="40% - Accent3 7 2" xfId="5135" xr:uid="{00000000-0005-0000-0000-000008080000}"/>
    <cellStyle name="40% - Accent3 7 2 2" xfId="5136" xr:uid="{00000000-0005-0000-0000-000009080000}"/>
    <cellStyle name="40% - Accent3 7 2 2 2" xfId="5137" xr:uid="{00000000-0005-0000-0000-00000A080000}"/>
    <cellStyle name="40% - Accent3 7 2 3" xfId="5138" xr:uid="{00000000-0005-0000-0000-00000B080000}"/>
    <cellStyle name="40% - Accent3 7 3" xfId="5139" xr:uid="{00000000-0005-0000-0000-00000C080000}"/>
    <cellStyle name="40% - Accent3 7 3 2" xfId="5140" xr:uid="{00000000-0005-0000-0000-00000D080000}"/>
    <cellStyle name="40% - Accent3 7 4" xfId="5141" xr:uid="{00000000-0005-0000-0000-00000E080000}"/>
    <cellStyle name="40% - Accent3 8" xfId="5142" xr:uid="{00000000-0005-0000-0000-00000F080000}"/>
    <cellStyle name="40% - Accent3 8 2" xfId="5143" xr:uid="{00000000-0005-0000-0000-000010080000}"/>
    <cellStyle name="40% - Accent3 8 2 2" xfId="5144" xr:uid="{00000000-0005-0000-0000-000011080000}"/>
    <cellStyle name="40% - Accent3 8 2 2 2" xfId="5145" xr:uid="{00000000-0005-0000-0000-000012080000}"/>
    <cellStyle name="40% - Accent3 8 2 3" xfId="5146" xr:uid="{00000000-0005-0000-0000-000013080000}"/>
    <cellStyle name="40% - Accent3 8 3" xfId="5147" xr:uid="{00000000-0005-0000-0000-000014080000}"/>
    <cellStyle name="40% - Accent3 8 3 2" xfId="5148" xr:uid="{00000000-0005-0000-0000-000015080000}"/>
    <cellStyle name="40% - Accent3 8 4" xfId="5149" xr:uid="{00000000-0005-0000-0000-000016080000}"/>
    <cellStyle name="40% - Accent3 9" xfId="5150" xr:uid="{00000000-0005-0000-0000-000017080000}"/>
    <cellStyle name="40% - Accent3 9 2" xfId="5151" xr:uid="{00000000-0005-0000-0000-000018080000}"/>
    <cellStyle name="40% - Accent3 9 2 2" xfId="5152" xr:uid="{00000000-0005-0000-0000-000019080000}"/>
    <cellStyle name="40% - Accent3 9 3" xfId="5153" xr:uid="{00000000-0005-0000-0000-00001A080000}"/>
    <cellStyle name="40% - Accent4" xfId="3094" builtinId="43" customBuiltin="1"/>
    <cellStyle name="40% - Accent4 10" xfId="5154" xr:uid="{00000000-0005-0000-0000-00001C080000}"/>
    <cellStyle name="40% - Accent4 10 2" xfId="5155" xr:uid="{00000000-0005-0000-0000-00001D080000}"/>
    <cellStyle name="40% - Accent4 10 2 2" xfId="5156" xr:uid="{00000000-0005-0000-0000-00001E080000}"/>
    <cellStyle name="40% - Accent4 10 3" xfId="5157" xr:uid="{00000000-0005-0000-0000-00001F080000}"/>
    <cellStyle name="40% - Accent4 11" xfId="5158" xr:uid="{00000000-0005-0000-0000-000020080000}"/>
    <cellStyle name="40% - Accent4 11 2" xfId="5159" xr:uid="{00000000-0005-0000-0000-000021080000}"/>
    <cellStyle name="40% - Accent4 11 2 2" xfId="5160" xr:uid="{00000000-0005-0000-0000-000022080000}"/>
    <cellStyle name="40% - Accent4 11 3" xfId="5161" xr:uid="{00000000-0005-0000-0000-000023080000}"/>
    <cellStyle name="40% - Accent4 12" xfId="5162" xr:uid="{00000000-0005-0000-0000-000024080000}"/>
    <cellStyle name="40% - Accent4 12 2" xfId="5163" xr:uid="{00000000-0005-0000-0000-000025080000}"/>
    <cellStyle name="40% - Accent4 13" xfId="5164" xr:uid="{00000000-0005-0000-0000-000026080000}"/>
    <cellStyle name="40% - Accent4 2" xfId="167" xr:uid="{00000000-0005-0000-0000-000027080000}"/>
    <cellStyle name="40% - Accent4 2 2" xfId="5166" xr:uid="{00000000-0005-0000-0000-000028080000}"/>
    <cellStyle name="40% - Accent4 2 2 2" xfId="5167" xr:uid="{00000000-0005-0000-0000-000029080000}"/>
    <cellStyle name="40% - Accent4 2 2 2 2" xfId="5168" xr:uid="{00000000-0005-0000-0000-00002A080000}"/>
    <cellStyle name="40% - Accent4 2 2 2 2 2" xfId="5169" xr:uid="{00000000-0005-0000-0000-00002B080000}"/>
    <cellStyle name="40% - Accent4 2 2 2 2 2 2" xfId="5170" xr:uid="{00000000-0005-0000-0000-00002C080000}"/>
    <cellStyle name="40% - Accent4 2 2 2 2 2 2 2" xfId="5171" xr:uid="{00000000-0005-0000-0000-00002D080000}"/>
    <cellStyle name="40% - Accent4 2 2 2 2 2 3" xfId="5172" xr:uid="{00000000-0005-0000-0000-00002E080000}"/>
    <cellStyle name="40% - Accent4 2 2 2 2 3" xfId="5173" xr:uid="{00000000-0005-0000-0000-00002F080000}"/>
    <cellStyle name="40% - Accent4 2 2 2 2 3 2" xfId="5174" xr:uid="{00000000-0005-0000-0000-000030080000}"/>
    <cellStyle name="40% - Accent4 2 2 2 2 4" xfId="5175" xr:uid="{00000000-0005-0000-0000-000031080000}"/>
    <cellStyle name="40% - Accent4 2 2 2 3" xfId="5176" xr:uid="{00000000-0005-0000-0000-000032080000}"/>
    <cellStyle name="40% - Accent4 2 2 2 3 2" xfId="5177" xr:uid="{00000000-0005-0000-0000-000033080000}"/>
    <cellStyle name="40% - Accent4 2 2 2 3 2 2" xfId="5178" xr:uid="{00000000-0005-0000-0000-000034080000}"/>
    <cellStyle name="40% - Accent4 2 2 2 3 3" xfId="5179" xr:uid="{00000000-0005-0000-0000-000035080000}"/>
    <cellStyle name="40% - Accent4 2 2 2 4" xfId="5180" xr:uid="{00000000-0005-0000-0000-000036080000}"/>
    <cellStyle name="40% - Accent4 2 2 2 4 2" xfId="5181" xr:uid="{00000000-0005-0000-0000-000037080000}"/>
    <cellStyle name="40% - Accent4 2 2 2 5" xfId="5182" xr:uid="{00000000-0005-0000-0000-000038080000}"/>
    <cellStyle name="40% - Accent4 2 2 3" xfId="5183" xr:uid="{00000000-0005-0000-0000-000039080000}"/>
    <cellStyle name="40% - Accent4 2 2 3 2" xfId="5184" xr:uid="{00000000-0005-0000-0000-00003A080000}"/>
    <cellStyle name="40% - Accent4 2 2 3 2 2" xfId="5185" xr:uid="{00000000-0005-0000-0000-00003B080000}"/>
    <cellStyle name="40% - Accent4 2 2 3 2 2 2" xfId="5186" xr:uid="{00000000-0005-0000-0000-00003C080000}"/>
    <cellStyle name="40% - Accent4 2 2 3 2 3" xfId="5187" xr:uid="{00000000-0005-0000-0000-00003D080000}"/>
    <cellStyle name="40% - Accent4 2 2 3 3" xfId="5188" xr:uid="{00000000-0005-0000-0000-00003E080000}"/>
    <cellStyle name="40% - Accent4 2 2 3 3 2" xfId="5189" xr:uid="{00000000-0005-0000-0000-00003F080000}"/>
    <cellStyle name="40% - Accent4 2 2 3 4" xfId="5190" xr:uid="{00000000-0005-0000-0000-000040080000}"/>
    <cellStyle name="40% - Accent4 2 2 4" xfId="5191" xr:uid="{00000000-0005-0000-0000-000041080000}"/>
    <cellStyle name="40% - Accent4 2 2 4 2" xfId="5192" xr:uid="{00000000-0005-0000-0000-000042080000}"/>
    <cellStyle name="40% - Accent4 2 2 4 2 2" xfId="5193" xr:uid="{00000000-0005-0000-0000-000043080000}"/>
    <cellStyle name="40% - Accent4 2 2 4 3" xfId="5194" xr:uid="{00000000-0005-0000-0000-000044080000}"/>
    <cellStyle name="40% - Accent4 2 2 5" xfId="5195" xr:uid="{00000000-0005-0000-0000-000045080000}"/>
    <cellStyle name="40% - Accent4 2 2 5 2" xfId="5196" xr:uid="{00000000-0005-0000-0000-000046080000}"/>
    <cellStyle name="40% - Accent4 2 2 6" xfId="5197" xr:uid="{00000000-0005-0000-0000-000047080000}"/>
    <cellStyle name="40% - Accent4 2 3" xfId="5198" xr:uid="{00000000-0005-0000-0000-000048080000}"/>
    <cellStyle name="40% - Accent4 2 3 2" xfId="5199" xr:uid="{00000000-0005-0000-0000-000049080000}"/>
    <cellStyle name="40% - Accent4 2 3 2 2" xfId="5200" xr:uid="{00000000-0005-0000-0000-00004A080000}"/>
    <cellStyle name="40% - Accent4 2 3 2 2 2" xfId="5201" xr:uid="{00000000-0005-0000-0000-00004B080000}"/>
    <cellStyle name="40% - Accent4 2 3 2 2 2 2" xfId="5202" xr:uid="{00000000-0005-0000-0000-00004C080000}"/>
    <cellStyle name="40% - Accent4 2 3 2 2 3" xfId="5203" xr:uid="{00000000-0005-0000-0000-00004D080000}"/>
    <cellStyle name="40% - Accent4 2 3 2 3" xfId="5204" xr:uid="{00000000-0005-0000-0000-00004E080000}"/>
    <cellStyle name="40% - Accent4 2 3 2 3 2" xfId="5205" xr:uid="{00000000-0005-0000-0000-00004F080000}"/>
    <cellStyle name="40% - Accent4 2 3 2 4" xfId="5206" xr:uid="{00000000-0005-0000-0000-000050080000}"/>
    <cellStyle name="40% - Accent4 2 3 3" xfId="5207" xr:uid="{00000000-0005-0000-0000-000051080000}"/>
    <cellStyle name="40% - Accent4 2 3 3 2" xfId="5208" xr:uid="{00000000-0005-0000-0000-000052080000}"/>
    <cellStyle name="40% - Accent4 2 3 3 2 2" xfId="5209" xr:uid="{00000000-0005-0000-0000-000053080000}"/>
    <cellStyle name="40% - Accent4 2 3 3 3" xfId="5210" xr:uid="{00000000-0005-0000-0000-000054080000}"/>
    <cellStyle name="40% - Accent4 2 3 4" xfId="5211" xr:uid="{00000000-0005-0000-0000-000055080000}"/>
    <cellStyle name="40% - Accent4 2 3 4 2" xfId="5212" xr:uid="{00000000-0005-0000-0000-000056080000}"/>
    <cellStyle name="40% - Accent4 2 3 5" xfId="5213" xr:uid="{00000000-0005-0000-0000-000057080000}"/>
    <cellStyle name="40% - Accent4 2 4" xfId="5214" xr:uid="{00000000-0005-0000-0000-000058080000}"/>
    <cellStyle name="40% - Accent4 2 4 2" xfId="5215" xr:uid="{00000000-0005-0000-0000-000059080000}"/>
    <cellStyle name="40% - Accent4 2 4 2 2" xfId="5216" xr:uid="{00000000-0005-0000-0000-00005A080000}"/>
    <cellStyle name="40% - Accent4 2 4 2 2 2" xfId="5217" xr:uid="{00000000-0005-0000-0000-00005B080000}"/>
    <cellStyle name="40% - Accent4 2 4 2 3" xfId="5218" xr:uid="{00000000-0005-0000-0000-00005C080000}"/>
    <cellStyle name="40% - Accent4 2 4 3" xfId="5219" xr:uid="{00000000-0005-0000-0000-00005D080000}"/>
    <cellStyle name="40% - Accent4 2 4 3 2" xfId="5220" xr:uid="{00000000-0005-0000-0000-00005E080000}"/>
    <cellStyle name="40% - Accent4 2 4 4" xfId="5221" xr:uid="{00000000-0005-0000-0000-00005F080000}"/>
    <cellStyle name="40% - Accent4 2 5" xfId="5222" xr:uid="{00000000-0005-0000-0000-000060080000}"/>
    <cellStyle name="40% - Accent4 2 5 2" xfId="5223" xr:uid="{00000000-0005-0000-0000-000061080000}"/>
    <cellStyle name="40% - Accent4 2 5 2 2" xfId="5224" xr:uid="{00000000-0005-0000-0000-000062080000}"/>
    <cellStyle name="40% - Accent4 2 5 3" xfId="5225" xr:uid="{00000000-0005-0000-0000-000063080000}"/>
    <cellStyle name="40% - Accent4 2 6" xfId="5226" xr:uid="{00000000-0005-0000-0000-000064080000}"/>
    <cellStyle name="40% - Accent4 2 6 2" xfId="5227" xr:uid="{00000000-0005-0000-0000-000065080000}"/>
    <cellStyle name="40% - Accent4 2 7" xfId="5228" xr:uid="{00000000-0005-0000-0000-000066080000}"/>
    <cellStyle name="40% - Accent4 2 8" xfId="5165" xr:uid="{00000000-0005-0000-0000-000067080000}"/>
    <cellStyle name="40% - Accent4 3" xfId="3124" xr:uid="{00000000-0005-0000-0000-000068080000}"/>
    <cellStyle name="40% - Accent4 3 2" xfId="5230" xr:uid="{00000000-0005-0000-0000-000069080000}"/>
    <cellStyle name="40% - Accent4 3 2 2" xfId="5231" xr:uid="{00000000-0005-0000-0000-00006A080000}"/>
    <cellStyle name="40% - Accent4 3 2 2 2" xfId="5232" xr:uid="{00000000-0005-0000-0000-00006B080000}"/>
    <cellStyle name="40% - Accent4 3 2 2 2 2" xfId="5233" xr:uid="{00000000-0005-0000-0000-00006C080000}"/>
    <cellStyle name="40% - Accent4 3 2 2 2 2 2" xfId="5234" xr:uid="{00000000-0005-0000-0000-00006D080000}"/>
    <cellStyle name="40% - Accent4 3 2 2 2 2 2 2" xfId="5235" xr:uid="{00000000-0005-0000-0000-00006E080000}"/>
    <cellStyle name="40% - Accent4 3 2 2 2 2 3" xfId="5236" xr:uid="{00000000-0005-0000-0000-00006F080000}"/>
    <cellStyle name="40% - Accent4 3 2 2 2 3" xfId="5237" xr:uid="{00000000-0005-0000-0000-000070080000}"/>
    <cellStyle name="40% - Accent4 3 2 2 2 3 2" xfId="5238" xr:uid="{00000000-0005-0000-0000-000071080000}"/>
    <cellStyle name="40% - Accent4 3 2 2 2 4" xfId="5239" xr:uid="{00000000-0005-0000-0000-000072080000}"/>
    <cellStyle name="40% - Accent4 3 2 2 3" xfId="5240" xr:uid="{00000000-0005-0000-0000-000073080000}"/>
    <cellStyle name="40% - Accent4 3 2 2 3 2" xfId="5241" xr:uid="{00000000-0005-0000-0000-000074080000}"/>
    <cellStyle name="40% - Accent4 3 2 2 3 2 2" xfId="5242" xr:uid="{00000000-0005-0000-0000-000075080000}"/>
    <cellStyle name="40% - Accent4 3 2 2 3 3" xfId="5243" xr:uid="{00000000-0005-0000-0000-000076080000}"/>
    <cellStyle name="40% - Accent4 3 2 2 4" xfId="5244" xr:uid="{00000000-0005-0000-0000-000077080000}"/>
    <cellStyle name="40% - Accent4 3 2 2 4 2" xfId="5245" xr:uid="{00000000-0005-0000-0000-000078080000}"/>
    <cellStyle name="40% - Accent4 3 2 2 5" xfId="5246" xr:uid="{00000000-0005-0000-0000-000079080000}"/>
    <cellStyle name="40% - Accent4 3 2 3" xfId="5247" xr:uid="{00000000-0005-0000-0000-00007A080000}"/>
    <cellStyle name="40% - Accent4 3 2 3 2" xfId="5248" xr:uid="{00000000-0005-0000-0000-00007B080000}"/>
    <cellStyle name="40% - Accent4 3 2 3 2 2" xfId="5249" xr:uid="{00000000-0005-0000-0000-00007C080000}"/>
    <cellStyle name="40% - Accent4 3 2 3 2 2 2" xfId="5250" xr:uid="{00000000-0005-0000-0000-00007D080000}"/>
    <cellStyle name="40% - Accent4 3 2 3 2 3" xfId="5251" xr:uid="{00000000-0005-0000-0000-00007E080000}"/>
    <cellStyle name="40% - Accent4 3 2 3 3" xfId="5252" xr:uid="{00000000-0005-0000-0000-00007F080000}"/>
    <cellStyle name="40% - Accent4 3 2 3 3 2" xfId="5253" xr:uid="{00000000-0005-0000-0000-000080080000}"/>
    <cellStyle name="40% - Accent4 3 2 3 4" xfId="5254" xr:uid="{00000000-0005-0000-0000-000081080000}"/>
    <cellStyle name="40% - Accent4 3 2 4" xfId="5255" xr:uid="{00000000-0005-0000-0000-000082080000}"/>
    <cellStyle name="40% - Accent4 3 2 4 2" xfId="5256" xr:uid="{00000000-0005-0000-0000-000083080000}"/>
    <cellStyle name="40% - Accent4 3 2 4 2 2" xfId="5257" xr:uid="{00000000-0005-0000-0000-000084080000}"/>
    <cellStyle name="40% - Accent4 3 2 4 3" xfId="5258" xr:uid="{00000000-0005-0000-0000-000085080000}"/>
    <cellStyle name="40% - Accent4 3 2 5" xfId="5259" xr:uid="{00000000-0005-0000-0000-000086080000}"/>
    <cellStyle name="40% - Accent4 3 2 5 2" xfId="5260" xr:uid="{00000000-0005-0000-0000-000087080000}"/>
    <cellStyle name="40% - Accent4 3 2 6" xfId="5261" xr:uid="{00000000-0005-0000-0000-000088080000}"/>
    <cellStyle name="40% - Accent4 3 3" xfId="5262" xr:uid="{00000000-0005-0000-0000-000089080000}"/>
    <cellStyle name="40% - Accent4 3 3 2" xfId="5263" xr:uid="{00000000-0005-0000-0000-00008A080000}"/>
    <cellStyle name="40% - Accent4 3 3 2 2" xfId="5264" xr:uid="{00000000-0005-0000-0000-00008B080000}"/>
    <cellStyle name="40% - Accent4 3 3 2 2 2" xfId="5265" xr:uid="{00000000-0005-0000-0000-00008C080000}"/>
    <cellStyle name="40% - Accent4 3 3 2 2 2 2" xfId="5266" xr:uid="{00000000-0005-0000-0000-00008D080000}"/>
    <cellStyle name="40% - Accent4 3 3 2 2 3" xfId="5267" xr:uid="{00000000-0005-0000-0000-00008E080000}"/>
    <cellStyle name="40% - Accent4 3 3 2 3" xfId="5268" xr:uid="{00000000-0005-0000-0000-00008F080000}"/>
    <cellStyle name="40% - Accent4 3 3 2 3 2" xfId="5269" xr:uid="{00000000-0005-0000-0000-000090080000}"/>
    <cellStyle name="40% - Accent4 3 3 2 4" xfId="5270" xr:uid="{00000000-0005-0000-0000-000091080000}"/>
    <cellStyle name="40% - Accent4 3 3 3" xfId="5271" xr:uid="{00000000-0005-0000-0000-000092080000}"/>
    <cellStyle name="40% - Accent4 3 3 3 2" xfId="5272" xr:uid="{00000000-0005-0000-0000-000093080000}"/>
    <cellStyle name="40% - Accent4 3 3 3 2 2" xfId="5273" xr:uid="{00000000-0005-0000-0000-000094080000}"/>
    <cellStyle name="40% - Accent4 3 3 3 3" xfId="5274" xr:uid="{00000000-0005-0000-0000-000095080000}"/>
    <cellStyle name="40% - Accent4 3 3 4" xfId="5275" xr:uid="{00000000-0005-0000-0000-000096080000}"/>
    <cellStyle name="40% - Accent4 3 3 4 2" xfId="5276" xr:uid="{00000000-0005-0000-0000-000097080000}"/>
    <cellStyle name="40% - Accent4 3 3 5" xfId="5277" xr:uid="{00000000-0005-0000-0000-000098080000}"/>
    <cellStyle name="40% - Accent4 3 4" xfId="5278" xr:uid="{00000000-0005-0000-0000-000099080000}"/>
    <cellStyle name="40% - Accent4 3 4 2" xfId="5279" xr:uid="{00000000-0005-0000-0000-00009A080000}"/>
    <cellStyle name="40% - Accent4 3 4 2 2" xfId="5280" xr:uid="{00000000-0005-0000-0000-00009B080000}"/>
    <cellStyle name="40% - Accent4 3 4 2 2 2" xfId="5281" xr:uid="{00000000-0005-0000-0000-00009C080000}"/>
    <cellStyle name="40% - Accent4 3 4 2 3" xfId="5282" xr:uid="{00000000-0005-0000-0000-00009D080000}"/>
    <cellStyle name="40% - Accent4 3 4 3" xfId="5283" xr:uid="{00000000-0005-0000-0000-00009E080000}"/>
    <cellStyle name="40% - Accent4 3 4 3 2" xfId="5284" xr:uid="{00000000-0005-0000-0000-00009F080000}"/>
    <cellStyle name="40% - Accent4 3 4 4" xfId="5285" xr:uid="{00000000-0005-0000-0000-0000A0080000}"/>
    <cellStyle name="40% - Accent4 3 5" xfId="5286" xr:uid="{00000000-0005-0000-0000-0000A1080000}"/>
    <cellStyle name="40% - Accent4 3 5 2" xfId="5287" xr:uid="{00000000-0005-0000-0000-0000A2080000}"/>
    <cellStyle name="40% - Accent4 3 5 2 2" xfId="5288" xr:uid="{00000000-0005-0000-0000-0000A3080000}"/>
    <cellStyle name="40% - Accent4 3 5 3" xfId="5289" xr:uid="{00000000-0005-0000-0000-0000A4080000}"/>
    <cellStyle name="40% - Accent4 3 6" xfId="5290" xr:uid="{00000000-0005-0000-0000-0000A5080000}"/>
    <cellStyle name="40% - Accent4 3 6 2" xfId="5291" xr:uid="{00000000-0005-0000-0000-0000A6080000}"/>
    <cellStyle name="40% - Accent4 3 7" xfId="5292" xr:uid="{00000000-0005-0000-0000-0000A7080000}"/>
    <cellStyle name="40% - Accent4 3 8" xfId="5229" xr:uid="{00000000-0005-0000-0000-0000A8080000}"/>
    <cellStyle name="40% - Accent4 4" xfId="5293" xr:uid="{00000000-0005-0000-0000-0000A9080000}"/>
    <cellStyle name="40% - Accent4 4 2" xfId="5294" xr:uid="{00000000-0005-0000-0000-0000AA080000}"/>
    <cellStyle name="40% - Accent4 4 2 2" xfId="5295" xr:uid="{00000000-0005-0000-0000-0000AB080000}"/>
    <cellStyle name="40% - Accent4 4 2 2 2" xfId="5296" xr:uid="{00000000-0005-0000-0000-0000AC080000}"/>
    <cellStyle name="40% - Accent4 4 2 2 2 2" xfId="5297" xr:uid="{00000000-0005-0000-0000-0000AD080000}"/>
    <cellStyle name="40% - Accent4 4 2 2 2 2 2" xfId="5298" xr:uid="{00000000-0005-0000-0000-0000AE080000}"/>
    <cellStyle name="40% - Accent4 4 2 2 2 3" xfId="5299" xr:uid="{00000000-0005-0000-0000-0000AF080000}"/>
    <cellStyle name="40% - Accent4 4 2 2 3" xfId="5300" xr:uid="{00000000-0005-0000-0000-0000B0080000}"/>
    <cellStyle name="40% - Accent4 4 2 2 3 2" xfId="5301" xr:uid="{00000000-0005-0000-0000-0000B1080000}"/>
    <cellStyle name="40% - Accent4 4 2 2 4" xfId="5302" xr:uid="{00000000-0005-0000-0000-0000B2080000}"/>
    <cellStyle name="40% - Accent4 4 2 3" xfId="5303" xr:uid="{00000000-0005-0000-0000-0000B3080000}"/>
    <cellStyle name="40% - Accent4 4 2 3 2" xfId="5304" xr:uid="{00000000-0005-0000-0000-0000B4080000}"/>
    <cellStyle name="40% - Accent4 4 2 3 2 2" xfId="5305" xr:uid="{00000000-0005-0000-0000-0000B5080000}"/>
    <cellStyle name="40% - Accent4 4 2 3 3" xfId="5306" xr:uid="{00000000-0005-0000-0000-0000B6080000}"/>
    <cellStyle name="40% - Accent4 4 2 4" xfId="5307" xr:uid="{00000000-0005-0000-0000-0000B7080000}"/>
    <cellStyle name="40% - Accent4 4 2 4 2" xfId="5308" xr:uid="{00000000-0005-0000-0000-0000B8080000}"/>
    <cellStyle name="40% - Accent4 4 2 5" xfId="5309" xr:uid="{00000000-0005-0000-0000-0000B9080000}"/>
    <cellStyle name="40% - Accent4 4 3" xfId="5310" xr:uid="{00000000-0005-0000-0000-0000BA080000}"/>
    <cellStyle name="40% - Accent4 4 3 2" xfId="5311" xr:uid="{00000000-0005-0000-0000-0000BB080000}"/>
    <cellStyle name="40% - Accent4 4 3 2 2" xfId="5312" xr:uid="{00000000-0005-0000-0000-0000BC080000}"/>
    <cellStyle name="40% - Accent4 4 3 2 2 2" xfId="5313" xr:uid="{00000000-0005-0000-0000-0000BD080000}"/>
    <cellStyle name="40% - Accent4 4 3 2 3" xfId="5314" xr:uid="{00000000-0005-0000-0000-0000BE080000}"/>
    <cellStyle name="40% - Accent4 4 3 3" xfId="5315" xr:uid="{00000000-0005-0000-0000-0000BF080000}"/>
    <cellStyle name="40% - Accent4 4 3 3 2" xfId="5316" xr:uid="{00000000-0005-0000-0000-0000C0080000}"/>
    <cellStyle name="40% - Accent4 4 3 4" xfId="5317" xr:uid="{00000000-0005-0000-0000-0000C1080000}"/>
    <cellStyle name="40% - Accent4 4 4" xfId="5318" xr:uid="{00000000-0005-0000-0000-0000C2080000}"/>
    <cellStyle name="40% - Accent4 4 4 2" xfId="5319" xr:uid="{00000000-0005-0000-0000-0000C3080000}"/>
    <cellStyle name="40% - Accent4 4 4 2 2" xfId="5320" xr:uid="{00000000-0005-0000-0000-0000C4080000}"/>
    <cellStyle name="40% - Accent4 4 4 3" xfId="5321" xr:uid="{00000000-0005-0000-0000-0000C5080000}"/>
    <cellStyle name="40% - Accent4 4 5" xfId="5322" xr:uid="{00000000-0005-0000-0000-0000C6080000}"/>
    <cellStyle name="40% - Accent4 4 5 2" xfId="5323" xr:uid="{00000000-0005-0000-0000-0000C7080000}"/>
    <cellStyle name="40% - Accent4 4 6" xfId="5324" xr:uid="{00000000-0005-0000-0000-0000C8080000}"/>
    <cellStyle name="40% - Accent4 5" xfId="5325" xr:uid="{00000000-0005-0000-0000-0000C9080000}"/>
    <cellStyle name="40% - Accent4 5 2" xfId="5326" xr:uid="{00000000-0005-0000-0000-0000CA080000}"/>
    <cellStyle name="40% - Accent4 5 2 2" xfId="5327" xr:uid="{00000000-0005-0000-0000-0000CB080000}"/>
    <cellStyle name="40% - Accent4 5 2 2 2" xfId="5328" xr:uid="{00000000-0005-0000-0000-0000CC080000}"/>
    <cellStyle name="40% - Accent4 5 2 2 2 2" xfId="5329" xr:uid="{00000000-0005-0000-0000-0000CD080000}"/>
    <cellStyle name="40% - Accent4 5 2 2 3" xfId="5330" xr:uid="{00000000-0005-0000-0000-0000CE080000}"/>
    <cellStyle name="40% - Accent4 5 2 3" xfId="5331" xr:uid="{00000000-0005-0000-0000-0000CF080000}"/>
    <cellStyle name="40% - Accent4 5 2 3 2" xfId="5332" xr:uid="{00000000-0005-0000-0000-0000D0080000}"/>
    <cellStyle name="40% - Accent4 5 2 4" xfId="5333" xr:uid="{00000000-0005-0000-0000-0000D1080000}"/>
    <cellStyle name="40% - Accent4 5 3" xfId="5334" xr:uid="{00000000-0005-0000-0000-0000D2080000}"/>
    <cellStyle name="40% - Accent4 5 3 2" xfId="5335" xr:uid="{00000000-0005-0000-0000-0000D3080000}"/>
    <cellStyle name="40% - Accent4 5 3 2 2" xfId="5336" xr:uid="{00000000-0005-0000-0000-0000D4080000}"/>
    <cellStyle name="40% - Accent4 5 3 3" xfId="5337" xr:uid="{00000000-0005-0000-0000-0000D5080000}"/>
    <cellStyle name="40% - Accent4 5 4" xfId="5338" xr:uid="{00000000-0005-0000-0000-0000D6080000}"/>
    <cellStyle name="40% - Accent4 5 4 2" xfId="5339" xr:uid="{00000000-0005-0000-0000-0000D7080000}"/>
    <cellStyle name="40% - Accent4 5 5" xfId="5340" xr:uid="{00000000-0005-0000-0000-0000D8080000}"/>
    <cellStyle name="40% - Accent4 6" xfId="5341" xr:uid="{00000000-0005-0000-0000-0000D9080000}"/>
    <cellStyle name="40% - Accent4 6 2" xfId="5342" xr:uid="{00000000-0005-0000-0000-0000DA080000}"/>
    <cellStyle name="40% - Accent4 6 2 2" xfId="5343" xr:uid="{00000000-0005-0000-0000-0000DB080000}"/>
    <cellStyle name="40% - Accent4 6 2 2 2" xfId="5344" xr:uid="{00000000-0005-0000-0000-0000DC080000}"/>
    <cellStyle name="40% - Accent4 6 2 3" xfId="5345" xr:uid="{00000000-0005-0000-0000-0000DD080000}"/>
    <cellStyle name="40% - Accent4 6 3" xfId="5346" xr:uid="{00000000-0005-0000-0000-0000DE080000}"/>
    <cellStyle name="40% - Accent4 6 3 2" xfId="5347" xr:uid="{00000000-0005-0000-0000-0000DF080000}"/>
    <cellStyle name="40% - Accent4 6 4" xfId="5348" xr:uid="{00000000-0005-0000-0000-0000E0080000}"/>
    <cellStyle name="40% - Accent4 7" xfId="5349" xr:uid="{00000000-0005-0000-0000-0000E1080000}"/>
    <cellStyle name="40% - Accent4 7 2" xfId="5350" xr:uid="{00000000-0005-0000-0000-0000E2080000}"/>
    <cellStyle name="40% - Accent4 7 2 2" xfId="5351" xr:uid="{00000000-0005-0000-0000-0000E3080000}"/>
    <cellStyle name="40% - Accent4 7 2 2 2" xfId="5352" xr:uid="{00000000-0005-0000-0000-0000E4080000}"/>
    <cellStyle name="40% - Accent4 7 2 3" xfId="5353" xr:uid="{00000000-0005-0000-0000-0000E5080000}"/>
    <cellStyle name="40% - Accent4 7 3" xfId="5354" xr:uid="{00000000-0005-0000-0000-0000E6080000}"/>
    <cellStyle name="40% - Accent4 7 3 2" xfId="5355" xr:uid="{00000000-0005-0000-0000-0000E7080000}"/>
    <cellStyle name="40% - Accent4 7 4" xfId="5356" xr:uid="{00000000-0005-0000-0000-0000E8080000}"/>
    <cellStyle name="40% - Accent4 8" xfId="5357" xr:uid="{00000000-0005-0000-0000-0000E9080000}"/>
    <cellStyle name="40% - Accent4 8 2" xfId="5358" xr:uid="{00000000-0005-0000-0000-0000EA080000}"/>
    <cellStyle name="40% - Accent4 8 2 2" xfId="5359" xr:uid="{00000000-0005-0000-0000-0000EB080000}"/>
    <cellStyle name="40% - Accent4 8 2 2 2" xfId="5360" xr:uid="{00000000-0005-0000-0000-0000EC080000}"/>
    <cellStyle name="40% - Accent4 8 2 3" xfId="5361" xr:uid="{00000000-0005-0000-0000-0000ED080000}"/>
    <cellStyle name="40% - Accent4 8 3" xfId="5362" xr:uid="{00000000-0005-0000-0000-0000EE080000}"/>
    <cellStyle name="40% - Accent4 8 3 2" xfId="5363" xr:uid="{00000000-0005-0000-0000-0000EF080000}"/>
    <cellStyle name="40% - Accent4 8 4" xfId="5364" xr:uid="{00000000-0005-0000-0000-0000F0080000}"/>
    <cellStyle name="40% - Accent4 9" xfId="5365" xr:uid="{00000000-0005-0000-0000-0000F1080000}"/>
    <cellStyle name="40% - Accent4 9 2" xfId="5366" xr:uid="{00000000-0005-0000-0000-0000F2080000}"/>
    <cellStyle name="40% - Accent4 9 2 2" xfId="5367" xr:uid="{00000000-0005-0000-0000-0000F3080000}"/>
    <cellStyle name="40% - Accent4 9 3" xfId="5368" xr:uid="{00000000-0005-0000-0000-0000F4080000}"/>
    <cellStyle name="40% - Accent5" xfId="3098" builtinId="47" customBuiltin="1"/>
    <cellStyle name="40% - Accent5 10" xfId="5369" xr:uid="{00000000-0005-0000-0000-0000F6080000}"/>
    <cellStyle name="40% - Accent5 10 2" xfId="5370" xr:uid="{00000000-0005-0000-0000-0000F7080000}"/>
    <cellStyle name="40% - Accent5 10 2 2" xfId="5371" xr:uid="{00000000-0005-0000-0000-0000F8080000}"/>
    <cellStyle name="40% - Accent5 10 3" xfId="5372" xr:uid="{00000000-0005-0000-0000-0000F9080000}"/>
    <cellStyle name="40% - Accent5 11" xfId="5373" xr:uid="{00000000-0005-0000-0000-0000FA080000}"/>
    <cellStyle name="40% - Accent5 11 2" xfId="5374" xr:uid="{00000000-0005-0000-0000-0000FB080000}"/>
    <cellStyle name="40% - Accent5 11 2 2" xfId="5375" xr:uid="{00000000-0005-0000-0000-0000FC080000}"/>
    <cellStyle name="40% - Accent5 11 3" xfId="5376" xr:uid="{00000000-0005-0000-0000-0000FD080000}"/>
    <cellStyle name="40% - Accent5 12" xfId="5377" xr:uid="{00000000-0005-0000-0000-0000FE080000}"/>
    <cellStyle name="40% - Accent5 12 2" xfId="5378" xr:uid="{00000000-0005-0000-0000-0000FF080000}"/>
    <cellStyle name="40% - Accent5 13" xfId="5379" xr:uid="{00000000-0005-0000-0000-000000090000}"/>
    <cellStyle name="40% - Accent5 2" xfId="168" xr:uid="{00000000-0005-0000-0000-000001090000}"/>
    <cellStyle name="40% - Accent5 2 2" xfId="5381" xr:uid="{00000000-0005-0000-0000-000002090000}"/>
    <cellStyle name="40% - Accent5 2 2 2" xfId="5382" xr:uid="{00000000-0005-0000-0000-000003090000}"/>
    <cellStyle name="40% - Accent5 2 2 2 2" xfId="5383" xr:uid="{00000000-0005-0000-0000-000004090000}"/>
    <cellStyle name="40% - Accent5 2 2 2 2 2" xfId="5384" xr:uid="{00000000-0005-0000-0000-000005090000}"/>
    <cellStyle name="40% - Accent5 2 2 2 2 2 2" xfId="5385" xr:uid="{00000000-0005-0000-0000-000006090000}"/>
    <cellStyle name="40% - Accent5 2 2 2 2 2 2 2" xfId="5386" xr:uid="{00000000-0005-0000-0000-000007090000}"/>
    <cellStyle name="40% - Accent5 2 2 2 2 2 3" xfId="5387" xr:uid="{00000000-0005-0000-0000-000008090000}"/>
    <cellStyle name="40% - Accent5 2 2 2 2 3" xfId="5388" xr:uid="{00000000-0005-0000-0000-000009090000}"/>
    <cellStyle name="40% - Accent5 2 2 2 2 3 2" xfId="5389" xr:uid="{00000000-0005-0000-0000-00000A090000}"/>
    <cellStyle name="40% - Accent5 2 2 2 2 4" xfId="5390" xr:uid="{00000000-0005-0000-0000-00000B090000}"/>
    <cellStyle name="40% - Accent5 2 2 2 3" xfId="5391" xr:uid="{00000000-0005-0000-0000-00000C090000}"/>
    <cellStyle name="40% - Accent5 2 2 2 3 2" xfId="5392" xr:uid="{00000000-0005-0000-0000-00000D090000}"/>
    <cellStyle name="40% - Accent5 2 2 2 3 2 2" xfId="5393" xr:uid="{00000000-0005-0000-0000-00000E090000}"/>
    <cellStyle name="40% - Accent5 2 2 2 3 3" xfId="5394" xr:uid="{00000000-0005-0000-0000-00000F090000}"/>
    <cellStyle name="40% - Accent5 2 2 2 4" xfId="5395" xr:uid="{00000000-0005-0000-0000-000010090000}"/>
    <cellStyle name="40% - Accent5 2 2 2 4 2" xfId="5396" xr:uid="{00000000-0005-0000-0000-000011090000}"/>
    <cellStyle name="40% - Accent5 2 2 2 5" xfId="5397" xr:uid="{00000000-0005-0000-0000-000012090000}"/>
    <cellStyle name="40% - Accent5 2 2 3" xfId="5398" xr:uid="{00000000-0005-0000-0000-000013090000}"/>
    <cellStyle name="40% - Accent5 2 2 3 2" xfId="5399" xr:uid="{00000000-0005-0000-0000-000014090000}"/>
    <cellStyle name="40% - Accent5 2 2 3 2 2" xfId="5400" xr:uid="{00000000-0005-0000-0000-000015090000}"/>
    <cellStyle name="40% - Accent5 2 2 3 2 2 2" xfId="5401" xr:uid="{00000000-0005-0000-0000-000016090000}"/>
    <cellStyle name="40% - Accent5 2 2 3 2 3" xfId="5402" xr:uid="{00000000-0005-0000-0000-000017090000}"/>
    <cellStyle name="40% - Accent5 2 2 3 3" xfId="5403" xr:uid="{00000000-0005-0000-0000-000018090000}"/>
    <cellStyle name="40% - Accent5 2 2 3 3 2" xfId="5404" xr:uid="{00000000-0005-0000-0000-000019090000}"/>
    <cellStyle name="40% - Accent5 2 2 3 4" xfId="5405" xr:uid="{00000000-0005-0000-0000-00001A090000}"/>
    <cellStyle name="40% - Accent5 2 2 4" xfId="5406" xr:uid="{00000000-0005-0000-0000-00001B090000}"/>
    <cellStyle name="40% - Accent5 2 2 4 2" xfId="5407" xr:uid="{00000000-0005-0000-0000-00001C090000}"/>
    <cellStyle name="40% - Accent5 2 2 4 2 2" xfId="5408" xr:uid="{00000000-0005-0000-0000-00001D090000}"/>
    <cellStyle name="40% - Accent5 2 2 4 3" xfId="5409" xr:uid="{00000000-0005-0000-0000-00001E090000}"/>
    <cellStyle name="40% - Accent5 2 2 5" xfId="5410" xr:uid="{00000000-0005-0000-0000-00001F090000}"/>
    <cellStyle name="40% - Accent5 2 2 5 2" xfId="5411" xr:uid="{00000000-0005-0000-0000-000020090000}"/>
    <cellStyle name="40% - Accent5 2 2 6" xfId="5412" xr:uid="{00000000-0005-0000-0000-000021090000}"/>
    <cellStyle name="40% - Accent5 2 3" xfId="5413" xr:uid="{00000000-0005-0000-0000-000022090000}"/>
    <cellStyle name="40% - Accent5 2 3 2" xfId="5414" xr:uid="{00000000-0005-0000-0000-000023090000}"/>
    <cellStyle name="40% - Accent5 2 3 2 2" xfId="5415" xr:uid="{00000000-0005-0000-0000-000024090000}"/>
    <cellStyle name="40% - Accent5 2 3 2 2 2" xfId="5416" xr:uid="{00000000-0005-0000-0000-000025090000}"/>
    <cellStyle name="40% - Accent5 2 3 2 2 2 2" xfId="5417" xr:uid="{00000000-0005-0000-0000-000026090000}"/>
    <cellStyle name="40% - Accent5 2 3 2 2 3" xfId="5418" xr:uid="{00000000-0005-0000-0000-000027090000}"/>
    <cellStyle name="40% - Accent5 2 3 2 3" xfId="5419" xr:uid="{00000000-0005-0000-0000-000028090000}"/>
    <cellStyle name="40% - Accent5 2 3 2 3 2" xfId="5420" xr:uid="{00000000-0005-0000-0000-000029090000}"/>
    <cellStyle name="40% - Accent5 2 3 2 4" xfId="5421" xr:uid="{00000000-0005-0000-0000-00002A090000}"/>
    <cellStyle name="40% - Accent5 2 3 3" xfId="5422" xr:uid="{00000000-0005-0000-0000-00002B090000}"/>
    <cellStyle name="40% - Accent5 2 3 3 2" xfId="5423" xr:uid="{00000000-0005-0000-0000-00002C090000}"/>
    <cellStyle name="40% - Accent5 2 3 3 2 2" xfId="5424" xr:uid="{00000000-0005-0000-0000-00002D090000}"/>
    <cellStyle name="40% - Accent5 2 3 3 3" xfId="5425" xr:uid="{00000000-0005-0000-0000-00002E090000}"/>
    <cellStyle name="40% - Accent5 2 3 4" xfId="5426" xr:uid="{00000000-0005-0000-0000-00002F090000}"/>
    <cellStyle name="40% - Accent5 2 3 4 2" xfId="5427" xr:uid="{00000000-0005-0000-0000-000030090000}"/>
    <cellStyle name="40% - Accent5 2 3 5" xfId="5428" xr:uid="{00000000-0005-0000-0000-000031090000}"/>
    <cellStyle name="40% - Accent5 2 4" xfId="5429" xr:uid="{00000000-0005-0000-0000-000032090000}"/>
    <cellStyle name="40% - Accent5 2 4 2" xfId="5430" xr:uid="{00000000-0005-0000-0000-000033090000}"/>
    <cellStyle name="40% - Accent5 2 4 2 2" xfId="5431" xr:uid="{00000000-0005-0000-0000-000034090000}"/>
    <cellStyle name="40% - Accent5 2 4 2 2 2" xfId="5432" xr:uid="{00000000-0005-0000-0000-000035090000}"/>
    <cellStyle name="40% - Accent5 2 4 2 3" xfId="5433" xr:uid="{00000000-0005-0000-0000-000036090000}"/>
    <cellStyle name="40% - Accent5 2 4 3" xfId="5434" xr:uid="{00000000-0005-0000-0000-000037090000}"/>
    <cellStyle name="40% - Accent5 2 4 3 2" xfId="5435" xr:uid="{00000000-0005-0000-0000-000038090000}"/>
    <cellStyle name="40% - Accent5 2 4 4" xfId="5436" xr:uid="{00000000-0005-0000-0000-000039090000}"/>
    <cellStyle name="40% - Accent5 2 5" xfId="5437" xr:uid="{00000000-0005-0000-0000-00003A090000}"/>
    <cellStyle name="40% - Accent5 2 5 2" xfId="5438" xr:uid="{00000000-0005-0000-0000-00003B090000}"/>
    <cellStyle name="40% - Accent5 2 5 2 2" xfId="5439" xr:uid="{00000000-0005-0000-0000-00003C090000}"/>
    <cellStyle name="40% - Accent5 2 5 3" xfId="5440" xr:uid="{00000000-0005-0000-0000-00003D090000}"/>
    <cellStyle name="40% - Accent5 2 6" xfId="5441" xr:uid="{00000000-0005-0000-0000-00003E090000}"/>
    <cellStyle name="40% - Accent5 2 6 2" xfId="5442" xr:uid="{00000000-0005-0000-0000-00003F090000}"/>
    <cellStyle name="40% - Accent5 2 7" xfId="5443" xr:uid="{00000000-0005-0000-0000-000040090000}"/>
    <cellStyle name="40% - Accent5 2 8" xfId="5380" xr:uid="{00000000-0005-0000-0000-000041090000}"/>
    <cellStyle name="40% - Accent5 3" xfId="3125" xr:uid="{00000000-0005-0000-0000-000042090000}"/>
    <cellStyle name="40% - Accent5 3 2" xfId="5445" xr:uid="{00000000-0005-0000-0000-000043090000}"/>
    <cellStyle name="40% - Accent5 3 2 2" xfId="5446" xr:uid="{00000000-0005-0000-0000-000044090000}"/>
    <cellStyle name="40% - Accent5 3 2 2 2" xfId="5447" xr:uid="{00000000-0005-0000-0000-000045090000}"/>
    <cellStyle name="40% - Accent5 3 2 2 2 2" xfId="5448" xr:uid="{00000000-0005-0000-0000-000046090000}"/>
    <cellStyle name="40% - Accent5 3 2 2 2 2 2" xfId="5449" xr:uid="{00000000-0005-0000-0000-000047090000}"/>
    <cellStyle name="40% - Accent5 3 2 2 2 2 2 2" xfId="5450" xr:uid="{00000000-0005-0000-0000-000048090000}"/>
    <cellStyle name="40% - Accent5 3 2 2 2 2 3" xfId="5451" xr:uid="{00000000-0005-0000-0000-000049090000}"/>
    <cellStyle name="40% - Accent5 3 2 2 2 3" xfId="5452" xr:uid="{00000000-0005-0000-0000-00004A090000}"/>
    <cellStyle name="40% - Accent5 3 2 2 2 3 2" xfId="5453" xr:uid="{00000000-0005-0000-0000-00004B090000}"/>
    <cellStyle name="40% - Accent5 3 2 2 2 4" xfId="5454" xr:uid="{00000000-0005-0000-0000-00004C090000}"/>
    <cellStyle name="40% - Accent5 3 2 2 3" xfId="5455" xr:uid="{00000000-0005-0000-0000-00004D090000}"/>
    <cellStyle name="40% - Accent5 3 2 2 3 2" xfId="5456" xr:uid="{00000000-0005-0000-0000-00004E090000}"/>
    <cellStyle name="40% - Accent5 3 2 2 3 2 2" xfId="5457" xr:uid="{00000000-0005-0000-0000-00004F090000}"/>
    <cellStyle name="40% - Accent5 3 2 2 3 3" xfId="5458" xr:uid="{00000000-0005-0000-0000-000050090000}"/>
    <cellStyle name="40% - Accent5 3 2 2 4" xfId="5459" xr:uid="{00000000-0005-0000-0000-000051090000}"/>
    <cellStyle name="40% - Accent5 3 2 2 4 2" xfId="5460" xr:uid="{00000000-0005-0000-0000-000052090000}"/>
    <cellStyle name="40% - Accent5 3 2 2 5" xfId="5461" xr:uid="{00000000-0005-0000-0000-000053090000}"/>
    <cellStyle name="40% - Accent5 3 2 3" xfId="5462" xr:uid="{00000000-0005-0000-0000-000054090000}"/>
    <cellStyle name="40% - Accent5 3 2 3 2" xfId="5463" xr:uid="{00000000-0005-0000-0000-000055090000}"/>
    <cellStyle name="40% - Accent5 3 2 3 2 2" xfId="5464" xr:uid="{00000000-0005-0000-0000-000056090000}"/>
    <cellStyle name="40% - Accent5 3 2 3 2 2 2" xfId="5465" xr:uid="{00000000-0005-0000-0000-000057090000}"/>
    <cellStyle name="40% - Accent5 3 2 3 2 3" xfId="5466" xr:uid="{00000000-0005-0000-0000-000058090000}"/>
    <cellStyle name="40% - Accent5 3 2 3 3" xfId="5467" xr:uid="{00000000-0005-0000-0000-000059090000}"/>
    <cellStyle name="40% - Accent5 3 2 3 3 2" xfId="5468" xr:uid="{00000000-0005-0000-0000-00005A090000}"/>
    <cellStyle name="40% - Accent5 3 2 3 4" xfId="5469" xr:uid="{00000000-0005-0000-0000-00005B090000}"/>
    <cellStyle name="40% - Accent5 3 2 4" xfId="5470" xr:uid="{00000000-0005-0000-0000-00005C090000}"/>
    <cellStyle name="40% - Accent5 3 2 4 2" xfId="5471" xr:uid="{00000000-0005-0000-0000-00005D090000}"/>
    <cellStyle name="40% - Accent5 3 2 4 2 2" xfId="5472" xr:uid="{00000000-0005-0000-0000-00005E090000}"/>
    <cellStyle name="40% - Accent5 3 2 4 3" xfId="5473" xr:uid="{00000000-0005-0000-0000-00005F090000}"/>
    <cellStyle name="40% - Accent5 3 2 5" xfId="5474" xr:uid="{00000000-0005-0000-0000-000060090000}"/>
    <cellStyle name="40% - Accent5 3 2 5 2" xfId="5475" xr:uid="{00000000-0005-0000-0000-000061090000}"/>
    <cellStyle name="40% - Accent5 3 2 6" xfId="5476" xr:uid="{00000000-0005-0000-0000-000062090000}"/>
    <cellStyle name="40% - Accent5 3 3" xfId="5477" xr:uid="{00000000-0005-0000-0000-000063090000}"/>
    <cellStyle name="40% - Accent5 3 3 2" xfId="5478" xr:uid="{00000000-0005-0000-0000-000064090000}"/>
    <cellStyle name="40% - Accent5 3 3 2 2" xfId="5479" xr:uid="{00000000-0005-0000-0000-000065090000}"/>
    <cellStyle name="40% - Accent5 3 3 2 2 2" xfId="5480" xr:uid="{00000000-0005-0000-0000-000066090000}"/>
    <cellStyle name="40% - Accent5 3 3 2 2 2 2" xfId="5481" xr:uid="{00000000-0005-0000-0000-000067090000}"/>
    <cellStyle name="40% - Accent5 3 3 2 2 3" xfId="5482" xr:uid="{00000000-0005-0000-0000-000068090000}"/>
    <cellStyle name="40% - Accent5 3 3 2 3" xfId="5483" xr:uid="{00000000-0005-0000-0000-000069090000}"/>
    <cellStyle name="40% - Accent5 3 3 2 3 2" xfId="5484" xr:uid="{00000000-0005-0000-0000-00006A090000}"/>
    <cellStyle name="40% - Accent5 3 3 2 4" xfId="5485" xr:uid="{00000000-0005-0000-0000-00006B090000}"/>
    <cellStyle name="40% - Accent5 3 3 3" xfId="5486" xr:uid="{00000000-0005-0000-0000-00006C090000}"/>
    <cellStyle name="40% - Accent5 3 3 3 2" xfId="5487" xr:uid="{00000000-0005-0000-0000-00006D090000}"/>
    <cellStyle name="40% - Accent5 3 3 3 2 2" xfId="5488" xr:uid="{00000000-0005-0000-0000-00006E090000}"/>
    <cellStyle name="40% - Accent5 3 3 3 3" xfId="5489" xr:uid="{00000000-0005-0000-0000-00006F090000}"/>
    <cellStyle name="40% - Accent5 3 3 4" xfId="5490" xr:uid="{00000000-0005-0000-0000-000070090000}"/>
    <cellStyle name="40% - Accent5 3 3 4 2" xfId="5491" xr:uid="{00000000-0005-0000-0000-000071090000}"/>
    <cellStyle name="40% - Accent5 3 3 5" xfId="5492" xr:uid="{00000000-0005-0000-0000-000072090000}"/>
    <cellStyle name="40% - Accent5 3 4" xfId="5493" xr:uid="{00000000-0005-0000-0000-000073090000}"/>
    <cellStyle name="40% - Accent5 3 4 2" xfId="5494" xr:uid="{00000000-0005-0000-0000-000074090000}"/>
    <cellStyle name="40% - Accent5 3 4 2 2" xfId="5495" xr:uid="{00000000-0005-0000-0000-000075090000}"/>
    <cellStyle name="40% - Accent5 3 4 2 2 2" xfId="5496" xr:uid="{00000000-0005-0000-0000-000076090000}"/>
    <cellStyle name="40% - Accent5 3 4 2 3" xfId="5497" xr:uid="{00000000-0005-0000-0000-000077090000}"/>
    <cellStyle name="40% - Accent5 3 4 3" xfId="5498" xr:uid="{00000000-0005-0000-0000-000078090000}"/>
    <cellStyle name="40% - Accent5 3 4 3 2" xfId="5499" xr:uid="{00000000-0005-0000-0000-000079090000}"/>
    <cellStyle name="40% - Accent5 3 4 4" xfId="5500" xr:uid="{00000000-0005-0000-0000-00007A090000}"/>
    <cellStyle name="40% - Accent5 3 5" xfId="5501" xr:uid="{00000000-0005-0000-0000-00007B090000}"/>
    <cellStyle name="40% - Accent5 3 5 2" xfId="5502" xr:uid="{00000000-0005-0000-0000-00007C090000}"/>
    <cellStyle name="40% - Accent5 3 5 2 2" xfId="5503" xr:uid="{00000000-0005-0000-0000-00007D090000}"/>
    <cellStyle name="40% - Accent5 3 5 3" xfId="5504" xr:uid="{00000000-0005-0000-0000-00007E090000}"/>
    <cellStyle name="40% - Accent5 3 6" xfId="5505" xr:uid="{00000000-0005-0000-0000-00007F090000}"/>
    <cellStyle name="40% - Accent5 3 6 2" xfId="5506" xr:uid="{00000000-0005-0000-0000-000080090000}"/>
    <cellStyle name="40% - Accent5 3 7" xfId="5507" xr:uid="{00000000-0005-0000-0000-000081090000}"/>
    <cellStyle name="40% - Accent5 3 8" xfId="5444" xr:uid="{00000000-0005-0000-0000-000082090000}"/>
    <cellStyle name="40% - Accent5 4" xfId="5508" xr:uid="{00000000-0005-0000-0000-000083090000}"/>
    <cellStyle name="40% - Accent5 4 2" xfId="5509" xr:uid="{00000000-0005-0000-0000-000084090000}"/>
    <cellStyle name="40% - Accent5 4 2 2" xfId="5510" xr:uid="{00000000-0005-0000-0000-000085090000}"/>
    <cellStyle name="40% - Accent5 4 2 2 2" xfId="5511" xr:uid="{00000000-0005-0000-0000-000086090000}"/>
    <cellStyle name="40% - Accent5 4 2 2 2 2" xfId="5512" xr:uid="{00000000-0005-0000-0000-000087090000}"/>
    <cellStyle name="40% - Accent5 4 2 2 2 2 2" xfId="5513" xr:uid="{00000000-0005-0000-0000-000088090000}"/>
    <cellStyle name="40% - Accent5 4 2 2 2 3" xfId="5514" xr:uid="{00000000-0005-0000-0000-000089090000}"/>
    <cellStyle name="40% - Accent5 4 2 2 3" xfId="5515" xr:uid="{00000000-0005-0000-0000-00008A090000}"/>
    <cellStyle name="40% - Accent5 4 2 2 3 2" xfId="5516" xr:uid="{00000000-0005-0000-0000-00008B090000}"/>
    <cellStyle name="40% - Accent5 4 2 2 4" xfId="5517" xr:uid="{00000000-0005-0000-0000-00008C090000}"/>
    <cellStyle name="40% - Accent5 4 2 3" xfId="5518" xr:uid="{00000000-0005-0000-0000-00008D090000}"/>
    <cellStyle name="40% - Accent5 4 2 3 2" xfId="5519" xr:uid="{00000000-0005-0000-0000-00008E090000}"/>
    <cellStyle name="40% - Accent5 4 2 3 2 2" xfId="5520" xr:uid="{00000000-0005-0000-0000-00008F090000}"/>
    <cellStyle name="40% - Accent5 4 2 3 3" xfId="5521" xr:uid="{00000000-0005-0000-0000-000090090000}"/>
    <cellStyle name="40% - Accent5 4 2 4" xfId="5522" xr:uid="{00000000-0005-0000-0000-000091090000}"/>
    <cellStyle name="40% - Accent5 4 2 4 2" xfId="5523" xr:uid="{00000000-0005-0000-0000-000092090000}"/>
    <cellStyle name="40% - Accent5 4 2 5" xfId="5524" xr:uid="{00000000-0005-0000-0000-000093090000}"/>
    <cellStyle name="40% - Accent5 4 3" xfId="5525" xr:uid="{00000000-0005-0000-0000-000094090000}"/>
    <cellStyle name="40% - Accent5 4 3 2" xfId="5526" xr:uid="{00000000-0005-0000-0000-000095090000}"/>
    <cellStyle name="40% - Accent5 4 3 2 2" xfId="5527" xr:uid="{00000000-0005-0000-0000-000096090000}"/>
    <cellStyle name="40% - Accent5 4 3 2 2 2" xfId="5528" xr:uid="{00000000-0005-0000-0000-000097090000}"/>
    <cellStyle name="40% - Accent5 4 3 2 3" xfId="5529" xr:uid="{00000000-0005-0000-0000-000098090000}"/>
    <cellStyle name="40% - Accent5 4 3 3" xfId="5530" xr:uid="{00000000-0005-0000-0000-000099090000}"/>
    <cellStyle name="40% - Accent5 4 3 3 2" xfId="5531" xr:uid="{00000000-0005-0000-0000-00009A090000}"/>
    <cellStyle name="40% - Accent5 4 3 4" xfId="5532" xr:uid="{00000000-0005-0000-0000-00009B090000}"/>
    <cellStyle name="40% - Accent5 4 4" xfId="5533" xr:uid="{00000000-0005-0000-0000-00009C090000}"/>
    <cellStyle name="40% - Accent5 4 4 2" xfId="5534" xr:uid="{00000000-0005-0000-0000-00009D090000}"/>
    <cellStyle name="40% - Accent5 4 4 2 2" xfId="5535" xr:uid="{00000000-0005-0000-0000-00009E090000}"/>
    <cellStyle name="40% - Accent5 4 4 3" xfId="5536" xr:uid="{00000000-0005-0000-0000-00009F090000}"/>
    <cellStyle name="40% - Accent5 4 5" xfId="5537" xr:uid="{00000000-0005-0000-0000-0000A0090000}"/>
    <cellStyle name="40% - Accent5 4 5 2" xfId="5538" xr:uid="{00000000-0005-0000-0000-0000A1090000}"/>
    <cellStyle name="40% - Accent5 4 6" xfId="5539" xr:uid="{00000000-0005-0000-0000-0000A2090000}"/>
    <cellStyle name="40% - Accent5 5" xfId="5540" xr:uid="{00000000-0005-0000-0000-0000A3090000}"/>
    <cellStyle name="40% - Accent5 5 2" xfId="5541" xr:uid="{00000000-0005-0000-0000-0000A4090000}"/>
    <cellStyle name="40% - Accent5 5 2 2" xfId="5542" xr:uid="{00000000-0005-0000-0000-0000A5090000}"/>
    <cellStyle name="40% - Accent5 5 2 2 2" xfId="5543" xr:uid="{00000000-0005-0000-0000-0000A6090000}"/>
    <cellStyle name="40% - Accent5 5 2 2 2 2" xfId="5544" xr:uid="{00000000-0005-0000-0000-0000A7090000}"/>
    <cellStyle name="40% - Accent5 5 2 2 3" xfId="5545" xr:uid="{00000000-0005-0000-0000-0000A8090000}"/>
    <cellStyle name="40% - Accent5 5 2 3" xfId="5546" xr:uid="{00000000-0005-0000-0000-0000A9090000}"/>
    <cellStyle name="40% - Accent5 5 2 3 2" xfId="5547" xr:uid="{00000000-0005-0000-0000-0000AA090000}"/>
    <cellStyle name="40% - Accent5 5 2 4" xfId="5548" xr:uid="{00000000-0005-0000-0000-0000AB090000}"/>
    <cellStyle name="40% - Accent5 5 3" xfId="5549" xr:uid="{00000000-0005-0000-0000-0000AC090000}"/>
    <cellStyle name="40% - Accent5 5 3 2" xfId="5550" xr:uid="{00000000-0005-0000-0000-0000AD090000}"/>
    <cellStyle name="40% - Accent5 5 3 2 2" xfId="5551" xr:uid="{00000000-0005-0000-0000-0000AE090000}"/>
    <cellStyle name="40% - Accent5 5 3 3" xfId="5552" xr:uid="{00000000-0005-0000-0000-0000AF090000}"/>
    <cellStyle name="40% - Accent5 5 4" xfId="5553" xr:uid="{00000000-0005-0000-0000-0000B0090000}"/>
    <cellStyle name="40% - Accent5 5 4 2" xfId="5554" xr:uid="{00000000-0005-0000-0000-0000B1090000}"/>
    <cellStyle name="40% - Accent5 5 5" xfId="5555" xr:uid="{00000000-0005-0000-0000-0000B2090000}"/>
    <cellStyle name="40% - Accent5 6" xfId="5556" xr:uid="{00000000-0005-0000-0000-0000B3090000}"/>
    <cellStyle name="40% - Accent5 6 2" xfId="5557" xr:uid="{00000000-0005-0000-0000-0000B4090000}"/>
    <cellStyle name="40% - Accent5 6 2 2" xfId="5558" xr:uid="{00000000-0005-0000-0000-0000B5090000}"/>
    <cellStyle name="40% - Accent5 6 2 2 2" xfId="5559" xr:uid="{00000000-0005-0000-0000-0000B6090000}"/>
    <cellStyle name="40% - Accent5 6 2 3" xfId="5560" xr:uid="{00000000-0005-0000-0000-0000B7090000}"/>
    <cellStyle name="40% - Accent5 6 3" xfId="5561" xr:uid="{00000000-0005-0000-0000-0000B8090000}"/>
    <cellStyle name="40% - Accent5 6 3 2" xfId="5562" xr:uid="{00000000-0005-0000-0000-0000B9090000}"/>
    <cellStyle name="40% - Accent5 6 4" xfId="5563" xr:uid="{00000000-0005-0000-0000-0000BA090000}"/>
    <cellStyle name="40% - Accent5 7" xfId="5564" xr:uid="{00000000-0005-0000-0000-0000BB090000}"/>
    <cellStyle name="40% - Accent5 7 2" xfId="5565" xr:uid="{00000000-0005-0000-0000-0000BC090000}"/>
    <cellStyle name="40% - Accent5 7 2 2" xfId="5566" xr:uid="{00000000-0005-0000-0000-0000BD090000}"/>
    <cellStyle name="40% - Accent5 7 2 2 2" xfId="5567" xr:uid="{00000000-0005-0000-0000-0000BE090000}"/>
    <cellStyle name="40% - Accent5 7 2 3" xfId="5568" xr:uid="{00000000-0005-0000-0000-0000BF090000}"/>
    <cellStyle name="40% - Accent5 7 3" xfId="5569" xr:uid="{00000000-0005-0000-0000-0000C0090000}"/>
    <cellStyle name="40% - Accent5 7 3 2" xfId="5570" xr:uid="{00000000-0005-0000-0000-0000C1090000}"/>
    <cellStyle name="40% - Accent5 7 4" xfId="5571" xr:uid="{00000000-0005-0000-0000-0000C2090000}"/>
    <cellStyle name="40% - Accent5 8" xfId="5572" xr:uid="{00000000-0005-0000-0000-0000C3090000}"/>
    <cellStyle name="40% - Accent5 8 2" xfId="5573" xr:uid="{00000000-0005-0000-0000-0000C4090000}"/>
    <cellStyle name="40% - Accent5 8 2 2" xfId="5574" xr:uid="{00000000-0005-0000-0000-0000C5090000}"/>
    <cellStyle name="40% - Accent5 8 2 2 2" xfId="5575" xr:uid="{00000000-0005-0000-0000-0000C6090000}"/>
    <cellStyle name="40% - Accent5 8 2 3" xfId="5576" xr:uid="{00000000-0005-0000-0000-0000C7090000}"/>
    <cellStyle name="40% - Accent5 8 3" xfId="5577" xr:uid="{00000000-0005-0000-0000-0000C8090000}"/>
    <cellStyle name="40% - Accent5 8 3 2" xfId="5578" xr:uid="{00000000-0005-0000-0000-0000C9090000}"/>
    <cellStyle name="40% - Accent5 8 4" xfId="5579" xr:uid="{00000000-0005-0000-0000-0000CA090000}"/>
    <cellStyle name="40% - Accent5 9" xfId="5580" xr:uid="{00000000-0005-0000-0000-0000CB090000}"/>
    <cellStyle name="40% - Accent5 9 2" xfId="5581" xr:uid="{00000000-0005-0000-0000-0000CC090000}"/>
    <cellStyle name="40% - Accent5 9 2 2" xfId="5582" xr:uid="{00000000-0005-0000-0000-0000CD090000}"/>
    <cellStyle name="40% - Accent5 9 3" xfId="5583" xr:uid="{00000000-0005-0000-0000-0000CE090000}"/>
    <cellStyle name="40% - Accent6" xfId="3102" builtinId="51" customBuiltin="1"/>
    <cellStyle name="40% - Accent6 10" xfId="5584" xr:uid="{00000000-0005-0000-0000-0000D0090000}"/>
    <cellStyle name="40% - Accent6 10 2" xfId="5585" xr:uid="{00000000-0005-0000-0000-0000D1090000}"/>
    <cellStyle name="40% - Accent6 10 2 2" xfId="5586" xr:uid="{00000000-0005-0000-0000-0000D2090000}"/>
    <cellStyle name="40% - Accent6 10 3" xfId="5587" xr:uid="{00000000-0005-0000-0000-0000D3090000}"/>
    <cellStyle name="40% - Accent6 11" xfId="5588" xr:uid="{00000000-0005-0000-0000-0000D4090000}"/>
    <cellStyle name="40% - Accent6 11 2" xfId="5589" xr:uid="{00000000-0005-0000-0000-0000D5090000}"/>
    <cellStyle name="40% - Accent6 11 2 2" xfId="5590" xr:uid="{00000000-0005-0000-0000-0000D6090000}"/>
    <cellStyle name="40% - Accent6 11 3" xfId="5591" xr:uid="{00000000-0005-0000-0000-0000D7090000}"/>
    <cellStyle name="40% - Accent6 12" xfId="5592" xr:uid="{00000000-0005-0000-0000-0000D8090000}"/>
    <cellStyle name="40% - Accent6 12 2" xfId="5593" xr:uid="{00000000-0005-0000-0000-0000D9090000}"/>
    <cellStyle name="40% - Accent6 13" xfId="5594" xr:uid="{00000000-0005-0000-0000-0000DA090000}"/>
    <cellStyle name="40% - Accent6 2" xfId="169" xr:uid="{00000000-0005-0000-0000-0000DB090000}"/>
    <cellStyle name="40% - Accent6 2 2" xfId="5596" xr:uid="{00000000-0005-0000-0000-0000DC090000}"/>
    <cellStyle name="40% - Accent6 2 2 2" xfId="5597" xr:uid="{00000000-0005-0000-0000-0000DD090000}"/>
    <cellStyle name="40% - Accent6 2 2 2 2" xfId="5598" xr:uid="{00000000-0005-0000-0000-0000DE090000}"/>
    <cellStyle name="40% - Accent6 2 2 2 2 2" xfId="5599" xr:uid="{00000000-0005-0000-0000-0000DF090000}"/>
    <cellStyle name="40% - Accent6 2 2 2 2 2 2" xfId="5600" xr:uid="{00000000-0005-0000-0000-0000E0090000}"/>
    <cellStyle name="40% - Accent6 2 2 2 2 2 2 2" xfId="5601" xr:uid="{00000000-0005-0000-0000-0000E1090000}"/>
    <cellStyle name="40% - Accent6 2 2 2 2 2 3" xfId="5602" xr:uid="{00000000-0005-0000-0000-0000E2090000}"/>
    <cellStyle name="40% - Accent6 2 2 2 2 3" xfId="5603" xr:uid="{00000000-0005-0000-0000-0000E3090000}"/>
    <cellStyle name="40% - Accent6 2 2 2 2 3 2" xfId="5604" xr:uid="{00000000-0005-0000-0000-0000E4090000}"/>
    <cellStyle name="40% - Accent6 2 2 2 2 4" xfId="5605" xr:uid="{00000000-0005-0000-0000-0000E5090000}"/>
    <cellStyle name="40% - Accent6 2 2 2 3" xfId="5606" xr:uid="{00000000-0005-0000-0000-0000E6090000}"/>
    <cellStyle name="40% - Accent6 2 2 2 3 2" xfId="5607" xr:uid="{00000000-0005-0000-0000-0000E7090000}"/>
    <cellStyle name="40% - Accent6 2 2 2 3 2 2" xfId="5608" xr:uid="{00000000-0005-0000-0000-0000E8090000}"/>
    <cellStyle name="40% - Accent6 2 2 2 3 3" xfId="5609" xr:uid="{00000000-0005-0000-0000-0000E9090000}"/>
    <cellStyle name="40% - Accent6 2 2 2 4" xfId="5610" xr:uid="{00000000-0005-0000-0000-0000EA090000}"/>
    <cellStyle name="40% - Accent6 2 2 2 4 2" xfId="5611" xr:uid="{00000000-0005-0000-0000-0000EB090000}"/>
    <cellStyle name="40% - Accent6 2 2 2 5" xfId="5612" xr:uid="{00000000-0005-0000-0000-0000EC090000}"/>
    <cellStyle name="40% - Accent6 2 2 3" xfId="5613" xr:uid="{00000000-0005-0000-0000-0000ED090000}"/>
    <cellStyle name="40% - Accent6 2 2 3 2" xfId="5614" xr:uid="{00000000-0005-0000-0000-0000EE090000}"/>
    <cellStyle name="40% - Accent6 2 2 3 2 2" xfId="5615" xr:uid="{00000000-0005-0000-0000-0000EF090000}"/>
    <cellStyle name="40% - Accent6 2 2 3 2 2 2" xfId="5616" xr:uid="{00000000-0005-0000-0000-0000F0090000}"/>
    <cellStyle name="40% - Accent6 2 2 3 2 3" xfId="5617" xr:uid="{00000000-0005-0000-0000-0000F1090000}"/>
    <cellStyle name="40% - Accent6 2 2 3 3" xfId="5618" xr:uid="{00000000-0005-0000-0000-0000F2090000}"/>
    <cellStyle name="40% - Accent6 2 2 3 3 2" xfId="5619" xr:uid="{00000000-0005-0000-0000-0000F3090000}"/>
    <cellStyle name="40% - Accent6 2 2 3 4" xfId="5620" xr:uid="{00000000-0005-0000-0000-0000F4090000}"/>
    <cellStyle name="40% - Accent6 2 2 4" xfId="5621" xr:uid="{00000000-0005-0000-0000-0000F5090000}"/>
    <cellStyle name="40% - Accent6 2 2 4 2" xfId="5622" xr:uid="{00000000-0005-0000-0000-0000F6090000}"/>
    <cellStyle name="40% - Accent6 2 2 4 2 2" xfId="5623" xr:uid="{00000000-0005-0000-0000-0000F7090000}"/>
    <cellStyle name="40% - Accent6 2 2 4 3" xfId="5624" xr:uid="{00000000-0005-0000-0000-0000F8090000}"/>
    <cellStyle name="40% - Accent6 2 2 5" xfId="5625" xr:uid="{00000000-0005-0000-0000-0000F9090000}"/>
    <cellStyle name="40% - Accent6 2 2 5 2" xfId="5626" xr:uid="{00000000-0005-0000-0000-0000FA090000}"/>
    <cellStyle name="40% - Accent6 2 2 6" xfId="5627" xr:uid="{00000000-0005-0000-0000-0000FB090000}"/>
    <cellStyle name="40% - Accent6 2 3" xfId="5628" xr:uid="{00000000-0005-0000-0000-0000FC090000}"/>
    <cellStyle name="40% - Accent6 2 3 2" xfId="5629" xr:uid="{00000000-0005-0000-0000-0000FD090000}"/>
    <cellStyle name="40% - Accent6 2 3 2 2" xfId="5630" xr:uid="{00000000-0005-0000-0000-0000FE090000}"/>
    <cellStyle name="40% - Accent6 2 3 2 2 2" xfId="5631" xr:uid="{00000000-0005-0000-0000-0000FF090000}"/>
    <cellStyle name="40% - Accent6 2 3 2 2 2 2" xfId="5632" xr:uid="{00000000-0005-0000-0000-0000000A0000}"/>
    <cellStyle name="40% - Accent6 2 3 2 2 3" xfId="5633" xr:uid="{00000000-0005-0000-0000-0000010A0000}"/>
    <cellStyle name="40% - Accent6 2 3 2 3" xfId="5634" xr:uid="{00000000-0005-0000-0000-0000020A0000}"/>
    <cellStyle name="40% - Accent6 2 3 2 3 2" xfId="5635" xr:uid="{00000000-0005-0000-0000-0000030A0000}"/>
    <cellStyle name="40% - Accent6 2 3 2 4" xfId="5636" xr:uid="{00000000-0005-0000-0000-0000040A0000}"/>
    <cellStyle name="40% - Accent6 2 3 3" xfId="5637" xr:uid="{00000000-0005-0000-0000-0000050A0000}"/>
    <cellStyle name="40% - Accent6 2 3 3 2" xfId="5638" xr:uid="{00000000-0005-0000-0000-0000060A0000}"/>
    <cellStyle name="40% - Accent6 2 3 3 2 2" xfId="5639" xr:uid="{00000000-0005-0000-0000-0000070A0000}"/>
    <cellStyle name="40% - Accent6 2 3 3 3" xfId="5640" xr:uid="{00000000-0005-0000-0000-0000080A0000}"/>
    <cellStyle name="40% - Accent6 2 3 4" xfId="5641" xr:uid="{00000000-0005-0000-0000-0000090A0000}"/>
    <cellStyle name="40% - Accent6 2 3 4 2" xfId="5642" xr:uid="{00000000-0005-0000-0000-00000A0A0000}"/>
    <cellStyle name="40% - Accent6 2 3 5" xfId="5643" xr:uid="{00000000-0005-0000-0000-00000B0A0000}"/>
    <cellStyle name="40% - Accent6 2 4" xfId="5644" xr:uid="{00000000-0005-0000-0000-00000C0A0000}"/>
    <cellStyle name="40% - Accent6 2 4 2" xfId="5645" xr:uid="{00000000-0005-0000-0000-00000D0A0000}"/>
    <cellStyle name="40% - Accent6 2 4 2 2" xfId="5646" xr:uid="{00000000-0005-0000-0000-00000E0A0000}"/>
    <cellStyle name="40% - Accent6 2 4 2 2 2" xfId="5647" xr:uid="{00000000-0005-0000-0000-00000F0A0000}"/>
    <cellStyle name="40% - Accent6 2 4 2 3" xfId="5648" xr:uid="{00000000-0005-0000-0000-0000100A0000}"/>
    <cellStyle name="40% - Accent6 2 4 3" xfId="5649" xr:uid="{00000000-0005-0000-0000-0000110A0000}"/>
    <cellStyle name="40% - Accent6 2 4 3 2" xfId="5650" xr:uid="{00000000-0005-0000-0000-0000120A0000}"/>
    <cellStyle name="40% - Accent6 2 4 4" xfId="5651" xr:uid="{00000000-0005-0000-0000-0000130A0000}"/>
    <cellStyle name="40% - Accent6 2 5" xfId="5652" xr:uid="{00000000-0005-0000-0000-0000140A0000}"/>
    <cellStyle name="40% - Accent6 2 5 2" xfId="5653" xr:uid="{00000000-0005-0000-0000-0000150A0000}"/>
    <cellStyle name="40% - Accent6 2 5 2 2" xfId="5654" xr:uid="{00000000-0005-0000-0000-0000160A0000}"/>
    <cellStyle name="40% - Accent6 2 5 3" xfId="5655" xr:uid="{00000000-0005-0000-0000-0000170A0000}"/>
    <cellStyle name="40% - Accent6 2 6" xfId="5656" xr:uid="{00000000-0005-0000-0000-0000180A0000}"/>
    <cellStyle name="40% - Accent6 2 6 2" xfId="5657" xr:uid="{00000000-0005-0000-0000-0000190A0000}"/>
    <cellStyle name="40% - Accent6 2 7" xfId="5658" xr:uid="{00000000-0005-0000-0000-00001A0A0000}"/>
    <cellStyle name="40% - Accent6 2 8" xfId="5595" xr:uid="{00000000-0005-0000-0000-00001B0A0000}"/>
    <cellStyle name="40% - Accent6 3" xfId="3126" xr:uid="{00000000-0005-0000-0000-00001C0A0000}"/>
    <cellStyle name="40% - Accent6 3 2" xfId="5660" xr:uid="{00000000-0005-0000-0000-00001D0A0000}"/>
    <cellStyle name="40% - Accent6 3 2 2" xfId="5661" xr:uid="{00000000-0005-0000-0000-00001E0A0000}"/>
    <cellStyle name="40% - Accent6 3 2 2 2" xfId="5662" xr:uid="{00000000-0005-0000-0000-00001F0A0000}"/>
    <cellStyle name="40% - Accent6 3 2 2 2 2" xfId="5663" xr:uid="{00000000-0005-0000-0000-0000200A0000}"/>
    <cellStyle name="40% - Accent6 3 2 2 2 2 2" xfId="5664" xr:uid="{00000000-0005-0000-0000-0000210A0000}"/>
    <cellStyle name="40% - Accent6 3 2 2 2 2 2 2" xfId="5665" xr:uid="{00000000-0005-0000-0000-0000220A0000}"/>
    <cellStyle name="40% - Accent6 3 2 2 2 2 3" xfId="5666" xr:uid="{00000000-0005-0000-0000-0000230A0000}"/>
    <cellStyle name="40% - Accent6 3 2 2 2 3" xfId="5667" xr:uid="{00000000-0005-0000-0000-0000240A0000}"/>
    <cellStyle name="40% - Accent6 3 2 2 2 3 2" xfId="5668" xr:uid="{00000000-0005-0000-0000-0000250A0000}"/>
    <cellStyle name="40% - Accent6 3 2 2 2 4" xfId="5669" xr:uid="{00000000-0005-0000-0000-0000260A0000}"/>
    <cellStyle name="40% - Accent6 3 2 2 3" xfId="5670" xr:uid="{00000000-0005-0000-0000-0000270A0000}"/>
    <cellStyle name="40% - Accent6 3 2 2 3 2" xfId="5671" xr:uid="{00000000-0005-0000-0000-0000280A0000}"/>
    <cellStyle name="40% - Accent6 3 2 2 3 2 2" xfId="5672" xr:uid="{00000000-0005-0000-0000-0000290A0000}"/>
    <cellStyle name="40% - Accent6 3 2 2 3 3" xfId="5673" xr:uid="{00000000-0005-0000-0000-00002A0A0000}"/>
    <cellStyle name="40% - Accent6 3 2 2 4" xfId="5674" xr:uid="{00000000-0005-0000-0000-00002B0A0000}"/>
    <cellStyle name="40% - Accent6 3 2 2 4 2" xfId="5675" xr:uid="{00000000-0005-0000-0000-00002C0A0000}"/>
    <cellStyle name="40% - Accent6 3 2 2 5" xfId="5676" xr:uid="{00000000-0005-0000-0000-00002D0A0000}"/>
    <cellStyle name="40% - Accent6 3 2 3" xfId="5677" xr:uid="{00000000-0005-0000-0000-00002E0A0000}"/>
    <cellStyle name="40% - Accent6 3 2 3 2" xfId="5678" xr:uid="{00000000-0005-0000-0000-00002F0A0000}"/>
    <cellStyle name="40% - Accent6 3 2 3 2 2" xfId="5679" xr:uid="{00000000-0005-0000-0000-0000300A0000}"/>
    <cellStyle name="40% - Accent6 3 2 3 2 2 2" xfId="5680" xr:uid="{00000000-0005-0000-0000-0000310A0000}"/>
    <cellStyle name="40% - Accent6 3 2 3 2 3" xfId="5681" xr:uid="{00000000-0005-0000-0000-0000320A0000}"/>
    <cellStyle name="40% - Accent6 3 2 3 3" xfId="5682" xr:uid="{00000000-0005-0000-0000-0000330A0000}"/>
    <cellStyle name="40% - Accent6 3 2 3 3 2" xfId="5683" xr:uid="{00000000-0005-0000-0000-0000340A0000}"/>
    <cellStyle name="40% - Accent6 3 2 3 4" xfId="5684" xr:uid="{00000000-0005-0000-0000-0000350A0000}"/>
    <cellStyle name="40% - Accent6 3 2 4" xfId="5685" xr:uid="{00000000-0005-0000-0000-0000360A0000}"/>
    <cellStyle name="40% - Accent6 3 2 4 2" xfId="5686" xr:uid="{00000000-0005-0000-0000-0000370A0000}"/>
    <cellStyle name="40% - Accent6 3 2 4 2 2" xfId="5687" xr:uid="{00000000-0005-0000-0000-0000380A0000}"/>
    <cellStyle name="40% - Accent6 3 2 4 3" xfId="5688" xr:uid="{00000000-0005-0000-0000-0000390A0000}"/>
    <cellStyle name="40% - Accent6 3 2 5" xfId="5689" xr:uid="{00000000-0005-0000-0000-00003A0A0000}"/>
    <cellStyle name="40% - Accent6 3 2 5 2" xfId="5690" xr:uid="{00000000-0005-0000-0000-00003B0A0000}"/>
    <cellStyle name="40% - Accent6 3 2 6" xfId="5691" xr:uid="{00000000-0005-0000-0000-00003C0A0000}"/>
    <cellStyle name="40% - Accent6 3 3" xfId="5692" xr:uid="{00000000-0005-0000-0000-00003D0A0000}"/>
    <cellStyle name="40% - Accent6 3 3 2" xfId="5693" xr:uid="{00000000-0005-0000-0000-00003E0A0000}"/>
    <cellStyle name="40% - Accent6 3 3 2 2" xfId="5694" xr:uid="{00000000-0005-0000-0000-00003F0A0000}"/>
    <cellStyle name="40% - Accent6 3 3 2 2 2" xfId="5695" xr:uid="{00000000-0005-0000-0000-0000400A0000}"/>
    <cellStyle name="40% - Accent6 3 3 2 2 2 2" xfId="5696" xr:uid="{00000000-0005-0000-0000-0000410A0000}"/>
    <cellStyle name="40% - Accent6 3 3 2 2 3" xfId="5697" xr:uid="{00000000-0005-0000-0000-0000420A0000}"/>
    <cellStyle name="40% - Accent6 3 3 2 3" xfId="5698" xr:uid="{00000000-0005-0000-0000-0000430A0000}"/>
    <cellStyle name="40% - Accent6 3 3 2 3 2" xfId="5699" xr:uid="{00000000-0005-0000-0000-0000440A0000}"/>
    <cellStyle name="40% - Accent6 3 3 2 4" xfId="5700" xr:uid="{00000000-0005-0000-0000-0000450A0000}"/>
    <cellStyle name="40% - Accent6 3 3 3" xfId="5701" xr:uid="{00000000-0005-0000-0000-0000460A0000}"/>
    <cellStyle name="40% - Accent6 3 3 3 2" xfId="5702" xr:uid="{00000000-0005-0000-0000-0000470A0000}"/>
    <cellStyle name="40% - Accent6 3 3 3 2 2" xfId="5703" xr:uid="{00000000-0005-0000-0000-0000480A0000}"/>
    <cellStyle name="40% - Accent6 3 3 3 3" xfId="5704" xr:uid="{00000000-0005-0000-0000-0000490A0000}"/>
    <cellStyle name="40% - Accent6 3 3 4" xfId="5705" xr:uid="{00000000-0005-0000-0000-00004A0A0000}"/>
    <cellStyle name="40% - Accent6 3 3 4 2" xfId="5706" xr:uid="{00000000-0005-0000-0000-00004B0A0000}"/>
    <cellStyle name="40% - Accent6 3 3 5" xfId="5707" xr:uid="{00000000-0005-0000-0000-00004C0A0000}"/>
    <cellStyle name="40% - Accent6 3 4" xfId="5708" xr:uid="{00000000-0005-0000-0000-00004D0A0000}"/>
    <cellStyle name="40% - Accent6 3 4 2" xfId="5709" xr:uid="{00000000-0005-0000-0000-00004E0A0000}"/>
    <cellStyle name="40% - Accent6 3 4 2 2" xfId="5710" xr:uid="{00000000-0005-0000-0000-00004F0A0000}"/>
    <cellStyle name="40% - Accent6 3 4 2 2 2" xfId="5711" xr:uid="{00000000-0005-0000-0000-0000500A0000}"/>
    <cellStyle name="40% - Accent6 3 4 2 3" xfId="5712" xr:uid="{00000000-0005-0000-0000-0000510A0000}"/>
    <cellStyle name="40% - Accent6 3 4 3" xfId="5713" xr:uid="{00000000-0005-0000-0000-0000520A0000}"/>
    <cellStyle name="40% - Accent6 3 4 3 2" xfId="5714" xr:uid="{00000000-0005-0000-0000-0000530A0000}"/>
    <cellStyle name="40% - Accent6 3 4 4" xfId="5715" xr:uid="{00000000-0005-0000-0000-0000540A0000}"/>
    <cellStyle name="40% - Accent6 3 5" xfId="5716" xr:uid="{00000000-0005-0000-0000-0000550A0000}"/>
    <cellStyle name="40% - Accent6 3 5 2" xfId="5717" xr:uid="{00000000-0005-0000-0000-0000560A0000}"/>
    <cellStyle name="40% - Accent6 3 5 2 2" xfId="5718" xr:uid="{00000000-0005-0000-0000-0000570A0000}"/>
    <cellStyle name="40% - Accent6 3 5 3" xfId="5719" xr:uid="{00000000-0005-0000-0000-0000580A0000}"/>
    <cellStyle name="40% - Accent6 3 6" xfId="5720" xr:uid="{00000000-0005-0000-0000-0000590A0000}"/>
    <cellStyle name="40% - Accent6 3 6 2" xfId="5721" xr:uid="{00000000-0005-0000-0000-00005A0A0000}"/>
    <cellStyle name="40% - Accent6 3 7" xfId="5722" xr:uid="{00000000-0005-0000-0000-00005B0A0000}"/>
    <cellStyle name="40% - Accent6 3 8" xfId="5659" xr:uid="{00000000-0005-0000-0000-00005C0A0000}"/>
    <cellStyle name="40% - Accent6 4" xfId="5723" xr:uid="{00000000-0005-0000-0000-00005D0A0000}"/>
    <cellStyle name="40% - Accent6 4 2" xfId="5724" xr:uid="{00000000-0005-0000-0000-00005E0A0000}"/>
    <cellStyle name="40% - Accent6 4 2 2" xfId="5725" xr:uid="{00000000-0005-0000-0000-00005F0A0000}"/>
    <cellStyle name="40% - Accent6 4 2 2 2" xfId="5726" xr:uid="{00000000-0005-0000-0000-0000600A0000}"/>
    <cellStyle name="40% - Accent6 4 2 2 2 2" xfId="5727" xr:uid="{00000000-0005-0000-0000-0000610A0000}"/>
    <cellStyle name="40% - Accent6 4 2 2 2 2 2" xfId="5728" xr:uid="{00000000-0005-0000-0000-0000620A0000}"/>
    <cellStyle name="40% - Accent6 4 2 2 2 3" xfId="5729" xr:uid="{00000000-0005-0000-0000-0000630A0000}"/>
    <cellStyle name="40% - Accent6 4 2 2 3" xfId="5730" xr:uid="{00000000-0005-0000-0000-0000640A0000}"/>
    <cellStyle name="40% - Accent6 4 2 2 3 2" xfId="5731" xr:uid="{00000000-0005-0000-0000-0000650A0000}"/>
    <cellStyle name="40% - Accent6 4 2 2 4" xfId="5732" xr:uid="{00000000-0005-0000-0000-0000660A0000}"/>
    <cellStyle name="40% - Accent6 4 2 3" xfId="5733" xr:uid="{00000000-0005-0000-0000-0000670A0000}"/>
    <cellStyle name="40% - Accent6 4 2 3 2" xfId="5734" xr:uid="{00000000-0005-0000-0000-0000680A0000}"/>
    <cellStyle name="40% - Accent6 4 2 3 2 2" xfId="5735" xr:uid="{00000000-0005-0000-0000-0000690A0000}"/>
    <cellStyle name="40% - Accent6 4 2 3 3" xfId="5736" xr:uid="{00000000-0005-0000-0000-00006A0A0000}"/>
    <cellStyle name="40% - Accent6 4 2 4" xfId="5737" xr:uid="{00000000-0005-0000-0000-00006B0A0000}"/>
    <cellStyle name="40% - Accent6 4 2 4 2" xfId="5738" xr:uid="{00000000-0005-0000-0000-00006C0A0000}"/>
    <cellStyle name="40% - Accent6 4 2 5" xfId="5739" xr:uid="{00000000-0005-0000-0000-00006D0A0000}"/>
    <cellStyle name="40% - Accent6 4 3" xfId="5740" xr:uid="{00000000-0005-0000-0000-00006E0A0000}"/>
    <cellStyle name="40% - Accent6 4 3 2" xfId="5741" xr:uid="{00000000-0005-0000-0000-00006F0A0000}"/>
    <cellStyle name="40% - Accent6 4 3 2 2" xfId="5742" xr:uid="{00000000-0005-0000-0000-0000700A0000}"/>
    <cellStyle name="40% - Accent6 4 3 2 2 2" xfId="5743" xr:uid="{00000000-0005-0000-0000-0000710A0000}"/>
    <cellStyle name="40% - Accent6 4 3 2 3" xfId="5744" xr:uid="{00000000-0005-0000-0000-0000720A0000}"/>
    <cellStyle name="40% - Accent6 4 3 3" xfId="5745" xr:uid="{00000000-0005-0000-0000-0000730A0000}"/>
    <cellStyle name="40% - Accent6 4 3 3 2" xfId="5746" xr:uid="{00000000-0005-0000-0000-0000740A0000}"/>
    <cellStyle name="40% - Accent6 4 3 4" xfId="5747" xr:uid="{00000000-0005-0000-0000-0000750A0000}"/>
    <cellStyle name="40% - Accent6 4 4" xfId="5748" xr:uid="{00000000-0005-0000-0000-0000760A0000}"/>
    <cellStyle name="40% - Accent6 4 4 2" xfId="5749" xr:uid="{00000000-0005-0000-0000-0000770A0000}"/>
    <cellStyle name="40% - Accent6 4 4 2 2" xfId="5750" xr:uid="{00000000-0005-0000-0000-0000780A0000}"/>
    <cellStyle name="40% - Accent6 4 4 3" xfId="5751" xr:uid="{00000000-0005-0000-0000-0000790A0000}"/>
    <cellStyle name="40% - Accent6 4 5" xfId="5752" xr:uid="{00000000-0005-0000-0000-00007A0A0000}"/>
    <cellStyle name="40% - Accent6 4 5 2" xfId="5753" xr:uid="{00000000-0005-0000-0000-00007B0A0000}"/>
    <cellStyle name="40% - Accent6 4 6" xfId="5754" xr:uid="{00000000-0005-0000-0000-00007C0A0000}"/>
    <cellStyle name="40% - Accent6 5" xfId="5755" xr:uid="{00000000-0005-0000-0000-00007D0A0000}"/>
    <cellStyle name="40% - Accent6 5 2" xfId="5756" xr:uid="{00000000-0005-0000-0000-00007E0A0000}"/>
    <cellStyle name="40% - Accent6 5 2 2" xfId="5757" xr:uid="{00000000-0005-0000-0000-00007F0A0000}"/>
    <cellStyle name="40% - Accent6 5 2 2 2" xfId="5758" xr:uid="{00000000-0005-0000-0000-0000800A0000}"/>
    <cellStyle name="40% - Accent6 5 2 2 2 2" xfId="5759" xr:uid="{00000000-0005-0000-0000-0000810A0000}"/>
    <cellStyle name="40% - Accent6 5 2 2 3" xfId="5760" xr:uid="{00000000-0005-0000-0000-0000820A0000}"/>
    <cellStyle name="40% - Accent6 5 2 3" xfId="5761" xr:uid="{00000000-0005-0000-0000-0000830A0000}"/>
    <cellStyle name="40% - Accent6 5 2 3 2" xfId="5762" xr:uid="{00000000-0005-0000-0000-0000840A0000}"/>
    <cellStyle name="40% - Accent6 5 2 4" xfId="5763" xr:uid="{00000000-0005-0000-0000-0000850A0000}"/>
    <cellStyle name="40% - Accent6 5 3" xfId="5764" xr:uid="{00000000-0005-0000-0000-0000860A0000}"/>
    <cellStyle name="40% - Accent6 5 3 2" xfId="5765" xr:uid="{00000000-0005-0000-0000-0000870A0000}"/>
    <cellStyle name="40% - Accent6 5 3 2 2" xfId="5766" xr:uid="{00000000-0005-0000-0000-0000880A0000}"/>
    <cellStyle name="40% - Accent6 5 3 3" xfId="5767" xr:uid="{00000000-0005-0000-0000-0000890A0000}"/>
    <cellStyle name="40% - Accent6 5 4" xfId="5768" xr:uid="{00000000-0005-0000-0000-00008A0A0000}"/>
    <cellStyle name="40% - Accent6 5 4 2" xfId="5769" xr:uid="{00000000-0005-0000-0000-00008B0A0000}"/>
    <cellStyle name="40% - Accent6 5 5" xfId="5770" xr:uid="{00000000-0005-0000-0000-00008C0A0000}"/>
    <cellStyle name="40% - Accent6 6" xfId="5771" xr:uid="{00000000-0005-0000-0000-00008D0A0000}"/>
    <cellStyle name="40% - Accent6 6 2" xfId="5772" xr:uid="{00000000-0005-0000-0000-00008E0A0000}"/>
    <cellStyle name="40% - Accent6 6 2 2" xfId="5773" xr:uid="{00000000-0005-0000-0000-00008F0A0000}"/>
    <cellStyle name="40% - Accent6 6 2 2 2" xfId="5774" xr:uid="{00000000-0005-0000-0000-0000900A0000}"/>
    <cellStyle name="40% - Accent6 6 2 3" xfId="5775" xr:uid="{00000000-0005-0000-0000-0000910A0000}"/>
    <cellStyle name="40% - Accent6 6 3" xfId="5776" xr:uid="{00000000-0005-0000-0000-0000920A0000}"/>
    <cellStyle name="40% - Accent6 6 3 2" xfId="5777" xr:uid="{00000000-0005-0000-0000-0000930A0000}"/>
    <cellStyle name="40% - Accent6 6 4" xfId="5778" xr:uid="{00000000-0005-0000-0000-0000940A0000}"/>
    <cellStyle name="40% - Accent6 7" xfId="5779" xr:uid="{00000000-0005-0000-0000-0000950A0000}"/>
    <cellStyle name="40% - Accent6 7 2" xfId="5780" xr:uid="{00000000-0005-0000-0000-0000960A0000}"/>
    <cellStyle name="40% - Accent6 7 2 2" xfId="5781" xr:uid="{00000000-0005-0000-0000-0000970A0000}"/>
    <cellStyle name="40% - Accent6 7 2 2 2" xfId="5782" xr:uid="{00000000-0005-0000-0000-0000980A0000}"/>
    <cellStyle name="40% - Accent6 7 2 3" xfId="5783" xr:uid="{00000000-0005-0000-0000-0000990A0000}"/>
    <cellStyle name="40% - Accent6 7 3" xfId="5784" xr:uid="{00000000-0005-0000-0000-00009A0A0000}"/>
    <cellStyle name="40% - Accent6 7 3 2" xfId="5785" xr:uid="{00000000-0005-0000-0000-00009B0A0000}"/>
    <cellStyle name="40% - Accent6 7 4" xfId="5786" xr:uid="{00000000-0005-0000-0000-00009C0A0000}"/>
    <cellStyle name="40% - Accent6 8" xfId="5787" xr:uid="{00000000-0005-0000-0000-00009D0A0000}"/>
    <cellStyle name="40% - Accent6 8 2" xfId="5788" xr:uid="{00000000-0005-0000-0000-00009E0A0000}"/>
    <cellStyle name="40% - Accent6 8 2 2" xfId="5789" xr:uid="{00000000-0005-0000-0000-00009F0A0000}"/>
    <cellStyle name="40% - Accent6 8 2 2 2" xfId="5790" xr:uid="{00000000-0005-0000-0000-0000A00A0000}"/>
    <cellStyle name="40% - Accent6 8 2 3" xfId="5791" xr:uid="{00000000-0005-0000-0000-0000A10A0000}"/>
    <cellStyle name="40% - Accent6 8 3" xfId="5792" xr:uid="{00000000-0005-0000-0000-0000A20A0000}"/>
    <cellStyle name="40% - Accent6 8 3 2" xfId="5793" xr:uid="{00000000-0005-0000-0000-0000A30A0000}"/>
    <cellStyle name="40% - Accent6 8 4" xfId="5794" xr:uid="{00000000-0005-0000-0000-0000A40A0000}"/>
    <cellStyle name="40% - Accent6 9" xfId="5795" xr:uid="{00000000-0005-0000-0000-0000A50A0000}"/>
    <cellStyle name="40% - Accent6 9 2" xfId="5796" xr:uid="{00000000-0005-0000-0000-0000A60A0000}"/>
    <cellStyle name="40% - Accent6 9 2 2" xfId="5797" xr:uid="{00000000-0005-0000-0000-0000A70A0000}"/>
    <cellStyle name="40% - Accent6 9 3" xfId="5798" xr:uid="{00000000-0005-0000-0000-0000A80A0000}"/>
    <cellStyle name="60% - Accent1" xfId="3083" builtinId="32" customBuiltin="1"/>
    <cellStyle name="60% - Accent1 2" xfId="170" xr:uid="{00000000-0005-0000-0000-0000AA0A0000}"/>
    <cellStyle name="60% - Accent1 2 2" xfId="5799" xr:uid="{00000000-0005-0000-0000-0000AB0A0000}"/>
    <cellStyle name="60% - Accent1 3" xfId="5800" xr:uid="{00000000-0005-0000-0000-0000AC0A0000}"/>
    <cellStyle name="60% - Accent1 4" xfId="5801" xr:uid="{00000000-0005-0000-0000-0000AD0A0000}"/>
    <cellStyle name="60% - Accent2" xfId="3087" builtinId="36" customBuiltin="1"/>
    <cellStyle name="60% - Accent2 2" xfId="171" xr:uid="{00000000-0005-0000-0000-0000AF0A0000}"/>
    <cellStyle name="60% - Accent2 2 2" xfId="5802" xr:uid="{00000000-0005-0000-0000-0000B00A0000}"/>
    <cellStyle name="60% - Accent2 3" xfId="5803" xr:uid="{00000000-0005-0000-0000-0000B10A0000}"/>
    <cellStyle name="60% - Accent2 4" xfId="5804" xr:uid="{00000000-0005-0000-0000-0000B20A0000}"/>
    <cellStyle name="60% - Accent3" xfId="3091" builtinId="40" customBuiltin="1"/>
    <cellStyle name="60% - Accent3 2" xfId="172" xr:uid="{00000000-0005-0000-0000-0000B40A0000}"/>
    <cellStyle name="60% - Accent3 2 2" xfId="5805" xr:uid="{00000000-0005-0000-0000-0000B50A0000}"/>
    <cellStyle name="60% - Accent3 3" xfId="5806" xr:uid="{00000000-0005-0000-0000-0000B60A0000}"/>
    <cellStyle name="60% - Accent3 4" xfId="5807" xr:uid="{00000000-0005-0000-0000-0000B70A0000}"/>
    <cellStyle name="60% - Accent4" xfId="3095" builtinId="44" customBuiltin="1"/>
    <cellStyle name="60% - Accent4 2" xfId="173" xr:uid="{00000000-0005-0000-0000-0000B90A0000}"/>
    <cellStyle name="60% - Accent4 2 2" xfId="5808" xr:uid="{00000000-0005-0000-0000-0000BA0A0000}"/>
    <cellStyle name="60% - Accent4 3" xfId="5809" xr:uid="{00000000-0005-0000-0000-0000BB0A0000}"/>
    <cellStyle name="60% - Accent4 4" xfId="5810" xr:uid="{00000000-0005-0000-0000-0000BC0A0000}"/>
    <cellStyle name="60% - Accent5" xfId="3099" builtinId="48" customBuiltin="1"/>
    <cellStyle name="60% - Accent5 2" xfId="174" xr:uid="{00000000-0005-0000-0000-0000BE0A0000}"/>
    <cellStyle name="60% - Accent5 2 2" xfId="5811" xr:uid="{00000000-0005-0000-0000-0000BF0A0000}"/>
    <cellStyle name="60% - Accent5 3" xfId="5812" xr:uid="{00000000-0005-0000-0000-0000C00A0000}"/>
    <cellStyle name="60% - Accent5 4" xfId="5813" xr:uid="{00000000-0005-0000-0000-0000C10A0000}"/>
    <cellStyle name="60% - Accent6" xfId="3103" builtinId="52" customBuiltin="1"/>
    <cellStyle name="60% - Accent6 2" xfId="175" xr:uid="{00000000-0005-0000-0000-0000C30A0000}"/>
    <cellStyle name="60% - Accent6 2 2" xfId="5814" xr:uid="{00000000-0005-0000-0000-0000C40A0000}"/>
    <cellStyle name="60% - Accent6 3" xfId="5815" xr:uid="{00000000-0005-0000-0000-0000C50A0000}"/>
    <cellStyle name="60% - Accent6 4" xfId="5816" xr:uid="{00000000-0005-0000-0000-0000C60A0000}"/>
    <cellStyle name="Accent1" xfId="3080" builtinId="29" customBuiltin="1"/>
    <cellStyle name="Accent1 2" xfId="176" xr:uid="{00000000-0005-0000-0000-0000C80A0000}"/>
    <cellStyle name="Accent1 2 2" xfId="5817" xr:uid="{00000000-0005-0000-0000-0000C90A0000}"/>
    <cellStyle name="Accent1 3" xfId="5818" xr:uid="{00000000-0005-0000-0000-0000CA0A0000}"/>
    <cellStyle name="Accent1 4" xfId="5819" xr:uid="{00000000-0005-0000-0000-0000CB0A0000}"/>
    <cellStyle name="Accent2" xfId="3084" builtinId="33" customBuiltin="1"/>
    <cellStyle name="Accent2 2" xfId="177" xr:uid="{00000000-0005-0000-0000-0000CD0A0000}"/>
    <cellStyle name="Accent2 2 2" xfId="5820" xr:uid="{00000000-0005-0000-0000-0000CE0A0000}"/>
    <cellStyle name="Accent2 3" xfId="5821" xr:uid="{00000000-0005-0000-0000-0000CF0A0000}"/>
    <cellStyle name="Accent2 4" xfId="5822" xr:uid="{00000000-0005-0000-0000-0000D00A0000}"/>
    <cellStyle name="Accent3" xfId="3088" builtinId="37" customBuiltin="1"/>
    <cellStyle name="Accent3 2" xfId="178" xr:uid="{00000000-0005-0000-0000-0000D20A0000}"/>
    <cellStyle name="Accent3 2 2" xfId="5823" xr:uid="{00000000-0005-0000-0000-0000D30A0000}"/>
    <cellStyle name="Accent3 3" xfId="5824" xr:uid="{00000000-0005-0000-0000-0000D40A0000}"/>
    <cellStyle name="Accent3 4" xfId="5825" xr:uid="{00000000-0005-0000-0000-0000D50A0000}"/>
    <cellStyle name="Accent4" xfId="3092" builtinId="41" customBuiltin="1"/>
    <cellStyle name="Accent4 2" xfId="179" xr:uid="{00000000-0005-0000-0000-0000D70A0000}"/>
    <cellStyle name="Accent4 2 2" xfId="5826" xr:uid="{00000000-0005-0000-0000-0000D80A0000}"/>
    <cellStyle name="Accent4 3" xfId="5827" xr:uid="{00000000-0005-0000-0000-0000D90A0000}"/>
    <cellStyle name="Accent4 4" xfId="5828" xr:uid="{00000000-0005-0000-0000-0000DA0A0000}"/>
    <cellStyle name="Accent5" xfId="3096" builtinId="45" customBuiltin="1"/>
    <cellStyle name="Accent5 2" xfId="180" xr:uid="{00000000-0005-0000-0000-0000DC0A0000}"/>
    <cellStyle name="Accent5 2 2" xfId="5829" xr:uid="{00000000-0005-0000-0000-0000DD0A0000}"/>
    <cellStyle name="Accent5 3" xfId="5830" xr:uid="{00000000-0005-0000-0000-0000DE0A0000}"/>
    <cellStyle name="Accent5 4" xfId="5831" xr:uid="{00000000-0005-0000-0000-0000DF0A0000}"/>
    <cellStyle name="Accent6" xfId="3100" builtinId="49" customBuiltin="1"/>
    <cellStyle name="Accent6 2" xfId="181" xr:uid="{00000000-0005-0000-0000-0000E10A0000}"/>
    <cellStyle name="Accent6 2 2" xfId="5832" xr:uid="{00000000-0005-0000-0000-0000E20A0000}"/>
    <cellStyle name="Accent6 3" xfId="5833" xr:uid="{00000000-0005-0000-0000-0000E30A0000}"/>
    <cellStyle name="Accent6 4" xfId="5834" xr:uid="{00000000-0005-0000-0000-0000E40A0000}"/>
    <cellStyle name="Bad" xfId="3071" builtinId="27" customBuiltin="1"/>
    <cellStyle name="Bad 2" xfId="182" xr:uid="{00000000-0005-0000-0000-0000E60A0000}"/>
    <cellStyle name="Bad 2 2" xfId="5835" xr:uid="{00000000-0005-0000-0000-0000E70A0000}"/>
    <cellStyle name="Bad 3" xfId="5836" xr:uid="{00000000-0005-0000-0000-0000E80A0000}"/>
    <cellStyle name="Calculation" xfId="3075" builtinId="22" customBuiltin="1"/>
    <cellStyle name="Calculation 10" xfId="306" xr:uid="{00000000-0005-0000-0000-0000EA0A0000}"/>
    <cellStyle name="Calculation 10 10" xfId="2853" xr:uid="{00000000-0005-0000-0000-0000EB0A0000}"/>
    <cellStyle name="Calculation 10 2" xfId="862" xr:uid="{00000000-0005-0000-0000-0000EC0A0000}"/>
    <cellStyle name="Calculation 10 2 2" xfId="580" xr:uid="{00000000-0005-0000-0000-0000ED0A0000}"/>
    <cellStyle name="Calculation 10 2 3" xfId="1245" xr:uid="{00000000-0005-0000-0000-0000EE0A0000}"/>
    <cellStyle name="Calculation 10 2 4" xfId="1214" xr:uid="{00000000-0005-0000-0000-0000EF0A0000}"/>
    <cellStyle name="Calculation 10 2 5" xfId="1564" xr:uid="{00000000-0005-0000-0000-0000F00A0000}"/>
    <cellStyle name="Calculation 10 2 6" xfId="2352" xr:uid="{00000000-0005-0000-0000-0000F10A0000}"/>
    <cellStyle name="Calculation 10 2 7" xfId="2675" xr:uid="{00000000-0005-0000-0000-0000F20A0000}"/>
    <cellStyle name="Calculation 10 2 8" xfId="2079" xr:uid="{00000000-0005-0000-0000-0000F30A0000}"/>
    <cellStyle name="Calculation 10 2 9" xfId="2987" xr:uid="{00000000-0005-0000-0000-0000F40A0000}"/>
    <cellStyle name="Calculation 10 3" xfId="673" xr:uid="{00000000-0005-0000-0000-0000F50A0000}"/>
    <cellStyle name="Calculation 10 4" xfId="1121" xr:uid="{00000000-0005-0000-0000-0000F60A0000}"/>
    <cellStyle name="Calculation 10 5" xfId="416" xr:uid="{00000000-0005-0000-0000-0000F70A0000}"/>
    <cellStyle name="Calculation 10 6" xfId="1430" xr:uid="{00000000-0005-0000-0000-0000F80A0000}"/>
    <cellStyle name="Calculation 10 7" xfId="1719" xr:uid="{00000000-0005-0000-0000-0000F90A0000}"/>
    <cellStyle name="Calculation 10 8" xfId="2209" xr:uid="{00000000-0005-0000-0000-0000FA0A0000}"/>
    <cellStyle name="Calculation 10 9" xfId="2866" xr:uid="{00000000-0005-0000-0000-0000FB0A0000}"/>
    <cellStyle name="Calculation 11" xfId="328" xr:uid="{00000000-0005-0000-0000-0000FC0A0000}"/>
    <cellStyle name="Calculation 11 10" xfId="2916" xr:uid="{00000000-0005-0000-0000-0000FD0A0000}"/>
    <cellStyle name="Calculation 11 2" xfId="884" xr:uid="{00000000-0005-0000-0000-0000FE0A0000}"/>
    <cellStyle name="Calculation 11 2 2" xfId="1062" xr:uid="{00000000-0005-0000-0000-0000FF0A0000}"/>
    <cellStyle name="Calculation 11 2 3" xfId="1267" xr:uid="{00000000-0005-0000-0000-0000000B0000}"/>
    <cellStyle name="Calculation 11 2 4" xfId="1009" xr:uid="{00000000-0005-0000-0000-0000010B0000}"/>
    <cellStyle name="Calculation 11 2 5" xfId="1586" xr:uid="{00000000-0005-0000-0000-0000020B0000}"/>
    <cellStyle name="Calculation 11 2 6" xfId="2374" xr:uid="{00000000-0005-0000-0000-0000030B0000}"/>
    <cellStyle name="Calculation 11 2 7" xfId="2697" xr:uid="{00000000-0005-0000-0000-0000040B0000}"/>
    <cellStyle name="Calculation 11 2 8" xfId="2119" xr:uid="{00000000-0005-0000-0000-0000050B0000}"/>
    <cellStyle name="Calculation 11 2 9" xfId="3008" xr:uid="{00000000-0005-0000-0000-0000060B0000}"/>
    <cellStyle name="Calculation 11 3" xfId="796" xr:uid="{00000000-0005-0000-0000-0000070B0000}"/>
    <cellStyle name="Calculation 11 4" xfId="1143" xr:uid="{00000000-0005-0000-0000-0000080B0000}"/>
    <cellStyle name="Calculation 11 5" xfId="1051" xr:uid="{00000000-0005-0000-0000-0000090B0000}"/>
    <cellStyle name="Calculation 11 6" xfId="524" xr:uid="{00000000-0005-0000-0000-00000A0B0000}"/>
    <cellStyle name="Calculation 11 7" xfId="2159" xr:uid="{00000000-0005-0000-0000-00000B0B0000}"/>
    <cellStyle name="Calculation 11 8" xfId="2470" xr:uid="{00000000-0005-0000-0000-00000C0B0000}"/>
    <cellStyle name="Calculation 11 9" xfId="2855" xr:uid="{00000000-0005-0000-0000-00000D0B0000}"/>
    <cellStyle name="Calculation 12" xfId="310" xr:uid="{00000000-0005-0000-0000-00000E0B0000}"/>
    <cellStyle name="Calculation 12 10" xfId="1985" xr:uid="{00000000-0005-0000-0000-00000F0B0000}"/>
    <cellStyle name="Calculation 12 2" xfId="866" xr:uid="{00000000-0005-0000-0000-0000100B0000}"/>
    <cellStyle name="Calculation 12 2 2" xfId="681" xr:uid="{00000000-0005-0000-0000-0000110B0000}"/>
    <cellStyle name="Calculation 12 2 3" xfId="1249" xr:uid="{00000000-0005-0000-0000-0000120B0000}"/>
    <cellStyle name="Calculation 12 2 4" xfId="1360" xr:uid="{00000000-0005-0000-0000-0000130B0000}"/>
    <cellStyle name="Calculation 12 2 5" xfId="1568" xr:uid="{00000000-0005-0000-0000-0000140B0000}"/>
    <cellStyle name="Calculation 12 2 6" xfId="2356" xr:uid="{00000000-0005-0000-0000-0000150B0000}"/>
    <cellStyle name="Calculation 12 2 7" xfId="2679" xr:uid="{00000000-0005-0000-0000-0000160B0000}"/>
    <cellStyle name="Calculation 12 2 8" xfId="2551" xr:uid="{00000000-0005-0000-0000-0000170B0000}"/>
    <cellStyle name="Calculation 12 2 9" xfId="2960" xr:uid="{00000000-0005-0000-0000-0000180B0000}"/>
    <cellStyle name="Calculation 12 3" xfId="532" xr:uid="{00000000-0005-0000-0000-0000190B0000}"/>
    <cellStyle name="Calculation 12 4" xfId="1125" xr:uid="{00000000-0005-0000-0000-00001A0B0000}"/>
    <cellStyle name="Calculation 12 5" xfId="417" xr:uid="{00000000-0005-0000-0000-00001B0B0000}"/>
    <cellStyle name="Calculation 12 6" xfId="1431" xr:uid="{00000000-0005-0000-0000-00001C0B0000}"/>
    <cellStyle name="Calculation 12 7" xfId="2274" xr:uid="{00000000-0005-0000-0000-00001D0B0000}"/>
    <cellStyle name="Calculation 12 8" xfId="2429" xr:uid="{00000000-0005-0000-0000-00001E0B0000}"/>
    <cellStyle name="Calculation 12 9" xfId="2794" xr:uid="{00000000-0005-0000-0000-00001F0B0000}"/>
    <cellStyle name="Calculation 13" xfId="324" xr:uid="{00000000-0005-0000-0000-0000200B0000}"/>
    <cellStyle name="Calculation 13 10" xfId="2930" xr:uid="{00000000-0005-0000-0000-0000210B0000}"/>
    <cellStyle name="Calculation 13 2" xfId="880" xr:uid="{00000000-0005-0000-0000-0000220B0000}"/>
    <cellStyle name="Calculation 13 2 2" xfId="723" xr:uid="{00000000-0005-0000-0000-0000230B0000}"/>
    <cellStyle name="Calculation 13 2 3" xfId="1263" xr:uid="{00000000-0005-0000-0000-0000240B0000}"/>
    <cellStyle name="Calculation 13 2 4" xfId="747" xr:uid="{00000000-0005-0000-0000-0000250B0000}"/>
    <cellStyle name="Calculation 13 2 5" xfId="1582" xr:uid="{00000000-0005-0000-0000-0000260B0000}"/>
    <cellStyle name="Calculation 13 2 6" xfId="2370" xr:uid="{00000000-0005-0000-0000-0000270B0000}"/>
    <cellStyle name="Calculation 13 2 7" xfId="2693" xr:uid="{00000000-0005-0000-0000-0000280B0000}"/>
    <cellStyle name="Calculation 13 2 8" xfId="2467" xr:uid="{00000000-0005-0000-0000-0000290B0000}"/>
    <cellStyle name="Calculation 13 2 9" xfId="2910" xr:uid="{00000000-0005-0000-0000-00002A0B0000}"/>
    <cellStyle name="Calculation 13 3" xfId="528" xr:uid="{00000000-0005-0000-0000-00002B0B0000}"/>
    <cellStyle name="Calculation 13 4" xfId="1139" xr:uid="{00000000-0005-0000-0000-00002C0B0000}"/>
    <cellStyle name="Calculation 13 5" xfId="566" xr:uid="{00000000-0005-0000-0000-00002D0B0000}"/>
    <cellStyle name="Calculation 13 6" xfId="1396" xr:uid="{00000000-0005-0000-0000-00002E0B0000}"/>
    <cellStyle name="Calculation 13 7" xfId="2163" xr:uid="{00000000-0005-0000-0000-00002F0B0000}"/>
    <cellStyle name="Calculation 13 8" xfId="2487" xr:uid="{00000000-0005-0000-0000-0000300B0000}"/>
    <cellStyle name="Calculation 13 9" xfId="2804" xr:uid="{00000000-0005-0000-0000-0000310B0000}"/>
    <cellStyle name="Calculation 14" xfId="311" xr:uid="{00000000-0005-0000-0000-0000320B0000}"/>
    <cellStyle name="Calculation 14 10" xfId="2314" xr:uid="{00000000-0005-0000-0000-0000330B0000}"/>
    <cellStyle name="Calculation 14 2" xfId="867" xr:uid="{00000000-0005-0000-0000-0000340B0000}"/>
    <cellStyle name="Calculation 14 2 2" xfId="1050" xr:uid="{00000000-0005-0000-0000-0000350B0000}"/>
    <cellStyle name="Calculation 14 2 3" xfId="1250" xr:uid="{00000000-0005-0000-0000-0000360B0000}"/>
    <cellStyle name="Calculation 14 2 4" xfId="1371" xr:uid="{00000000-0005-0000-0000-0000370B0000}"/>
    <cellStyle name="Calculation 14 2 5" xfId="1569" xr:uid="{00000000-0005-0000-0000-0000380B0000}"/>
    <cellStyle name="Calculation 14 2 6" xfId="2357" xr:uid="{00000000-0005-0000-0000-0000390B0000}"/>
    <cellStyle name="Calculation 14 2 7" xfId="2680" xr:uid="{00000000-0005-0000-0000-00003A0B0000}"/>
    <cellStyle name="Calculation 14 2 8" xfId="2778" xr:uid="{00000000-0005-0000-0000-00003B0B0000}"/>
    <cellStyle name="Calculation 14 2 9" xfId="2304" xr:uid="{00000000-0005-0000-0000-00003C0B0000}"/>
    <cellStyle name="Calculation 14 3" xfId="645" xr:uid="{00000000-0005-0000-0000-00003D0B0000}"/>
    <cellStyle name="Calculation 14 4" xfId="1126" xr:uid="{00000000-0005-0000-0000-00003E0B0000}"/>
    <cellStyle name="Calculation 14 5" xfId="1407" xr:uid="{00000000-0005-0000-0000-00003F0B0000}"/>
    <cellStyle name="Calculation 14 6" xfId="965" xr:uid="{00000000-0005-0000-0000-0000400B0000}"/>
    <cellStyle name="Calculation 14 7" xfId="2147" xr:uid="{00000000-0005-0000-0000-0000410B0000}"/>
    <cellStyle name="Calculation 14 8" xfId="2323" xr:uid="{00000000-0005-0000-0000-0000420B0000}"/>
    <cellStyle name="Calculation 14 9" xfId="2276" xr:uid="{00000000-0005-0000-0000-0000430B0000}"/>
    <cellStyle name="Calculation 15" xfId="322" xr:uid="{00000000-0005-0000-0000-0000440B0000}"/>
    <cellStyle name="Calculation 15 10" xfId="2945" xr:uid="{00000000-0005-0000-0000-0000450B0000}"/>
    <cellStyle name="Calculation 15 2" xfId="878" xr:uid="{00000000-0005-0000-0000-0000460B0000}"/>
    <cellStyle name="Calculation 15 2 2" xfId="581" xr:uid="{00000000-0005-0000-0000-0000470B0000}"/>
    <cellStyle name="Calculation 15 2 3" xfId="1261" xr:uid="{00000000-0005-0000-0000-0000480B0000}"/>
    <cellStyle name="Calculation 15 2 4" xfId="481" xr:uid="{00000000-0005-0000-0000-0000490B0000}"/>
    <cellStyle name="Calculation 15 2 5" xfId="1580" xr:uid="{00000000-0005-0000-0000-00004A0B0000}"/>
    <cellStyle name="Calculation 15 2 6" xfId="2368" xr:uid="{00000000-0005-0000-0000-00004B0B0000}"/>
    <cellStyle name="Calculation 15 2 7" xfId="2691" xr:uid="{00000000-0005-0000-0000-00004C0B0000}"/>
    <cellStyle name="Calculation 15 2 8" xfId="1979" xr:uid="{00000000-0005-0000-0000-00004D0B0000}"/>
    <cellStyle name="Calculation 15 2 9" xfId="1712" xr:uid="{00000000-0005-0000-0000-00004E0B0000}"/>
    <cellStyle name="Calculation 15 3" xfId="654" xr:uid="{00000000-0005-0000-0000-00004F0B0000}"/>
    <cellStyle name="Calculation 15 4" xfId="1137" xr:uid="{00000000-0005-0000-0000-0000500B0000}"/>
    <cellStyle name="Calculation 15 5" xfId="548" xr:uid="{00000000-0005-0000-0000-0000510B0000}"/>
    <cellStyle name="Calculation 15 6" xfId="792" xr:uid="{00000000-0005-0000-0000-0000520B0000}"/>
    <cellStyle name="Calculation 15 7" xfId="2261" xr:uid="{00000000-0005-0000-0000-0000530B0000}"/>
    <cellStyle name="Calculation 15 8" xfId="2576" xr:uid="{00000000-0005-0000-0000-0000540B0000}"/>
    <cellStyle name="Calculation 15 9" xfId="2806" xr:uid="{00000000-0005-0000-0000-0000550B0000}"/>
    <cellStyle name="Calculation 16" xfId="348" xr:uid="{00000000-0005-0000-0000-0000560B0000}"/>
    <cellStyle name="Calculation 16 10" xfId="3018" xr:uid="{00000000-0005-0000-0000-0000570B0000}"/>
    <cellStyle name="Calculation 16 2" xfId="902" xr:uid="{00000000-0005-0000-0000-0000580B0000}"/>
    <cellStyle name="Calculation 16 2 2" xfId="468" xr:uid="{00000000-0005-0000-0000-0000590B0000}"/>
    <cellStyle name="Calculation 16 2 3" xfId="1284" xr:uid="{00000000-0005-0000-0000-00005A0B0000}"/>
    <cellStyle name="Calculation 16 2 4" xfId="1455" xr:uid="{00000000-0005-0000-0000-00005B0B0000}"/>
    <cellStyle name="Calculation 16 2 5" xfId="1602" xr:uid="{00000000-0005-0000-0000-00005C0B0000}"/>
    <cellStyle name="Calculation 16 2 6" xfId="2391" xr:uid="{00000000-0005-0000-0000-00005D0B0000}"/>
    <cellStyle name="Calculation 16 2 7" xfId="2713" xr:uid="{00000000-0005-0000-0000-00005E0B0000}"/>
    <cellStyle name="Calculation 16 2 8" xfId="2278" xr:uid="{00000000-0005-0000-0000-00005F0B0000}"/>
    <cellStyle name="Calculation 16 2 9" xfId="3034" xr:uid="{00000000-0005-0000-0000-0000600B0000}"/>
    <cellStyle name="Calculation 16 3" xfId="583" xr:uid="{00000000-0005-0000-0000-0000610B0000}"/>
    <cellStyle name="Calculation 16 4" xfId="1163" xr:uid="{00000000-0005-0000-0000-0000620B0000}"/>
    <cellStyle name="Calculation 16 5" xfId="427" xr:uid="{00000000-0005-0000-0000-0000630B0000}"/>
    <cellStyle name="Calculation 16 6" xfId="1502" xr:uid="{00000000-0005-0000-0000-0000640B0000}"/>
    <cellStyle name="Calculation 16 7" xfId="2125" xr:uid="{00000000-0005-0000-0000-0000650B0000}"/>
    <cellStyle name="Calculation 16 8" xfId="2310" xr:uid="{00000000-0005-0000-0000-0000660B0000}"/>
    <cellStyle name="Calculation 16 9" xfId="2784" xr:uid="{00000000-0005-0000-0000-0000670B0000}"/>
    <cellStyle name="Calculation 17" xfId="361" xr:uid="{00000000-0005-0000-0000-0000680B0000}"/>
    <cellStyle name="Calculation 17 10" xfId="2513" xr:uid="{00000000-0005-0000-0000-0000690B0000}"/>
    <cellStyle name="Calculation 17 2" xfId="913" xr:uid="{00000000-0005-0000-0000-00006A0B0000}"/>
    <cellStyle name="Calculation 17 2 2" xfId="585" xr:uid="{00000000-0005-0000-0000-00006B0B0000}"/>
    <cellStyle name="Calculation 17 2 3" xfId="1295" xr:uid="{00000000-0005-0000-0000-00006C0B0000}"/>
    <cellStyle name="Calculation 17 2 4" xfId="1465" xr:uid="{00000000-0005-0000-0000-00006D0B0000}"/>
    <cellStyle name="Calculation 17 2 5" xfId="1612" xr:uid="{00000000-0005-0000-0000-00006E0B0000}"/>
    <cellStyle name="Calculation 17 2 6" xfId="2403" xr:uid="{00000000-0005-0000-0000-00006F0B0000}"/>
    <cellStyle name="Calculation 17 2 7" xfId="2724" xr:uid="{00000000-0005-0000-0000-0000700B0000}"/>
    <cellStyle name="Calculation 17 2 8" xfId="2747" xr:uid="{00000000-0005-0000-0000-0000710B0000}"/>
    <cellStyle name="Calculation 17 2 9" xfId="3044" xr:uid="{00000000-0005-0000-0000-0000720B0000}"/>
    <cellStyle name="Calculation 17 3" xfId="698" xr:uid="{00000000-0005-0000-0000-0000730B0000}"/>
    <cellStyle name="Calculation 17 4" xfId="1175" xr:uid="{00000000-0005-0000-0000-0000740B0000}"/>
    <cellStyle name="Calculation 17 5" xfId="1378" xr:uid="{00000000-0005-0000-0000-0000750B0000}"/>
    <cellStyle name="Calculation 17 6" xfId="1512" xr:uid="{00000000-0005-0000-0000-0000760B0000}"/>
    <cellStyle name="Calculation 17 7" xfId="1834" xr:uid="{00000000-0005-0000-0000-0000770B0000}"/>
    <cellStyle name="Calculation 17 8" xfId="1711" xr:uid="{00000000-0005-0000-0000-0000780B0000}"/>
    <cellStyle name="Calculation 17 9" xfId="2501" xr:uid="{00000000-0005-0000-0000-0000790B0000}"/>
    <cellStyle name="Calculation 18" xfId="363" xr:uid="{00000000-0005-0000-0000-00007A0B0000}"/>
    <cellStyle name="Calculation 18 10" xfId="2109" xr:uid="{00000000-0005-0000-0000-00007B0B0000}"/>
    <cellStyle name="Calculation 18 2" xfId="915" xr:uid="{00000000-0005-0000-0000-00007C0B0000}"/>
    <cellStyle name="Calculation 18 2 2" xfId="966" xr:uid="{00000000-0005-0000-0000-00007D0B0000}"/>
    <cellStyle name="Calculation 18 2 3" xfId="1297" xr:uid="{00000000-0005-0000-0000-00007E0B0000}"/>
    <cellStyle name="Calculation 18 2 4" xfId="1467" xr:uid="{00000000-0005-0000-0000-00007F0B0000}"/>
    <cellStyle name="Calculation 18 2 5" xfId="1614" xr:uid="{00000000-0005-0000-0000-0000800B0000}"/>
    <cellStyle name="Calculation 18 2 6" xfId="2405" xr:uid="{00000000-0005-0000-0000-0000810B0000}"/>
    <cellStyle name="Calculation 18 2 7" xfId="2726" xr:uid="{00000000-0005-0000-0000-0000820B0000}"/>
    <cellStyle name="Calculation 18 2 8" xfId="2640" xr:uid="{00000000-0005-0000-0000-0000830B0000}"/>
    <cellStyle name="Calculation 18 2 9" xfId="3046" xr:uid="{00000000-0005-0000-0000-0000840B0000}"/>
    <cellStyle name="Calculation 18 3" xfId="477" xr:uid="{00000000-0005-0000-0000-0000850B0000}"/>
    <cellStyle name="Calculation 18 4" xfId="1177" xr:uid="{00000000-0005-0000-0000-0000860B0000}"/>
    <cellStyle name="Calculation 18 5" xfId="1375" xr:uid="{00000000-0005-0000-0000-0000870B0000}"/>
    <cellStyle name="Calculation 18 6" xfId="1514" xr:uid="{00000000-0005-0000-0000-0000880B0000}"/>
    <cellStyle name="Calculation 18 7" xfId="1837" xr:uid="{00000000-0005-0000-0000-0000890B0000}"/>
    <cellStyle name="Calculation 18 8" xfId="1710" xr:uid="{00000000-0005-0000-0000-00008A0B0000}"/>
    <cellStyle name="Calculation 18 9" xfId="2757" xr:uid="{00000000-0005-0000-0000-00008B0B0000}"/>
    <cellStyle name="Calculation 19" xfId="365" xr:uid="{00000000-0005-0000-0000-00008C0B0000}"/>
    <cellStyle name="Calculation 19 10" xfId="1833" xr:uid="{00000000-0005-0000-0000-00008D0B0000}"/>
    <cellStyle name="Calculation 19 2" xfId="917" xr:uid="{00000000-0005-0000-0000-00008E0B0000}"/>
    <cellStyle name="Calculation 19 2 2" xfId="717" xr:uid="{00000000-0005-0000-0000-00008F0B0000}"/>
    <cellStyle name="Calculation 19 2 3" xfId="1299" xr:uid="{00000000-0005-0000-0000-0000900B0000}"/>
    <cellStyle name="Calculation 19 2 4" xfId="1469" xr:uid="{00000000-0005-0000-0000-0000910B0000}"/>
    <cellStyle name="Calculation 19 2 5" xfId="1616" xr:uid="{00000000-0005-0000-0000-0000920B0000}"/>
    <cellStyle name="Calculation 19 2 6" xfId="2407" xr:uid="{00000000-0005-0000-0000-0000930B0000}"/>
    <cellStyle name="Calculation 19 2 7" xfId="2728" xr:uid="{00000000-0005-0000-0000-0000940B0000}"/>
    <cellStyle name="Calculation 19 2 8" xfId="2637" xr:uid="{00000000-0005-0000-0000-0000950B0000}"/>
    <cellStyle name="Calculation 19 2 9" xfId="3048" xr:uid="{00000000-0005-0000-0000-0000960B0000}"/>
    <cellStyle name="Calculation 19 3" xfId="1019" xr:uid="{00000000-0005-0000-0000-0000970B0000}"/>
    <cellStyle name="Calculation 19 4" xfId="1179" xr:uid="{00000000-0005-0000-0000-0000980B0000}"/>
    <cellStyle name="Calculation 19 5" xfId="988" xr:uid="{00000000-0005-0000-0000-0000990B0000}"/>
    <cellStyle name="Calculation 19 6" xfId="1516" xr:uid="{00000000-0005-0000-0000-00009A0B0000}"/>
    <cellStyle name="Calculation 19 7" xfId="1929" xr:uid="{00000000-0005-0000-0000-00009B0B0000}"/>
    <cellStyle name="Calculation 19 8" xfId="1708" xr:uid="{00000000-0005-0000-0000-00009C0B0000}"/>
    <cellStyle name="Calculation 19 9" xfId="2539" xr:uid="{00000000-0005-0000-0000-00009D0B0000}"/>
    <cellStyle name="Calculation 2" xfId="183" xr:uid="{00000000-0005-0000-0000-00009E0B0000}"/>
    <cellStyle name="Calculation 2 2" xfId="819" xr:uid="{00000000-0005-0000-0000-00009F0B0000}"/>
    <cellStyle name="Calculation 2 2 10" xfId="5838" xr:uid="{00000000-0005-0000-0000-0000A00B0000}"/>
    <cellStyle name="Calculation 2 2 2" xfId="1061" xr:uid="{00000000-0005-0000-0000-0000A10B0000}"/>
    <cellStyle name="Calculation 2 2 3" xfId="1201" xr:uid="{00000000-0005-0000-0000-0000A20B0000}"/>
    <cellStyle name="Calculation 2 2 4" xfId="1386" xr:uid="{00000000-0005-0000-0000-0000A30B0000}"/>
    <cellStyle name="Calculation 2 2 5" xfId="1537" xr:uid="{00000000-0005-0000-0000-0000A40B0000}"/>
    <cellStyle name="Calculation 2 2 6" xfId="1720" xr:uid="{00000000-0005-0000-0000-0000A50B0000}"/>
    <cellStyle name="Calculation 2 2 7" xfId="1900" xr:uid="{00000000-0005-0000-0000-0000A60B0000}"/>
    <cellStyle name="Calculation 2 2 8" xfId="2777" xr:uid="{00000000-0005-0000-0000-0000A70B0000}"/>
    <cellStyle name="Calculation 2 2 9" xfId="2915" xr:uid="{00000000-0005-0000-0000-0000A80B0000}"/>
    <cellStyle name="Calculation 2 3" xfId="403" xr:uid="{00000000-0005-0000-0000-0000A90B0000}"/>
    <cellStyle name="Calculation 2 4" xfId="666" xr:uid="{00000000-0005-0000-0000-0000AA0B0000}"/>
    <cellStyle name="Calculation 2 5" xfId="775" xr:uid="{00000000-0005-0000-0000-0000AB0B0000}"/>
    <cellStyle name="Calculation 2 6" xfId="2210" xr:uid="{00000000-0005-0000-0000-0000AC0B0000}"/>
    <cellStyle name="Calculation 2 7" xfId="2534" xr:uid="{00000000-0005-0000-0000-0000AD0B0000}"/>
    <cellStyle name="Calculation 2 8" xfId="2400" xr:uid="{00000000-0005-0000-0000-0000AE0B0000}"/>
    <cellStyle name="Calculation 2 9" xfId="5837" xr:uid="{00000000-0005-0000-0000-0000AF0B0000}"/>
    <cellStyle name="Calculation 20" xfId="367" xr:uid="{00000000-0005-0000-0000-0000B00B0000}"/>
    <cellStyle name="Calculation 20 10" xfId="2925" xr:uid="{00000000-0005-0000-0000-0000B10B0000}"/>
    <cellStyle name="Calculation 20 2" xfId="919" xr:uid="{00000000-0005-0000-0000-0000B20B0000}"/>
    <cellStyle name="Calculation 20 2 2" xfId="721" xr:uid="{00000000-0005-0000-0000-0000B30B0000}"/>
    <cellStyle name="Calculation 20 2 3" xfId="1301" xr:uid="{00000000-0005-0000-0000-0000B40B0000}"/>
    <cellStyle name="Calculation 20 2 4" xfId="1471" xr:uid="{00000000-0005-0000-0000-0000B50B0000}"/>
    <cellStyle name="Calculation 20 2 5" xfId="1618" xr:uid="{00000000-0005-0000-0000-0000B60B0000}"/>
    <cellStyle name="Calculation 20 2 6" xfId="2409" xr:uid="{00000000-0005-0000-0000-0000B70B0000}"/>
    <cellStyle name="Calculation 20 2 7" xfId="2730" xr:uid="{00000000-0005-0000-0000-0000B80B0000}"/>
    <cellStyle name="Calculation 20 2 8" xfId="2598" xr:uid="{00000000-0005-0000-0000-0000B90B0000}"/>
    <cellStyle name="Calculation 20 2 9" xfId="3050" xr:uid="{00000000-0005-0000-0000-0000BA0B0000}"/>
    <cellStyle name="Calculation 20 3" xfId="424" xr:uid="{00000000-0005-0000-0000-0000BB0B0000}"/>
    <cellStyle name="Calculation 20 4" xfId="1181" xr:uid="{00000000-0005-0000-0000-0000BC0B0000}"/>
    <cellStyle name="Calculation 20 5" xfId="1358" xr:uid="{00000000-0005-0000-0000-0000BD0B0000}"/>
    <cellStyle name="Calculation 20 6" xfId="1518" xr:uid="{00000000-0005-0000-0000-0000BE0B0000}"/>
    <cellStyle name="Calculation 20 7" xfId="1645" xr:uid="{00000000-0005-0000-0000-0000BF0B0000}"/>
    <cellStyle name="Calculation 20 8" xfId="1707" xr:uid="{00000000-0005-0000-0000-0000C00B0000}"/>
    <cellStyle name="Calculation 20 9" xfId="2626" xr:uid="{00000000-0005-0000-0000-0000C10B0000}"/>
    <cellStyle name="Calculation 21" xfId="369" xr:uid="{00000000-0005-0000-0000-0000C20B0000}"/>
    <cellStyle name="Calculation 21 10" xfId="2927" xr:uid="{00000000-0005-0000-0000-0000C30B0000}"/>
    <cellStyle name="Calculation 21 2" xfId="921" xr:uid="{00000000-0005-0000-0000-0000C40B0000}"/>
    <cellStyle name="Calculation 21 2 2" xfId="702" xr:uid="{00000000-0005-0000-0000-0000C50B0000}"/>
    <cellStyle name="Calculation 21 2 3" xfId="1303" xr:uid="{00000000-0005-0000-0000-0000C60B0000}"/>
    <cellStyle name="Calculation 21 2 4" xfId="1473" xr:uid="{00000000-0005-0000-0000-0000C70B0000}"/>
    <cellStyle name="Calculation 21 2 5" xfId="1620" xr:uid="{00000000-0005-0000-0000-0000C80B0000}"/>
    <cellStyle name="Calculation 21 2 6" xfId="2411" xr:uid="{00000000-0005-0000-0000-0000C90B0000}"/>
    <cellStyle name="Calculation 21 2 7" xfId="2732" xr:uid="{00000000-0005-0000-0000-0000CA0B0000}"/>
    <cellStyle name="Calculation 21 2 8" xfId="2085" xr:uid="{00000000-0005-0000-0000-0000CB0B0000}"/>
    <cellStyle name="Calculation 21 2 9" xfId="3052" xr:uid="{00000000-0005-0000-0000-0000CC0B0000}"/>
    <cellStyle name="Calculation 21 3" xfId="744" xr:uid="{00000000-0005-0000-0000-0000CD0B0000}"/>
    <cellStyle name="Calculation 21 4" xfId="1183" xr:uid="{00000000-0005-0000-0000-0000CE0B0000}"/>
    <cellStyle name="Calculation 21 5" xfId="1374" xr:uid="{00000000-0005-0000-0000-0000CF0B0000}"/>
    <cellStyle name="Calculation 21 6" xfId="1520" xr:uid="{00000000-0005-0000-0000-0000D00B0000}"/>
    <cellStyle name="Calculation 21 7" xfId="1794" xr:uid="{00000000-0005-0000-0000-0000D10B0000}"/>
    <cellStyle name="Calculation 21 8" xfId="1706" xr:uid="{00000000-0005-0000-0000-0000D20B0000}"/>
    <cellStyle name="Calculation 21 9" xfId="2610" xr:uid="{00000000-0005-0000-0000-0000D30B0000}"/>
    <cellStyle name="Calculation 22" xfId="371" xr:uid="{00000000-0005-0000-0000-0000D40B0000}"/>
    <cellStyle name="Calculation 22 2" xfId="1069" xr:uid="{00000000-0005-0000-0000-0000D50B0000}"/>
    <cellStyle name="Calculation 22 3" xfId="1185" xr:uid="{00000000-0005-0000-0000-0000D60B0000}"/>
    <cellStyle name="Calculation 22 4" xfId="1373" xr:uid="{00000000-0005-0000-0000-0000D70B0000}"/>
    <cellStyle name="Calculation 22 5" xfId="1522" xr:uid="{00000000-0005-0000-0000-0000D80B0000}"/>
    <cellStyle name="Calculation 22 6" xfId="1646" xr:uid="{00000000-0005-0000-0000-0000D90B0000}"/>
    <cellStyle name="Calculation 22 7" xfId="1705" xr:uid="{00000000-0005-0000-0000-0000DA0B0000}"/>
    <cellStyle name="Calculation 22 8" xfId="2581" xr:uid="{00000000-0005-0000-0000-0000DB0B0000}"/>
    <cellStyle name="Calculation 22 9" xfId="2980" xr:uid="{00000000-0005-0000-0000-0000DC0B0000}"/>
    <cellStyle name="Calculation 3" xfId="336" xr:uid="{00000000-0005-0000-0000-0000DD0B0000}"/>
    <cellStyle name="Calculation 3 10" xfId="5839" xr:uid="{00000000-0005-0000-0000-0000DE0B0000}"/>
    <cellStyle name="Calculation 3 2" xfId="891" xr:uid="{00000000-0005-0000-0000-0000DF0B0000}"/>
    <cellStyle name="Calculation 3 2 10" xfId="5840" xr:uid="{00000000-0005-0000-0000-0000E00B0000}"/>
    <cellStyle name="Calculation 3 2 2" xfId="584" xr:uid="{00000000-0005-0000-0000-0000E10B0000}"/>
    <cellStyle name="Calculation 3 2 3" xfId="1274" xr:uid="{00000000-0005-0000-0000-0000E20B0000}"/>
    <cellStyle name="Calculation 3 2 4" xfId="490" xr:uid="{00000000-0005-0000-0000-0000E30B0000}"/>
    <cellStyle name="Calculation 3 2 5" xfId="1593" xr:uid="{00000000-0005-0000-0000-0000E40B0000}"/>
    <cellStyle name="Calculation 3 2 6" xfId="2381" xr:uid="{00000000-0005-0000-0000-0000E50B0000}"/>
    <cellStyle name="Calculation 3 2 7" xfId="2704" xr:uid="{00000000-0005-0000-0000-0000E60B0000}"/>
    <cellStyle name="Calculation 3 2 8" xfId="2761" xr:uid="{00000000-0005-0000-0000-0000E70B0000}"/>
    <cellStyle name="Calculation 3 2 9" xfId="1668" xr:uid="{00000000-0005-0000-0000-0000E80B0000}"/>
    <cellStyle name="Calculation 3 3" xfId="1007" xr:uid="{00000000-0005-0000-0000-0000E90B0000}"/>
    <cellStyle name="Calculation 3 4" xfId="1151" xr:uid="{00000000-0005-0000-0000-0000EA0B0000}"/>
    <cellStyle name="Calculation 3 5" xfId="745" xr:uid="{00000000-0005-0000-0000-0000EB0B0000}"/>
    <cellStyle name="Calculation 3 6" xfId="1492" xr:uid="{00000000-0005-0000-0000-0000EC0B0000}"/>
    <cellStyle name="Calculation 3 7" xfId="2153" xr:uid="{00000000-0005-0000-0000-0000ED0B0000}"/>
    <cellStyle name="Calculation 3 8" xfId="2448" xr:uid="{00000000-0005-0000-0000-0000EE0B0000}"/>
    <cellStyle name="Calculation 3 9" xfId="2123" xr:uid="{00000000-0005-0000-0000-0000EF0B0000}"/>
    <cellStyle name="Calculation 4" xfId="303" xr:uid="{00000000-0005-0000-0000-0000F00B0000}"/>
    <cellStyle name="Calculation 4 10" xfId="2933" xr:uid="{00000000-0005-0000-0000-0000F10B0000}"/>
    <cellStyle name="Calculation 4 2" xfId="860" xr:uid="{00000000-0005-0000-0000-0000F20B0000}"/>
    <cellStyle name="Calculation 4 2 2" xfId="949" xr:uid="{00000000-0005-0000-0000-0000F30B0000}"/>
    <cellStyle name="Calculation 4 2 3" xfId="1243" xr:uid="{00000000-0005-0000-0000-0000F40B0000}"/>
    <cellStyle name="Calculation 4 2 4" xfId="1058" xr:uid="{00000000-0005-0000-0000-0000F50B0000}"/>
    <cellStyle name="Calculation 4 2 5" xfId="1562" xr:uid="{00000000-0005-0000-0000-0000F60B0000}"/>
    <cellStyle name="Calculation 4 2 6" xfId="2350" xr:uid="{00000000-0005-0000-0000-0000F70B0000}"/>
    <cellStyle name="Calculation 4 2 7" xfId="2673" xr:uid="{00000000-0005-0000-0000-0000F80B0000}"/>
    <cellStyle name="Calculation 4 2 8" xfId="2644" xr:uid="{00000000-0005-0000-0000-0000F90B0000}"/>
    <cellStyle name="Calculation 4 2 9" xfId="2918" xr:uid="{00000000-0005-0000-0000-0000FA0B0000}"/>
    <cellStyle name="Calculation 4 3" xfId="1049" xr:uid="{00000000-0005-0000-0000-0000FB0B0000}"/>
    <cellStyle name="Calculation 4 4" xfId="1118" xr:uid="{00000000-0005-0000-0000-0000FC0B0000}"/>
    <cellStyle name="Calculation 4 5" xfId="1411" xr:uid="{00000000-0005-0000-0000-0000FD0B0000}"/>
    <cellStyle name="Calculation 4 6" xfId="1336" xr:uid="{00000000-0005-0000-0000-0000FE0B0000}"/>
    <cellStyle name="Calculation 4 7" xfId="1991" xr:uid="{00000000-0005-0000-0000-0000FF0B0000}"/>
    <cellStyle name="Calculation 4 8" xfId="2577" xr:uid="{00000000-0005-0000-0000-0000000C0000}"/>
    <cellStyle name="Calculation 4 9" xfId="2760" xr:uid="{00000000-0005-0000-0000-0000010C0000}"/>
    <cellStyle name="Calculation 5" xfId="329" xr:uid="{00000000-0005-0000-0000-0000020C0000}"/>
    <cellStyle name="Calculation 5 10" xfId="3001" xr:uid="{00000000-0005-0000-0000-0000030C0000}"/>
    <cellStyle name="Calculation 5 2" xfId="885" xr:uid="{00000000-0005-0000-0000-0000040C0000}"/>
    <cellStyle name="Calculation 5 2 2" xfId="812" xr:uid="{00000000-0005-0000-0000-0000050C0000}"/>
    <cellStyle name="Calculation 5 2 3" xfId="1268" xr:uid="{00000000-0005-0000-0000-0000060C0000}"/>
    <cellStyle name="Calculation 5 2 4" xfId="1364" xr:uid="{00000000-0005-0000-0000-0000070C0000}"/>
    <cellStyle name="Calculation 5 2 5" xfId="1587" xr:uid="{00000000-0005-0000-0000-0000080C0000}"/>
    <cellStyle name="Calculation 5 2 6" xfId="2375" xr:uid="{00000000-0005-0000-0000-0000090C0000}"/>
    <cellStyle name="Calculation 5 2 7" xfId="2698" xr:uid="{00000000-0005-0000-0000-00000A0C0000}"/>
    <cellStyle name="Calculation 5 2 8" xfId="2097" xr:uid="{00000000-0005-0000-0000-00000B0C0000}"/>
    <cellStyle name="Calculation 5 2 9" xfId="1866" xr:uid="{00000000-0005-0000-0000-00000C0C0000}"/>
    <cellStyle name="Calculation 5 3" xfId="1055" xr:uid="{00000000-0005-0000-0000-00000D0C0000}"/>
    <cellStyle name="Calculation 5 4" xfId="1144" xr:uid="{00000000-0005-0000-0000-00000E0C0000}"/>
    <cellStyle name="Calculation 5 5" xfId="612" xr:uid="{00000000-0005-0000-0000-00000F0C0000}"/>
    <cellStyle name="Calculation 5 6" xfId="448" xr:uid="{00000000-0005-0000-0000-0000100C0000}"/>
    <cellStyle name="Calculation 5 7" xfId="2187" xr:uid="{00000000-0005-0000-0000-0000110C0000}"/>
    <cellStyle name="Calculation 5 8" xfId="2517" xr:uid="{00000000-0005-0000-0000-0000120C0000}"/>
    <cellStyle name="Calculation 5 9" xfId="2112" xr:uid="{00000000-0005-0000-0000-0000130C0000}"/>
    <cellStyle name="Calculation 6" xfId="286" xr:uid="{00000000-0005-0000-0000-0000140C0000}"/>
    <cellStyle name="Calculation 6 10" xfId="3011" xr:uid="{00000000-0005-0000-0000-0000150C0000}"/>
    <cellStyle name="Calculation 6 2" xfId="843" xr:uid="{00000000-0005-0000-0000-0000160C0000}"/>
    <cellStyle name="Calculation 6 2 2" xfId="412" xr:uid="{00000000-0005-0000-0000-0000170C0000}"/>
    <cellStyle name="Calculation 6 2 3" xfId="1226" xr:uid="{00000000-0005-0000-0000-0000180C0000}"/>
    <cellStyle name="Calculation 6 2 4" xfId="1209" xr:uid="{00000000-0005-0000-0000-0000190C0000}"/>
    <cellStyle name="Calculation 6 2 5" xfId="1545" xr:uid="{00000000-0005-0000-0000-00001A0C0000}"/>
    <cellStyle name="Calculation 6 2 6" xfId="2333" xr:uid="{00000000-0005-0000-0000-00001B0C0000}"/>
    <cellStyle name="Calculation 6 2 7" xfId="2656" xr:uid="{00000000-0005-0000-0000-00001C0C0000}"/>
    <cellStyle name="Calculation 6 2 8" xfId="2548" xr:uid="{00000000-0005-0000-0000-00001D0C0000}"/>
    <cellStyle name="Calculation 6 2 9" xfId="2752" xr:uid="{00000000-0005-0000-0000-00001E0C0000}"/>
    <cellStyle name="Calculation 6 3" xfId="455" xr:uid="{00000000-0005-0000-0000-00001F0C0000}"/>
    <cellStyle name="Calculation 6 4" xfId="1101" xr:uid="{00000000-0005-0000-0000-0000200C0000}"/>
    <cellStyle name="Calculation 6 5" xfId="1414" xr:uid="{00000000-0005-0000-0000-0000210C0000}"/>
    <cellStyle name="Calculation 6 6" xfId="578" xr:uid="{00000000-0005-0000-0000-0000220C0000}"/>
    <cellStyle name="Calculation 6 7" xfId="1746" xr:uid="{00000000-0005-0000-0000-0000230C0000}"/>
    <cellStyle name="Calculation 6 8" xfId="1880" xr:uid="{00000000-0005-0000-0000-0000240C0000}"/>
    <cellStyle name="Calculation 6 9" xfId="2763" xr:uid="{00000000-0005-0000-0000-0000250C0000}"/>
    <cellStyle name="Calculation 7" xfId="356" xr:uid="{00000000-0005-0000-0000-0000260C0000}"/>
    <cellStyle name="Calculation 7 10" xfId="2978" xr:uid="{00000000-0005-0000-0000-0000270C0000}"/>
    <cellStyle name="Calculation 7 2" xfId="909" xr:uid="{00000000-0005-0000-0000-0000280C0000}"/>
    <cellStyle name="Calculation 7 2 2" xfId="948" xr:uid="{00000000-0005-0000-0000-0000290C0000}"/>
    <cellStyle name="Calculation 7 2 3" xfId="1291" xr:uid="{00000000-0005-0000-0000-00002A0C0000}"/>
    <cellStyle name="Calculation 7 2 4" xfId="1462" xr:uid="{00000000-0005-0000-0000-00002B0C0000}"/>
    <cellStyle name="Calculation 7 2 5" xfId="1609" xr:uid="{00000000-0005-0000-0000-00002C0C0000}"/>
    <cellStyle name="Calculation 7 2 6" xfId="2398" xr:uid="{00000000-0005-0000-0000-00002D0C0000}"/>
    <cellStyle name="Calculation 7 2 7" xfId="2720" xr:uid="{00000000-0005-0000-0000-00002E0C0000}"/>
    <cellStyle name="Calculation 7 2 8" xfId="1855" xr:uid="{00000000-0005-0000-0000-00002F0C0000}"/>
    <cellStyle name="Calculation 7 2 9" xfId="3041" xr:uid="{00000000-0005-0000-0000-0000300C0000}"/>
    <cellStyle name="Calculation 7 3" xfId="737" xr:uid="{00000000-0005-0000-0000-0000310C0000}"/>
    <cellStyle name="Calculation 7 4" xfId="1170" xr:uid="{00000000-0005-0000-0000-0000320C0000}"/>
    <cellStyle name="Calculation 7 5" xfId="1442" xr:uid="{00000000-0005-0000-0000-0000330C0000}"/>
    <cellStyle name="Calculation 7 6" xfId="1509" xr:uid="{00000000-0005-0000-0000-0000340C0000}"/>
    <cellStyle name="Calculation 7 7" xfId="1642" xr:uid="{00000000-0005-0000-0000-0000350C0000}"/>
    <cellStyle name="Calculation 7 8" xfId="1828" xr:uid="{00000000-0005-0000-0000-0000360C0000}"/>
    <cellStyle name="Calculation 7 9" xfId="2905" xr:uid="{00000000-0005-0000-0000-0000370C0000}"/>
    <cellStyle name="Calculation 8" xfId="297" xr:uid="{00000000-0005-0000-0000-0000380C0000}"/>
    <cellStyle name="Calculation 8 10" xfId="2971" xr:uid="{00000000-0005-0000-0000-0000390C0000}"/>
    <cellStyle name="Calculation 8 2" xfId="854" xr:uid="{00000000-0005-0000-0000-00003A0C0000}"/>
    <cellStyle name="Calculation 8 2 2" xfId="695" xr:uid="{00000000-0005-0000-0000-00003B0C0000}"/>
    <cellStyle name="Calculation 8 2 3" xfId="1237" xr:uid="{00000000-0005-0000-0000-00003C0C0000}"/>
    <cellStyle name="Calculation 8 2 4" xfId="1021" xr:uid="{00000000-0005-0000-0000-00003D0C0000}"/>
    <cellStyle name="Calculation 8 2 5" xfId="1556" xr:uid="{00000000-0005-0000-0000-00003E0C0000}"/>
    <cellStyle name="Calculation 8 2 6" xfId="2344" xr:uid="{00000000-0005-0000-0000-00003F0C0000}"/>
    <cellStyle name="Calculation 8 2 7" xfId="2667" xr:uid="{00000000-0005-0000-0000-0000400C0000}"/>
    <cellStyle name="Calculation 8 2 8" xfId="1995" xr:uid="{00000000-0005-0000-0000-0000410C0000}"/>
    <cellStyle name="Calculation 8 2 9" xfId="1797" xr:uid="{00000000-0005-0000-0000-0000420C0000}"/>
    <cellStyle name="Calculation 8 3" xfId="479" xr:uid="{00000000-0005-0000-0000-0000430C0000}"/>
    <cellStyle name="Calculation 8 4" xfId="1112" xr:uid="{00000000-0005-0000-0000-0000440C0000}"/>
    <cellStyle name="Calculation 8 5" xfId="1362" xr:uid="{00000000-0005-0000-0000-0000450C0000}"/>
    <cellStyle name="Calculation 8 6" xfId="1045" xr:uid="{00000000-0005-0000-0000-0000460C0000}"/>
    <cellStyle name="Calculation 8 7" xfId="2142" xr:uid="{00000000-0005-0000-0000-0000470C0000}"/>
    <cellStyle name="Calculation 8 8" xfId="2454" xr:uid="{00000000-0005-0000-0000-0000480C0000}"/>
    <cellStyle name="Calculation 8 9" xfId="2769" xr:uid="{00000000-0005-0000-0000-0000490C0000}"/>
    <cellStyle name="Calculation 9" xfId="353" xr:uid="{00000000-0005-0000-0000-00004A0C0000}"/>
    <cellStyle name="Calculation 9 10" xfId="2492" xr:uid="{00000000-0005-0000-0000-00004B0C0000}"/>
    <cellStyle name="Calculation 9 2" xfId="906" xr:uid="{00000000-0005-0000-0000-00004C0C0000}"/>
    <cellStyle name="Calculation 9 2 2" xfId="953" xr:uid="{00000000-0005-0000-0000-00004D0C0000}"/>
    <cellStyle name="Calculation 9 2 3" xfId="1288" xr:uid="{00000000-0005-0000-0000-00004E0C0000}"/>
    <cellStyle name="Calculation 9 2 4" xfId="1459" xr:uid="{00000000-0005-0000-0000-00004F0C0000}"/>
    <cellStyle name="Calculation 9 2 5" xfId="1606" xr:uid="{00000000-0005-0000-0000-0000500C0000}"/>
    <cellStyle name="Calculation 9 2 6" xfId="2395" xr:uid="{00000000-0005-0000-0000-0000510C0000}"/>
    <cellStyle name="Calculation 9 2 7" xfId="2717" xr:uid="{00000000-0005-0000-0000-0000520C0000}"/>
    <cellStyle name="Calculation 9 2 8" xfId="2306" xr:uid="{00000000-0005-0000-0000-0000530C0000}"/>
    <cellStyle name="Calculation 9 2 9" xfId="3038" xr:uid="{00000000-0005-0000-0000-0000540C0000}"/>
    <cellStyle name="Calculation 9 3" xfId="499" xr:uid="{00000000-0005-0000-0000-0000550C0000}"/>
    <cellStyle name="Calculation 9 4" xfId="1167" xr:uid="{00000000-0005-0000-0000-0000560C0000}"/>
    <cellStyle name="Calculation 9 5" xfId="1446" xr:uid="{00000000-0005-0000-0000-0000570C0000}"/>
    <cellStyle name="Calculation 9 6" xfId="1506" xr:uid="{00000000-0005-0000-0000-0000580C0000}"/>
    <cellStyle name="Calculation 9 7" xfId="1639" xr:uid="{00000000-0005-0000-0000-0000590C0000}"/>
    <cellStyle name="Calculation 9 8" xfId="1715" xr:uid="{00000000-0005-0000-0000-00005A0C0000}"/>
    <cellStyle name="Calculation 9 9" xfId="2901" xr:uid="{00000000-0005-0000-0000-00005B0C0000}"/>
    <cellStyle name="Check Cell" xfId="3077" builtinId="23" customBuiltin="1"/>
    <cellStyle name="Check Cell 2" xfId="184" xr:uid="{00000000-0005-0000-0000-00005D0C0000}"/>
    <cellStyle name="Check Cell 2 2" xfId="5841" xr:uid="{00000000-0005-0000-0000-00005E0C0000}"/>
    <cellStyle name="Check Cell 3" xfId="5842" xr:uid="{00000000-0005-0000-0000-00005F0C0000}"/>
    <cellStyle name="CodeEingabe" xfId="53" xr:uid="{00000000-0005-0000-0000-0000600C0000}"/>
    <cellStyle name="ColumnAttributeAbovePrompt" xfId="1" xr:uid="{00000000-0005-0000-0000-0000610C0000}"/>
    <cellStyle name="ColumnAttributeAbovePrompt 2" xfId="54" xr:uid="{00000000-0005-0000-0000-0000620C0000}"/>
    <cellStyle name="ColumnAttributeAbovePrompt 3" xfId="5843" xr:uid="{00000000-0005-0000-0000-0000630C0000}"/>
    <cellStyle name="ColumnAttributePrompt" xfId="2" xr:uid="{00000000-0005-0000-0000-0000640C0000}"/>
    <cellStyle name="ColumnAttributePrompt 2" xfId="55" xr:uid="{00000000-0005-0000-0000-0000650C0000}"/>
    <cellStyle name="ColumnAttributePrompt 3" xfId="5844" xr:uid="{00000000-0005-0000-0000-0000660C0000}"/>
    <cellStyle name="ColumnAttributeValue" xfId="3" xr:uid="{00000000-0005-0000-0000-0000670C0000}"/>
    <cellStyle name="ColumnAttributeValue 2" xfId="56" xr:uid="{00000000-0005-0000-0000-0000680C0000}"/>
    <cellStyle name="ColumnAttributeValue 3" xfId="5845" xr:uid="{00000000-0005-0000-0000-0000690C0000}"/>
    <cellStyle name="ColumnHeadingPrompt" xfId="4" xr:uid="{00000000-0005-0000-0000-00006A0C0000}"/>
    <cellStyle name="ColumnHeadingPrompt 2" xfId="57" xr:uid="{00000000-0005-0000-0000-00006B0C0000}"/>
    <cellStyle name="ColumnHeadingPrompt 3" xfId="5846" xr:uid="{00000000-0005-0000-0000-00006C0C0000}"/>
    <cellStyle name="ColumnHeadingValue" xfId="5" xr:uid="{00000000-0005-0000-0000-00006D0C0000}"/>
    <cellStyle name="ColumnHeadingValue 2" xfId="58" xr:uid="{00000000-0005-0000-0000-00006E0C0000}"/>
    <cellStyle name="ColumnHeadingValue 3" xfId="5847" xr:uid="{00000000-0005-0000-0000-00006F0C0000}"/>
    <cellStyle name="Comma" xfId="6" builtinId="3"/>
    <cellStyle name="Comma [0] 2" xfId="5848" xr:uid="{00000000-0005-0000-0000-0000710C0000}"/>
    <cellStyle name="Comma [0] 2 2" xfId="5849" xr:uid="{00000000-0005-0000-0000-0000720C0000}"/>
    <cellStyle name="Comma [0] 3" xfId="5850" xr:uid="{00000000-0005-0000-0000-0000730C0000}"/>
    <cellStyle name="Comma [0] 3 2" xfId="5851" xr:uid="{00000000-0005-0000-0000-0000740C0000}"/>
    <cellStyle name="Comma [0] 4" xfId="5852" xr:uid="{00000000-0005-0000-0000-0000750C0000}"/>
    <cellStyle name="Comma [0] 4 2" xfId="5853" xr:uid="{00000000-0005-0000-0000-0000760C0000}"/>
    <cellStyle name="Comma [0] 5" xfId="5854" xr:uid="{00000000-0005-0000-0000-0000770C0000}"/>
    <cellStyle name="Comma [0] 5 2" xfId="5855" xr:uid="{00000000-0005-0000-0000-0000780C0000}"/>
    <cellStyle name="Comma 10" xfId="3110" xr:uid="{00000000-0005-0000-0000-0000790C0000}"/>
    <cellStyle name="Comma 10 2" xfId="5857" xr:uid="{00000000-0005-0000-0000-00007A0C0000}"/>
    <cellStyle name="Comma 10 2 2" xfId="5858" xr:uid="{00000000-0005-0000-0000-00007B0C0000}"/>
    <cellStyle name="Comma 10 2 2 2" xfId="5859" xr:uid="{00000000-0005-0000-0000-00007C0C0000}"/>
    <cellStyle name="Comma 10 2 2 2 2" xfId="5860" xr:uid="{00000000-0005-0000-0000-00007D0C0000}"/>
    <cellStyle name="Comma 10 2 2 2 2 2" xfId="5861" xr:uid="{00000000-0005-0000-0000-00007E0C0000}"/>
    <cellStyle name="Comma 10 2 2 2 2 2 2" xfId="5862" xr:uid="{00000000-0005-0000-0000-00007F0C0000}"/>
    <cellStyle name="Comma 10 2 2 2 2 3" xfId="5863" xr:uid="{00000000-0005-0000-0000-0000800C0000}"/>
    <cellStyle name="Comma 10 2 2 2 3" xfId="5864" xr:uid="{00000000-0005-0000-0000-0000810C0000}"/>
    <cellStyle name="Comma 10 2 2 2 3 2" xfId="5865" xr:uid="{00000000-0005-0000-0000-0000820C0000}"/>
    <cellStyle name="Comma 10 2 2 2 4" xfId="5866" xr:uid="{00000000-0005-0000-0000-0000830C0000}"/>
    <cellStyle name="Comma 10 2 2 3" xfId="5867" xr:uid="{00000000-0005-0000-0000-0000840C0000}"/>
    <cellStyle name="Comma 10 2 2 3 2" xfId="5868" xr:uid="{00000000-0005-0000-0000-0000850C0000}"/>
    <cellStyle name="Comma 10 2 2 3 2 2" xfId="5869" xr:uid="{00000000-0005-0000-0000-0000860C0000}"/>
    <cellStyle name="Comma 10 2 2 3 3" xfId="5870" xr:uid="{00000000-0005-0000-0000-0000870C0000}"/>
    <cellStyle name="Comma 10 2 2 4" xfId="5871" xr:uid="{00000000-0005-0000-0000-0000880C0000}"/>
    <cellStyle name="Comma 10 2 2 4 2" xfId="5872" xr:uid="{00000000-0005-0000-0000-0000890C0000}"/>
    <cellStyle name="Comma 10 2 2 5" xfId="5873" xr:uid="{00000000-0005-0000-0000-00008A0C0000}"/>
    <cellStyle name="Comma 10 2 3" xfId="5874" xr:uid="{00000000-0005-0000-0000-00008B0C0000}"/>
    <cellStyle name="Comma 10 2 3 2" xfId="5875" xr:uid="{00000000-0005-0000-0000-00008C0C0000}"/>
    <cellStyle name="Comma 10 2 3 2 2" xfId="5876" xr:uid="{00000000-0005-0000-0000-00008D0C0000}"/>
    <cellStyle name="Comma 10 2 3 2 2 2" xfId="5877" xr:uid="{00000000-0005-0000-0000-00008E0C0000}"/>
    <cellStyle name="Comma 10 2 3 2 3" xfId="5878" xr:uid="{00000000-0005-0000-0000-00008F0C0000}"/>
    <cellStyle name="Comma 10 2 3 3" xfId="5879" xr:uid="{00000000-0005-0000-0000-0000900C0000}"/>
    <cellStyle name="Comma 10 2 3 3 2" xfId="5880" xr:uid="{00000000-0005-0000-0000-0000910C0000}"/>
    <cellStyle name="Comma 10 2 3 4" xfId="5881" xr:uid="{00000000-0005-0000-0000-0000920C0000}"/>
    <cellStyle name="Comma 10 2 4" xfId="5882" xr:uid="{00000000-0005-0000-0000-0000930C0000}"/>
    <cellStyle name="Comma 10 2 4 2" xfId="5883" xr:uid="{00000000-0005-0000-0000-0000940C0000}"/>
    <cellStyle name="Comma 10 2 4 2 2" xfId="5884" xr:uid="{00000000-0005-0000-0000-0000950C0000}"/>
    <cellStyle name="Comma 10 2 4 3" xfId="5885" xr:uid="{00000000-0005-0000-0000-0000960C0000}"/>
    <cellStyle name="Comma 10 2 5" xfId="5886" xr:uid="{00000000-0005-0000-0000-0000970C0000}"/>
    <cellStyle name="Comma 10 2 5 2" xfId="5887" xr:uid="{00000000-0005-0000-0000-0000980C0000}"/>
    <cellStyle name="Comma 10 2 6" xfId="5888" xr:uid="{00000000-0005-0000-0000-0000990C0000}"/>
    <cellStyle name="Comma 10 2 7" xfId="8316" xr:uid="{C1BBA303-5DC9-4836-99ED-E72AFCB91FAD}"/>
    <cellStyle name="Comma 10 3" xfId="5889" xr:uid="{00000000-0005-0000-0000-00009A0C0000}"/>
    <cellStyle name="Comma 10 3 2" xfId="5890" xr:uid="{00000000-0005-0000-0000-00009B0C0000}"/>
    <cellStyle name="Comma 10 3 2 2" xfId="5891" xr:uid="{00000000-0005-0000-0000-00009C0C0000}"/>
    <cellStyle name="Comma 10 3 2 2 2" xfId="5892" xr:uid="{00000000-0005-0000-0000-00009D0C0000}"/>
    <cellStyle name="Comma 10 3 2 2 2 2" xfId="5893" xr:uid="{00000000-0005-0000-0000-00009E0C0000}"/>
    <cellStyle name="Comma 10 3 2 2 3" xfId="5894" xr:uid="{00000000-0005-0000-0000-00009F0C0000}"/>
    <cellStyle name="Comma 10 3 2 3" xfId="5895" xr:uid="{00000000-0005-0000-0000-0000A00C0000}"/>
    <cellStyle name="Comma 10 3 2 3 2" xfId="5896" xr:uid="{00000000-0005-0000-0000-0000A10C0000}"/>
    <cellStyle name="Comma 10 3 2 4" xfId="5897" xr:uid="{00000000-0005-0000-0000-0000A20C0000}"/>
    <cellStyle name="Comma 10 3 3" xfId="5898" xr:uid="{00000000-0005-0000-0000-0000A30C0000}"/>
    <cellStyle name="Comma 10 3 3 2" xfId="5899" xr:uid="{00000000-0005-0000-0000-0000A40C0000}"/>
    <cellStyle name="Comma 10 3 3 2 2" xfId="5900" xr:uid="{00000000-0005-0000-0000-0000A50C0000}"/>
    <cellStyle name="Comma 10 3 3 3" xfId="5901" xr:uid="{00000000-0005-0000-0000-0000A60C0000}"/>
    <cellStyle name="Comma 10 3 4" xfId="5902" xr:uid="{00000000-0005-0000-0000-0000A70C0000}"/>
    <cellStyle name="Comma 10 3 4 2" xfId="5903" xr:uid="{00000000-0005-0000-0000-0000A80C0000}"/>
    <cellStyle name="Comma 10 3 5" xfId="5904" xr:uid="{00000000-0005-0000-0000-0000A90C0000}"/>
    <cellStyle name="Comma 10 4" xfId="5905" xr:uid="{00000000-0005-0000-0000-0000AA0C0000}"/>
    <cellStyle name="Comma 10 4 2" xfId="5906" xr:uid="{00000000-0005-0000-0000-0000AB0C0000}"/>
    <cellStyle name="Comma 10 4 2 2" xfId="5907" xr:uid="{00000000-0005-0000-0000-0000AC0C0000}"/>
    <cellStyle name="Comma 10 4 2 2 2" xfId="5908" xr:uid="{00000000-0005-0000-0000-0000AD0C0000}"/>
    <cellStyle name="Comma 10 4 2 3" xfId="5909" xr:uid="{00000000-0005-0000-0000-0000AE0C0000}"/>
    <cellStyle name="Comma 10 4 3" xfId="5910" xr:uid="{00000000-0005-0000-0000-0000AF0C0000}"/>
    <cellStyle name="Comma 10 4 3 2" xfId="5911" xr:uid="{00000000-0005-0000-0000-0000B00C0000}"/>
    <cellStyle name="Comma 10 4 4" xfId="5912" xr:uid="{00000000-0005-0000-0000-0000B10C0000}"/>
    <cellStyle name="Comma 10 5" xfId="5913" xr:uid="{00000000-0005-0000-0000-0000B20C0000}"/>
    <cellStyle name="Comma 10 5 2" xfId="5914" xr:uid="{00000000-0005-0000-0000-0000B30C0000}"/>
    <cellStyle name="Comma 10 5 2 2" xfId="5915" xr:uid="{00000000-0005-0000-0000-0000B40C0000}"/>
    <cellStyle name="Comma 10 5 3" xfId="5916" xr:uid="{00000000-0005-0000-0000-0000B50C0000}"/>
    <cellStyle name="Comma 10 6" xfId="5917" xr:uid="{00000000-0005-0000-0000-0000B60C0000}"/>
    <cellStyle name="Comma 10 6 2" xfId="5918" xr:uid="{00000000-0005-0000-0000-0000B70C0000}"/>
    <cellStyle name="Comma 10 7" xfId="5919" xr:uid="{00000000-0005-0000-0000-0000B80C0000}"/>
    <cellStyle name="Comma 10 8" xfId="5856" xr:uid="{00000000-0005-0000-0000-0000B90C0000}"/>
    <cellStyle name="Comma 10 9" xfId="8246" xr:uid="{00000000-0005-0000-0000-0000BA0C0000}"/>
    <cellStyle name="Comma 11" xfId="5920" xr:uid="{00000000-0005-0000-0000-0000BB0C0000}"/>
    <cellStyle name="Comma 12" xfId="5921" xr:uid="{00000000-0005-0000-0000-0000BC0C0000}"/>
    <cellStyle name="Comma 12 2" xfId="8247" xr:uid="{00000000-0005-0000-0000-0000BD0C0000}"/>
    <cellStyle name="Comma 13" xfId="5922" xr:uid="{00000000-0005-0000-0000-0000BE0C0000}"/>
    <cellStyle name="Comma 14" xfId="5923" xr:uid="{00000000-0005-0000-0000-0000BF0C0000}"/>
    <cellStyle name="Comma 14 2" xfId="8281" xr:uid="{00000000-0005-0000-0000-0000C00C0000}"/>
    <cellStyle name="Comma 15" xfId="5924" xr:uid="{00000000-0005-0000-0000-0000C10C0000}"/>
    <cellStyle name="Comma 16" xfId="5925" xr:uid="{00000000-0005-0000-0000-0000C20C0000}"/>
    <cellStyle name="Comma 16 2" xfId="5926" xr:uid="{00000000-0005-0000-0000-0000C30C0000}"/>
    <cellStyle name="Comma 17" xfId="5927" xr:uid="{00000000-0005-0000-0000-0000C40C0000}"/>
    <cellStyle name="Comma 17 2" xfId="5928" xr:uid="{00000000-0005-0000-0000-0000C50C0000}"/>
    <cellStyle name="Comma 18" xfId="5929" xr:uid="{00000000-0005-0000-0000-0000C60C0000}"/>
    <cellStyle name="Comma 18 2" xfId="5930" xr:uid="{00000000-0005-0000-0000-0000C70C0000}"/>
    <cellStyle name="Comma 19" xfId="5931" xr:uid="{00000000-0005-0000-0000-0000C80C0000}"/>
    <cellStyle name="Comma 19 2" xfId="5932" xr:uid="{00000000-0005-0000-0000-0000C90C0000}"/>
    <cellStyle name="Comma 2" xfId="7" xr:uid="{00000000-0005-0000-0000-0000CA0C0000}"/>
    <cellStyle name="Comma 2 10" xfId="5934" xr:uid="{00000000-0005-0000-0000-0000CB0C0000}"/>
    <cellStyle name="Comma 2 10 2" xfId="5935" xr:uid="{00000000-0005-0000-0000-0000CC0C0000}"/>
    <cellStyle name="Comma 2 10 2 2" xfId="5936" xr:uid="{00000000-0005-0000-0000-0000CD0C0000}"/>
    <cellStyle name="Comma 2 10 3" xfId="5937" xr:uid="{00000000-0005-0000-0000-0000CE0C0000}"/>
    <cellStyle name="Comma 2 11" xfId="5938" xr:uid="{00000000-0005-0000-0000-0000CF0C0000}"/>
    <cellStyle name="Comma 2 11 2" xfId="5939" xr:uid="{00000000-0005-0000-0000-0000D00C0000}"/>
    <cellStyle name="Comma 2 12" xfId="5940" xr:uid="{00000000-0005-0000-0000-0000D10C0000}"/>
    <cellStyle name="Comma 2 12 2" xfId="5941" xr:uid="{00000000-0005-0000-0000-0000D20C0000}"/>
    <cellStyle name="Comma 2 13" xfId="5942" xr:uid="{00000000-0005-0000-0000-0000D30C0000}"/>
    <cellStyle name="Comma 2 14" xfId="5933" xr:uid="{00000000-0005-0000-0000-0000D40C0000}"/>
    <cellStyle name="Comma 2 15" xfId="8248" xr:uid="{00000000-0005-0000-0000-0000D50C0000}"/>
    <cellStyle name="Comma 2 16" xfId="8318" xr:uid="{F2ED0C04-F477-4F97-A0D0-61B9C6F636AF}"/>
    <cellStyle name="Comma 2 2" xfId="223" xr:uid="{00000000-0005-0000-0000-0000D60C0000}"/>
    <cellStyle name="Comma 2 2 2" xfId="359" xr:uid="{00000000-0005-0000-0000-0000D70C0000}"/>
    <cellStyle name="Comma 2 2 2 2" xfId="615" xr:uid="{00000000-0005-0000-0000-0000D80C0000}"/>
    <cellStyle name="Comma 2 2 2 2 2" xfId="2016" xr:uid="{00000000-0005-0000-0000-0000D90C0000}"/>
    <cellStyle name="Comma 2 2 2 3" xfId="1898" xr:uid="{00000000-0005-0000-0000-0000DA0C0000}"/>
    <cellStyle name="Comma 2 2 2 4" xfId="5943" xr:uid="{00000000-0005-0000-0000-0000DB0C0000}"/>
    <cellStyle name="Comma 2 2 3" xfId="5944" xr:uid="{00000000-0005-0000-0000-0000DC0C0000}"/>
    <cellStyle name="Comma 2 3" xfId="60" xr:uid="{00000000-0005-0000-0000-0000DD0C0000}"/>
    <cellStyle name="Comma 2 3 2" xfId="347" xr:uid="{00000000-0005-0000-0000-0000DE0C0000}"/>
    <cellStyle name="Comma 2 3 2 2" xfId="901" xr:uid="{00000000-0005-0000-0000-0000DF0C0000}"/>
    <cellStyle name="Comma 2 3 2 2 2" xfId="5948" xr:uid="{00000000-0005-0000-0000-0000E00C0000}"/>
    <cellStyle name="Comma 2 3 2 2 2 2" xfId="5949" xr:uid="{00000000-0005-0000-0000-0000E10C0000}"/>
    <cellStyle name="Comma 2 3 2 2 2 2 2" xfId="5950" xr:uid="{00000000-0005-0000-0000-0000E20C0000}"/>
    <cellStyle name="Comma 2 3 2 2 2 3" xfId="5951" xr:uid="{00000000-0005-0000-0000-0000E30C0000}"/>
    <cellStyle name="Comma 2 3 2 2 3" xfId="5952" xr:uid="{00000000-0005-0000-0000-0000E40C0000}"/>
    <cellStyle name="Comma 2 3 2 2 3 2" xfId="5953" xr:uid="{00000000-0005-0000-0000-0000E50C0000}"/>
    <cellStyle name="Comma 2 3 2 2 4" xfId="5954" xr:uid="{00000000-0005-0000-0000-0000E60C0000}"/>
    <cellStyle name="Comma 2 3 2 2 5" xfId="5947" xr:uid="{00000000-0005-0000-0000-0000E70C0000}"/>
    <cellStyle name="Comma 2 3 2 3" xfId="2008" xr:uid="{00000000-0005-0000-0000-0000E80C0000}"/>
    <cellStyle name="Comma 2 3 2 3 2" xfId="5956" xr:uid="{00000000-0005-0000-0000-0000E90C0000}"/>
    <cellStyle name="Comma 2 3 2 3 2 2" xfId="5957" xr:uid="{00000000-0005-0000-0000-0000EA0C0000}"/>
    <cellStyle name="Comma 2 3 2 3 3" xfId="5958" xr:uid="{00000000-0005-0000-0000-0000EB0C0000}"/>
    <cellStyle name="Comma 2 3 2 3 4" xfId="5955" xr:uid="{00000000-0005-0000-0000-0000EC0C0000}"/>
    <cellStyle name="Comma 2 3 2 4" xfId="5959" xr:uid="{00000000-0005-0000-0000-0000ED0C0000}"/>
    <cellStyle name="Comma 2 3 2 4 2" xfId="5960" xr:uid="{00000000-0005-0000-0000-0000EE0C0000}"/>
    <cellStyle name="Comma 2 3 2 5" xfId="5961" xr:uid="{00000000-0005-0000-0000-0000EF0C0000}"/>
    <cellStyle name="Comma 2 3 2 6" xfId="5946" xr:uid="{00000000-0005-0000-0000-0000F00C0000}"/>
    <cellStyle name="Comma 2 3 3" xfId="607" xr:uid="{00000000-0005-0000-0000-0000F10C0000}"/>
    <cellStyle name="Comma 2 3 3 2" xfId="5963" xr:uid="{00000000-0005-0000-0000-0000F20C0000}"/>
    <cellStyle name="Comma 2 3 3 2 2" xfId="5964" xr:uid="{00000000-0005-0000-0000-0000F30C0000}"/>
    <cellStyle name="Comma 2 3 3 2 2 2" xfId="5965" xr:uid="{00000000-0005-0000-0000-0000F40C0000}"/>
    <cellStyle name="Comma 2 3 3 2 3" xfId="5966" xr:uid="{00000000-0005-0000-0000-0000F50C0000}"/>
    <cellStyle name="Comma 2 3 3 3" xfId="5967" xr:uid="{00000000-0005-0000-0000-0000F60C0000}"/>
    <cellStyle name="Comma 2 3 3 3 2" xfId="5968" xr:uid="{00000000-0005-0000-0000-0000F70C0000}"/>
    <cellStyle name="Comma 2 3 3 4" xfId="5969" xr:uid="{00000000-0005-0000-0000-0000F80C0000}"/>
    <cellStyle name="Comma 2 3 3 5" xfId="5962" xr:uid="{00000000-0005-0000-0000-0000F90C0000}"/>
    <cellStyle name="Comma 2 3 4" xfId="1888" xr:uid="{00000000-0005-0000-0000-0000FA0C0000}"/>
    <cellStyle name="Comma 2 3 4 2" xfId="5971" xr:uid="{00000000-0005-0000-0000-0000FB0C0000}"/>
    <cellStyle name="Comma 2 3 4 2 2" xfId="5972" xr:uid="{00000000-0005-0000-0000-0000FC0C0000}"/>
    <cellStyle name="Comma 2 3 4 3" xfId="5973" xr:uid="{00000000-0005-0000-0000-0000FD0C0000}"/>
    <cellStyle name="Comma 2 3 4 4" xfId="5970" xr:uid="{00000000-0005-0000-0000-0000FE0C0000}"/>
    <cellStyle name="Comma 2 3 5" xfId="5974" xr:uid="{00000000-0005-0000-0000-0000FF0C0000}"/>
    <cellStyle name="Comma 2 3 5 2" xfId="5975" xr:uid="{00000000-0005-0000-0000-0000000D0000}"/>
    <cellStyle name="Comma 2 3 6" xfId="5976" xr:uid="{00000000-0005-0000-0000-0000010D0000}"/>
    <cellStyle name="Comma 2 3 7" xfId="5945" xr:uid="{00000000-0005-0000-0000-0000020D0000}"/>
    <cellStyle name="Comma 2 4" xfId="5977" xr:uid="{00000000-0005-0000-0000-0000030D0000}"/>
    <cellStyle name="Comma 2 4 2" xfId="5978" xr:uid="{00000000-0005-0000-0000-0000040D0000}"/>
    <cellStyle name="Comma 2 4 2 2" xfId="5979" xr:uid="{00000000-0005-0000-0000-0000050D0000}"/>
    <cellStyle name="Comma 2 4 2 2 2" xfId="5980" xr:uid="{00000000-0005-0000-0000-0000060D0000}"/>
    <cellStyle name="Comma 2 4 2 2 2 2" xfId="5981" xr:uid="{00000000-0005-0000-0000-0000070D0000}"/>
    <cellStyle name="Comma 2 4 2 2 2 2 2" xfId="5982" xr:uid="{00000000-0005-0000-0000-0000080D0000}"/>
    <cellStyle name="Comma 2 4 2 2 2 3" xfId="5983" xr:uid="{00000000-0005-0000-0000-0000090D0000}"/>
    <cellStyle name="Comma 2 4 2 2 3" xfId="5984" xr:uid="{00000000-0005-0000-0000-00000A0D0000}"/>
    <cellStyle name="Comma 2 4 2 2 3 2" xfId="5985" xr:uid="{00000000-0005-0000-0000-00000B0D0000}"/>
    <cellStyle name="Comma 2 4 2 2 4" xfId="5986" xr:uid="{00000000-0005-0000-0000-00000C0D0000}"/>
    <cellStyle name="Comma 2 4 2 3" xfId="5987" xr:uid="{00000000-0005-0000-0000-00000D0D0000}"/>
    <cellStyle name="Comma 2 4 2 3 2" xfId="5988" xr:uid="{00000000-0005-0000-0000-00000E0D0000}"/>
    <cellStyle name="Comma 2 4 2 3 2 2" xfId="5989" xr:uid="{00000000-0005-0000-0000-00000F0D0000}"/>
    <cellStyle name="Comma 2 4 2 3 3" xfId="5990" xr:uid="{00000000-0005-0000-0000-0000100D0000}"/>
    <cellStyle name="Comma 2 4 2 4" xfId="5991" xr:uid="{00000000-0005-0000-0000-0000110D0000}"/>
    <cellStyle name="Comma 2 4 2 4 2" xfId="5992" xr:uid="{00000000-0005-0000-0000-0000120D0000}"/>
    <cellStyle name="Comma 2 4 2 5" xfId="5993" xr:uid="{00000000-0005-0000-0000-0000130D0000}"/>
    <cellStyle name="Comma 2 4 3" xfId="5994" xr:uid="{00000000-0005-0000-0000-0000140D0000}"/>
    <cellStyle name="Comma 2 4 3 2" xfId="5995" xr:uid="{00000000-0005-0000-0000-0000150D0000}"/>
    <cellStyle name="Comma 2 4 3 2 2" xfId="5996" xr:uid="{00000000-0005-0000-0000-0000160D0000}"/>
    <cellStyle name="Comma 2 4 3 2 2 2" xfId="5997" xr:uid="{00000000-0005-0000-0000-0000170D0000}"/>
    <cellStyle name="Comma 2 4 3 2 3" xfId="5998" xr:uid="{00000000-0005-0000-0000-0000180D0000}"/>
    <cellStyle name="Comma 2 4 3 3" xfId="5999" xr:uid="{00000000-0005-0000-0000-0000190D0000}"/>
    <cellStyle name="Comma 2 4 3 3 2" xfId="6000" xr:uid="{00000000-0005-0000-0000-00001A0D0000}"/>
    <cellStyle name="Comma 2 4 3 4" xfId="6001" xr:uid="{00000000-0005-0000-0000-00001B0D0000}"/>
    <cellStyle name="Comma 2 4 4" xfId="6002" xr:uid="{00000000-0005-0000-0000-00001C0D0000}"/>
    <cellStyle name="Comma 2 4 4 2" xfId="6003" xr:uid="{00000000-0005-0000-0000-00001D0D0000}"/>
    <cellStyle name="Comma 2 4 4 2 2" xfId="6004" xr:uid="{00000000-0005-0000-0000-00001E0D0000}"/>
    <cellStyle name="Comma 2 4 4 3" xfId="6005" xr:uid="{00000000-0005-0000-0000-00001F0D0000}"/>
    <cellStyle name="Comma 2 4 5" xfId="6006" xr:uid="{00000000-0005-0000-0000-0000200D0000}"/>
    <cellStyle name="Comma 2 4 5 2" xfId="6007" xr:uid="{00000000-0005-0000-0000-0000210D0000}"/>
    <cellStyle name="Comma 2 4 6" xfId="6008" xr:uid="{00000000-0005-0000-0000-0000220D0000}"/>
    <cellStyle name="Comma 2 5" xfId="6009" xr:uid="{00000000-0005-0000-0000-0000230D0000}"/>
    <cellStyle name="Comma 2 5 2" xfId="6010" xr:uid="{00000000-0005-0000-0000-0000240D0000}"/>
    <cellStyle name="Comma 2 5 2 2" xfId="6011" xr:uid="{00000000-0005-0000-0000-0000250D0000}"/>
    <cellStyle name="Comma 2 5 2 2 2" xfId="6012" xr:uid="{00000000-0005-0000-0000-0000260D0000}"/>
    <cellStyle name="Comma 2 5 2 2 2 2" xfId="6013" xr:uid="{00000000-0005-0000-0000-0000270D0000}"/>
    <cellStyle name="Comma 2 5 2 2 3" xfId="6014" xr:uid="{00000000-0005-0000-0000-0000280D0000}"/>
    <cellStyle name="Comma 2 5 2 3" xfId="6015" xr:uid="{00000000-0005-0000-0000-0000290D0000}"/>
    <cellStyle name="Comma 2 5 2 3 2" xfId="6016" xr:uid="{00000000-0005-0000-0000-00002A0D0000}"/>
    <cellStyle name="Comma 2 5 2 4" xfId="6017" xr:uid="{00000000-0005-0000-0000-00002B0D0000}"/>
    <cellStyle name="Comma 2 5 3" xfId="6018" xr:uid="{00000000-0005-0000-0000-00002C0D0000}"/>
    <cellStyle name="Comma 2 5 3 2" xfId="6019" xr:uid="{00000000-0005-0000-0000-00002D0D0000}"/>
    <cellStyle name="Comma 2 5 3 2 2" xfId="6020" xr:uid="{00000000-0005-0000-0000-00002E0D0000}"/>
    <cellStyle name="Comma 2 5 3 3" xfId="6021" xr:uid="{00000000-0005-0000-0000-00002F0D0000}"/>
    <cellStyle name="Comma 2 5 4" xfId="6022" xr:uid="{00000000-0005-0000-0000-0000300D0000}"/>
    <cellStyle name="Comma 2 5 4 2" xfId="6023" xr:uid="{00000000-0005-0000-0000-0000310D0000}"/>
    <cellStyle name="Comma 2 5 5" xfId="6024" xr:uid="{00000000-0005-0000-0000-0000320D0000}"/>
    <cellStyle name="Comma 2 6" xfId="6025" xr:uid="{00000000-0005-0000-0000-0000330D0000}"/>
    <cellStyle name="Comma 2 6 2" xfId="6026" xr:uid="{00000000-0005-0000-0000-0000340D0000}"/>
    <cellStyle name="Comma 2 6 2 2" xfId="6027" xr:uid="{00000000-0005-0000-0000-0000350D0000}"/>
    <cellStyle name="Comma 2 6 2 2 2" xfId="6028" xr:uid="{00000000-0005-0000-0000-0000360D0000}"/>
    <cellStyle name="Comma 2 6 2 3" xfId="6029" xr:uid="{00000000-0005-0000-0000-0000370D0000}"/>
    <cellStyle name="Comma 2 6 3" xfId="6030" xr:uid="{00000000-0005-0000-0000-0000380D0000}"/>
    <cellStyle name="Comma 2 6 3 2" xfId="6031" xr:uid="{00000000-0005-0000-0000-0000390D0000}"/>
    <cellStyle name="Comma 2 6 4" xfId="6032" xr:uid="{00000000-0005-0000-0000-00003A0D0000}"/>
    <cellStyle name="Comma 2 7" xfId="6033" xr:uid="{00000000-0005-0000-0000-00003B0D0000}"/>
    <cellStyle name="Comma 2 7 2" xfId="6034" xr:uid="{00000000-0005-0000-0000-00003C0D0000}"/>
    <cellStyle name="Comma 2 7 2 2" xfId="6035" xr:uid="{00000000-0005-0000-0000-00003D0D0000}"/>
    <cellStyle name="Comma 2 7 2 2 2" xfId="6036" xr:uid="{00000000-0005-0000-0000-00003E0D0000}"/>
    <cellStyle name="Comma 2 7 2 3" xfId="6037" xr:uid="{00000000-0005-0000-0000-00003F0D0000}"/>
    <cellStyle name="Comma 2 7 3" xfId="6038" xr:uid="{00000000-0005-0000-0000-0000400D0000}"/>
    <cellStyle name="Comma 2 7 3 2" xfId="6039" xr:uid="{00000000-0005-0000-0000-0000410D0000}"/>
    <cellStyle name="Comma 2 7 4" xfId="6040" xr:uid="{00000000-0005-0000-0000-0000420D0000}"/>
    <cellStyle name="Comma 2 8" xfId="6041" xr:uid="{00000000-0005-0000-0000-0000430D0000}"/>
    <cellStyle name="Comma 2 8 2" xfId="6042" xr:uid="{00000000-0005-0000-0000-0000440D0000}"/>
    <cellStyle name="Comma 2 8 2 2" xfId="6043" xr:uid="{00000000-0005-0000-0000-0000450D0000}"/>
    <cellStyle name="Comma 2 8 2 2 2" xfId="6044" xr:uid="{00000000-0005-0000-0000-0000460D0000}"/>
    <cellStyle name="Comma 2 8 2 3" xfId="6045" xr:uid="{00000000-0005-0000-0000-0000470D0000}"/>
    <cellStyle name="Comma 2 8 3" xfId="6046" xr:uid="{00000000-0005-0000-0000-0000480D0000}"/>
    <cellStyle name="Comma 2 8 3 2" xfId="6047" xr:uid="{00000000-0005-0000-0000-0000490D0000}"/>
    <cellStyle name="Comma 2 8 4" xfId="6048" xr:uid="{00000000-0005-0000-0000-00004A0D0000}"/>
    <cellStyle name="Comma 2 9" xfId="6049" xr:uid="{00000000-0005-0000-0000-00004B0D0000}"/>
    <cellStyle name="Comma 2 9 2" xfId="6050" xr:uid="{00000000-0005-0000-0000-00004C0D0000}"/>
    <cellStyle name="Comma 2 9 2 2" xfId="6051" xr:uid="{00000000-0005-0000-0000-00004D0D0000}"/>
    <cellStyle name="Comma 2 9 3" xfId="6052" xr:uid="{00000000-0005-0000-0000-00004E0D0000}"/>
    <cellStyle name="Comma 20" xfId="6053" xr:uid="{00000000-0005-0000-0000-00004F0D0000}"/>
    <cellStyle name="Comma 21" xfId="6054" xr:uid="{00000000-0005-0000-0000-0000500D0000}"/>
    <cellStyle name="Comma 22" xfId="6055" xr:uid="{00000000-0005-0000-0000-0000510D0000}"/>
    <cellStyle name="Comma 23" xfId="6056" xr:uid="{00000000-0005-0000-0000-0000520D0000}"/>
    <cellStyle name="Comma 24" xfId="6057" xr:uid="{00000000-0005-0000-0000-0000530D0000}"/>
    <cellStyle name="Comma 25" xfId="6058" xr:uid="{00000000-0005-0000-0000-0000540D0000}"/>
    <cellStyle name="Comma 26" xfId="6059" xr:uid="{00000000-0005-0000-0000-0000550D0000}"/>
    <cellStyle name="Comma 27" xfId="6060" xr:uid="{00000000-0005-0000-0000-0000560D0000}"/>
    <cellStyle name="Comma 28" xfId="6061" xr:uid="{00000000-0005-0000-0000-0000570D0000}"/>
    <cellStyle name="Comma 29" xfId="6062" xr:uid="{00000000-0005-0000-0000-0000580D0000}"/>
    <cellStyle name="Comma 3" xfId="47" xr:uid="{00000000-0005-0000-0000-0000590D0000}"/>
    <cellStyle name="Comma 3 10" xfId="6064" xr:uid="{00000000-0005-0000-0000-00005A0D0000}"/>
    <cellStyle name="Comma 3 11" xfId="6063" xr:uid="{00000000-0005-0000-0000-00005B0D0000}"/>
    <cellStyle name="Comma 3 2" xfId="224" xr:uid="{00000000-0005-0000-0000-00005C0D0000}"/>
    <cellStyle name="Comma 3 2 2" xfId="519" xr:uid="{00000000-0005-0000-0000-00005D0D0000}"/>
    <cellStyle name="Comma 3 2 2 2" xfId="1945" xr:uid="{00000000-0005-0000-0000-00005E0D0000}"/>
    <cellStyle name="Comma 3 2 2 2 2" xfId="6068" xr:uid="{00000000-0005-0000-0000-00005F0D0000}"/>
    <cellStyle name="Comma 3 2 2 2 2 2" xfId="6069" xr:uid="{00000000-0005-0000-0000-0000600D0000}"/>
    <cellStyle name="Comma 3 2 2 2 2 2 2" xfId="6070" xr:uid="{00000000-0005-0000-0000-0000610D0000}"/>
    <cellStyle name="Comma 3 2 2 2 2 2 2 2" xfId="6071" xr:uid="{00000000-0005-0000-0000-0000620D0000}"/>
    <cellStyle name="Comma 3 2 2 2 2 2 3" xfId="6072" xr:uid="{00000000-0005-0000-0000-0000630D0000}"/>
    <cellStyle name="Comma 3 2 2 2 2 3" xfId="6073" xr:uid="{00000000-0005-0000-0000-0000640D0000}"/>
    <cellStyle name="Comma 3 2 2 2 2 3 2" xfId="6074" xr:uid="{00000000-0005-0000-0000-0000650D0000}"/>
    <cellStyle name="Comma 3 2 2 2 2 4" xfId="6075" xr:uid="{00000000-0005-0000-0000-0000660D0000}"/>
    <cellStyle name="Comma 3 2 2 2 3" xfId="6076" xr:uid="{00000000-0005-0000-0000-0000670D0000}"/>
    <cellStyle name="Comma 3 2 2 2 3 2" xfId="6077" xr:uid="{00000000-0005-0000-0000-0000680D0000}"/>
    <cellStyle name="Comma 3 2 2 2 3 2 2" xfId="6078" xr:uid="{00000000-0005-0000-0000-0000690D0000}"/>
    <cellStyle name="Comma 3 2 2 2 3 3" xfId="6079" xr:uid="{00000000-0005-0000-0000-00006A0D0000}"/>
    <cellStyle name="Comma 3 2 2 2 4" xfId="6080" xr:uid="{00000000-0005-0000-0000-00006B0D0000}"/>
    <cellStyle name="Comma 3 2 2 2 4 2" xfId="6081" xr:uid="{00000000-0005-0000-0000-00006C0D0000}"/>
    <cellStyle name="Comma 3 2 2 2 5" xfId="6082" xr:uid="{00000000-0005-0000-0000-00006D0D0000}"/>
    <cellStyle name="Comma 3 2 2 2 6" xfId="6067" xr:uid="{00000000-0005-0000-0000-00006E0D0000}"/>
    <cellStyle name="Comma 3 2 2 3" xfId="6083" xr:uid="{00000000-0005-0000-0000-00006F0D0000}"/>
    <cellStyle name="Comma 3 2 2 3 2" xfId="6084" xr:uid="{00000000-0005-0000-0000-0000700D0000}"/>
    <cellStyle name="Comma 3 2 2 3 2 2" xfId="6085" xr:uid="{00000000-0005-0000-0000-0000710D0000}"/>
    <cellStyle name="Comma 3 2 2 3 2 2 2" xfId="6086" xr:uid="{00000000-0005-0000-0000-0000720D0000}"/>
    <cellStyle name="Comma 3 2 2 3 2 3" xfId="6087" xr:uid="{00000000-0005-0000-0000-0000730D0000}"/>
    <cellStyle name="Comma 3 2 2 3 3" xfId="6088" xr:uid="{00000000-0005-0000-0000-0000740D0000}"/>
    <cellStyle name="Comma 3 2 2 3 3 2" xfId="6089" xr:uid="{00000000-0005-0000-0000-0000750D0000}"/>
    <cellStyle name="Comma 3 2 2 3 4" xfId="6090" xr:uid="{00000000-0005-0000-0000-0000760D0000}"/>
    <cellStyle name="Comma 3 2 2 4" xfId="6091" xr:uid="{00000000-0005-0000-0000-0000770D0000}"/>
    <cellStyle name="Comma 3 2 2 4 2" xfId="6092" xr:uid="{00000000-0005-0000-0000-0000780D0000}"/>
    <cellStyle name="Comma 3 2 2 4 2 2" xfId="6093" xr:uid="{00000000-0005-0000-0000-0000790D0000}"/>
    <cellStyle name="Comma 3 2 2 4 3" xfId="6094" xr:uid="{00000000-0005-0000-0000-00007A0D0000}"/>
    <cellStyle name="Comma 3 2 2 5" xfId="6095" xr:uid="{00000000-0005-0000-0000-00007B0D0000}"/>
    <cellStyle name="Comma 3 2 2 5 2" xfId="6096" xr:uid="{00000000-0005-0000-0000-00007C0D0000}"/>
    <cellStyle name="Comma 3 2 2 6" xfId="6097" xr:uid="{00000000-0005-0000-0000-00007D0D0000}"/>
    <cellStyle name="Comma 3 2 2 7" xfId="6066" xr:uid="{00000000-0005-0000-0000-00007E0D0000}"/>
    <cellStyle name="Comma 3 2 3" xfId="1789" xr:uid="{00000000-0005-0000-0000-00007F0D0000}"/>
    <cellStyle name="Comma 3 2 3 2" xfId="6099" xr:uid="{00000000-0005-0000-0000-0000800D0000}"/>
    <cellStyle name="Comma 3 2 3 2 2" xfId="6100" xr:uid="{00000000-0005-0000-0000-0000810D0000}"/>
    <cellStyle name="Comma 3 2 3 2 2 2" xfId="6101" xr:uid="{00000000-0005-0000-0000-0000820D0000}"/>
    <cellStyle name="Comma 3 2 3 2 2 2 2" xfId="6102" xr:uid="{00000000-0005-0000-0000-0000830D0000}"/>
    <cellStyle name="Comma 3 2 3 2 2 3" xfId="6103" xr:uid="{00000000-0005-0000-0000-0000840D0000}"/>
    <cellStyle name="Comma 3 2 3 2 3" xfId="6104" xr:uid="{00000000-0005-0000-0000-0000850D0000}"/>
    <cellStyle name="Comma 3 2 3 2 3 2" xfId="6105" xr:uid="{00000000-0005-0000-0000-0000860D0000}"/>
    <cellStyle name="Comma 3 2 3 2 4" xfId="6106" xr:uid="{00000000-0005-0000-0000-0000870D0000}"/>
    <cellStyle name="Comma 3 2 3 3" xfId="6107" xr:uid="{00000000-0005-0000-0000-0000880D0000}"/>
    <cellStyle name="Comma 3 2 3 3 2" xfId="6108" xr:uid="{00000000-0005-0000-0000-0000890D0000}"/>
    <cellStyle name="Comma 3 2 3 3 2 2" xfId="6109" xr:uid="{00000000-0005-0000-0000-00008A0D0000}"/>
    <cellStyle name="Comma 3 2 3 3 3" xfId="6110" xr:uid="{00000000-0005-0000-0000-00008B0D0000}"/>
    <cellStyle name="Comma 3 2 3 4" xfId="6111" xr:uid="{00000000-0005-0000-0000-00008C0D0000}"/>
    <cellStyle name="Comma 3 2 3 4 2" xfId="6112" xr:uid="{00000000-0005-0000-0000-00008D0D0000}"/>
    <cellStyle name="Comma 3 2 3 5" xfId="6113" xr:uid="{00000000-0005-0000-0000-00008E0D0000}"/>
    <cellStyle name="Comma 3 2 3 6" xfId="6098" xr:uid="{00000000-0005-0000-0000-00008F0D0000}"/>
    <cellStyle name="Comma 3 2 4" xfId="6114" xr:uid="{00000000-0005-0000-0000-0000900D0000}"/>
    <cellStyle name="Comma 3 2 4 2" xfId="6115" xr:uid="{00000000-0005-0000-0000-0000910D0000}"/>
    <cellStyle name="Comma 3 2 4 2 2" xfId="6116" xr:uid="{00000000-0005-0000-0000-0000920D0000}"/>
    <cellStyle name="Comma 3 2 4 2 2 2" xfId="6117" xr:uid="{00000000-0005-0000-0000-0000930D0000}"/>
    <cellStyle name="Comma 3 2 4 2 2 2 2" xfId="6118" xr:uid="{00000000-0005-0000-0000-0000940D0000}"/>
    <cellStyle name="Comma 3 2 4 2 2 3" xfId="6119" xr:uid="{00000000-0005-0000-0000-0000950D0000}"/>
    <cellStyle name="Comma 3 2 4 2 3" xfId="6120" xr:uid="{00000000-0005-0000-0000-0000960D0000}"/>
    <cellStyle name="Comma 3 2 4 2 3 2" xfId="6121" xr:uid="{00000000-0005-0000-0000-0000970D0000}"/>
    <cellStyle name="Comma 3 2 4 2 4" xfId="6122" xr:uid="{00000000-0005-0000-0000-0000980D0000}"/>
    <cellStyle name="Comma 3 2 4 3" xfId="6123" xr:uid="{00000000-0005-0000-0000-0000990D0000}"/>
    <cellStyle name="Comma 3 2 4 3 2" xfId="6124" xr:uid="{00000000-0005-0000-0000-00009A0D0000}"/>
    <cellStyle name="Comma 3 2 4 3 2 2" xfId="6125" xr:uid="{00000000-0005-0000-0000-00009B0D0000}"/>
    <cellStyle name="Comma 3 2 4 3 3" xfId="6126" xr:uid="{00000000-0005-0000-0000-00009C0D0000}"/>
    <cellStyle name="Comma 3 2 4 4" xfId="6127" xr:uid="{00000000-0005-0000-0000-00009D0D0000}"/>
    <cellStyle name="Comma 3 2 4 4 2" xfId="6128" xr:uid="{00000000-0005-0000-0000-00009E0D0000}"/>
    <cellStyle name="Comma 3 2 4 5" xfId="6129" xr:uid="{00000000-0005-0000-0000-00009F0D0000}"/>
    <cellStyle name="Comma 3 2 5" xfId="6130" xr:uid="{00000000-0005-0000-0000-0000A00D0000}"/>
    <cellStyle name="Comma 3 2 5 2" xfId="6131" xr:uid="{00000000-0005-0000-0000-0000A10D0000}"/>
    <cellStyle name="Comma 3 2 5 2 2" xfId="6132" xr:uid="{00000000-0005-0000-0000-0000A20D0000}"/>
    <cellStyle name="Comma 3 2 5 2 2 2" xfId="6133" xr:uid="{00000000-0005-0000-0000-0000A30D0000}"/>
    <cellStyle name="Comma 3 2 5 2 3" xfId="6134" xr:uid="{00000000-0005-0000-0000-0000A40D0000}"/>
    <cellStyle name="Comma 3 2 5 3" xfId="6135" xr:uid="{00000000-0005-0000-0000-0000A50D0000}"/>
    <cellStyle name="Comma 3 2 5 3 2" xfId="6136" xr:uid="{00000000-0005-0000-0000-0000A60D0000}"/>
    <cellStyle name="Comma 3 2 5 4" xfId="6137" xr:uid="{00000000-0005-0000-0000-0000A70D0000}"/>
    <cellStyle name="Comma 3 2 6" xfId="6138" xr:uid="{00000000-0005-0000-0000-0000A80D0000}"/>
    <cellStyle name="Comma 3 2 6 2" xfId="6139" xr:uid="{00000000-0005-0000-0000-0000A90D0000}"/>
    <cellStyle name="Comma 3 2 6 2 2" xfId="6140" xr:uid="{00000000-0005-0000-0000-0000AA0D0000}"/>
    <cellStyle name="Comma 3 2 6 3" xfId="6141" xr:uid="{00000000-0005-0000-0000-0000AB0D0000}"/>
    <cellStyle name="Comma 3 2 7" xfId="6142" xr:uid="{00000000-0005-0000-0000-0000AC0D0000}"/>
    <cellStyle name="Comma 3 2 7 2" xfId="6143" xr:uid="{00000000-0005-0000-0000-0000AD0D0000}"/>
    <cellStyle name="Comma 3 2 8" xfId="6065" xr:uid="{00000000-0005-0000-0000-0000AE0D0000}"/>
    <cellStyle name="Comma 3 2 9" xfId="8257" xr:uid="{00000000-0005-0000-0000-0000AF0D0000}"/>
    <cellStyle name="Comma 3 3" xfId="225" xr:uid="{00000000-0005-0000-0000-0000B00D0000}"/>
    <cellStyle name="Comma 3 3 2" xfId="520" xr:uid="{00000000-0005-0000-0000-0000B10D0000}"/>
    <cellStyle name="Comma 3 3 2 2" xfId="1946" xr:uid="{00000000-0005-0000-0000-0000B20D0000}"/>
    <cellStyle name="Comma 3 3 2 2 2" xfId="6147" xr:uid="{00000000-0005-0000-0000-0000B30D0000}"/>
    <cellStyle name="Comma 3 3 2 2 2 2" xfId="6148" xr:uid="{00000000-0005-0000-0000-0000B40D0000}"/>
    <cellStyle name="Comma 3 3 2 2 2 2 2" xfId="6149" xr:uid="{00000000-0005-0000-0000-0000B50D0000}"/>
    <cellStyle name="Comma 3 3 2 2 2 3" xfId="6150" xr:uid="{00000000-0005-0000-0000-0000B60D0000}"/>
    <cellStyle name="Comma 3 3 2 2 3" xfId="6151" xr:uid="{00000000-0005-0000-0000-0000B70D0000}"/>
    <cellStyle name="Comma 3 3 2 2 3 2" xfId="6152" xr:uid="{00000000-0005-0000-0000-0000B80D0000}"/>
    <cellStyle name="Comma 3 3 2 2 4" xfId="6153" xr:uid="{00000000-0005-0000-0000-0000B90D0000}"/>
    <cellStyle name="Comma 3 3 2 2 5" xfId="6146" xr:uid="{00000000-0005-0000-0000-0000BA0D0000}"/>
    <cellStyle name="Comma 3 3 2 3" xfId="6154" xr:uid="{00000000-0005-0000-0000-0000BB0D0000}"/>
    <cellStyle name="Comma 3 3 2 3 2" xfId="6155" xr:uid="{00000000-0005-0000-0000-0000BC0D0000}"/>
    <cellStyle name="Comma 3 3 2 3 2 2" xfId="6156" xr:uid="{00000000-0005-0000-0000-0000BD0D0000}"/>
    <cellStyle name="Comma 3 3 2 3 3" xfId="6157" xr:uid="{00000000-0005-0000-0000-0000BE0D0000}"/>
    <cellStyle name="Comma 3 3 2 4" xfId="6158" xr:uid="{00000000-0005-0000-0000-0000BF0D0000}"/>
    <cellStyle name="Comma 3 3 2 4 2" xfId="6159" xr:uid="{00000000-0005-0000-0000-0000C00D0000}"/>
    <cellStyle name="Comma 3 3 2 5" xfId="6160" xr:uid="{00000000-0005-0000-0000-0000C10D0000}"/>
    <cellStyle name="Comma 3 3 2 6" xfId="6145" xr:uid="{00000000-0005-0000-0000-0000C20D0000}"/>
    <cellStyle name="Comma 3 3 3" xfId="1790" xr:uid="{00000000-0005-0000-0000-0000C30D0000}"/>
    <cellStyle name="Comma 3 3 3 2" xfId="6162" xr:uid="{00000000-0005-0000-0000-0000C40D0000}"/>
    <cellStyle name="Comma 3 3 3 2 2" xfId="6163" xr:uid="{00000000-0005-0000-0000-0000C50D0000}"/>
    <cellStyle name="Comma 3 3 3 2 2 2" xfId="6164" xr:uid="{00000000-0005-0000-0000-0000C60D0000}"/>
    <cellStyle name="Comma 3 3 3 2 3" xfId="6165" xr:uid="{00000000-0005-0000-0000-0000C70D0000}"/>
    <cellStyle name="Comma 3 3 3 3" xfId="6166" xr:uid="{00000000-0005-0000-0000-0000C80D0000}"/>
    <cellStyle name="Comma 3 3 3 3 2" xfId="6167" xr:uid="{00000000-0005-0000-0000-0000C90D0000}"/>
    <cellStyle name="Comma 3 3 3 4" xfId="6168" xr:uid="{00000000-0005-0000-0000-0000CA0D0000}"/>
    <cellStyle name="Comma 3 3 3 5" xfId="6161" xr:uid="{00000000-0005-0000-0000-0000CB0D0000}"/>
    <cellStyle name="Comma 3 3 4" xfId="6169" xr:uid="{00000000-0005-0000-0000-0000CC0D0000}"/>
    <cellStyle name="Comma 3 3 4 2" xfId="6170" xr:uid="{00000000-0005-0000-0000-0000CD0D0000}"/>
    <cellStyle name="Comma 3 3 4 2 2" xfId="6171" xr:uid="{00000000-0005-0000-0000-0000CE0D0000}"/>
    <cellStyle name="Comma 3 3 4 3" xfId="6172" xr:uid="{00000000-0005-0000-0000-0000CF0D0000}"/>
    <cellStyle name="Comma 3 3 5" xfId="6173" xr:uid="{00000000-0005-0000-0000-0000D00D0000}"/>
    <cellStyle name="Comma 3 3 5 2" xfId="6174" xr:uid="{00000000-0005-0000-0000-0000D10D0000}"/>
    <cellStyle name="Comma 3 3 6" xfId="6175" xr:uid="{00000000-0005-0000-0000-0000D20D0000}"/>
    <cellStyle name="Comma 3 3 7" xfId="6144" xr:uid="{00000000-0005-0000-0000-0000D30D0000}"/>
    <cellStyle name="Comma 3 3 8" xfId="8256" xr:uid="{00000000-0005-0000-0000-0000D40D0000}"/>
    <cellStyle name="Comma 3 4" xfId="226" xr:uid="{00000000-0005-0000-0000-0000D50D0000}"/>
    <cellStyle name="Comma 3 4 2" xfId="521" xr:uid="{00000000-0005-0000-0000-0000D60D0000}"/>
    <cellStyle name="Comma 3 4 2 2" xfId="1947" xr:uid="{00000000-0005-0000-0000-0000D70D0000}"/>
    <cellStyle name="Comma 3 4 2 2 2" xfId="6179" xr:uid="{00000000-0005-0000-0000-0000D80D0000}"/>
    <cellStyle name="Comma 3 4 2 2 2 2" xfId="6180" xr:uid="{00000000-0005-0000-0000-0000D90D0000}"/>
    <cellStyle name="Comma 3 4 2 2 3" xfId="6181" xr:uid="{00000000-0005-0000-0000-0000DA0D0000}"/>
    <cellStyle name="Comma 3 4 2 2 4" xfId="6178" xr:uid="{00000000-0005-0000-0000-0000DB0D0000}"/>
    <cellStyle name="Comma 3 4 2 3" xfId="6182" xr:uid="{00000000-0005-0000-0000-0000DC0D0000}"/>
    <cellStyle name="Comma 3 4 2 3 2" xfId="6183" xr:uid="{00000000-0005-0000-0000-0000DD0D0000}"/>
    <cellStyle name="Comma 3 4 2 4" xfId="6184" xr:uid="{00000000-0005-0000-0000-0000DE0D0000}"/>
    <cellStyle name="Comma 3 4 2 5" xfId="6177" xr:uid="{00000000-0005-0000-0000-0000DF0D0000}"/>
    <cellStyle name="Comma 3 4 3" xfId="1791" xr:uid="{00000000-0005-0000-0000-0000E00D0000}"/>
    <cellStyle name="Comma 3 4 3 2" xfId="6186" xr:uid="{00000000-0005-0000-0000-0000E10D0000}"/>
    <cellStyle name="Comma 3 4 3 2 2" xfId="6187" xr:uid="{00000000-0005-0000-0000-0000E20D0000}"/>
    <cellStyle name="Comma 3 4 3 3" xfId="6188" xr:uid="{00000000-0005-0000-0000-0000E30D0000}"/>
    <cellStyle name="Comma 3 4 3 4" xfId="6185" xr:uid="{00000000-0005-0000-0000-0000E40D0000}"/>
    <cellStyle name="Comma 3 4 4" xfId="6189" xr:uid="{00000000-0005-0000-0000-0000E50D0000}"/>
    <cellStyle name="Comma 3 4 4 2" xfId="6190" xr:uid="{00000000-0005-0000-0000-0000E60D0000}"/>
    <cellStyle name="Comma 3 4 5" xfId="6191" xr:uid="{00000000-0005-0000-0000-0000E70D0000}"/>
    <cellStyle name="Comma 3 4 6" xfId="6176" xr:uid="{00000000-0005-0000-0000-0000E80D0000}"/>
    <cellStyle name="Comma 3 5" xfId="153" xr:uid="{00000000-0005-0000-0000-0000E90D0000}"/>
    <cellStyle name="Comma 3 5 2" xfId="388" xr:uid="{00000000-0005-0000-0000-0000EA0D0000}"/>
    <cellStyle name="Comma 3 5 2 2" xfId="6194" xr:uid="{00000000-0005-0000-0000-0000EB0D0000}"/>
    <cellStyle name="Comma 3 5 2 2 2" xfId="6195" xr:uid="{00000000-0005-0000-0000-0000EC0D0000}"/>
    <cellStyle name="Comma 3 5 2 2 2 2" xfId="6196" xr:uid="{00000000-0005-0000-0000-0000ED0D0000}"/>
    <cellStyle name="Comma 3 5 2 2 3" xfId="6197" xr:uid="{00000000-0005-0000-0000-0000EE0D0000}"/>
    <cellStyle name="Comma 3 5 2 3" xfId="6198" xr:uid="{00000000-0005-0000-0000-0000EF0D0000}"/>
    <cellStyle name="Comma 3 5 2 3 2" xfId="6199" xr:uid="{00000000-0005-0000-0000-0000F00D0000}"/>
    <cellStyle name="Comma 3 5 2 4" xfId="6200" xr:uid="{00000000-0005-0000-0000-0000F10D0000}"/>
    <cellStyle name="Comma 3 5 2 5" xfId="6193" xr:uid="{00000000-0005-0000-0000-0000F20D0000}"/>
    <cellStyle name="Comma 3 5 3" xfId="6201" xr:uid="{00000000-0005-0000-0000-0000F30D0000}"/>
    <cellStyle name="Comma 3 5 3 2" xfId="6202" xr:uid="{00000000-0005-0000-0000-0000F40D0000}"/>
    <cellStyle name="Comma 3 5 3 2 2" xfId="6203" xr:uid="{00000000-0005-0000-0000-0000F50D0000}"/>
    <cellStyle name="Comma 3 5 3 3" xfId="6204" xr:uid="{00000000-0005-0000-0000-0000F60D0000}"/>
    <cellStyle name="Comma 3 5 4" xfId="6205" xr:uid="{00000000-0005-0000-0000-0000F70D0000}"/>
    <cellStyle name="Comma 3 5 4 2" xfId="6206" xr:uid="{00000000-0005-0000-0000-0000F80D0000}"/>
    <cellStyle name="Comma 3 5 5" xfId="6207" xr:uid="{00000000-0005-0000-0000-0000F90D0000}"/>
    <cellStyle name="Comma 3 5 6" xfId="6192" xr:uid="{00000000-0005-0000-0000-0000FA0D0000}"/>
    <cellStyle name="Comma 3 6" xfId="465" xr:uid="{00000000-0005-0000-0000-0000FB0D0000}"/>
    <cellStyle name="Comma 3 6 2" xfId="1931" xr:uid="{00000000-0005-0000-0000-0000FC0D0000}"/>
    <cellStyle name="Comma 3 6 2 2" xfId="6210" xr:uid="{00000000-0005-0000-0000-0000FD0D0000}"/>
    <cellStyle name="Comma 3 6 2 2 2" xfId="6211" xr:uid="{00000000-0005-0000-0000-0000FE0D0000}"/>
    <cellStyle name="Comma 3 6 2 3" xfId="6212" xr:uid="{00000000-0005-0000-0000-0000FF0D0000}"/>
    <cellStyle name="Comma 3 6 2 4" xfId="6209" xr:uid="{00000000-0005-0000-0000-0000000E0000}"/>
    <cellStyle name="Comma 3 6 3" xfId="6213" xr:uid="{00000000-0005-0000-0000-0000010E0000}"/>
    <cellStyle name="Comma 3 6 3 2" xfId="6214" xr:uid="{00000000-0005-0000-0000-0000020E0000}"/>
    <cellStyle name="Comma 3 6 4" xfId="6215" xr:uid="{00000000-0005-0000-0000-0000030E0000}"/>
    <cellStyle name="Comma 3 6 5" xfId="6208" xr:uid="{00000000-0005-0000-0000-0000040E0000}"/>
    <cellStyle name="Comma 3 7" xfId="1722" xr:uid="{00000000-0005-0000-0000-0000050E0000}"/>
    <cellStyle name="Comma 3 7 2" xfId="6217" xr:uid="{00000000-0005-0000-0000-0000060E0000}"/>
    <cellStyle name="Comma 3 7 2 2" xfId="6218" xr:uid="{00000000-0005-0000-0000-0000070E0000}"/>
    <cellStyle name="Comma 3 7 3" xfId="6219" xr:uid="{00000000-0005-0000-0000-0000080E0000}"/>
    <cellStyle name="Comma 3 7 4" xfId="6216" xr:uid="{00000000-0005-0000-0000-0000090E0000}"/>
    <cellStyle name="Comma 3 8" xfId="6220" xr:uid="{00000000-0005-0000-0000-00000A0E0000}"/>
    <cellStyle name="Comma 3 8 2" xfId="6221" xr:uid="{00000000-0005-0000-0000-00000B0E0000}"/>
    <cellStyle name="Comma 3 8 2 2" xfId="6222" xr:uid="{00000000-0005-0000-0000-00000C0E0000}"/>
    <cellStyle name="Comma 3 8 3" xfId="6223" xr:uid="{00000000-0005-0000-0000-00000D0E0000}"/>
    <cellStyle name="Comma 3 9" xfId="6224" xr:uid="{00000000-0005-0000-0000-00000E0E0000}"/>
    <cellStyle name="Comma 3 9 2" xfId="6225" xr:uid="{00000000-0005-0000-0000-00000F0E0000}"/>
    <cellStyle name="Comma 30" xfId="6226" xr:uid="{00000000-0005-0000-0000-0000100E0000}"/>
    <cellStyle name="Comma 30 2" xfId="6227" xr:uid="{00000000-0005-0000-0000-0000110E0000}"/>
    <cellStyle name="Comma 30 2 2" xfId="6228" xr:uid="{00000000-0005-0000-0000-0000120E0000}"/>
    <cellStyle name="Comma 30 2 2 2" xfId="6229" xr:uid="{00000000-0005-0000-0000-0000130E0000}"/>
    <cellStyle name="Comma 30 2 3" xfId="6230" xr:uid="{00000000-0005-0000-0000-0000140E0000}"/>
    <cellStyle name="Comma 30 3" xfId="6231" xr:uid="{00000000-0005-0000-0000-0000150E0000}"/>
    <cellStyle name="Comma 30 3 2" xfId="6232" xr:uid="{00000000-0005-0000-0000-0000160E0000}"/>
    <cellStyle name="Comma 30 4" xfId="6233" xr:uid="{00000000-0005-0000-0000-0000170E0000}"/>
    <cellStyle name="Comma 31" xfId="6234" xr:uid="{00000000-0005-0000-0000-0000180E0000}"/>
    <cellStyle name="Comma 32" xfId="6235" xr:uid="{00000000-0005-0000-0000-0000190E0000}"/>
    <cellStyle name="Comma 33" xfId="6236" xr:uid="{00000000-0005-0000-0000-00001A0E0000}"/>
    <cellStyle name="Comma 34" xfId="6237" xr:uid="{00000000-0005-0000-0000-00001B0E0000}"/>
    <cellStyle name="Comma 35" xfId="6238" xr:uid="{00000000-0005-0000-0000-00001C0E0000}"/>
    <cellStyle name="Comma 36" xfId="6239" xr:uid="{00000000-0005-0000-0000-00001D0E0000}"/>
    <cellStyle name="Comma 37" xfId="6240" xr:uid="{00000000-0005-0000-0000-00001E0E0000}"/>
    <cellStyle name="Comma 38" xfId="6241" xr:uid="{00000000-0005-0000-0000-00001F0E0000}"/>
    <cellStyle name="Comma 39" xfId="6242" xr:uid="{00000000-0005-0000-0000-0000200E0000}"/>
    <cellStyle name="Comma 4" xfId="227" xr:uid="{00000000-0005-0000-0000-0000210E0000}"/>
    <cellStyle name="Comma 4 2" xfId="228" xr:uid="{00000000-0005-0000-0000-0000220E0000}"/>
    <cellStyle name="Comma 4 2 2" xfId="523" xr:uid="{00000000-0005-0000-0000-0000230E0000}"/>
    <cellStyle name="Comma 4 2 2 2" xfId="1949" xr:uid="{00000000-0005-0000-0000-0000240E0000}"/>
    <cellStyle name="Comma 4 2 3" xfId="1793" xr:uid="{00000000-0005-0000-0000-0000250E0000}"/>
    <cellStyle name="Comma 4 2 4" xfId="6244" xr:uid="{00000000-0005-0000-0000-0000260E0000}"/>
    <cellStyle name="Comma 4 3" xfId="522" xr:uid="{00000000-0005-0000-0000-0000270E0000}"/>
    <cellStyle name="Comma 4 3 2" xfId="1948" xr:uid="{00000000-0005-0000-0000-0000280E0000}"/>
    <cellStyle name="Comma 4 3 2 2" xfId="6247" xr:uid="{00000000-0005-0000-0000-0000290E0000}"/>
    <cellStyle name="Comma 4 3 2 2 2" xfId="6248" xr:uid="{00000000-0005-0000-0000-00002A0E0000}"/>
    <cellStyle name="Comma 4 3 2 2 2 2" xfId="6249" xr:uid="{00000000-0005-0000-0000-00002B0E0000}"/>
    <cellStyle name="Comma 4 3 2 2 2 2 2" xfId="6250" xr:uid="{00000000-0005-0000-0000-00002C0E0000}"/>
    <cellStyle name="Comma 4 3 2 2 2 3" xfId="6251" xr:uid="{00000000-0005-0000-0000-00002D0E0000}"/>
    <cellStyle name="Comma 4 3 2 2 3" xfId="6252" xr:uid="{00000000-0005-0000-0000-00002E0E0000}"/>
    <cellStyle name="Comma 4 3 2 2 3 2" xfId="6253" xr:uid="{00000000-0005-0000-0000-00002F0E0000}"/>
    <cellStyle name="Comma 4 3 2 2 4" xfId="6254" xr:uid="{00000000-0005-0000-0000-0000300E0000}"/>
    <cellStyle name="Comma 4 3 2 3" xfId="6255" xr:uid="{00000000-0005-0000-0000-0000310E0000}"/>
    <cellStyle name="Comma 4 3 2 3 2" xfId="6256" xr:uid="{00000000-0005-0000-0000-0000320E0000}"/>
    <cellStyle name="Comma 4 3 2 3 2 2" xfId="6257" xr:uid="{00000000-0005-0000-0000-0000330E0000}"/>
    <cellStyle name="Comma 4 3 2 3 3" xfId="6258" xr:uid="{00000000-0005-0000-0000-0000340E0000}"/>
    <cellStyle name="Comma 4 3 2 4" xfId="6259" xr:uid="{00000000-0005-0000-0000-0000350E0000}"/>
    <cellStyle name="Comma 4 3 2 4 2" xfId="6260" xr:uid="{00000000-0005-0000-0000-0000360E0000}"/>
    <cellStyle name="Comma 4 3 2 5" xfId="6261" xr:uid="{00000000-0005-0000-0000-0000370E0000}"/>
    <cellStyle name="Comma 4 3 2 6" xfId="6246" xr:uid="{00000000-0005-0000-0000-0000380E0000}"/>
    <cellStyle name="Comma 4 3 3" xfId="6262" xr:uid="{00000000-0005-0000-0000-0000390E0000}"/>
    <cellStyle name="Comma 4 3 3 2" xfId="6263" xr:uid="{00000000-0005-0000-0000-00003A0E0000}"/>
    <cellStyle name="Comma 4 3 3 2 2" xfId="6264" xr:uid="{00000000-0005-0000-0000-00003B0E0000}"/>
    <cellStyle name="Comma 4 3 3 2 2 2" xfId="6265" xr:uid="{00000000-0005-0000-0000-00003C0E0000}"/>
    <cellStyle name="Comma 4 3 3 2 3" xfId="6266" xr:uid="{00000000-0005-0000-0000-00003D0E0000}"/>
    <cellStyle name="Comma 4 3 3 3" xfId="6267" xr:uid="{00000000-0005-0000-0000-00003E0E0000}"/>
    <cellStyle name="Comma 4 3 3 3 2" xfId="6268" xr:uid="{00000000-0005-0000-0000-00003F0E0000}"/>
    <cellStyle name="Comma 4 3 3 4" xfId="6269" xr:uid="{00000000-0005-0000-0000-0000400E0000}"/>
    <cellStyle name="Comma 4 3 4" xfId="6270" xr:uid="{00000000-0005-0000-0000-0000410E0000}"/>
    <cellStyle name="Comma 4 3 4 2" xfId="6271" xr:uid="{00000000-0005-0000-0000-0000420E0000}"/>
    <cellStyle name="Comma 4 3 4 2 2" xfId="6272" xr:uid="{00000000-0005-0000-0000-0000430E0000}"/>
    <cellStyle name="Comma 4 3 4 3" xfId="6273" xr:uid="{00000000-0005-0000-0000-0000440E0000}"/>
    <cellStyle name="Comma 4 3 5" xfId="6274" xr:uid="{00000000-0005-0000-0000-0000450E0000}"/>
    <cellStyle name="Comma 4 3 5 2" xfId="6275" xr:uid="{00000000-0005-0000-0000-0000460E0000}"/>
    <cellStyle name="Comma 4 3 6" xfId="6276" xr:uid="{00000000-0005-0000-0000-0000470E0000}"/>
    <cellStyle name="Comma 4 3 7" xfId="6245" xr:uid="{00000000-0005-0000-0000-0000480E0000}"/>
    <cellStyle name="Comma 4 4" xfId="1792" xr:uid="{00000000-0005-0000-0000-0000490E0000}"/>
    <cellStyle name="Comma 4 4 2" xfId="6278" xr:uid="{00000000-0005-0000-0000-00004A0E0000}"/>
    <cellStyle name="Comma 4 4 2 2" xfId="6279" xr:uid="{00000000-0005-0000-0000-00004B0E0000}"/>
    <cellStyle name="Comma 4 4 2 2 2" xfId="6280" xr:uid="{00000000-0005-0000-0000-00004C0E0000}"/>
    <cellStyle name="Comma 4 4 2 2 2 2" xfId="6281" xr:uid="{00000000-0005-0000-0000-00004D0E0000}"/>
    <cellStyle name="Comma 4 4 2 2 3" xfId="6282" xr:uid="{00000000-0005-0000-0000-00004E0E0000}"/>
    <cellStyle name="Comma 4 4 2 3" xfId="6283" xr:uid="{00000000-0005-0000-0000-00004F0E0000}"/>
    <cellStyle name="Comma 4 4 2 3 2" xfId="6284" xr:uid="{00000000-0005-0000-0000-0000500E0000}"/>
    <cellStyle name="Comma 4 4 2 4" xfId="6285" xr:uid="{00000000-0005-0000-0000-0000510E0000}"/>
    <cellStyle name="Comma 4 4 3" xfId="6286" xr:uid="{00000000-0005-0000-0000-0000520E0000}"/>
    <cellStyle name="Comma 4 4 3 2" xfId="6287" xr:uid="{00000000-0005-0000-0000-0000530E0000}"/>
    <cellStyle name="Comma 4 4 3 2 2" xfId="6288" xr:uid="{00000000-0005-0000-0000-0000540E0000}"/>
    <cellStyle name="Comma 4 4 3 3" xfId="6289" xr:uid="{00000000-0005-0000-0000-0000550E0000}"/>
    <cellStyle name="Comma 4 4 4" xfId="6290" xr:uid="{00000000-0005-0000-0000-0000560E0000}"/>
    <cellStyle name="Comma 4 4 4 2" xfId="6291" xr:uid="{00000000-0005-0000-0000-0000570E0000}"/>
    <cellStyle name="Comma 4 4 5" xfId="6292" xr:uid="{00000000-0005-0000-0000-0000580E0000}"/>
    <cellStyle name="Comma 4 4 6" xfId="6277" xr:uid="{00000000-0005-0000-0000-0000590E0000}"/>
    <cellStyle name="Comma 4 5" xfId="6293" xr:uid="{00000000-0005-0000-0000-00005A0E0000}"/>
    <cellStyle name="Comma 4 5 2" xfId="6294" xr:uid="{00000000-0005-0000-0000-00005B0E0000}"/>
    <cellStyle name="Comma 4 5 2 2" xfId="6295" xr:uid="{00000000-0005-0000-0000-00005C0E0000}"/>
    <cellStyle name="Comma 4 5 2 2 2" xfId="6296" xr:uid="{00000000-0005-0000-0000-00005D0E0000}"/>
    <cellStyle name="Comma 4 5 2 3" xfId="6297" xr:uid="{00000000-0005-0000-0000-00005E0E0000}"/>
    <cellStyle name="Comma 4 5 3" xfId="6298" xr:uid="{00000000-0005-0000-0000-00005F0E0000}"/>
    <cellStyle name="Comma 4 5 3 2" xfId="6299" xr:uid="{00000000-0005-0000-0000-0000600E0000}"/>
    <cellStyle name="Comma 4 5 4" xfId="6300" xr:uid="{00000000-0005-0000-0000-0000610E0000}"/>
    <cellStyle name="Comma 4 6" xfId="6301" xr:uid="{00000000-0005-0000-0000-0000620E0000}"/>
    <cellStyle name="Comma 4 6 2" xfId="6302" xr:uid="{00000000-0005-0000-0000-0000630E0000}"/>
    <cellStyle name="Comma 4 6 2 2" xfId="6303" xr:uid="{00000000-0005-0000-0000-0000640E0000}"/>
    <cellStyle name="Comma 4 6 3" xfId="6304" xr:uid="{00000000-0005-0000-0000-0000650E0000}"/>
    <cellStyle name="Comma 4 7" xfId="6305" xr:uid="{00000000-0005-0000-0000-0000660E0000}"/>
    <cellStyle name="Comma 4 7 2" xfId="6306" xr:uid="{00000000-0005-0000-0000-0000670E0000}"/>
    <cellStyle name="Comma 4 8" xfId="6307" xr:uid="{00000000-0005-0000-0000-0000680E0000}"/>
    <cellStyle name="Comma 4 9" xfId="6243" xr:uid="{00000000-0005-0000-0000-0000690E0000}"/>
    <cellStyle name="Comma 40" xfId="6308" xr:uid="{00000000-0005-0000-0000-00006A0E0000}"/>
    <cellStyle name="Comma 41" xfId="6309" xr:uid="{00000000-0005-0000-0000-00006B0E0000}"/>
    <cellStyle name="Comma 42" xfId="6310" xr:uid="{00000000-0005-0000-0000-00006C0E0000}"/>
    <cellStyle name="Comma 43" xfId="6311" xr:uid="{00000000-0005-0000-0000-00006D0E0000}"/>
    <cellStyle name="Comma 44" xfId="6312" xr:uid="{00000000-0005-0000-0000-00006E0E0000}"/>
    <cellStyle name="Comma 45" xfId="6313" xr:uid="{00000000-0005-0000-0000-00006F0E0000}"/>
    <cellStyle name="Comma 46" xfId="6314" xr:uid="{00000000-0005-0000-0000-0000700E0000}"/>
    <cellStyle name="Comma 47" xfId="6315" xr:uid="{00000000-0005-0000-0000-0000710E0000}"/>
    <cellStyle name="Comma 48" xfId="6316" xr:uid="{00000000-0005-0000-0000-0000720E0000}"/>
    <cellStyle name="Comma 49" xfId="6317" xr:uid="{00000000-0005-0000-0000-0000730E0000}"/>
    <cellStyle name="Comma 5" xfId="272" xr:uid="{00000000-0005-0000-0000-0000740E0000}"/>
    <cellStyle name="Comma 5 2" xfId="832" xr:uid="{00000000-0005-0000-0000-0000750E0000}"/>
    <cellStyle name="Comma 5 2 2" xfId="6319" xr:uid="{00000000-0005-0000-0000-0000760E0000}"/>
    <cellStyle name="Comma 5 2 3" xfId="6318" xr:uid="{00000000-0005-0000-0000-0000770E0000}"/>
    <cellStyle name="Comma 50" xfId="6320" xr:uid="{00000000-0005-0000-0000-0000780E0000}"/>
    <cellStyle name="Comma 51" xfId="6321" xr:uid="{00000000-0005-0000-0000-0000790E0000}"/>
    <cellStyle name="Comma 52" xfId="6322" xr:uid="{00000000-0005-0000-0000-00007A0E0000}"/>
    <cellStyle name="Comma 53" xfId="6323" xr:uid="{00000000-0005-0000-0000-00007B0E0000}"/>
    <cellStyle name="Comma 54" xfId="6324" xr:uid="{00000000-0005-0000-0000-00007C0E0000}"/>
    <cellStyle name="Comma 55" xfId="6325" xr:uid="{00000000-0005-0000-0000-00007D0E0000}"/>
    <cellStyle name="Comma 56" xfId="6326" xr:uid="{00000000-0005-0000-0000-00007E0E0000}"/>
    <cellStyle name="Comma 57" xfId="6327" xr:uid="{00000000-0005-0000-0000-00007F0E0000}"/>
    <cellStyle name="Comma 58" xfId="6328" xr:uid="{00000000-0005-0000-0000-0000800E0000}"/>
    <cellStyle name="Comma 59" xfId="6329" xr:uid="{00000000-0005-0000-0000-0000810E0000}"/>
    <cellStyle name="Comma 6" xfId="277" xr:uid="{00000000-0005-0000-0000-0000820E0000}"/>
    <cellStyle name="Comma 6 2" xfId="836" xr:uid="{00000000-0005-0000-0000-0000830E0000}"/>
    <cellStyle name="Comma 60" xfId="6330" xr:uid="{00000000-0005-0000-0000-0000840E0000}"/>
    <cellStyle name="Comma 61" xfId="6331" xr:uid="{00000000-0005-0000-0000-0000850E0000}"/>
    <cellStyle name="Comma 62" xfId="6332" xr:uid="{00000000-0005-0000-0000-0000860E0000}"/>
    <cellStyle name="Comma 62 2" xfId="6333" xr:uid="{00000000-0005-0000-0000-0000870E0000}"/>
    <cellStyle name="Comma 62 2 2" xfId="6334" xr:uid="{00000000-0005-0000-0000-0000880E0000}"/>
    <cellStyle name="Comma 62 3" xfId="6335" xr:uid="{00000000-0005-0000-0000-0000890E0000}"/>
    <cellStyle name="Comma 63" xfId="6336" xr:uid="{00000000-0005-0000-0000-00008A0E0000}"/>
    <cellStyle name="Comma 63 2" xfId="6337" xr:uid="{00000000-0005-0000-0000-00008B0E0000}"/>
    <cellStyle name="Comma 63 2 2" xfId="6338" xr:uid="{00000000-0005-0000-0000-00008C0E0000}"/>
    <cellStyle name="Comma 63 3" xfId="6339" xr:uid="{00000000-0005-0000-0000-00008D0E0000}"/>
    <cellStyle name="Comma 64" xfId="6340" xr:uid="{00000000-0005-0000-0000-00008E0E0000}"/>
    <cellStyle name="Comma 64 2" xfId="6341" xr:uid="{00000000-0005-0000-0000-00008F0E0000}"/>
    <cellStyle name="Comma 64 2 2" xfId="6342" xr:uid="{00000000-0005-0000-0000-0000900E0000}"/>
    <cellStyle name="Comma 64 3" xfId="6343" xr:uid="{00000000-0005-0000-0000-0000910E0000}"/>
    <cellStyle name="Comma 65" xfId="6344" xr:uid="{00000000-0005-0000-0000-0000920E0000}"/>
    <cellStyle name="Comma 65 2" xfId="6345" xr:uid="{00000000-0005-0000-0000-0000930E0000}"/>
    <cellStyle name="Comma 66" xfId="6346" xr:uid="{00000000-0005-0000-0000-0000940E0000}"/>
    <cellStyle name="Comma 66 2" xfId="6347" xr:uid="{00000000-0005-0000-0000-0000950E0000}"/>
    <cellStyle name="Comma 67" xfId="6348" xr:uid="{00000000-0005-0000-0000-0000960E0000}"/>
    <cellStyle name="Comma 68" xfId="6349" xr:uid="{00000000-0005-0000-0000-0000970E0000}"/>
    <cellStyle name="Comma 69" xfId="6350" xr:uid="{00000000-0005-0000-0000-0000980E0000}"/>
    <cellStyle name="Comma 7" xfId="8" xr:uid="{00000000-0005-0000-0000-0000990E0000}"/>
    <cellStyle name="Comma 7 2" xfId="273" xr:uid="{00000000-0005-0000-0000-00009A0E0000}"/>
    <cellStyle name="Comma 7 2 2" xfId="635" xr:uid="{00000000-0005-0000-0000-00009B0E0000}"/>
    <cellStyle name="Comma 7 2 2 2" xfId="2043" xr:uid="{00000000-0005-0000-0000-00009C0E0000}"/>
    <cellStyle name="Comma 7 2 3" xfId="1926" xr:uid="{00000000-0005-0000-0000-00009D0E0000}"/>
    <cellStyle name="Comma 7 3" xfId="550" xr:uid="{00000000-0005-0000-0000-00009E0E0000}"/>
    <cellStyle name="Comma 7 3 2" xfId="1953" xr:uid="{00000000-0005-0000-0000-00009F0E0000}"/>
    <cellStyle name="Comma 7 4" xfId="940" xr:uid="{00000000-0005-0000-0000-0000A00E0000}"/>
    <cellStyle name="Comma 7 4 2" xfId="2046" xr:uid="{00000000-0005-0000-0000-0000A10E0000}"/>
    <cellStyle name="Comma 7 5" xfId="1086" xr:uid="{00000000-0005-0000-0000-0000A20E0000}"/>
    <cellStyle name="Comma 7 5 2" xfId="2049" xr:uid="{00000000-0005-0000-0000-0000A30E0000}"/>
    <cellStyle name="Comma 7 6" xfId="1090" xr:uid="{00000000-0005-0000-0000-0000A40E0000}"/>
    <cellStyle name="Comma 7 6 2" xfId="2053" xr:uid="{00000000-0005-0000-0000-0000A50E0000}"/>
    <cellStyle name="Comma 7 7" xfId="1835" xr:uid="{00000000-0005-0000-0000-0000A60E0000}"/>
    <cellStyle name="Comma 7 8" xfId="6351" xr:uid="{00000000-0005-0000-0000-0000A70E0000}"/>
    <cellStyle name="Comma 70" xfId="6352" xr:uid="{00000000-0005-0000-0000-0000A80E0000}"/>
    <cellStyle name="Comma 71" xfId="6353" xr:uid="{00000000-0005-0000-0000-0000A90E0000}"/>
    <cellStyle name="Comma 71 2" xfId="6354" xr:uid="{00000000-0005-0000-0000-0000AA0E0000}"/>
    <cellStyle name="Comma 72" xfId="6355" xr:uid="{00000000-0005-0000-0000-0000AB0E0000}"/>
    <cellStyle name="Comma 73" xfId="6356" xr:uid="{00000000-0005-0000-0000-0000AC0E0000}"/>
    <cellStyle name="Comma 73 2" xfId="6357" xr:uid="{00000000-0005-0000-0000-0000AD0E0000}"/>
    <cellStyle name="Comma 73 3" xfId="6358" xr:uid="{00000000-0005-0000-0000-0000AE0E0000}"/>
    <cellStyle name="Comma 74" xfId="6359" xr:uid="{00000000-0005-0000-0000-0000AF0E0000}"/>
    <cellStyle name="Comma 74 2" xfId="6360" xr:uid="{00000000-0005-0000-0000-0000B00E0000}"/>
    <cellStyle name="Comma 74 3" xfId="6361" xr:uid="{00000000-0005-0000-0000-0000B10E0000}"/>
    <cellStyle name="Comma 75" xfId="6362" xr:uid="{00000000-0005-0000-0000-0000B20E0000}"/>
    <cellStyle name="Comma 76" xfId="6363" xr:uid="{00000000-0005-0000-0000-0000B30E0000}"/>
    <cellStyle name="Comma 77" xfId="6364" xr:uid="{00000000-0005-0000-0000-0000B40E0000}"/>
    <cellStyle name="Comma 78" xfId="6365" xr:uid="{00000000-0005-0000-0000-0000B50E0000}"/>
    <cellStyle name="Comma 79" xfId="6366" xr:uid="{00000000-0005-0000-0000-0000B60E0000}"/>
    <cellStyle name="Comma 79 2" xfId="8288" xr:uid="{00000000-0005-0000-0000-0000B70E0000}"/>
    <cellStyle name="Comma 8" xfId="279" xr:uid="{00000000-0005-0000-0000-0000B80E0000}"/>
    <cellStyle name="Comma 8 2" xfId="555" xr:uid="{00000000-0005-0000-0000-0000B90E0000}"/>
    <cellStyle name="Comma 8 2 2" xfId="1956" xr:uid="{00000000-0005-0000-0000-0000BA0E0000}"/>
    <cellStyle name="Comma 8 3" xfId="1839" xr:uid="{00000000-0005-0000-0000-0000BB0E0000}"/>
    <cellStyle name="Comma 8 4" xfId="6367" xr:uid="{00000000-0005-0000-0000-0000BC0E0000}"/>
    <cellStyle name="Comma 8 5" xfId="8249" xr:uid="{00000000-0005-0000-0000-0000BD0E0000}"/>
    <cellStyle name="Comma 80" xfId="6368" xr:uid="{00000000-0005-0000-0000-0000BE0E0000}"/>
    <cellStyle name="Comma 81" xfId="6369" xr:uid="{00000000-0005-0000-0000-0000BF0E0000}"/>
    <cellStyle name="Comma 82" xfId="6370" xr:uid="{00000000-0005-0000-0000-0000C00E0000}"/>
    <cellStyle name="Comma 83" xfId="6371" xr:uid="{00000000-0005-0000-0000-0000C10E0000}"/>
    <cellStyle name="Comma 84" xfId="6372" xr:uid="{00000000-0005-0000-0000-0000C20E0000}"/>
    <cellStyle name="Comma 85" xfId="8244" xr:uid="{00000000-0005-0000-0000-0000C30E0000}"/>
    <cellStyle name="Comma 86" xfId="8255" xr:uid="{00000000-0005-0000-0000-0000C40E0000}"/>
    <cellStyle name="Comma 87" xfId="8264" xr:uid="{00000000-0005-0000-0000-0000C50E0000}"/>
    <cellStyle name="Comma 88" xfId="8267" xr:uid="{00000000-0005-0000-0000-0000C60E0000}"/>
    <cellStyle name="Comma 89" xfId="8280" xr:uid="{00000000-0005-0000-0000-0000C70E0000}"/>
    <cellStyle name="Comma 9" xfId="59" xr:uid="{00000000-0005-0000-0000-0000C80E0000}"/>
    <cellStyle name="Comma 9 2" xfId="815" xr:uid="{00000000-0005-0000-0000-0000C90E0000}"/>
    <cellStyle name="Comma 9 2 2" xfId="6375" xr:uid="{00000000-0005-0000-0000-0000CA0E0000}"/>
    <cellStyle name="Comma 9 2 2 2" xfId="6376" xr:uid="{00000000-0005-0000-0000-0000CB0E0000}"/>
    <cellStyle name="Comma 9 2 2 2 2" xfId="6377" xr:uid="{00000000-0005-0000-0000-0000CC0E0000}"/>
    <cellStyle name="Comma 9 2 2 2 2 2" xfId="6378" xr:uid="{00000000-0005-0000-0000-0000CD0E0000}"/>
    <cellStyle name="Comma 9 2 2 2 2 2 2" xfId="6379" xr:uid="{00000000-0005-0000-0000-0000CE0E0000}"/>
    <cellStyle name="Comma 9 2 2 2 2 3" xfId="6380" xr:uid="{00000000-0005-0000-0000-0000CF0E0000}"/>
    <cellStyle name="Comma 9 2 2 2 3" xfId="6381" xr:uid="{00000000-0005-0000-0000-0000D00E0000}"/>
    <cellStyle name="Comma 9 2 2 2 3 2" xfId="6382" xr:uid="{00000000-0005-0000-0000-0000D10E0000}"/>
    <cellStyle name="Comma 9 2 2 2 4" xfId="6383" xr:uid="{00000000-0005-0000-0000-0000D20E0000}"/>
    <cellStyle name="Comma 9 2 2 3" xfId="6384" xr:uid="{00000000-0005-0000-0000-0000D30E0000}"/>
    <cellStyle name="Comma 9 2 2 3 2" xfId="6385" xr:uid="{00000000-0005-0000-0000-0000D40E0000}"/>
    <cellStyle name="Comma 9 2 2 3 2 2" xfId="6386" xr:uid="{00000000-0005-0000-0000-0000D50E0000}"/>
    <cellStyle name="Comma 9 2 2 3 3" xfId="6387" xr:uid="{00000000-0005-0000-0000-0000D60E0000}"/>
    <cellStyle name="Comma 9 2 2 4" xfId="6388" xr:uid="{00000000-0005-0000-0000-0000D70E0000}"/>
    <cellStyle name="Comma 9 2 2 4 2" xfId="6389" xr:uid="{00000000-0005-0000-0000-0000D80E0000}"/>
    <cellStyle name="Comma 9 2 2 5" xfId="6390" xr:uid="{00000000-0005-0000-0000-0000D90E0000}"/>
    <cellStyle name="Comma 9 2 3" xfId="6391" xr:uid="{00000000-0005-0000-0000-0000DA0E0000}"/>
    <cellStyle name="Comma 9 2 3 2" xfId="6392" xr:uid="{00000000-0005-0000-0000-0000DB0E0000}"/>
    <cellStyle name="Comma 9 2 3 2 2" xfId="6393" xr:uid="{00000000-0005-0000-0000-0000DC0E0000}"/>
    <cellStyle name="Comma 9 2 3 2 2 2" xfId="6394" xr:uid="{00000000-0005-0000-0000-0000DD0E0000}"/>
    <cellStyle name="Comma 9 2 3 2 3" xfId="6395" xr:uid="{00000000-0005-0000-0000-0000DE0E0000}"/>
    <cellStyle name="Comma 9 2 3 3" xfId="6396" xr:uid="{00000000-0005-0000-0000-0000DF0E0000}"/>
    <cellStyle name="Comma 9 2 3 3 2" xfId="6397" xr:uid="{00000000-0005-0000-0000-0000E00E0000}"/>
    <cellStyle name="Comma 9 2 3 4" xfId="6398" xr:uid="{00000000-0005-0000-0000-0000E10E0000}"/>
    <cellStyle name="Comma 9 2 4" xfId="6399" xr:uid="{00000000-0005-0000-0000-0000E20E0000}"/>
    <cellStyle name="Comma 9 2 4 2" xfId="6400" xr:uid="{00000000-0005-0000-0000-0000E30E0000}"/>
    <cellStyle name="Comma 9 2 4 2 2" xfId="6401" xr:uid="{00000000-0005-0000-0000-0000E40E0000}"/>
    <cellStyle name="Comma 9 2 4 3" xfId="6402" xr:uid="{00000000-0005-0000-0000-0000E50E0000}"/>
    <cellStyle name="Comma 9 2 5" xfId="6403" xr:uid="{00000000-0005-0000-0000-0000E60E0000}"/>
    <cellStyle name="Comma 9 2 5 2" xfId="6404" xr:uid="{00000000-0005-0000-0000-0000E70E0000}"/>
    <cellStyle name="Comma 9 2 6" xfId="6405" xr:uid="{00000000-0005-0000-0000-0000E80E0000}"/>
    <cellStyle name="Comma 9 2 7" xfId="6374" xr:uid="{00000000-0005-0000-0000-0000E90E0000}"/>
    <cellStyle name="Comma 9 3" xfId="6406" xr:uid="{00000000-0005-0000-0000-0000EA0E0000}"/>
    <cellStyle name="Comma 9 3 2" xfId="6407" xr:uid="{00000000-0005-0000-0000-0000EB0E0000}"/>
    <cellStyle name="Comma 9 3 2 2" xfId="6408" xr:uid="{00000000-0005-0000-0000-0000EC0E0000}"/>
    <cellStyle name="Comma 9 3 2 2 2" xfId="6409" xr:uid="{00000000-0005-0000-0000-0000ED0E0000}"/>
    <cellStyle name="Comma 9 3 2 2 2 2" xfId="6410" xr:uid="{00000000-0005-0000-0000-0000EE0E0000}"/>
    <cellStyle name="Comma 9 3 2 2 3" xfId="6411" xr:uid="{00000000-0005-0000-0000-0000EF0E0000}"/>
    <cellStyle name="Comma 9 3 2 3" xfId="6412" xr:uid="{00000000-0005-0000-0000-0000F00E0000}"/>
    <cellStyle name="Comma 9 3 2 3 2" xfId="6413" xr:uid="{00000000-0005-0000-0000-0000F10E0000}"/>
    <cellStyle name="Comma 9 3 2 4" xfId="6414" xr:uid="{00000000-0005-0000-0000-0000F20E0000}"/>
    <cellStyle name="Comma 9 3 3" xfId="6415" xr:uid="{00000000-0005-0000-0000-0000F30E0000}"/>
    <cellStyle name="Comma 9 3 3 2" xfId="6416" xr:uid="{00000000-0005-0000-0000-0000F40E0000}"/>
    <cellStyle name="Comma 9 3 3 2 2" xfId="6417" xr:uid="{00000000-0005-0000-0000-0000F50E0000}"/>
    <cellStyle name="Comma 9 3 3 3" xfId="6418" xr:uid="{00000000-0005-0000-0000-0000F60E0000}"/>
    <cellStyle name="Comma 9 3 4" xfId="6419" xr:uid="{00000000-0005-0000-0000-0000F70E0000}"/>
    <cellStyle name="Comma 9 3 4 2" xfId="6420" xr:uid="{00000000-0005-0000-0000-0000F80E0000}"/>
    <cellStyle name="Comma 9 3 5" xfId="6421" xr:uid="{00000000-0005-0000-0000-0000F90E0000}"/>
    <cellStyle name="Comma 9 4" xfId="6422" xr:uid="{00000000-0005-0000-0000-0000FA0E0000}"/>
    <cellStyle name="Comma 9 4 2" xfId="6423" xr:uid="{00000000-0005-0000-0000-0000FB0E0000}"/>
    <cellStyle name="Comma 9 4 2 2" xfId="6424" xr:uid="{00000000-0005-0000-0000-0000FC0E0000}"/>
    <cellStyle name="Comma 9 4 2 2 2" xfId="6425" xr:uid="{00000000-0005-0000-0000-0000FD0E0000}"/>
    <cellStyle name="Comma 9 4 2 3" xfId="6426" xr:uid="{00000000-0005-0000-0000-0000FE0E0000}"/>
    <cellStyle name="Comma 9 4 3" xfId="6427" xr:uid="{00000000-0005-0000-0000-0000FF0E0000}"/>
    <cellStyle name="Comma 9 4 3 2" xfId="6428" xr:uid="{00000000-0005-0000-0000-0000000F0000}"/>
    <cellStyle name="Comma 9 4 4" xfId="6429" xr:uid="{00000000-0005-0000-0000-0000010F0000}"/>
    <cellStyle name="Comma 9 5" xfId="6430" xr:uid="{00000000-0005-0000-0000-0000020F0000}"/>
    <cellStyle name="Comma 9 5 2" xfId="6431" xr:uid="{00000000-0005-0000-0000-0000030F0000}"/>
    <cellStyle name="Comma 9 5 2 2" xfId="6432" xr:uid="{00000000-0005-0000-0000-0000040F0000}"/>
    <cellStyle name="Comma 9 5 3" xfId="6433" xr:uid="{00000000-0005-0000-0000-0000050F0000}"/>
    <cellStyle name="Comma 9 6" xfId="6434" xr:uid="{00000000-0005-0000-0000-0000060F0000}"/>
    <cellStyle name="Comma 9 6 2" xfId="6435" xr:uid="{00000000-0005-0000-0000-0000070F0000}"/>
    <cellStyle name="Comma 9 7" xfId="6436" xr:uid="{00000000-0005-0000-0000-0000080F0000}"/>
    <cellStyle name="Comma 9 8" xfId="6373" xr:uid="{00000000-0005-0000-0000-0000090F0000}"/>
    <cellStyle name="Comma 9 9" xfId="8245" xr:uid="{00000000-0005-0000-0000-00000A0F0000}"/>
    <cellStyle name="Comma 90" xfId="8285" xr:uid="{00000000-0005-0000-0000-00000B0F0000}"/>
    <cellStyle name="Comma 91" xfId="8291" xr:uid="{F1AE5F59-F13E-4D44-AAB5-D1E64122137B}"/>
    <cellStyle name="Comma 92" xfId="8296" xr:uid="{B98C0414-D8FA-4BE4-BCC8-28F2E2BC769C}"/>
    <cellStyle name="Comma 93" xfId="8303" xr:uid="{2D654301-9F98-4EC6-9225-C280D8FEA0F2}"/>
    <cellStyle name="Comma 94" xfId="8304" xr:uid="{807E2720-2074-40E4-AA44-C89F7CDC3C0F}"/>
    <cellStyle name="Comma 95" xfId="8307" xr:uid="{759E7CF3-2FFC-4748-8B7B-3C560E288B91}"/>
    <cellStyle name="Comma 96" xfId="8309" xr:uid="{695ABFAD-6453-408C-832E-6C1AA77EE824}"/>
    <cellStyle name="Comma 97" xfId="8311" xr:uid="{A7AC3AF9-D2AC-4BB4-BB30-0526DFB71E05}"/>
    <cellStyle name="Comma 98" xfId="8324" xr:uid="{3143885C-DF06-4D11-BFF3-AF82A5801540}"/>
    <cellStyle name="Comma_KU COS Print File 2003q3" xfId="9" xr:uid="{00000000-0005-0000-0000-00000D0F0000}"/>
    <cellStyle name="Comma0" xfId="10" xr:uid="{00000000-0005-0000-0000-00000E0F0000}"/>
    <cellStyle name="Comma0 2" xfId="61" xr:uid="{00000000-0005-0000-0000-00000F0F0000}"/>
    <cellStyle name="Comma0 2 2" xfId="6438" xr:uid="{00000000-0005-0000-0000-0000100F0000}"/>
    <cellStyle name="Comma0 3" xfId="6437" xr:uid="{00000000-0005-0000-0000-0000110F0000}"/>
    <cellStyle name="Currency [0] 2" xfId="3127" xr:uid="{00000000-0005-0000-0000-0000140F0000}"/>
    <cellStyle name="Currency [0] 2 2" xfId="3128" xr:uid="{00000000-0005-0000-0000-0000150F0000}"/>
    <cellStyle name="Currency [0] 2 3" xfId="6439" xr:uid="{00000000-0005-0000-0000-0000160F0000}"/>
    <cellStyle name="Currency [0] 2 5" xfId="8286" xr:uid="{00000000-0005-0000-0000-0000170F0000}"/>
    <cellStyle name="Currency [0] 3" xfId="3112" xr:uid="{00000000-0005-0000-0000-0000180F0000}"/>
    <cellStyle name="Currency [0] 3 2" xfId="6441" xr:uid="{00000000-0005-0000-0000-0000190F0000}"/>
    <cellStyle name="Currency [0] 3 3" xfId="6440" xr:uid="{00000000-0005-0000-0000-00001A0F0000}"/>
    <cellStyle name="Currency [0] 4" xfId="6442" xr:uid="{00000000-0005-0000-0000-00001B0F0000}"/>
    <cellStyle name="Currency [0] 4 2" xfId="6443" xr:uid="{00000000-0005-0000-0000-00001C0F0000}"/>
    <cellStyle name="Currency [0] 5" xfId="6444" xr:uid="{00000000-0005-0000-0000-00001D0F0000}"/>
    <cellStyle name="Currency [0] 5 2" xfId="6445" xr:uid="{00000000-0005-0000-0000-00001E0F0000}"/>
    <cellStyle name="Currency 10" xfId="3129" xr:uid="{00000000-0005-0000-0000-00001F0F0000}"/>
    <cellStyle name="Currency 10 2" xfId="6446" xr:uid="{00000000-0005-0000-0000-0000200F0000}"/>
    <cellStyle name="Currency 11" xfId="3130" xr:uid="{00000000-0005-0000-0000-0000210F0000}"/>
    <cellStyle name="Currency 11 2" xfId="6448" xr:uid="{00000000-0005-0000-0000-0000220F0000}"/>
    <cellStyle name="Currency 11 3" xfId="6447" xr:uid="{00000000-0005-0000-0000-0000230F0000}"/>
    <cellStyle name="Currency 12" xfId="3131" xr:uid="{00000000-0005-0000-0000-0000240F0000}"/>
    <cellStyle name="Currency 12 2" xfId="6450" xr:uid="{00000000-0005-0000-0000-0000250F0000}"/>
    <cellStyle name="Currency 12 3" xfId="6449" xr:uid="{00000000-0005-0000-0000-0000260F0000}"/>
    <cellStyle name="Currency 13" xfId="3132" xr:uid="{00000000-0005-0000-0000-0000270F0000}"/>
    <cellStyle name="Currency 13 2" xfId="6452" xr:uid="{00000000-0005-0000-0000-0000280F0000}"/>
    <cellStyle name="Currency 13 3" xfId="6451" xr:uid="{00000000-0005-0000-0000-0000290F0000}"/>
    <cellStyle name="Currency 14" xfId="3133" xr:uid="{00000000-0005-0000-0000-00002A0F0000}"/>
    <cellStyle name="Currency 14 2" xfId="6454" xr:uid="{00000000-0005-0000-0000-00002B0F0000}"/>
    <cellStyle name="Currency 14 3" xfId="6453" xr:uid="{00000000-0005-0000-0000-00002C0F0000}"/>
    <cellStyle name="Currency 15" xfId="3134" xr:uid="{00000000-0005-0000-0000-00002D0F0000}"/>
    <cellStyle name="Currency 15 2" xfId="6455" xr:uid="{00000000-0005-0000-0000-00002E0F0000}"/>
    <cellStyle name="Currency 16" xfId="3135" xr:uid="{00000000-0005-0000-0000-00002F0F0000}"/>
    <cellStyle name="Currency 16 2" xfId="6456" xr:uid="{00000000-0005-0000-0000-0000300F0000}"/>
    <cellStyle name="Currency 164" xfId="8262" xr:uid="{00000000-0005-0000-0000-0000310F0000}"/>
    <cellStyle name="Currency 17" xfId="3136" xr:uid="{00000000-0005-0000-0000-0000320F0000}"/>
    <cellStyle name="Currency 17 2" xfId="6457" xr:uid="{00000000-0005-0000-0000-0000330F0000}"/>
    <cellStyle name="Currency 18" xfId="3137" xr:uid="{00000000-0005-0000-0000-0000340F0000}"/>
    <cellStyle name="Currency 18 2" xfId="6458" xr:uid="{00000000-0005-0000-0000-0000350F0000}"/>
    <cellStyle name="Currency 19" xfId="3138" xr:uid="{00000000-0005-0000-0000-0000360F0000}"/>
    <cellStyle name="Currency 19 2" xfId="6459" xr:uid="{00000000-0005-0000-0000-0000370F0000}"/>
    <cellStyle name="Currency 2" xfId="48" xr:uid="{00000000-0005-0000-0000-0000380F0000}"/>
    <cellStyle name="Currency 2 2" xfId="229" xr:uid="{00000000-0005-0000-0000-0000390F0000}"/>
    <cellStyle name="Currency 2 3" xfId="230" xr:uid="{00000000-0005-0000-0000-00003A0F0000}"/>
    <cellStyle name="Currency 2 4" xfId="8293" xr:uid="{B86D72D9-B462-42F4-9061-373CADEDF031}"/>
    <cellStyle name="Currency 20" xfId="3139" xr:uid="{00000000-0005-0000-0000-00003B0F0000}"/>
    <cellStyle name="Currency 20 2" xfId="6460" xr:uid="{00000000-0005-0000-0000-00003C0F0000}"/>
    <cellStyle name="Currency 21" xfId="3140" xr:uid="{00000000-0005-0000-0000-00003D0F0000}"/>
    <cellStyle name="Currency 21 2" xfId="6461" xr:uid="{00000000-0005-0000-0000-00003E0F0000}"/>
    <cellStyle name="Currency 22" xfId="3141" xr:uid="{00000000-0005-0000-0000-00003F0F0000}"/>
    <cellStyle name="Currency 22 2" xfId="6462" xr:uid="{00000000-0005-0000-0000-0000400F0000}"/>
    <cellStyle name="Currency 23" xfId="3142" xr:uid="{00000000-0005-0000-0000-0000410F0000}"/>
    <cellStyle name="Currency 23 2" xfId="6463" xr:uid="{00000000-0005-0000-0000-0000420F0000}"/>
    <cellStyle name="Currency 24" xfId="3143" xr:uid="{00000000-0005-0000-0000-0000430F0000}"/>
    <cellStyle name="Currency 24 2" xfId="6464" xr:uid="{00000000-0005-0000-0000-0000440F0000}"/>
    <cellStyle name="Currency 25" xfId="3144" xr:uid="{00000000-0005-0000-0000-0000450F0000}"/>
    <cellStyle name="Currency 25 2" xfId="6465" xr:uid="{00000000-0005-0000-0000-0000460F0000}"/>
    <cellStyle name="Currency 26" xfId="3145" xr:uid="{00000000-0005-0000-0000-0000470F0000}"/>
    <cellStyle name="Currency 26 2" xfId="6466" xr:uid="{00000000-0005-0000-0000-0000480F0000}"/>
    <cellStyle name="Currency 27" xfId="3146" xr:uid="{00000000-0005-0000-0000-0000490F0000}"/>
    <cellStyle name="Currency 27 2" xfId="3147" xr:uid="{00000000-0005-0000-0000-00004A0F0000}"/>
    <cellStyle name="Currency 27 3" xfId="6467" xr:uid="{00000000-0005-0000-0000-00004B0F0000}"/>
    <cellStyle name="Currency 28" xfId="3148" xr:uid="{00000000-0005-0000-0000-00004C0F0000}"/>
    <cellStyle name="Currency 28 2" xfId="6468" xr:uid="{00000000-0005-0000-0000-00004D0F0000}"/>
    <cellStyle name="Currency 29" xfId="3149" xr:uid="{00000000-0005-0000-0000-00004E0F0000}"/>
    <cellStyle name="Currency 29 2" xfId="6469" xr:uid="{00000000-0005-0000-0000-00004F0F0000}"/>
    <cellStyle name="Currency 3" xfId="278" xr:uid="{00000000-0005-0000-0000-0000500F0000}"/>
    <cellStyle name="Currency 3 2" xfId="554" xr:uid="{00000000-0005-0000-0000-0000510F0000}"/>
    <cellStyle name="Currency 3 2 2" xfId="1955" xr:uid="{00000000-0005-0000-0000-0000520F0000}"/>
    <cellStyle name="Currency 3 3" xfId="1838" xr:uid="{00000000-0005-0000-0000-0000530F0000}"/>
    <cellStyle name="Currency 3 4" xfId="6470" xr:uid="{00000000-0005-0000-0000-0000540F0000}"/>
    <cellStyle name="Currency 3 5" xfId="8275" xr:uid="{00000000-0005-0000-0000-0000550F0000}"/>
    <cellStyle name="Currency 30" xfId="3150" xr:uid="{00000000-0005-0000-0000-0000560F0000}"/>
    <cellStyle name="Currency 30 2" xfId="6471" xr:uid="{00000000-0005-0000-0000-0000570F0000}"/>
    <cellStyle name="Currency 30 4" xfId="8287" xr:uid="{00000000-0005-0000-0000-0000580F0000}"/>
    <cellStyle name="Currency 31" xfId="3113" xr:uid="{00000000-0005-0000-0000-0000590F0000}"/>
    <cellStyle name="Currency 31 2" xfId="6472" xr:uid="{00000000-0005-0000-0000-00005A0F0000}"/>
    <cellStyle name="Currency 32" xfId="3114" xr:uid="{00000000-0005-0000-0000-00005B0F0000}"/>
    <cellStyle name="Currency 32 2" xfId="6473" xr:uid="{00000000-0005-0000-0000-00005C0F0000}"/>
    <cellStyle name="Currency 33" xfId="6474" xr:uid="{00000000-0005-0000-0000-00005D0F0000}"/>
    <cellStyle name="Currency 34" xfId="6475" xr:uid="{00000000-0005-0000-0000-00005E0F0000}"/>
    <cellStyle name="Currency 35" xfId="6476" xr:uid="{00000000-0005-0000-0000-00005F0F0000}"/>
    <cellStyle name="Currency 36" xfId="6477" xr:uid="{00000000-0005-0000-0000-0000600F0000}"/>
    <cellStyle name="Currency 37" xfId="6478" xr:uid="{00000000-0005-0000-0000-0000610F0000}"/>
    <cellStyle name="Currency 38" xfId="6479" xr:uid="{00000000-0005-0000-0000-0000620F0000}"/>
    <cellStyle name="Currency 39" xfId="6480" xr:uid="{00000000-0005-0000-0000-0000630F0000}"/>
    <cellStyle name="Currency 4" xfId="62" xr:uid="{00000000-0005-0000-0000-0000640F0000}"/>
    <cellStyle name="Currency 4 2" xfId="387" xr:uid="{00000000-0005-0000-0000-0000650F0000}"/>
    <cellStyle name="Currency 4 2 2" xfId="937" xr:uid="{00000000-0005-0000-0000-0000660F0000}"/>
    <cellStyle name="Currency 4 2 3" xfId="2042" xr:uid="{00000000-0005-0000-0000-0000670F0000}"/>
    <cellStyle name="Currency 4 3" xfId="634" xr:uid="{00000000-0005-0000-0000-0000680F0000}"/>
    <cellStyle name="Currency 4 4" xfId="1925" xr:uid="{00000000-0005-0000-0000-0000690F0000}"/>
    <cellStyle name="Currency 4 5" xfId="6481" xr:uid="{00000000-0005-0000-0000-00006A0F0000}"/>
    <cellStyle name="Currency 40" xfId="6482" xr:uid="{00000000-0005-0000-0000-00006B0F0000}"/>
    <cellStyle name="Currency 41" xfId="6483" xr:uid="{00000000-0005-0000-0000-00006C0F0000}"/>
    <cellStyle name="Currency 42" xfId="6484" xr:uid="{00000000-0005-0000-0000-00006D0F0000}"/>
    <cellStyle name="Currency 43" xfId="6485" xr:uid="{00000000-0005-0000-0000-00006E0F0000}"/>
    <cellStyle name="Currency 44" xfId="6486" xr:uid="{00000000-0005-0000-0000-00006F0F0000}"/>
    <cellStyle name="Currency 45" xfId="6487" xr:uid="{00000000-0005-0000-0000-0000700F0000}"/>
    <cellStyle name="Currency 46" xfId="6488" xr:uid="{00000000-0005-0000-0000-0000710F0000}"/>
    <cellStyle name="Currency 47" xfId="6489" xr:uid="{00000000-0005-0000-0000-0000720F0000}"/>
    <cellStyle name="Currency 48" xfId="6490" xr:uid="{00000000-0005-0000-0000-0000730F0000}"/>
    <cellStyle name="Currency 49" xfId="6491" xr:uid="{00000000-0005-0000-0000-0000740F0000}"/>
    <cellStyle name="Currency 5" xfId="939" xr:uid="{00000000-0005-0000-0000-0000750F0000}"/>
    <cellStyle name="Currency 5 2" xfId="2045" xr:uid="{00000000-0005-0000-0000-0000760F0000}"/>
    <cellStyle name="Currency 5 3" xfId="6492" xr:uid="{00000000-0005-0000-0000-0000770F0000}"/>
    <cellStyle name="Currency 50" xfId="6493" xr:uid="{00000000-0005-0000-0000-0000780F0000}"/>
    <cellStyle name="Currency 51" xfId="6494" xr:uid="{00000000-0005-0000-0000-0000790F0000}"/>
    <cellStyle name="Currency 52" xfId="6495" xr:uid="{00000000-0005-0000-0000-00007A0F0000}"/>
    <cellStyle name="Currency 53" xfId="6496" xr:uid="{00000000-0005-0000-0000-00007B0F0000}"/>
    <cellStyle name="Currency 54" xfId="6497" xr:uid="{00000000-0005-0000-0000-00007C0F0000}"/>
    <cellStyle name="Currency 55" xfId="6498" xr:uid="{00000000-0005-0000-0000-00007D0F0000}"/>
    <cellStyle name="Currency 56" xfId="6499" xr:uid="{00000000-0005-0000-0000-00007E0F0000}"/>
    <cellStyle name="Currency 56 2" xfId="6500" xr:uid="{00000000-0005-0000-0000-00007F0F0000}"/>
    <cellStyle name="Currency 57" xfId="6501" xr:uid="{00000000-0005-0000-0000-0000800F0000}"/>
    <cellStyle name="Currency 57 2" xfId="6502" xr:uid="{00000000-0005-0000-0000-0000810F0000}"/>
    <cellStyle name="Currency 58" xfId="6503" xr:uid="{00000000-0005-0000-0000-0000820F0000}"/>
    <cellStyle name="Currency 59" xfId="6504" xr:uid="{00000000-0005-0000-0000-0000830F0000}"/>
    <cellStyle name="Currency 6" xfId="1085" xr:uid="{00000000-0005-0000-0000-0000840F0000}"/>
    <cellStyle name="Currency 6 2" xfId="2048" xr:uid="{00000000-0005-0000-0000-0000850F0000}"/>
    <cellStyle name="Currency 6 3" xfId="6505" xr:uid="{00000000-0005-0000-0000-0000860F0000}"/>
    <cellStyle name="Currency 60" xfId="6506" xr:uid="{00000000-0005-0000-0000-0000870F0000}"/>
    <cellStyle name="Currency 61" xfId="6507" xr:uid="{00000000-0005-0000-0000-0000880F0000}"/>
    <cellStyle name="Currency 62" xfId="6508" xr:uid="{00000000-0005-0000-0000-0000890F0000}"/>
    <cellStyle name="Currency 62 2" xfId="6509" xr:uid="{00000000-0005-0000-0000-00008A0F0000}"/>
    <cellStyle name="Currency 63" xfId="6510" xr:uid="{00000000-0005-0000-0000-00008B0F0000}"/>
    <cellStyle name="Currency 64" xfId="6511" xr:uid="{00000000-0005-0000-0000-00008C0F0000}"/>
    <cellStyle name="Currency 65" xfId="6512" xr:uid="{00000000-0005-0000-0000-00008D0F0000}"/>
    <cellStyle name="Currency 66" xfId="6513" xr:uid="{00000000-0005-0000-0000-00008E0F0000}"/>
    <cellStyle name="Currency 67" xfId="6514" xr:uid="{00000000-0005-0000-0000-00008F0F0000}"/>
    <cellStyle name="Currency 68" xfId="6515" xr:uid="{00000000-0005-0000-0000-0000900F0000}"/>
    <cellStyle name="Currency 69" xfId="6516" xr:uid="{00000000-0005-0000-0000-0000910F0000}"/>
    <cellStyle name="Currency 7" xfId="1089" xr:uid="{00000000-0005-0000-0000-0000920F0000}"/>
    <cellStyle name="Currency 7 2" xfId="2052" xr:uid="{00000000-0005-0000-0000-0000930F0000}"/>
    <cellStyle name="Currency 7 3" xfId="6517" xr:uid="{00000000-0005-0000-0000-0000940F0000}"/>
    <cellStyle name="Currency 70" xfId="6518" xr:uid="{00000000-0005-0000-0000-0000950F0000}"/>
    <cellStyle name="Currency 71" xfId="6519" xr:uid="{00000000-0005-0000-0000-0000960F0000}"/>
    <cellStyle name="Currency 72" xfId="6520" xr:uid="{00000000-0005-0000-0000-0000970F0000}"/>
    <cellStyle name="Currency 73" xfId="6521" xr:uid="{00000000-0005-0000-0000-0000980F0000}"/>
    <cellStyle name="Currency 74" xfId="6522" xr:uid="{00000000-0005-0000-0000-0000990F0000}"/>
    <cellStyle name="Currency 75" xfId="6523" xr:uid="{00000000-0005-0000-0000-00009A0F0000}"/>
    <cellStyle name="Currency 76" xfId="8253" xr:uid="{00000000-0005-0000-0000-00009B0F0000}"/>
    <cellStyle name="Currency 8" xfId="3151" xr:uid="{00000000-0005-0000-0000-00009C0F0000}"/>
    <cellStyle name="Currency 8 2" xfId="6524" xr:uid="{00000000-0005-0000-0000-00009D0F0000}"/>
    <cellStyle name="Currency 9" xfId="3152" xr:uid="{00000000-0005-0000-0000-00009E0F0000}"/>
    <cellStyle name="Currency 9 2" xfId="6525" xr:uid="{00000000-0005-0000-0000-00009F0F0000}"/>
    <cellStyle name="Currency0" xfId="11" xr:uid="{00000000-0005-0000-0000-0000A00F0000}"/>
    <cellStyle name="Currency0 2" xfId="6527" xr:uid="{00000000-0005-0000-0000-0000A10F0000}"/>
    <cellStyle name="Currency0 3" xfId="6526" xr:uid="{00000000-0005-0000-0000-0000A20F0000}"/>
    <cellStyle name="Date" xfId="12" xr:uid="{00000000-0005-0000-0000-0000A30F0000}"/>
    <cellStyle name="Date 2" xfId="6529" xr:uid="{00000000-0005-0000-0000-0000A40F0000}"/>
    <cellStyle name="Date 3" xfId="6528" xr:uid="{00000000-0005-0000-0000-0000A50F0000}"/>
    <cellStyle name="Eingabe" xfId="63" xr:uid="{00000000-0005-0000-0000-0000A60F0000}"/>
    <cellStyle name="Eingabe 2" xfId="185" xr:uid="{00000000-0005-0000-0000-0000A70F0000}"/>
    <cellStyle name="Euro" xfId="64" xr:uid="{00000000-0005-0000-0000-0000A80F0000}"/>
    <cellStyle name="Euro 2" xfId="231" xr:uid="{00000000-0005-0000-0000-0000A90F0000}"/>
    <cellStyle name="Euro 2 2" xfId="6531" xr:uid="{00000000-0005-0000-0000-0000AA0F0000}"/>
    <cellStyle name="Euro 3" xfId="6530" xr:uid="{00000000-0005-0000-0000-0000AB0F0000}"/>
    <cellStyle name="Explanatory Text" xfId="3079" builtinId="53" customBuiltin="1"/>
    <cellStyle name="Explanatory Text 2" xfId="186" xr:uid="{00000000-0005-0000-0000-0000AD0F0000}"/>
    <cellStyle name="Explanatory Text 2 2" xfId="6532" xr:uid="{00000000-0005-0000-0000-0000AE0F0000}"/>
    <cellStyle name="Explanatory Text 3" xfId="6533" xr:uid="{00000000-0005-0000-0000-0000AF0F0000}"/>
    <cellStyle name="F2" xfId="65" xr:uid="{00000000-0005-0000-0000-0000B00F0000}"/>
    <cellStyle name="F2 2" xfId="6534" xr:uid="{00000000-0005-0000-0000-0000B10F0000}"/>
    <cellStyle name="F3" xfId="66" xr:uid="{00000000-0005-0000-0000-0000B20F0000}"/>
    <cellStyle name="F3 2" xfId="6535" xr:uid="{00000000-0005-0000-0000-0000B30F0000}"/>
    <cellStyle name="F4" xfId="67" xr:uid="{00000000-0005-0000-0000-0000B40F0000}"/>
    <cellStyle name="F4 2" xfId="6536" xr:uid="{00000000-0005-0000-0000-0000B50F0000}"/>
    <cellStyle name="F5" xfId="68" xr:uid="{00000000-0005-0000-0000-0000B60F0000}"/>
    <cellStyle name="F5 2" xfId="6538" xr:uid="{00000000-0005-0000-0000-0000B70F0000}"/>
    <cellStyle name="F5 3" xfId="6537" xr:uid="{00000000-0005-0000-0000-0000B80F0000}"/>
    <cellStyle name="F6" xfId="69" xr:uid="{00000000-0005-0000-0000-0000B90F0000}"/>
    <cellStyle name="F6 2" xfId="274" xr:uid="{00000000-0005-0000-0000-0000BA0F0000}"/>
    <cellStyle name="F6 2 2" xfId="6540" xr:uid="{00000000-0005-0000-0000-0000BB0F0000}"/>
    <cellStyle name="F6 3" xfId="6539" xr:uid="{00000000-0005-0000-0000-0000BC0F0000}"/>
    <cellStyle name="F7" xfId="70" xr:uid="{00000000-0005-0000-0000-0000BD0F0000}"/>
    <cellStyle name="F7 2" xfId="6541" xr:uid="{00000000-0005-0000-0000-0000BE0F0000}"/>
    <cellStyle name="F8" xfId="71" xr:uid="{00000000-0005-0000-0000-0000BF0F0000}"/>
    <cellStyle name="F8 2" xfId="6542" xr:uid="{00000000-0005-0000-0000-0000C00F0000}"/>
    <cellStyle name="Fixed" xfId="13" xr:uid="{00000000-0005-0000-0000-0000C10F0000}"/>
    <cellStyle name="Fixed 2" xfId="6544" xr:uid="{00000000-0005-0000-0000-0000C20F0000}"/>
    <cellStyle name="Fixed 3" xfId="6543" xr:uid="{00000000-0005-0000-0000-0000C30F0000}"/>
    <cellStyle name="Good" xfId="3070" builtinId="26" customBuiltin="1"/>
    <cellStyle name="Good 2" xfId="187" xr:uid="{00000000-0005-0000-0000-0000C50F0000}"/>
    <cellStyle name="Good 2 2" xfId="6545" xr:uid="{00000000-0005-0000-0000-0000C60F0000}"/>
    <cellStyle name="Good 3" xfId="6546" xr:uid="{00000000-0005-0000-0000-0000C70F0000}"/>
    <cellStyle name="Heading 1" xfId="14" builtinId="16" customBuiltin="1"/>
    <cellStyle name="Heading 1 2" xfId="188" xr:uid="{00000000-0005-0000-0000-0000C90F0000}"/>
    <cellStyle name="Heading 1 2 2" xfId="6547" xr:uid="{00000000-0005-0000-0000-0000CA0F0000}"/>
    <cellStyle name="Heading 1 3" xfId="3105" xr:uid="{00000000-0005-0000-0000-0000CB0F0000}"/>
    <cellStyle name="Heading 1 3 2" xfId="6548" xr:uid="{00000000-0005-0000-0000-0000CC0F0000}"/>
    <cellStyle name="Heading 2" xfId="15" builtinId="17" customBuiltin="1"/>
    <cellStyle name="Heading 2 2" xfId="189" xr:uid="{00000000-0005-0000-0000-0000CE0F0000}"/>
    <cellStyle name="Heading 2 2 2" xfId="6549" xr:uid="{00000000-0005-0000-0000-0000CF0F0000}"/>
    <cellStyle name="Heading 2 3" xfId="3106" xr:uid="{00000000-0005-0000-0000-0000D00F0000}"/>
    <cellStyle name="Heading 2 3 2" xfId="6550" xr:uid="{00000000-0005-0000-0000-0000D10F0000}"/>
    <cellStyle name="Heading 3" xfId="3068" builtinId="18" customBuiltin="1"/>
    <cellStyle name="Heading 3 2" xfId="190" xr:uid="{00000000-0005-0000-0000-0000D30F0000}"/>
    <cellStyle name="Heading 3 2 2" xfId="6552" xr:uid="{00000000-0005-0000-0000-0000D40F0000}"/>
    <cellStyle name="Heading 3 2 3" xfId="6551" xr:uid="{00000000-0005-0000-0000-0000D50F0000}"/>
    <cellStyle name="Heading 3 3" xfId="6553" xr:uid="{00000000-0005-0000-0000-0000D60F0000}"/>
    <cellStyle name="Heading 3 4" xfId="6554" xr:uid="{00000000-0005-0000-0000-0000D70F0000}"/>
    <cellStyle name="Heading 3 5" xfId="6555" xr:uid="{00000000-0005-0000-0000-0000D80F0000}"/>
    <cellStyle name="Heading 4" xfId="3069" builtinId="19" customBuiltin="1"/>
    <cellStyle name="Heading 4 2" xfId="191" xr:uid="{00000000-0005-0000-0000-0000DA0F0000}"/>
    <cellStyle name="Heading 4 2 2" xfId="6556" xr:uid="{00000000-0005-0000-0000-0000DB0F0000}"/>
    <cellStyle name="Heading 4 3" xfId="6557" xr:uid="{00000000-0005-0000-0000-0000DC0F0000}"/>
    <cellStyle name="Hyperlink 2" xfId="6558" xr:uid="{00000000-0005-0000-0000-0000DD0F0000}"/>
    <cellStyle name="Hyperlink 3" xfId="8312" xr:uid="{436C5FE8-B7AD-4429-ABB6-A967D37C724F}"/>
    <cellStyle name="Input" xfId="3073" builtinId="20" customBuiltin="1"/>
    <cellStyle name="Input 10" xfId="302" xr:uid="{00000000-0005-0000-0000-0000DF0F0000}"/>
    <cellStyle name="Input 10 10" xfId="2612" xr:uid="{00000000-0005-0000-0000-0000E00F0000}"/>
    <cellStyle name="Input 10 2" xfId="859" xr:uid="{00000000-0005-0000-0000-0000E10F0000}"/>
    <cellStyle name="Input 10 2 2" xfId="1001" xr:uid="{00000000-0005-0000-0000-0000E20F0000}"/>
    <cellStyle name="Input 10 2 3" xfId="1242" xr:uid="{00000000-0005-0000-0000-0000E30F0000}"/>
    <cellStyle name="Input 10 2 4" xfId="401" xr:uid="{00000000-0005-0000-0000-0000E40F0000}"/>
    <cellStyle name="Input 10 2 5" xfId="1561" xr:uid="{00000000-0005-0000-0000-0000E50F0000}"/>
    <cellStyle name="Input 10 2 6" xfId="2349" xr:uid="{00000000-0005-0000-0000-0000E60F0000}"/>
    <cellStyle name="Input 10 2 7" xfId="2672" xr:uid="{00000000-0005-0000-0000-0000E70F0000}"/>
    <cellStyle name="Input 10 2 8" xfId="2776" xr:uid="{00000000-0005-0000-0000-0000E80F0000}"/>
    <cellStyle name="Input 10 2 9" xfId="1808" xr:uid="{00000000-0005-0000-0000-0000E90F0000}"/>
    <cellStyle name="Input 10 3" xfId="628" xr:uid="{00000000-0005-0000-0000-0000EA0F0000}"/>
    <cellStyle name="Input 10 4" xfId="1117" xr:uid="{00000000-0005-0000-0000-0000EB0F0000}"/>
    <cellStyle name="Input 10 5" xfId="990" xr:uid="{00000000-0005-0000-0000-0000EC0F0000}"/>
    <cellStyle name="Input 10 6" xfId="1390" xr:uid="{00000000-0005-0000-0000-0000ED0F0000}"/>
    <cellStyle name="Input 10 7" xfId="1871" xr:uid="{00000000-0005-0000-0000-0000EE0F0000}"/>
    <cellStyle name="Input 10 8" xfId="2469" xr:uid="{00000000-0005-0000-0000-0000EF0F0000}"/>
    <cellStyle name="Input 10 9" xfId="2835" xr:uid="{00000000-0005-0000-0000-0000F00F0000}"/>
    <cellStyle name="Input 11" xfId="351" xr:uid="{00000000-0005-0000-0000-0000F10F0000}"/>
    <cellStyle name="Input 11 10" xfId="2545" xr:uid="{00000000-0005-0000-0000-0000F20F0000}"/>
    <cellStyle name="Input 11 2" xfId="904" xr:uid="{00000000-0005-0000-0000-0000F30F0000}"/>
    <cellStyle name="Input 11 2 2" xfId="442" xr:uid="{00000000-0005-0000-0000-0000F40F0000}"/>
    <cellStyle name="Input 11 2 3" xfId="1286" xr:uid="{00000000-0005-0000-0000-0000F50F0000}"/>
    <cellStyle name="Input 11 2 4" xfId="1457" xr:uid="{00000000-0005-0000-0000-0000F60F0000}"/>
    <cellStyle name="Input 11 2 5" xfId="1604" xr:uid="{00000000-0005-0000-0000-0000F70F0000}"/>
    <cellStyle name="Input 11 2 6" xfId="2393" xr:uid="{00000000-0005-0000-0000-0000F80F0000}"/>
    <cellStyle name="Input 11 2 7" xfId="2715" xr:uid="{00000000-0005-0000-0000-0000F90F0000}"/>
    <cellStyle name="Input 11 2 8" xfId="1976" xr:uid="{00000000-0005-0000-0000-0000FA0F0000}"/>
    <cellStyle name="Input 11 2 9" xfId="3036" xr:uid="{00000000-0005-0000-0000-0000FB0F0000}"/>
    <cellStyle name="Input 11 3" xfId="534" xr:uid="{00000000-0005-0000-0000-0000FC0F0000}"/>
    <cellStyle name="Input 11 4" xfId="1165" xr:uid="{00000000-0005-0000-0000-0000FD0F0000}"/>
    <cellStyle name="Input 11 5" xfId="568" xr:uid="{00000000-0005-0000-0000-0000FE0F0000}"/>
    <cellStyle name="Input 11 6" xfId="1504" xr:uid="{00000000-0005-0000-0000-0000FF0F0000}"/>
    <cellStyle name="Input 11 7" xfId="1637" xr:uid="{00000000-0005-0000-0000-000000100000}"/>
    <cellStyle name="Input 11 8" xfId="1716" xr:uid="{00000000-0005-0000-0000-000001100000}"/>
    <cellStyle name="Input 11 9" xfId="1652" xr:uid="{00000000-0005-0000-0000-000002100000}"/>
    <cellStyle name="Input 12" xfId="308" xr:uid="{00000000-0005-0000-0000-000003100000}"/>
    <cellStyle name="Input 12 10" xfId="1997" xr:uid="{00000000-0005-0000-0000-000004100000}"/>
    <cellStyle name="Input 12 2" xfId="864" xr:uid="{00000000-0005-0000-0000-000005100000}"/>
    <cellStyle name="Input 12 2 2" xfId="1068" xr:uid="{00000000-0005-0000-0000-000006100000}"/>
    <cellStyle name="Input 12 2 3" xfId="1247" xr:uid="{00000000-0005-0000-0000-000007100000}"/>
    <cellStyle name="Input 12 2 4" xfId="395" xr:uid="{00000000-0005-0000-0000-000008100000}"/>
    <cellStyle name="Input 12 2 5" xfId="1566" xr:uid="{00000000-0005-0000-0000-000009100000}"/>
    <cellStyle name="Input 12 2 6" xfId="2354" xr:uid="{00000000-0005-0000-0000-00000A100000}"/>
    <cellStyle name="Input 12 2 7" xfId="2677" xr:uid="{00000000-0005-0000-0000-00000B100000}"/>
    <cellStyle name="Input 12 2 8" xfId="2235" xr:uid="{00000000-0005-0000-0000-00000C100000}"/>
    <cellStyle name="Input 12 2 9" xfId="2847" xr:uid="{00000000-0005-0000-0000-00000D100000}"/>
    <cellStyle name="Input 12 3" xfId="1023" xr:uid="{00000000-0005-0000-0000-00000E100000}"/>
    <cellStyle name="Input 12 4" xfId="1123" xr:uid="{00000000-0005-0000-0000-00000F100000}"/>
    <cellStyle name="Input 12 5" xfId="1337" xr:uid="{00000000-0005-0000-0000-000010100000}"/>
    <cellStyle name="Input 12 6" xfId="1343" xr:uid="{00000000-0005-0000-0000-000011100000}"/>
    <cellStyle name="Input 12 7" xfId="1774" xr:uid="{00000000-0005-0000-0000-000012100000}"/>
    <cellStyle name="Input 12 8" xfId="2226" xr:uid="{00000000-0005-0000-0000-000013100000}"/>
    <cellStyle name="Input 12 9" xfId="2858" xr:uid="{00000000-0005-0000-0000-000014100000}"/>
    <cellStyle name="Input 13" xfId="326" xr:uid="{00000000-0005-0000-0000-000015100000}"/>
    <cellStyle name="Input 13 10" xfId="1894" xr:uid="{00000000-0005-0000-0000-000016100000}"/>
    <cellStyle name="Input 13 2" xfId="882" xr:uid="{00000000-0005-0000-0000-000017100000}"/>
    <cellStyle name="Input 13 2 2" xfId="1032" xr:uid="{00000000-0005-0000-0000-000018100000}"/>
    <cellStyle name="Input 13 2 3" xfId="1265" xr:uid="{00000000-0005-0000-0000-000019100000}"/>
    <cellStyle name="Input 13 2 4" xfId="1357" xr:uid="{00000000-0005-0000-0000-00001A100000}"/>
    <cellStyle name="Input 13 2 5" xfId="1584" xr:uid="{00000000-0005-0000-0000-00001B100000}"/>
    <cellStyle name="Input 13 2 6" xfId="2372" xr:uid="{00000000-0005-0000-0000-00001C100000}"/>
    <cellStyle name="Input 13 2 7" xfId="2695" xr:uid="{00000000-0005-0000-0000-00001D100000}"/>
    <cellStyle name="Input 13 2 8" xfId="2802" xr:uid="{00000000-0005-0000-0000-00001E100000}"/>
    <cellStyle name="Input 13 2 9" xfId="2949" xr:uid="{00000000-0005-0000-0000-00001F100000}"/>
    <cellStyle name="Input 13 3" xfId="1079" xr:uid="{00000000-0005-0000-0000-000020100000}"/>
    <cellStyle name="Input 13 4" xfId="1141" xr:uid="{00000000-0005-0000-0000-000021100000}"/>
    <cellStyle name="Input 13 5" xfId="727" xr:uid="{00000000-0005-0000-0000-000022100000}"/>
    <cellStyle name="Input 13 6" xfId="675" xr:uid="{00000000-0005-0000-0000-000023100000}"/>
    <cellStyle name="Input 13 7" xfId="2161" xr:uid="{00000000-0005-0000-0000-000024100000}"/>
    <cellStyle name="Input 13 8" xfId="2457" xr:uid="{00000000-0005-0000-0000-000025100000}"/>
    <cellStyle name="Input 13 9" xfId="2813" xr:uid="{00000000-0005-0000-0000-000026100000}"/>
    <cellStyle name="Input 14" xfId="288" xr:uid="{00000000-0005-0000-0000-000027100000}"/>
    <cellStyle name="Input 14 10" xfId="2979" xr:uid="{00000000-0005-0000-0000-000028100000}"/>
    <cellStyle name="Input 14 2" xfId="845" xr:uid="{00000000-0005-0000-0000-000029100000}"/>
    <cellStyle name="Input 14 2 2" xfId="959" xr:uid="{00000000-0005-0000-0000-00002A100000}"/>
    <cellStyle name="Input 14 2 3" xfId="1228" xr:uid="{00000000-0005-0000-0000-00002B100000}"/>
    <cellStyle name="Input 14 2 4" xfId="1283" xr:uid="{00000000-0005-0000-0000-00002C100000}"/>
    <cellStyle name="Input 14 2 5" xfId="1547" xr:uid="{00000000-0005-0000-0000-00002D100000}"/>
    <cellStyle name="Input 14 2 6" xfId="2335" xr:uid="{00000000-0005-0000-0000-00002E100000}"/>
    <cellStyle name="Input 14 2 7" xfId="2658" xr:uid="{00000000-0005-0000-0000-00002F100000}"/>
    <cellStyle name="Input 14 2 8" xfId="2887" xr:uid="{00000000-0005-0000-0000-000030100000}"/>
    <cellStyle name="Input 14 2 9" xfId="1665" xr:uid="{00000000-0005-0000-0000-000031100000}"/>
    <cellStyle name="Input 14 3" xfId="502" xr:uid="{00000000-0005-0000-0000-000032100000}"/>
    <cellStyle name="Input 14 4" xfId="1103" xr:uid="{00000000-0005-0000-0000-000033100000}"/>
    <cellStyle name="Input 14 5" xfId="1389" xr:uid="{00000000-0005-0000-0000-000034100000}"/>
    <cellStyle name="Input 14 6" xfId="777" xr:uid="{00000000-0005-0000-0000-000035100000}"/>
    <cellStyle name="Input 14 7" xfId="2181" xr:uid="{00000000-0005-0000-0000-000036100000}"/>
    <cellStyle name="Input 14 8" xfId="1890" xr:uid="{00000000-0005-0000-0000-000037100000}"/>
    <cellStyle name="Input 14 9" xfId="2795" xr:uid="{00000000-0005-0000-0000-000038100000}"/>
    <cellStyle name="Input 15" xfId="355" xr:uid="{00000000-0005-0000-0000-000039100000}"/>
    <cellStyle name="Input 15 10" xfId="2004" xr:uid="{00000000-0005-0000-0000-00003A100000}"/>
    <cellStyle name="Input 15 2" xfId="908" xr:uid="{00000000-0005-0000-0000-00003B100000}"/>
    <cellStyle name="Input 15 2 2" xfId="784" xr:uid="{00000000-0005-0000-0000-00003C100000}"/>
    <cellStyle name="Input 15 2 3" xfId="1290" xr:uid="{00000000-0005-0000-0000-00003D100000}"/>
    <cellStyle name="Input 15 2 4" xfId="1461" xr:uid="{00000000-0005-0000-0000-00003E100000}"/>
    <cellStyle name="Input 15 2 5" xfId="1608" xr:uid="{00000000-0005-0000-0000-00003F100000}"/>
    <cellStyle name="Input 15 2 6" xfId="2397" xr:uid="{00000000-0005-0000-0000-000040100000}"/>
    <cellStyle name="Input 15 2 7" xfId="2719" xr:uid="{00000000-0005-0000-0000-000041100000}"/>
    <cellStyle name="Input 15 2 8" xfId="2139" xr:uid="{00000000-0005-0000-0000-000042100000}"/>
    <cellStyle name="Input 15 2 9" xfId="3040" xr:uid="{00000000-0005-0000-0000-000043100000}"/>
    <cellStyle name="Input 15 3" xfId="1082" xr:uid="{00000000-0005-0000-0000-000044100000}"/>
    <cellStyle name="Input 15 4" xfId="1169" xr:uid="{00000000-0005-0000-0000-000045100000}"/>
    <cellStyle name="Input 15 5" xfId="1379" xr:uid="{00000000-0005-0000-0000-000046100000}"/>
    <cellStyle name="Input 15 6" xfId="1508" xr:uid="{00000000-0005-0000-0000-000047100000}"/>
    <cellStyle name="Input 15 7" xfId="1641" xr:uid="{00000000-0005-0000-0000-000048100000}"/>
    <cellStyle name="Input 15 8" xfId="1714" xr:uid="{00000000-0005-0000-0000-000049100000}"/>
    <cellStyle name="Input 15 9" xfId="2833" xr:uid="{00000000-0005-0000-0000-00004A100000}"/>
    <cellStyle name="Input 16" xfId="298" xr:uid="{00000000-0005-0000-0000-00004B100000}"/>
    <cellStyle name="Input 16 10" xfId="1698" xr:uid="{00000000-0005-0000-0000-00004C100000}"/>
    <cellStyle name="Input 16 2" xfId="855" xr:uid="{00000000-0005-0000-0000-00004D100000}"/>
    <cellStyle name="Input 16 2 2" xfId="535" xr:uid="{00000000-0005-0000-0000-00004E100000}"/>
    <cellStyle name="Input 16 2 3" xfId="1238" xr:uid="{00000000-0005-0000-0000-00004F100000}"/>
    <cellStyle name="Input 16 2 4" xfId="496" xr:uid="{00000000-0005-0000-0000-000050100000}"/>
    <cellStyle name="Input 16 2 5" xfId="1557" xr:uid="{00000000-0005-0000-0000-000051100000}"/>
    <cellStyle name="Input 16 2 6" xfId="2345" xr:uid="{00000000-0005-0000-0000-000052100000}"/>
    <cellStyle name="Input 16 2 7" xfId="2668" xr:uid="{00000000-0005-0000-0000-000053100000}"/>
    <cellStyle name="Input 16 2 8" xfId="2876" xr:uid="{00000000-0005-0000-0000-000054100000}"/>
    <cellStyle name="Input 16 2 9" xfId="1666" xr:uid="{00000000-0005-0000-0000-000055100000}"/>
    <cellStyle name="Input 16 3" xfId="1024" xr:uid="{00000000-0005-0000-0000-000056100000}"/>
    <cellStyle name="Input 16 4" xfId="1113" xr:uid="{00000000-0005-0000-0000-000057100000}"/>
    <cellStyle name="Input 16 5" xfId="1322" xr:uid="{00000000-0005-0000-0000-000058100000}"/>
    <cellStyle name="Input 16 6" xfId="1404" xr:uid="{00000000-0005-0000-0000-000059100000}"/>
    <cellStyle name="Input 16 7" xfId="2279" xr:uid="{00000000-0005-0000-0000-00005A100000}"/>
    <cellStyle name="Input 16 8" xfId="2078" xr:uid="{00000000-0005-0000-0000-00005B100000}"/>
    <cellStyle name="Input 16 9" xfId="2846" xr:uid="{00000000-0005-0000-0000-00005C100000}"/>
    <cellStyle name="Input 17" xfId="332" xr:uid="{00000000-0005-0000-0000-00005D100000}"/>
    <cellStyle name="Input 17 10" xfId="2954" xr:uid="{00000000-0005-0000-0000-00005E100000}"/>
    <cellStyle name="Input 17 2" xfId="887" xr:uid="{00000000-0005-0000-0000-00005F100000}"/>
    <cellStyle name="Input 17 2 2" xfId="587" xr:uid="{00000000-0005-0000-0000-000060100000}"/>
    <cellStyle name="Input 17 2 3" xfId="1270" xr:uid="{00000000-0005-0000-0000-000061100000}"/>
    <cellStyle name="Input 17 2 4" xfId="1363" xr:uid="{00000000-0005-0000-0000-000062100000}"/>
    <cellStyle name="Input 17 2 5" xfId="1589" xr:uid="{00000000-0005-0000-0000-000063100000}"/>
    <cellStyle name="Input 17 2 6" xfId="2377" xr:uid="{00000000-0005-0000-0000-000064100000}"/>
    <cellStyle name="Input 17 2 7" xfId="2700" xr:uid="{00000000-0005-0000-0000-000065100000}"/>
    <cellStyle name="Input 17 2 8" xfId="2081" xr:uid="{00000000-0005-0000-0000-000066100000}"/>
    <cellStyle name="Input 17 2 9" xfId="2844" xr:uid="{00000000-0005-0000-0000-000067100000}"/>
    <cellStyle name="Input 17 3" xfId="817" xr:uid="{00000000-0005-0000-0000-000068100000}"/>
    <cellStyle name="Input 17 4" xfId="1147" xr:uid="{00000000-0005-0000-0000-000069100000}"/>
    <cellStyle name="Input 17 5" xfId="1172" xr:uid="{00000000-0005-0000-0000-00006A100000}"/>
    <cellStyle name="Input 17 6" xfId="1410" xr:uid="{00000000-0005-0000-0000-00006B100000}"/>
    <cellStyle name="Input 17 7" xfId="2157" xr:uid="{00000000-0005-0000-0000-00006C100000}"/>
    <cellStyle name="Input 17 8" xfId="2439" xr:uid="{00000000-0005-0000-0000-00006D100000}"/>
    <cellStyle name="Input 17 9" xfId="2879" xr:uid="{00000000-0005-0000-0000-00006E100000}"/>
    <cellStyle name="Input 18" xfId="284" xr:uid="{00000000-0005-0000-0000-00006F100000}"/>
    <cellStyle name="Input 18 10" xfId="2948" xr:uid="{00000000-0005-0000-0000-000070100000}"/>
    <cellStyle name="Input 18 2" xfId="841" xr:uid="{00000000-0005-0000-0000-000071100000}"/>
    <cellStyle name="Input 18 2 2" xfId="622" xr:uid="{00000000-0005-0000-0000-000072100000}"/>
    <cellStyle name="Input 18 2 3" xfId="1224" xr:uid="{00000000-0005-0000-0000-000073100000}"/>
    <cellStyle name="Input 18 2 4" xfId="573" xr:uid="{00000000-0005-0000-0000-000074100000}"/>
    <cellStyle name="Input 18 2 5" xfId="1543" xr:uid="{00000000-0005-0000-0000-000075100000}"/>
    <cellStyle name="Input 18 2 6" xfId="2331" xr:uid="{00000000-0005-0000-0000-000076100000}"/>
    <cellStyle name="Input 18 2 7" xfId="2654" xr:uid="{00000000-0005-0000-0000-000077100000}"/>
    <cellStyle name="Input 18 2 8" xfId="1892" xr:uid="{00000000-0005-0000-0000-000078100000}"/>
    <cellStyle name="Input 18 2 9" xfId="2961" xr:uid="{00000000-0005-0000-0000-000079100000}"/>
    <cellStyle name="Input 18 3" xfId="586" xr:uid="{00000000-0005-0000-0000-00007A100000}"/>
    <cellStyle name="Input 18 4" xfId="1099" xr:uid="{00000000-0005-0000-0000-00007B100000}"/>
    <cellStyle name="Input 18 5" xfId="1383" xr:uid="{00000000-0005-0000-0000-00007C100000}"/>
    <cellStyle name="Input 18 6" xfId="703" xr:uid="{00000000-0005-0000-0000-00007D100000}"/>
    <cellStyle name="Input 18 7" xfId="2201" xr:uid="{00000000-0005-0000-0000-00007E100000}"/>
    <cellStyle name="Input 18 8" xfId="2518" xr:uid="{00000000-0005-0000-0000-00007F100000}"/>
    <cellStyle name="Input 18 9" xfId="1918" xr:uid="{00000000-0005-0000-0000-000080100000}"/>
    <cellStyle name="Input 19" xfId="357" xr:uid="{00000000-0005-0000-0000-000081100000}"/>
    <cellStyle name="Input 19 10" xfId="2952" xr:uid="{00000000-0005-0000-0000-000082100000}"/>
    <cellStyle name="Input 19 2" xfId="910" xr:uid="{00000000-0005-0000-0000-000083100000}"/>
    <cellStyle name="Input 19 2 2" xfId="941" xr:uid="{00000000-0005-0000-0000-000084100000}"/>
    <cellStyle name="Input 19 2 3" xfId="1292" xr:uid="{00000000-0005-0000-0000-000085100000}"/>
    <cellStyle name="Input 19 2 4" xfId="1463" xr:uid="{00000000-0005-0000-0000-000086100000}"/>
    <cellStyle name="Input 19 2 5" xfId="1610" xr:uid="{00000000-0005-0000-0000-000087100000}"/>
    <cellStyle name="Input 19 2 6" xfId="2399" xr:uid="{00000000-0005-0000-0000-000088100000}"/>
    <cellStyle name="Input 19 2 7" xfId="2721" xr:uid="{00000000-0005-0000-0000-000089100000}"/>
    <cellStyle name="Input 19 2 8" xfId="2541" xr:uid="{00000000-0005-0000-0000-00008A100000}"/>
    <cellStyle name="Input 19 2 9" xfId="3042" xr:uid="{00000000-0005-0000-0000-00008B100000}"/>
    <cellStyle name="Input 19 3" xfId="955" xr:uid="{00000000-0005-0000-0000-00008C100000}"/>
    <cellStyle name="Input 19 4" xfId="1171" xr:uid="{00000000-0005-0000-0000-00008D100000}"/>
    <cellStyle name="Input 19 5" xfId="1355" xr:uid="{00000000-0005-0000-0000-00008E100000}"/>
    <cellStyle name="Input 19 6" xfId="1510" xr:uid="{00000000-0005-0000-0000-00008F100000}"/>
    <cellStyle name="Input 19 7" xfId="1643" xr:uid="{00000000-0005-0000-0000-000090100000}"/>
    <cellStyle name="Input 19 8" xfId="1713" xr:uid="{00000000-0005-0000-0000-000091100000}"/>
    <cellStyle name="Input 19 9" xfId="2840" xr:uid="{00000000-0005-0000-0000-000092100000}"/>
    <cellStyle name="Input 2" xfId="192" xr:uid="{00000000-0005-0000-0000-000093100000}"/>
    <cellStyle name="Input 2 2" xfId="820" xr:uid="{00000000-0005-0000-0000-000094100000}"/>
    <cellStyle name="Input 2 2 10" xfId="6560" xr:uid="{00000000-0005-0000-0000-000095100000}"/>
    <cellStyle name="Input 2 2 2" xfId="1033" xr:uid="{00000000-0005-0000-0000-000096100000}"/>
    <cellStyle name="Input 2 2 3" xfId="1202" xr:uid="{00000000-0005-0000-0000-000097100000}"/>
    <cellStyle name="Input 2 2 4" xfId="976" xr:uid="{00000000-0005-0000-0000-000098100000}"/>
    <cellStyle name="Input 2 2 5" xfId="1538" xr:uid="{00000000-0005-0000-0000-000099100000}"/>
    <cellStyle name="Input 2 2 6" xfId="1647" xr:uid="{00000000-0005-0000-0000-00009A100000}"/>
    <cellStyle name="Input 2 2 7" xfId="1704" xr:uid="{00000000-0005-0000-0000-00009B100000}"/>
    <cellStyle name="Input 2 2 8" xfId="2904" xr:uid="{00000000-0005-0000-0000-00009C100000}"/>
    <cellStyle name="Input 2 2 9" xfId="1733" xr:uid="{00000000-0005-0000-0000-00009D100000}"/>
    <cellStyle name="Input 2 3" xfId="413" xr:uid="{00000000-0005-0000-0000-00009E100000}"/>
    <cellStyle name="Input 2 4" xfId="1056" xr:uid="{00000000-0005-0000-0000-00009F100000}"/>
    <cellStyle name="Input 2 5" xfId="565" xr:uid="{00000000-0005-0000-0000-0000A0100000}"/>
    <cellStyle name="Input 2 6" xfId="2073" xr:uid="{00000000-0005-0000-0000-0000A1100000}"/>
    <cellStyle name="Input 2 7" xfId="2115" xr:uid="{00000000-0005-0000-0000-0000A2100000}"/>
    <cellStyle name="Input 2 8" xfId="2823" xr:uid="{00000000-0005-0000-0000-0000A3100000}"/>
    <cellStyle name="Input 2 9" xfId="6559" xr:uid="{00000000-0005-0000-0000-0000A4100000}"/>
    <cellStyle name="Input 20" xfId="295" xr:uid="{00000000-0005-0000-0000-0000A5100000}"/>
    <cellStyle name="Input 20 10" xfId="2942" xr:uid="{00000000-0005-0000-0000-0000A6100000}"/>
    <cellStyle name="Input 20 2" xfId="852" xr:uid="{00000000-0005-0000-0000-0000A7100000}"/>
    <cellStyle name="Input 20 2 2" xfId="732" xr:uid="{00000000-0005-0000-0000-0000A8100000}"/>
    <cellStyle name="Input 20 2 3" xfId="1235" xr:uid="{00000000-0005-0000-0000-0000A9100000}"/>
    <cellStyle name="Input 20 2 4" xfId="497" xr:uid="{00000000-0005-0000-0000-0000AA100000}"/>
    <cellStyle name="Input 20 2 5" xfId="1554" xr:uid="{00000000-0005-0000-0000-0000AB100000}"/>
    <cellStyle name="Input 20 2 6" xfId="2342" xr:uid="{00000000-0005-0000-0000-0000AC100000}"/>
    <cellStyle name="Input 20 2 7" xfId="2665" xr:uid="{00000000-0005-0000-0000-0000AD100000}"/>
    <cellStyle name="Input 20 2 8" xfId="2639" xr:uid="{00000000-0005-0000-0000-0000AE100000}"/>
    <cellStyle name="Input 20 2 9" xfId="1777" xr:uid="{00000000-0005-0000-0000-0000AF100000}"/>
    <cellStyle name="Input 20 3" xfId="944" xr:uid="{00000000-0005-0000-0000-0000B0100000}"/>
    <cellStyle name="Input 20 4" xfId="1110" xr:uid="{00000000-0005-0000-0000-0000B1100000}"/>
    <cellStyle name="Input 20 5" xfId="1391" xr:uid="{00000000-0005-0000-0000-0000B2100000}"/>
    <cellStyle name="Input 20 6" xfId="1012" xr:uid="{00000000-0005-0000-0000-0000B3100000}"/>
    <cellStyle name="Input 20 7" xfId="1836" xr:uid="{00000000-0005-0000-0000-0000B4100000}"/>
    <cellStyle name="Input 20 8" xfId="1701" xr:uid="{00000000-0005-0000-0000-0000B5100000}"/>
    <cellStyle name="Input 20 9" xfId="2791" xr:uid="{00000000-0005-0000-0000-0000B6100000}"/>
    <cellStyle name="Input 21" xfId="334" xr:uid="{00000000-0005-0000-0000-0000B7100000}"/>
    <cellStyle name="Input 21 10" xfId="2967" xr:uid="{00000000-0005-0000-0000-0000B8100000}"/>
    <cellStyle name="Input 21 2" xfId="889" xr:uid="{00000000-0005-0000-0000-0000B9100000}"/>
    <cellStyle name="Input 21 2 2" xfId="1054" xr:uid="{00000000-0005-0000-0000-0000BA100000}"/>
    <cellStyle name="Input 21 2 3" xfId="1272" xr:uid="{00000000-0005-0000-0000-0000BB100000}"/>
    <cellStyle name="Input 21 2 4" xfId="1038" xr:uid="{00000000-0005-0000-0000-0000BC100000}"/>
    <cellStyle name="Input 21 2 5" xfId="1591" xr:uid="{00000000-0005-0000-0000-0000BD100000}"/>
    <cellStyle name="Input 21 2 6" xfId="2379" xr:uid="{00000000-0005-0000-0000-0000BE100000}"/>
    <cellStyle name="Input 21 2 7" xfId="2702" xr:uid="{00000000-0005-0000-0000-0000BF100000}"/>
    <cellStyle name="Input 21 2 8" xfId="2748" xr:uid="{00000000-0005-0000-0000-0000C0100000}"/>
    <cellStyle name="Input 21 2 9" xfId="2838" xr:uid="{00000000-0005-0000-0000-0000C1100000}"/>
    <cellStyle name="Input 21 3" xfId="594" xr:uid="{00000000-0005-0000-0000-0000C2100000}"/>
    <cellStyle name="Input 21 4" xfId="1149" xr:uid="{00000000-0005-0000-0000-0000C3100000}"/>
    <cellStyle name="Input 21 5" xfId="697" xr:uid="{00000000-0005-0000-0000-0000C4100000}"/>
    <cellStyle name="Input 21 6" xfId="1490" xr:uid="{00000000-0005-0000-0000-0000C5100000}"/>
    <cellStyle name="Input 21 7" xfId="2155" xr:uid="{00000000-0005-0000-0000-0000C6100000}"/>
    <cellStyle name="Input 21 8" xfId="2490" xr:uid="{00000000-0005-0000-0000-0000C7100000}"/>
    <cellStyle name="Input 21 9" xfId="2773" xr:uid="{00000000-0005-0000-0000-0000C8100000}"/>
    <cellStyle name="Input 22" xfId="305" xr:uid="{00000000-0005-0000-0000-0000C9100000}"/>
    <cellStyle name="Input 22 2" xfId="567" xr:uid="{00000000-0005-0000-0000-0000CA100000}"/>
    <cellStyle name="Input 22 3" xfId="1120" xr:uid="{00000000-0005-0000-0000-0000CB100000}"/>
    <cellStyle name="Input 22 4" xfId="1393" xr:uid="{00000000-0005-0000-0000-0000CC100000}"/>
    <cellStyle name="Input 22 5" xfId="1338" xr:uid="{00000000-0005-0000-0000-0000CD100000}"/>
    <cellStyle name="Input 22 6" xfId="1963" xr:uid="{00000000-0005-0000-0000-0000CE100000}"/>
    <cellStyle name="Input 22 7" xfId="2550" xr:uid="{00000000-0005-0000-0000-0000CF100000}"/>
    <cellStyle name="Input 22 8" xfId="2327" xr:uid="{00000000-0005-0000-0000-0000D0100000}"/>
    <cellStyle name="Input 22 9" xfId="2983" xr:uid="{00000000-0005-0000-0000-0000D1100000}"/>
    <cellStyle name="Input 3" xfId="323" xr:uid="{00000000-0005-0000-0000-0000D2100000}"/>
    <cellStyle name="Input 3 10" xfId="6561" xr:uid="{00000000-0005-0000-0000-0000D3100000}"/>
    <cellStyle name="Input 3 2" xfId="879" xr:uid="{00000000-0005-0000-0000-0000D4100000}"/>
    <cellStyle name="Input 3 2 10" xfId="6562" xr:uid="{00000000-0005-0000-0000-0000D5100000}"/>
    <cellStyle name="Input 3 2 2" xfId="833" xr:uid="{00000000-0005-0000-0000-0000D6100000}"/>
    <cellStyle name="Input 3 2 3" xfId="1262" xr:uid="{00000000-0005-0000-0000-0000D7100000}"/>
    <cellStyle name="Input 3 2 4" xfId="1366" xr:uid="{00000000-0005-0000-0000-0000D8100000}"/>
    <cellStyle name="Input 3 2 5" xfId="1581" xr:uid="{00000000-0005-0000-0000-0000D9100000}"/>
    <cellStyle name="Input 3 2 6" xfId="2369" xr:uid="{00000000-0005-0000-0000-0000DA100000}"/>
    <cellStyle name="Input 3 2 7" xfId="2692" xr:uid="{00000000-0005-0000-0000-0000DB100000}"/>
    <cellStyle name="Input 3 2 8" xfId="2183" xr:uid="{00000000-0005-0000-0000-0000DC100000}"/>
    <cellStyle name="Input 3 2 9" xfId="3002" xr:uid="{00000000-0005-0000-0000-0000DD100000}"/>
    <cellStyle name="Input 3 3" xfId="625" xr:uid="{00000000-0005-0000-0000-0000DE100000}"/>
    <cellStyle name="Input 3 4" xfId="1138" xr:uid="{00000000-0005-0000-0000-0000DF100000}"/>
    <cellStyle name="Input 3 5" xfId="475" xr:uid="{00000000-0005-0000-0000-0000E0100000}"/>
    <cellStyle name="Input 3 6" xfId="1010" xr:uid="{00000000-0005-0000-0000-0000E1100000}"/>
    <cellStyle name="Input 3 7" xfId="2132" xr:uid="{00000000-0005-0000-0000-0000E2100000}"/>
    <cellStyle name="Input 3 8" xfId="2444" xr:uid="{00000000-0005-0000-0000-0000E3100000}"/>
    <cellStyle name="Input 3 9" xfId="1700" xr:uid="{00000000-0005-0000-0000-0000E4100000}"/>
    <cellStyle name="Input 4" xfId="290" xr:uid="{00000000-0005-0000-0000-0000E5100000}"/>
    <cellStyle name="Input 4 10" xfId="2958" xr:uid="{00000000-0005-0000-0000-0000E6100000}"/>
    <cellStyle name="Input 4 2" xfId="847" xr:uid="{00000000-0005-0000-0000-0000E7100000}"/>
    <cellStyle name="Input 4 2 2" xfId="828" xr:uid="{00000000-0005-0000-0000-0000E8100000}"/>
    <cellStyle name="Input 4 2 3" xfId="1230" xr:uid="{00000000-0005-0000-0000-0000E9100000}"/>
    <cellStyle name="Input 4 2 4" xfId="684" xr:uid="{00000000-0005-0000-0000-0000EA100000}"/>
    <cellStyle name="Input 4 2 5" xfId="1549" xr:uid="{00000000-0005-0000-0000-0000EB100000}"/>
    <cellStyle name="Input 4 2 6" xfId="2337" xr:uid="{00000000-0005-0000-0000-0000EC100000}"/>
    <cellStyle name="Input 4 2 7" xfId="2660" xr:uid="{00000000-0005-0000-0000-0000ED100000}"/>
    <cellStyle name="Input 4 2 8" xfId="2544" xr:uid="{00000000-0005-0000-0000-0000EE100000}"/>
    <cellStyle name="Input 4 2 9" xfId="2038" xr:uid="{00000000-0005-0000-0000-0000EF100000}"/>
    <cellStyle name="Input 4 3" xfId="1018" xr:uid="{00000000-0005-0000-0000-0000F0100000}"/>
    <cellStyle name="Input 4 4" xfId="1105" xr:uid="{00000000-0005-0000-0000-0000F1100000}"/>
    <cellStyle name="Input 4 5" xfId="1406" xr:uid="{00000000-0005-0000-0000-0000F2100000}"/>
    <cellStyle name="Input 4 6" xfId="501" xr:uid="{00000000-0005-0000-0000-0000F3100000}"/>
    <cellStyle name="Input 4 7" xfId="1747" xr:uid="{00000000-0005-0000-0000-0000F4100000}"/>
    <cellStyle name="Input 4 8" xfId="1718" xr:uid="{00000000-0005-0000-0000-0000F5100000}"/>
    <cellStyle name="Input 4 9" xfId="2842" xr:uid="{00000000-0005-0000-0000-0000F6100000}"/>
    <cellStyle name="Input 5" xfId="339" xr:uid="{00000000-0005-0000-0000-0000F7100000}"/>
    <cellStyle name="Input 5 10" xfId="2947" xr:uid="{00000000-0005-0000-0000-0000F8100000}"/>
    <cellStyle name="Input 5 2" xfId="894" xr:uid="{00000000-0005-0000-0000-0000F9100000}"/>
    <cellStyle name="Input 5 2 2" xfId="696" xr:uid="{00000000-0005-0000-0000-0000FA100000}"/>
    <cellStyle name="Input 5 2 3" xfId="1277" xr:uid="{00000000-0005-0000-0000-0000FB100000}"/>
    <cellStyle name="Input 5 2 4" xfId="572" xr:uid="{00000000-0005-0000-0000-0000FC100000}"/>
    <cellStyle name="Input 5 2 5" xfId="1596" xr:uid="{00000000-0005-0000-0000-0000FD100000}"/>
    <cellStyle name="Input 5 2 6" xfId="2384" xr:uid="{00000000-0005-0000-0000-0000FE100000}"/>
    <cellStyle name="Input 5 2 7" xfId="2707" xr:uid="{00000000-0005-0000-0000-0000FF100000}"/>
    <cellStyle name="Input 5 2 8" xfId="2789" xr:uid="{00000000-0005-0000-0000-000000110000}"/>
    <cellStyle name="Input 5 2 9" xfId="3028" xr:uid="{00000000-0005-0000-0000-000001110000}"/>
    <cellStyle name="Input 5 3" xfId="459" xr:uid="{00000000-0005-0000-0000-000002110000}"/>
    <cellStyle name="Input 5 4" xfId="1154" xr:uid="{00000000-0005-0000-0000-000003110000}"/>
    <cellStyle name="Input 5 5" xfId="1443" xr:uid="{00000000-0005-0000-0000-000004110000}"/>
    <cellStyle name="Input 5 6" xfId="1495" xr:uid="{00000000-0005-0000-0000-000005110000}"/>
    <cellStyle name="Input 5 7" xfId="2248" xr:uid="{00000000-0005-0000-0000-000006110000}"/>
    <cellStyle name="Input 5 8" xfId="2106" xr:uid="{00000000-0005-0000-0000-000007110000}"/>
    <cellStyle name="Input 5 9" xfId="2902" xr:uid="{00000000-0005-0000-0000-000008110000}"/>
    <cellStyle name="Input 6" xfId="282" xr:uid="{00000000-0005-0000-0000-000009110000}"/>
    <cellStyle name="Input 6 10" xfId="2471" xr:uid="{00000000-0005-0000-0000-00000A110000}"/>
    <cellStyle name="Input 6 2" xfId="839" xr:uid="{00000000-0005-0000-0000-00000B110000}"/>
    <cellStyle name="Input 6 2 2" xfId="533" xr:uid="{00000000-0005-0000-0000-00000C110000}"/>
    <cellStyle name="Input 6 2 3" xfId="1222" xr:uid="{00000000-0005-0000-0000-00000D110000}"/>
    <cellStyle name="Input 6 2 4" xfId="1207" xr:uid="{00000000-0005-0000-0000-00000E110000}"/>
    <cellStyle name="Input 6 2 5" xfId="1541" xr:uid="{00000000-0005-0000-0000-00000F110000}"/>
    <cellStyle name="Input 6 2 6" xfId="2329" xr:uid="{00000000-0005-0000-0000-000010110000}"/>
    <cellStyle name="Input 6 2 7" xfId="2652" xr:uid="{00000000-0005-0000-0000-000011110000}"/>
    <cellStyle name="Input 6 2 8" xfId="2822" xr:uid="{00000000-0005-0000-0000-000012110000}"/>
    <cellStyle name="Input 6 2 9" xfId="1986" xr:uid="{00000000-0005-0000-0000-000013110000}"/>
    <cellStyle name="Input 6 3" xfId="441" xr:uid="{00000000-0005-0000-0000-000014110000}"/>
    <cellStyle name="Input 6 4" xfId="1097" xr:uid="{00000000-0005-0000-0000-000015110000}"/>
    <cellStyle name="Input 6 5" xfId="1417" xr:uid="{00000000-0005-0000-0000-000016110000}"/>
    <cellStyle name="Input 6 6" xfId="471" xr:uid="{00000000-0005-0000-0000-000017110000}"/>
    <cellStyle name="Input 6 7" xfId="2074" xr:uid="{00000000-0005-0000-0000-000018110000}"/>
    <cellStyle name="Input 6 8" xfId="2003" xr:uid="{00000000-0005-0000-0000-000019110000}"/>
    <cellStyle name="Input 6 9" xfId="2854" xr:uid="{00000000-0005-0000-0000-00001A110000}"/>
    <cellStyle name="Input 7" xfId="344" xr:uid="{00000000-0005-0000-0000-00001B110000}"/>
    <cellStyle name="Input 7 10" xfId="2917" xr:uid="{00000000-0005-0000-0000-00001C110000}"/>
    <cellStyle name="Input 7 2" xfId="898" xr:uid="{00000000-0005-0000-0000-00001D110000}"/>
    <cellStyle name="Input 7 2 2" xfId="979" xr:uid="{00000000-0005-0000-0000-00001E110000}"/>
    <cellStyle name="Input 7 2 3" xfId="1281" xr:uid="{00000000-0005-0000-0000-00001F110000}"/>
    <cellStyle name="Input 7 2 4" xfId="1452" xr:uid="{00000000-0005-0000-0000-000020110000}"/>
    <cellStyle name="Input 7 2 5" xfId="1600" xr:uid="{00000000-0005-0000-0000-000021110000}"/>
    <cellStyle name="Input 7 2 6" xfId="2388" xr:uid="{00000000-0005-0000-0000-000022110000}"/>
    <cellStyle name="Input 7 2 7" xfId="2711" xr:uid="{00000000-0005-0000-0000-000023110000}"/>
    <cellStyle name="Input 7 2 8" xfId="2871" xr:uid="{00000000-0005-0000-0000-000024110000}"/>
    <cellStyle name="Input 7 2 9" xfId="3032" xr:uid="{00000000-0005-0000-0000-000025110000}"/>
    <cellStyle name="Input 7 3" xfId="995" xr:uid="{00000000-0005-0000-0000-000026110000}"/>
    <cellStyle name="Input 7 4" xfId="1159" xr:uid="{00000000-0005-0000-0000-000027110000}"/>
    <cellStyle name="Input 7 5" xfId="1326" xr:uid="{00000000-0005-0000-0000-000028110000}"/>
    <cellStyle name="Input 7 6" xfId="1500" xr:uid="{00000000-0005-0000-0000-000029110000}"/>
    <cellStyle name="Input 7 7" xfId="2121" xr:uid="{00000000-0005-0000-0000-00002A110000}"/>
    <cellStyle name="Input 7 8" xfId="1653" xr:uid="{00000000-0005-0000-0000-00002B110000}"/>
    <cellStyle name="Input 7 9" xfId="2523" xr:uid="{00000000-0005-0000-0000-00002C110000}"/>
    <cellStyle name="Input 8" xfId="293" xr:uid="{00000000-0005-0000-0000-00002D110000}"/>
    <cellStyle name="Input 8 10" xfId="3015" xr:uid="{00000000-0005-0000-0000-00002E110000}"/>
    <cellStyle name="Input 8 2" xfId="850" xr:uid="{00000000-0005-0000-0000-00002F110000}"/>
    <cellStyle name="Input 8 2 2" xfId="1015" xr:uid="{00000000-0005-0000-0000-000030110000}"/>
    <cellStyle name="Input 8 2 3" xfId="1233" xr:uid="{00000000-0005-0000-0000-000031110000}"/>
    <cellStyle name="Input 8 2 4" xfId="1020" xr:uid="{00000000-0005-0000-0000-000032110000}"/>
    <cellStyle name="Input 8 2 5" xfId="1552" xr:uid="{00000000-0005-0000-0000-000033110000}"/>
    <cellStyle name="Input 8 2 6" xfId="2340" xr:uid="{00000000-0005-0000-0000-000034110000}"/>
    <cellStyle name="Input 8 2 7" xfId="2663" xr:uid="{00000000-0005-0000-0000-000035110000}"/>
    <cellStyle name="Input 8 2 8" xfId="2834" xr:uid="{00000000-0005-0000-0000-000036110000}"/>
    <cellStyle name="Input 8 2 9" xfId="1654" xr:uid="{00000000-0005-0000-0000-000037110000}"/>
    <cellStyle name="Input 8 3" xfId="957" xr:uid="{00000000-0005-0000-0000-000038110000}"/>
    <cellStyle name="Input 8 4" xfId="1108" xr:uid="{00000000-0005-0000-0000-000039110000}"/>
    <cellStyle name="Input 8 5" xfId="1412" xr:uid="{00000000-0005-0000-0000-00003A110000}"/>
    <cellStyle name="Input 8 6" xfId="463" xr:uid="{00000000-0005-0000-0000-00003B110000}"/>
    <cellStyle name="Input 8 7" xfId="2197" xr:uid="{00000000-0005-0000-0000-00003C110000}"/>
    <cellStyle name="Input 8 8" xfId="2634" xr:uid="{00000000-0005-0000-0000-00003D110000}"/>
    <cellStyle name="Input 8 9" xfId="2130" xr:uid="{00000000-0005-0000-0000-00003E110000}"/>
    <cellStyle name="Input 9" xfId="337" xr:uid="{00000000-0005-0000-0000-00003F110000}"/>
    <cellStyle name="Input 9 10" xfId="3027" xr:uid="{00000000-0005-0000-0000-000040110000}"/>
    <cellStyle name="Input 9 2" xfId="892" xr:uid="{00000000-0005-0000-0000-000041110000}"/>
    <cellStyle name="Input 9 2 2" xfId="786" xr:uid="{00000000-0005-0000-0000-000042110000}"/>
    <cellStyle name="Input 9 2 3" xfId="1275" xr:uid="{00000000-0005-0000-0000-000043110000}"/>
    <cellStyle name="Input 9 2 4" xfId="526" xr:uid="{00000000-0005-0000-0000-000044110000}"/>
    <cellStyle name="Input 9 2 5" xfId="1594" xr:uid="{00000000-0005-0000-0000-000045110000}"/>
    <cellStyle name="Input 9 2 6" xfId="2382" xr:uid="{00000000-0005-0000-0000-000046110000}"/>
    <cellStyle name="Input 9 2 7" xfId="2705" xr:uid="{00000000-0005-0000-0000-000047110000}"/>
    <cellStyle name="Input 9 2 8" xfId="2482" xr:uid="{00000000-0005-0000-0000-000048110000}"/>
    <cellStyle name="Input 9 2 9" xfId="2939" xr:uid="{00000000-0005-0000-0000-000049110000}"/>
    <cellStyle name="Input 9 3" xfId="765" xr:uid="{00000000-0005-0000-0000-00004A110000}"/>
    <cellStyle name="Input 9 4" xfId="1152" xr:uid="{00000000-0005-0000-0000-00004B110000}"/>
    <cellStyle name="Input 9 5" xfId="1447" xr:uid="{00000000-0005-0000-0000-00004C110000}"/>
    <cellStyle name="Input 9 6" xfId="1493" xr:uid="{00000000-0005-0000-0000-00004D110000}"/>
    <cellStyle name="Input 9 7" xfId="2271" xr:uid="{00000000-0005-0000-0000-00004E110000}"/>
    <cellStyle name="Input 9 8" xfId="2325" xr:uid="{00000000-0005-0000-0000-00004F110000}"/>
    <cellStyle name="Input 9 9" xfId="2803" xr:uid="{00000000-0005-0000-0000-000050110000}"/>
    <cellStyle name="LineItemPrompt" xfId="16" xr:uid="{00000000-0005-0000-0000-000051110000}"/>
    <cellStyle name="LineItemPrompt 2" xfId="72" xr:uid="{00000000-0005-0000-0000-000052110000}"/>
    <cellStyle name="LineItemPrompt 3" xfId="6563" xr:uid="{00000000-0005-0000-0000-000053110000}"/>
    <cellStyle name="LineItemValue" xfId="17" xr:uid="{00000000-0005-0000-0000-000054110000}"/>
    <cellStyle name="LineItemValue 2" xfId="193" xr:uid="{00000000-0005-0000-0000-000055110000}"/>
    <cellStyle name="LineItemValue 3" xfId="73" xr:uid="{00000000-0005-0000-0000-000056110000}"/>
    <cellStyle name="LineItemValue 4" xfId="6564" xr:uid="{00000000-0005-0000-0000-000057110000}"/>
    <cellStyle name="Linked Cell" xfId="3076" builtinId="24" customBuiltin="1"/>
    <cellStyle name="Linked Cell 2" xfId="194" xr:uid="{00000000-0005-0000-0000-000059110000}"/>
    <cellStyle name="Linked Cell 2 2" xfId="6565" xr:uid="{00000000-0005-0000-0000-00005A110000}"/>
    <cellStyle name="Linked Cell 3" xfId="6566" xr:uid="{00000000-0005-0000-0000-00005B110000}"/>
    <cellStyle name="Neutral" xfId="3072" builtinId="28" customBuiltin="1"/>
    <cellStyle name="Neutral 2" xfId="195" xr:uid="{00000000-0005-0000-0000-00005D110000}"/>
    <cellStyle name="Neutral 2 2" xfId="6567" xr:uid="{00000000-0005-0000-0000-00005E110000}"/>
    <cellStyle name="Neutral 3" xfId="6568" xr:uid="{00000000-0005-0000-0000-00005F110000}"/>
    <cellStyle name="Normal" xfId="0" builtinId="0"/>
    <cellStyle name="Normal 10" xfId="18" xr:uid="{00000000-0005-0000-0000-000061110000}"/>
    <cellStyle name="Normal 10 2" xfId="270" xr:uid="{00000000-0005-0000-0000-000062110000}"/>
    <cellStyle name="Normal 10 3" xfId="6569" xr:uid="{00000000-0005-0000-0000-000063110000}"/>
    <cellStyle name="Normal 10 4" xfId="8317" xr:uid="{CDF6BAFC-7746-46E9-9EAA-155BBF5EC56B}"/>
    <cellStyle name="Normal 11" xfId="19" xr:uid="{00000000-0005-0000-0000-000064110000}"/>
    <cellStyle name="Normal 11 2" xfId="271" xr:uid="{00000000-0005-0000-0000-000065110000}"/>
    <cellStyle name="Normal 12" xfId="275" xr:uid="{00000000-0005-0000-0000-000066110000}"/>
    <cellStyle name="Normal 12 2" xfId="834" xr:uid="{00000000-0005-0000-0000-000067110000}"/>
    <cellStyle name="Normal 12 2 2" xfId="6572" xr:uid="{00000000-0005-0000-0000-000068110000}"/>
    <cellStyle name="Normal 12 2 2 2" xfId="6573" xr:uid="{00000000-0005-0000-0000-000069110000}"/>
    <cellStyle name="Normal 12 2 2 2 2" xfId="6574" xr:uid="{00000000-0005-0000-0000-00006A110000}"/>
    <cellStyle name="Normal 12 2 2 2 2 2" xfId="6575" xr:uid="{00000000-0005-0000-0000-00006B110000}"/>
    <cellStyle name="Normal 12 2 2 2 2 2 2" xfId="6576" xr:uid="{00000000-0005-0000-0000-00006C110000}"/>
    <cellStyle name="Normal 12 2 2 2 2 3" xfId="6577" xr:uid="{00000000-0005-0000-0000-00006D110000}"/>
    <cellStyle name="Normal 12 2 2 2 3" xfId="6578" xr:uid="{00000000-0005-0000-0000-00006E110000}"/>
    <cellStyle name="Normal 12 2 2 2 3 2" xfId="6579" xr:uid="{00000000-0005-0000-0000-00006F110000}"/>
    <cellStyle name="Normal 12 2 2 2 4" xfId="6580" xr:uid="{00000000-0005-0000-0000-000070110000}"/>
    <cellStyle name="Normal 12 2 2 3" xfId="6581" xr:uid="{00000000-0005-0000-0000-000071110000}"/>
    <cellStyle name="Normal 12 2 2 3 2" xfId="6582" xr:uid="{00000000-0005-0000-0000-000072110000}"/>
    <cellStyle name="Normal 12 2 2 3 2 2" xfId="6583" xr:uid="{00000000-0005-0000-0000-000073110000}"/>
    <cellStyle name="Normal 12 2 2 3 3" xfId="6584" xr:uid="{00000000-0005-0000-0000-000074110000}"/>
    <cellStyle name="Normal 12 2 2 4" xfId="6585" xr:uid="{00000000-0005-0000-0000-000075110000}"/>
    <cellStyle name="Normal 12 2 2 4 2" xfId="6586" xr:uid="{00000000-0005-0000-0000-000076110000}"/>
    <cellStyle name="Normal 12 2 2 5" xfId="6587" xr:uid="{00000000-0005-0000-0000-000077110000}"/>
    <cellStyle name="Normal 12 2 3" xfId="6588" xr:uid="{00000000-0005-0000-0000-000078110000}"/>
    <cellStyle name="Normal 12 2 3 2" xfId="6589" xr:uid="{00000000-0005-0000-0000-000079110000}"/>
    <cellStyle name="Normal 12 2 3 2 2" xfId="6590" xr:uid="{00000000-0005-0000-0000-00007A110000}"/>
    <cellStyle name="Normal 12 2 3 2 2 2" xfId="6591" xr:uid="{00000000-0005-0000-0000-00007B110000}"/>
    <cellStyle name="Normal 12 2 3 2 3" xfId="6592" xr:uid="{00000000-0005-0000-0000-00007C110000}"/>
    <cellStyle name="Normal 12 2 3 3" xfId="6593" xr:uid="{00000000-0005-0000-0000-00007D110000}"/>
    <cellStyle name="Normal 12 2 3 3 2" xfId="6594" xr:uid="{00000000-0005-0000-0000-00007E110000}"/>
    <cellStyle name="Normal 12 2 3 4" xfId="6595" xr:uid="{00000000-0005-0000-0000-00007F110000}"/>
    <cellStyle name="Normal 12 2 4" xfId="6596" xr:uid="{00000000-0005-0000-0000-000080110000}"/>
    <cellStyle name="Normal 12 2 4 2" xfId="6597" xr:uid="{00000000-0005-0000-0000-000081110000}"/>
    <cellStyle name="Normal 12 2 4 2 2" xfId="6598" xr:uid="{00000000-0005-0000-0000-000082110000}"/>
    <cellStyle name="Normal 12 2 4 3" xfId="6599" xr:uid="{00000000-0005-0000-0000-000083110000}"/>
    <cellStyle name="Normal 12 2 5" xfId="6600" xr:uid="{00000000-0005-0000-0000-000084110000}"/>
    <cellStyle name="Normal 12 2 5 2" xfId="6601" xr:uid="{00000000-0005-0000-0000-000085110000}"/>
    <cellStyle name="Normal 12 2 6" xfId="6602" xr:uid="{00000000-0005-0000-0000-000086110000}"/>
    <cellStyle name="Normal 12 2 7" xfId="6571" xr:uid="{00000000-0005-0000-0000-000087110000}"/>
    <cellStyle name="Normal 12 3" xfId="6603" xr:uid="{00000000-0005-0000-0000-000088110000}"/>
    <cellStyle name="Normal 12 3 2" xfId="6604" xr:uid="{00000000-0005-0000-0000-000089110000}"/>
    <cellStyle name="Normal 12 3 2 2" xfId="6605" xr:uid="{00000000-0005-0000-0000-00008A110000}"/>
    <cellStyle name="Normal 12 3 2 2 2" xfId="6606" xr:uid="{00000000-0005-0000-0000-00008B110000}"/>
    <cellStyle name="Normal 12 3 2 2 2 2" xfId="6607" xr:uid="{00000000-0005-0000-0000-00008C110000}"/>
    <cellStyle name="Normal 12 3 2 2 3" xfId="6608" xr:uid="{00000000-0005-0000-0000-00008D110000}"/>
    <cellStyle name="Normal 12 3 2 3" xfId="6609" xr:uid="{00000000-0005-0000-0000-00008E110000}"/>
    <cellStyle name="Normal 12 3 2 3 2" xfId="6610" xr:uid="{00000000-0005-0000-0000-00008F110000}"/>
    <cellStyle name="Normal 12 3 2 4" xfId="6611" xr:uid="{00000000-0005-0000-0000-000090110000}"/>
    <cellStyle name="Normal 12 3 3" xfId="6612" xr:uid="{00000000-0005-0000-0000-000091110000}"/>
    <cellStyle name="Normal 12 3 3 2" xfId="6613" xr:uid="{00000000-0005-0000-0000-000092110000}"/>
    <cellStyle name="Normal 12 3 3 2 2" xfId="6614" xr:uid="{00000000-0005-0000-0000-000093110000}"/>
    <cellStyle name="Normal 12 3 3 3" xfId="6615" xr:uid="{00000000-0005-0000-0000-000094110000}"/>
    <cellStyle name="Normal 12 3 4" xfId="6616" xr:uid="{00000000-0005-0000-0000-000095110000}"/>
    <cellStyle name="Normal 12 3 4 2" xfId="6617" xr:uid="{00000000-0005-0000-0000-000096110000}"/>
    <cellStyle name="Normal 12 3 5" xfId="6618" xr:uid="{00000000-0005-0000-0000-000097110000}"/>
    <cellStyle name="Normal 12 4" xfId="6619" xr:uid="{00000000-0005-0000-0000-000098110000}"/>
    <cellStyle name="Normal 12 4 2" xfId="6620" xr:uid="{00000000-0005-0000-0000-000099110000}"/>
    <cellStyle name="Normal 12 4 2 2" xfId="6621" xr:uid="{00000000-0005-0000-0000-00009A110000}"/>
    <cellStyle name="Normal 12 4 2 2 2" xfId="6622" xr:uid="{00000000-0005-0000-0000-00009B110000}"/>
    <cellStyle name="Normal 12 4 2 3" xfId="6623" xr:uid="{00000000-0005-0000-0000-00009C110000}"/>
    <cellStyle name="Normal 12 4 3" xfId="6624" xr:uid="{00000000-0005-0000-0000-00009D110000}"/>
    <cellStyle name="Normal 12 4 3 2" xfId="6625" xr:uid="{00000000-0005-0000-0000-00009E110000}"/>
    <cellStyle name="Normal 12 4 4" xfId="6626" xr:uid="{00000000-0005-0000-0000-00009F110000}"/>
    <cellStyle name="Normal 12 5" xfId="6627" xr:uid="{00000000-0005-0000-0000-0000A0110000}"/>
    <cellStyle name="Normal 12 5 2" xfId="6628" xr:uid="{00000000-0005-0000-0000-0000A1110000}"/>
    <cellStyle name="Normal 12 5 2 2" xfId="6629" xr:uid="{00000000-0005-0000-0000-0000A2110000}"/>
    <cellStyle name="Normal 12 5 3" xfId="6630" xr:uid="{00000000-0005-0000-0000-0000A3110000}"/>
    <cellStyle name="Normal 12 6" xfId="6631" xr:uid="{00000000-0005-0000-0000-0000A4110000}"/>
    <cellStyle name="Normal 12 6 2" xfId="6632" xr:uid="{00000000-0005-0000-0000-0000A5110000}"/>
    <cellStyle name="Normal 12 7" xfId="6633" xr:uid="{00000000-0005-0000-0000-0000A6110000}"/>
    <cellStyle name="Normal 12 8" xfId="6570" xr:uid="{00000000-0005-0000-0000-0000A7110000}"/>
    <cellStyle name="Normal 13" xfId="276" xr:uid="{00000000-0005-0000-0000-0000A8110000}"/>
    <cellStyle name="Normal 13 2" xfId="835" xr:uid="{00000000-0005-0000-0000-0000A9110000}"/>
    <cellStyle name="Normal 14" xfId="280" xr:uid="{00000000-0005-0000-0000-0000AA110000}"/>
    <cellStyle name="Normal 14 2" xfId="556" xr:uid="{00000000-0005-0000-0000-0000AB110000}"/>
    <cellStyle name="Normal 14 2 2" xfId="1957" xr:uid="{00000000-0005-0000-0000-0000AC110000}"/>
    <cellStyle name="Normal 14 2 3" xfId="6635" xr:uid="{00000000-0005-0000-0000-0000AD110000}"/>
    <cellStyle name="Normal 14 3" xfId="1840" xr:uid="{00000000-0005-0000-0000-0000AE110000}"/>
    <cellStyle name="Normal 14 4" xfId="6634" xr:uid="{00000000-0005-0000-0000-0000AF110000}"/>
    <cellStyle name="Normal 15" xfId="50" xr:uid="{00000000-0005-0000-0000-0000B0110000}"/>
    <cellStyle name="Normal 15 2" xfId="386" xr:uid="{00000000-0005-0000-0000-0000B1110000}"/>
    <cellStyle name="Normal 15 2 2" xfId="936" xr:uid="{00000000-0005-0000-0000-0000B2110000}"/>
    <cellStyle name="Normal 15 2 3" xfId="2041" xr:uid="{00000000-0005-0000-0000-0000B3110000}"/>
    <cellStyle name="Normal 15 2 4" xfId="6637" xr:uid="{00000000-0005-0000-0000-0000B4110000}"/>
    <cellStyle name="Normal 15 3" xfId="633" xr:uid="{00000000-0005-0000-0000-0000B5110000}"/>
    <cellStyle name="Normal 15 4" xfId="1924" xr:uid="{00000000-0005-0000-0000-0000B6110000}"/>
    <cellStyle name="Normal 15 5" xfId="6636" xr:uid="{00000000-0005-0000-0000-0000B7110000}"/>
    <cellStyle name="Normal 16" xfId="814" xr:uid="{00000000-0005-0000-0000-0000B8110000}"/>
    <cellStyle name="Normal 16 2" xfId="6638" xr:uid="{00000000-0005-0000-0000-0000B9110000}"/>
    <cellStyle name="Normal 17" xfId="938" xr:uid="{00000000-0005-0000-0000-0000BA110000}"/>
    <cellStyle name="Normal 17 2" xfId="2044" xr:uid="{00000000-0005-0000-0000-0000BB110000}"/>
    <cellStyle name="Normal 17 2 2" xfId="6640" xr:uid="{00000000-0005-0000-0000-0000BC110000}"/>
    <cellStyle name="Normal 17 3" xfId="6639" xr:uid="{00000000-0005-0000-0000-0000BD110000}"/>
    <cellStyle name="Normal 18" xfId="1084" xr:uid="{00000000-0005-0000-0000-0000BE110000}"/>
    <cellStyle name="Normal 18 2" xfId="2047" xr:uid="{00000000-0005-0000-0000-0000BF110000}"/>
    <cellStyle name="Normal 18 2 2" xfId="6642" xr:uid="{00000000-0005-0000-0000-0000C0110000}"/>
    <cellStyle name="Normal 18 3" xfId="6641" xr:uid="{00000000-0005-0000-0000-0000C1110000}"/>
    <cellStyle name="Normal 19" xfId="1087" xr:uid="{00000000-0005-0000-0000-0000C2110000}"/>
    <cellStyle name="Normal 19 2" xfId="6643" xr:uid="{00000000-0005-0000-0000-0000C3110000}"/>
    <cellStyle name="Normal 2" xfId="20" xr:uid="{00000000-0005-0000-0000-0000C4110000}"/>
    <cellStyle name="Normal 2 10" xfId="8321" xr:uid="{EA0F4D99-00AD-41FE-9007-73B36AAC36AC}"/>
    <cellStyle name="Normal 2 11" xfId="8323" xr:uid="{50E114C5-C728-4381-80CF-5642D9B2B504}"/>
    <cellStyle name="Normal 2 18 3" xfId="8251" xr:uid="{00000000-0005-0000-0000-0000C5110000}"/>
    <cellStyle name="Normal 2 2" xfId="212" xr:uid="{00000000-0005-0000-0000-0000C6110000}"/>
    <cellStyle name="Normal 2 2 2" xfId="232" xr:uid="{00000000-0005-0000-0000-0000C7110000}"/>
    <cellStyle name="Normal 2 2 2 2" xfId="6645" xr:uid="{00000000-0005-0000-0000-0000C8110000}"/>
    <cellStyle name="Normal 2 2 3" xfId="233" xr:uid="{00000000-0005-0000-0000-0000C9110000}"/>
    <cellStyle name="Normal 2 2 4" xfId="358" xr:uid="{00000000-0005-0000-0000-0000CA110000}"/>
    <cellStyle name="Normal 2 2 4 2" xfId="614" xr:uid="{00000000-0005-0000-0000-0000CB110000}"/>
    <cellStyle name="Normal 2 2 4 2 2" xfId="2015" xr:uid="{00000000-0005-0000-0000-0000CC110000}"/>
    <cellStyle name="Normal 2 2 4 3" xfId="1897" xr:uid="{00000000-0005-0000-0000-0000CD110000}"/>
    <cellStyle name="Normal 2 2 5" xfId="3115" xr:uid="{00000000-0005-0000-0000-0000CE110000}"/>
    <cellStyle name="Normal 2 3" xfId="234" xr:uid="{00000000-0005-0000-0000-0000CF110000}"/>
    <cellStyle name="Normal 2 3 2" xfId="6646" xr:uid="{00000000-0005-0000-0000-0000D0110000}"/>
    <cellStyle name="Normal 2 4" xfId="235" xr:uid="{00000000-0005-0000-0000-0000D1110000}"/>
    <cellStyle name="Normal 2 5" xfId="74" xr:uid="{00000000-0005-0000-0000-0000D2110000}"/>
    <cellStyle name="Normal 2 5 2" xfId="346" xr:uid="{00000000-0005-0000-0000-0000D3110000}"/>
    <cellStyle name="Normal 2 5 2 2" xfId="900" xr:uid="{00000000-0005-0000-0000-0000D4110000}"/>
    <cellStyle name="Normal 2 5 2 3" xfId="2007" xr:uid="{00000000-0005-0000-0000-0000D5110000}"/>
    <cellStyle name="Normal 2 5 3" xfId="606" xr:uid="{00000000-0005-0000-0000-0000D6110000}"/>
    <cellStyle name="Normal 2 5 4" xfId="1887" xr:uid="{00000000-0005-0000-0000-0000D7110000}"/>
    <cellStyle name="Normal 2 6" xfId="6644" xr:uid="{00000000-0005-0000-0000-0000D8110000}"/>
    <cellStyle name="Normal 2 7" xfId="8266" xr:uid="{00000000-0005-0000-0000-0000D9110000}"/>
    <cellStyle name="Normal 2 7 2" xfId="8273" xr:uid="{00000000-0005-0000-0000-0000DA110000}"/>
    <cellStyle name="Normal 2 8" xfId="8283" xr:uid="{00000000-0005-0000-0000-0000DB110000}"/>
    <cellStyle name="Normal 2 9" xfId="8294" xr:uid="{ACDCAFF9-9383-43A9-9197-2CC52898596D}"/>
    <cellStyle name="Normal 20" xfId="1088" xr:uid="{00000000-0005-0000-0000-0000DC110000}"/>
    <cellStyle name="Normal 20 2" xfId="2051" xr:uid="{00000000-0005-0000-0000-0000DD110000}"/>
    <cellStyle name="Normal 20 2 2" xfId="6648" xr:uid="{00000000-0005-0000-0000-0000DE110000}"/>
    <cellStyle name="Normal 20 3" xfId="6647" xr:uid="{00000000-0005-0000-0000-0000DF110000}"/>
    <cellStyle name="Normal 21" xfId="2908" xr:uid="{00000000-0005-0000-0000-0000E0110000}"/>
    <cellStyle name="Normal 21 2" xfId="6649" xr:uid="{00000000-0005-0000-0000-0000E1110000}"/>
    <cellStyle name="Normal 22" xfId="3104" xr:uid="{00000000-0005-0000-0000-0000E2110000}"/>
    <cellStyle name="Normal 22 2" xfId="6651" xr:uid="{00000000-0005-0000-0000-0000E3110000}"/>
    <cellStyle name="Normal 22 3" xfId="6650" xr:uid="{00000000-0005-0000-0000-0000E4110000}"/>
    <cellStyle name="Normal 23" xfId="3109" xr:uid="{00000000-0005-0000-0000-0000E5110000}"/>
    <cellStyle name="Normal 23 2" xfId="6653" xr:uid="{00000000-0005-0000-0000-0000E6110000}"/>
    <cellStyle name="Normal 23 3" xfId="6652" xr:uid="{00000000-0005-0000-0000-0000E7110000}"/>
    <cellStyle name="Normal 23 4" xfId="8274" xr:uid="{00000000-0005-0000-0000-0000E8110000}"/>
    <cellStyle name="Normal 23 4 2" xfId="8277" xr:uid="{00000000-0005-0000-0000-0000E9110000}"/>
    <cellStyle name="Normal 24" xfId="3111" xr:uid="{00000000-0005-0000-0000-0000EA110000}"/>
    <cellStyle name="Normal 24 2" xfId="6655" xr:uid="{00000000-0005-0000-0000-0000EB110000}"/>
    <cellStyle name="Normal 24 3" xfId="6654" xr:uid="{00000000-0005-0000-0000-0000EC110000}"/>
    <cellStyle name="Normal 25" xfId="6656" xr:uid="{00000000-0005-0000-0000-0000ED110000}"/>
    <cellStyle name="Normal 25 2" xfId="6657" xr:uid="{00000000-0005-0000-0000-0000EE110000}"/>
    <cellStyle name="Normal 26" xfId="6658" xr:uid="{00000000-0005-0000-0000-0000EF110000}"/>
    <cellStyle name="Normal 26 2" xfId="6659" xr:uid="{00000000-0005-0000-0000-0000F0110000}"/>
    <cellStyle name="Normal 27" xfId="6660" xr:uid="{00000000-0005-0000-0000-0000F1110000}"/>
    <cellStyle name="Normal 27 2" xfId="6661" xr:uid="{00000000-0005-0000-0000-0000F2110000}"/>
    <cellStyle name="Normal 27 2 2" xfId="6662" xr:uid="{00000000-0005-0000-0000-0000F3110000}"/>
    <cellStyle name="Normal 27 2 2 2" xfId="6663" xr:uid="{00000000-0005-0000-0000-0000F4110000}"/>
    <cellStyle name="Normal 27 2 3" xfId="6664" xr:uid="{00000000-0005-0000-0000-0000F5110000}"/>
    <cellStyle name="Normal 27 3" xfId="6665" xr:uid="{00000000-0005-0000-0000-0000F6110000}"/>
    <cellStyle name="Normal 27 3 2" xfId="6666" xr:uid="{00000000-0005-0000-0000-0000F7110000}"/>
    <cellStyle name="Normal 27 4" xfId="6667" xr:uid="{00000000-0005-0000-0000-0000F8110000}"/>
    <cellStyle name="Normal 28" xfId="6668" xr:uid="{00000000-0005-0000-0000-0000F9110000}"/>
    <cellStyle name="Normal 28 2" xfId="6669" xr:uid="{00000000-0005-0000-0000-0000FA110000}"/>
    <cellStyle name="Normal 28 2 2" xfId="6670" xr:uid="{00000000-0005-0000-0000-0000FB110000}"/>
    <cellStyle name="Normal 28 2 2 2" xfId="6671" xr:uid="{00000000-0005-0000-0000-0000FC110000}"/>
    <cellStyle name="Normal 28 2 3" xfId="6672" xr:uid="{00000000-0005-0000-0000-0000FD110000}"/>
    <cellStyle name="Normal 28 3" xfId="6673" xr:uid="{00000000-0005-0000-0000-0000FE110000}"/>
    <cellStyle name="Normal 28 3 2" xfId="6674" xr:uid="{00000000-0005-0000-0000-0000FF110000}"/>
    <cellStyle name="Normal 28 4" xfId="6675" xr:uid="{00000000-0005-0000-0000-000000120000}"/>
    <cellStyle name="Normal 29" xfId="6676" xr:uid="{00000000-0005-0000-0000-000001120000}"/>
    <cellStyle name="Normal 29 2" xfId="6677" xr:uid="{00000000-0005-0000-0000-000002120000}"/>
    <cellStyle name="Normal 29 2 2" xfId="6678" xr:uid="{00000000-0005-0000-0000-000003120000}"/>
    <cellStyle name="Normal 29 3" xfId="6679" xr:uid="{00000000-0005-0000-0000-000004120000}"/>
    <cellStyle name="Normal 3" xfId="46" xr:uid="{00000000-0005-0000-0000-000005120000}"/>
    <cellStyle name="Normal 3 2" xfId="236" xr:uid="{00000000-0005-0000-0000-000006120000}"/>
    <cellStyle name="Normal 3 2 2" xfId="6681" xr:uid="{00000000-0005-0000-0000-000007120000}"/>
    <cellStyle name="Normal 3 2 5" xfId="8261" xr:uid="{00000000-0005-0000-0000-000008120000}"/>
    <cellStyle name="Normal 3 2 5 2" xfId="8282" xr:uid="{00000000-0005-0000-0000-000009120000}"/>
    <cellStyle name="Normal 3 3" xfId="3153" xr:uid="{00000000-0005-0000-0000-00000A120000}"/>
    <cellStyle name="Normal 3 4" xfId="6680" xr:uid="{00000000-0005-0000-0000-00000B120000}"/>
    <cellStyle name="Normal 3 5" xfId="8250" xr:uid="{00000000-0005-0000-0000-00000C120000}"/>
    <cellStyle name="Normal 3 6" xfId="8302" xr:uid="{AA4ABE4A-EE3C-4E59-9715-DC43DA8C4C9D}"/>
    <cellStyle name="Normal 30" xfId="6682" xr:uid="{00000000-0005-0000-0000-00000D120000}"/>
    <cellStyle name="Normal 30 2" xfId="6683" xr:uid="{00000000-0005-0000-0000-00000E120000}"/>
    <cellStyle name="Normal 31" xfId="6684" xr:uid="{00000000-0005-0000-0000-00000F120000}"/>
    <cellStyle name="Normal 31 2" xfId="6685" xr:uid="{00000000-0005-0000-0000-000010120000}"/>
    <cellStyle name="Normal 31 2 2" xfId="6686" xr:uid="{00000000-0005-0000-0000-000011120000}"/>
    <cellStyle name="Normal 31 3" xfId="6687" xr:uid="{00000000-0005-0000-0000-000012120000}"/>
    <cellStyle name="Normal 32" xfId="6688" xr:uid="{00000000-0005-0000-0000-000013120000}"/>
    <cellStyle name="Normal 32 2" xfId="6689" xr:uid="{00000000-0005-0000-0000-000014120000}"/>
    <cellStyle name="Normal 33" xfId="6690" xr:uid="{00000000-0005-0000-0000-000015120000}"/>
    <cellStyle name="Normal 33 2" xfId="6691" xr:uid="{00000000-0005-0000-0000-000016120000}"/>
    <cellStyle name="Normal 34" xfId="6692" xr:uid="{00000000-0005-0000-0000-000017120000}"/>
    <cellStyle name="Normal 34 2" xfId="6693" xr:uid="{00000000-0005-0000-0000-000018120000}"/>
    <cellStyle name="Normal 35" xfId="6694" xr:uid="{00000000-0005-0000-0000-000019120000}"/>
    <cellStyle name="Normal 35 2" xfId="6695" xr:uid="{00000000-0005-0000-0000-00001A120000}"/>
    <cellStyle name="Normal 36" xfId="6696" xr:uid="{00000000-0005-0000-0000-00001B120000}"/>
    <cellStyle name="Normal 36 2" xfId="6697" xr:uid="{00000000-0005-0000-0000-00001C120000}"/>
    <cellStyle name="Normal 37" xfId="6698" xr:uid="{00000000-0005-0000-0000-00001D120000}"/>
    <cellStyle name="Normal 37 2" xfId="6699" xr:uid="{00000000-0005-0000-0000-00001E120000}"/>
    <cellStyle name="Normal 38" xfId="6700" xr:uid="{00000000-0005-0000-0000-00001F120000}"/>
    <cellStyle name="Normal 38 2" xfId="6701" xr:uid="{00000000-0005-0000-0000-000020120000}"/>
    <cellStyle name="Normal 38 2 2" xfId="6702" xr:uid="{00000000-0005-0000-0000-000021120000}"/>
    <cellStyle name="Normal 38 3" xfId="6703" xr:uid="{00000000-0005-0000-0000-000022120000}"/>
    <cellStyle name="Normal 39" xfId="6704" xr:uid="{00000000-0005-0000-0000-000023120000}"/>
    <cellStyle name="Normal 39 2" xfId="6705" xr:uid="{00000000-0005-0000-0000-000024120000}"/>
    <cellStyle name="Normal 39 3" xfId="6706" xr:uid="{00000000-0005-0000-0000-000025120000}"/>
    <cellStyle name="Normal 4" xfId="75" xr:uid="{00000000-0005-0000-0000-000026120000}"/>
    <cellStyle name="Normal 4 2" xfId="6708" xr:uid="{00000000-0005-0000-0000-000027120000}"/>
    <cellStyle name="Normal 4 2 2" xfId="6709" xr:uid="{00000000-0005-0000-0000-000028120000}"/>
    <cellStyle name="Normal 4 2 2 2" xfId="6710" xr:uid="{00000000-0005-0000-0000-000029120000}"/>
    <cellStyle name="Normal 4 2 2 2 2" xfId="6711" xr:uid="{00000000-0005-0000-0000-00002A120000}"/>
    <cellStyle name="Normal 4 2 2 2 2 2" xfId="6712" xr:uid="{00000000-0005-0000-0000-00002B120000}"/>
    <cellStyle name="Normal 4 2 2 2 2 2 2" xfId="6713" xr:uid="{00000000-0005-0000-0000-00002C120000}"/>
    <cellStyle name="Normal 4 2 2 2 2 3" xfId="6714" xr:uid="{00000000-0005-0000-0000-00002D120000}"/>
    <cellStyle name="Normal 4 2 2 2 3" xfId="6715" xr:uid="{00000000-0005-0000-0000-00002E120000}"/>
    <cellStyle name="Normal 4 2 2 2 3 2" xfId="6716" xr:uid="{00000000-0005-0000-0000-00002F120000}"/>
    <cellStyle name="Normal 4 2 2 2 4" xfId="6717" xr:uid="{00000000-0005-0000-0000-000030120000}"/>
    <cellStyle name="Normal 4 2 2 3" xfId="6718" xr:uid="{00000000-0005-0000-0000-000031120000}"/>
    <cellStyle name="Normal 4 2 2 3 2" xfId="6719" xr:uid="{00000000-0005-0000-0000-000032120000}"/>
    <cellStyle name="Normal 4 2 2 3 2 2" xfId="6720" xr:uid="{00000000-0005-0000-0000-000033120000}"/>
    <cellStyle name="Normal 4 2 2 3 3" xfId="6721" xr:uid="{00000000-0005-0000-0000-000034120000}"/>
    <cellStyle name="Normal 4 2 2 4" xfId="6722" xr:uid="{00000000-0005-0000-0000-000035120000}"/>
    <cellStyle name="Normal 4 2 2 4 2" xfId="6723" xr:uid="{00000000-0005-0000-0000-000036120000}"/>
    <cellStyle name="Normal 4 2 2 5" xfId="6724" xr:uid="{00000000-0005-0000-0000-000037120000}"/>
    <cellStyle name="Normal 4 2 3" xfId="6725" xr:uid="{00000000-0005-0000-0000-000038120000}"/>
    <cellStyle name="Normal 4 2 3 2" xfId="6726" xr:uid="{00000000-0005-0000-0000-000039120000}"/>
    <cellStyle name="Normal 4 2 3 2 2" xfId="6727" xr:uid="{00000000-0005-0000-0000-00003A120000}"/>
    <cellStyle name="Normal 4 2 3 2 2 2" xfId="6728" xr:uid="{00000000-0005-0000-0000-00003B120000}"/>
    <cellStyle name="Normal 4 2 3 2 3" xfId="6729" xr:uid="{00000000-0005-0000-0000-00003C120000}"/>
    <cellStyle name="Normal 4 2 3 3" xfId="6730" xr:uid="{00000000-0005-0000-0000-00003D120000}"/>
    <cellStyle name="Normal 4 2 3 3 2" xfId="6731" xr:uid="{00000000-0005-0000-0000-00003E120000}"/>
    <cellStyle name="Normal 4 2 3 4" xfId="6732" xr:uid="{00000000-0005-0000-0000-00003F120000}"/>
    <cellStyle name="Normal 4 2 4" xfId="6733" xr:uid="{00000000-0005-0000-0000-000040120000}"/>
    <cellStyle name="Normal 4 2 4 2" xfId="6734" xr:uid="{00000000-0005-0000-0000-000041120000}"/>
    <cellStyle name="Normal 4 2 4 2 2" xfId="6735" xr:uid="{00000000-0005-0000-0000-000042120000}"/>
    <cellStyle name="Normal 4 2 4 3" xfId="6736" xr:uid="{00000000-0005-0000-0000-000043120000}"/>
    <cellStyle name="Normal 4 2 5" xfId="6737" xr:uid="{00000000-0005-0000-0000-000044120000}"/>
    <cellStyle name="Normal 4 2 5 2" xfId="6738" xr:uid="{00000000-0005-0000-0000-000045120000}"/>
    <cellStyle name="Normal 4 2 6" xfId="6739" xr:uid="{00000000-0005-0000-0000-000046120000}"/>
    <cellStyle name="Normal 4 3" xfId="6740" xr:uid="{00000000-0005-0000-0000-000047120000}"/>
    <cellStyle name="Normal 4 3 2" xfId="6741" xr:uid="{00000000-0005-0000-0000-000048120000}"/>
    <cellStyle name="Normal 4 3 2 2" xfId="6742" xr:uid="{00000000-0005-0000-0000-000049120000}"/>
    <cellStyle name="Normal 4 3 2 2 2" xfId="6743" xr:uid="{00000000-0005-0000-0000-00004A120000}"/>
    <cellStyle name="Normal 4 3 2 2 2 2" xfId="6744" xr:uid="{00000000-0005-0000-0000-00004B120000}"/>
    <cellStyle name="Normal 4 3 2 2 3" xfId="6745" xr:uid="{00000000-0005-0000-0000-00004C120000}"/>
    <cellStyle name="Normal 4 3 2 3" xfId="6746" xr:uid="{00000000-0005-0000-0000-00004D120000}"/>
    <cellStyle name="Normal 4 3 2 3 2" xfId="6747" xr:uid="{00000000-0005-0000-0000-00004E120000}"/>
    <cellStyle name="Normal 4 3 2 4" xfId="6748" xr:uid="{00000000-0005-0000-0000-00004F120000}"/>
    <cellStyle name="Normal 4 3 3" xfId="6749" xr:uid="{00000000-0005-0000-0000-000050120000}"/>
    <cellStyle name="Normal 4 3 3 2" xfId="6750" xr:uid="{00000000-0005-0000-0000-000051120000}"/>
    <cellStyle name="Normal 4 3 3 2 2" xfId="6751" xr:uid="{00000000-0005-0000-0000-000052120000}"/>
    <cellStyle name="Normal 4 3 3 3" xfId="6752" xr:uid="{00000000-0005-0000-0000-000053120000}"/>
    <cellStyle name="Normal 4 3 4" xfId="6753" xr:uid="{00000000-0005-0000-0000-000054120000}"/>
    <cellStyle name="Normal 4 3 4 2" xfId="6754" xr:uid="{00000000-0005-0000-0000-000055120000}"/>
    <cellStyle name="Normal 4 3 5" xfId="6755" xr:uid="{00000000-0005-0000-0000-000056120000}"/>
    <cellStyle name="Normal 4 4" xfId="6756" xr:uid="{00000000-0005-0000-0000-000057120000}"/>
    <cellStyle name="Normal 4 4 2" xfId="6757" xr:uid="{00000000-0005-0000-0000-000058120000}"/>
    <cellStyle name="Normal 4 4 2 2" xfId="6758" xr:uid="{00000000-0005-0000-0000-000059120000}"/>
    <cellStyle name="Normal 4 4 2 2 2" xfId="6759" xr:uid="{00000000-0005-0000-0000-00005A120000}"/>
    <cellStyle name="Normal 4 4 2 3" xfId="6760" xr:uid="{00000000-0005-0000-0000-00005B120000}"/>
    <cellStyle name="Normal 4 4 3" xfId="6761" xr:uid="{00000000-0005-0000-0000-00005C120000}"/>
    <cellStyle name="Normal 4 4 3 2" xfId="6762" xr:uid="{00000000-0005-0000-0000-00005D120000}"/>
    <cellStyle name="Normal 4 4 4" xfId="6763" xr:uid="{00000000-0005-0000-0000-00005E120000}"/>
    <cellStyle name="Normal 4 5" xfId="6764" xr:uid="{00000000-0005-0000-0000-00005F120000}"/>
    <cellStyle name="Normal 4 5 2" xfId="6765" xr:uid="{00000000-0005-0000-0000-000060120000}"/>
    <cellStyle name="Normal 4 5 2 2" xfId="6766" xr:uid="{00000000-0005-0000-0000-000061120000}"/>
    <cellStyle name="Normal 4 5 3" xfId="6767" xr:uid="{00000000-0005-0000-0000-000062120000}"/>
    <cellStyle name="Normal 4 6" xfId="6768" xr:uid="{00000000-0005-0000-0000-000063120000}"/>
    <cellStyle name="Normal 4 6 2" xfId="6769" xr:uid="{00000000-0005-0000-0000-000064120000}"/>
    <cellStyle name="Normal 4 7" xfId="6770" xr:uid="{00000000-0005-0000-0000-000065120000}"/>
    <cellStyle name="Normal 4 8" xfId="6707" xr:uid="{00000000-0005-0000-0000-000066120000}"/>
    <cellStyle name="Normal 4 9" xfId="8319" xr:uid="{9D1A9981-087B-40FE-A86B-4A9B04D6C7EA}"/>
    <cellStyle name="Normal 40" xfId="6771" xr:uid="{00000000-0005-0000-0000-000067120000}"/>
    <cellStyle name="Normal 40 2" xfId="6772" xr:uid="{00000000-0005-0000-0000-000068120000}"/>
    <cellStyle name="Normal 41" xfId="6773" xr:uid="{00000000-0005-0000-0000-000069120000}"/>
    <cellStyle name="Normal 41 2" xfId="6774" xr:uid="{00000000-0005-0000-0000-00006A120000}"/>
    <cellStyle name="Normal 42" xfId="6775" xr:uid="{00000000-0005-0000-0000-00006B120000}"/>
    <cellStyle name="Normal 43" xfId="6776" xr:uid="{00000000-0005-0000-0000-00006C120000}"/>
    <cellStyle name="Normal 44" xfId="3154" xr:uid="{00000000-0005-0000-0000-00006D120000}"/>
    <cellStyle name="Normal 45" xfId="8243" xr:uid="{00000000-0005-0000-0000-00006E120000}"/>
    <cellStyle name="Normal 46" xfId="8252" xr:uid="{00000000-0005-0000-0000-00006F120000}"/>
    <cellStyle name="Normal 46 2" xfId="8269" xr:uid="{00000000-0005-0000-0000-000070120000}"/>
    <cellStyle name="Normal 46 3" xfId="8272" xr:uid="{00000000-0005-0000-0000-000071120000}"/>
    <cellStyle name="Normal 47" xfId="8254" xr:uid="{00000000-0005-0000-0000-000072120000}"/>
    <cellStyle name="Normal 48" xfId="8258" xr:uid="{00000000-0005-0000-0000-000073120000}"/>
    <cellStyle name="Normal 48 2" xfId="8270" xr:uid="{00000000-0005-0000-0000-000074120000}"/>
    <cellStyle name="Normal 48 2 2" xfId="8297" xr:uid="{9BE43F16-C960-4C30-80C0-0006CA20462F}"/>
    <cellStyle name="Normal 48 3" xfId="8276" xr:uid="{00000000-0005-0000-0000-000075120000}"/>
    <cellStyle name="Normal 48 3 2" xfId="8278" xr:uid="{00000000-0005-0000-0000-000076120000}"/>
    <cellStyle name="Normal 49" xfId="8259" xr:uid="{00000000-0005-0000-0000-000077120000}"/>
    <cellStyle name="Normal 49 2" xfId="8271" xr:uid="{00000000-0005-0000-0000-000078120000}"/>
    <cellStyle name="Normal 49 2 2" xfId="8298" xr:uid="{145B8070-79C6-4AAF-A9F1-68DAF552E0E0}"/>
    <cellStyle name="Normal 49 3" xfId="8279" xr:uid="{00000000-0005-0000-0000-000079120000}"/>
    <cellStyle name="Normal 5" xfId="21" xr:uid="{00000000-0005-0000-0000-00007A120000}"/>
    <cellStyle name="Normal 5 10" xfId="6777" xr:uid="{00000000-0005-0000-0000-00007B120000}"/>
    <cellStyle name="Normal 5 10 2" xfId="6778" xr:uid="{00000000-0005-0000-0000-00007C120000}"/>
    <cellStyle name="Normal 5 10 2 2" xfId="6779" xr:uid="{00000000-0005-0000-0000-00007D120000}"/>
    <cellStyle name="Normal 5 10 2 2 2" xfId="6780" xr:uid="{00000000-0005-0000-0000-00007E120000}"/>
    <cellStyle name="Normal 5 10 2 3" xfId="6781" xr:uid="{00000000-0005-0000-0000-00007F120000}"/>
    <cellStyle name="Normal 5 10 3" xfId="6782" xr:uid="{00000000-0005-0000-0000-000080120000}"/>
    <cellStyle name="Normal 5 10 3 2" xfId="6783" xr:uid="{00000000-0005-0000-0000-000081120000}"/>
    <cellStyle name="Normal 5 10 4" xfId="6784" xr:uid="{00000000-0005-0000-0000-000082120000}"/>
    <cellStyle name="Normal 5 11" xfId="6785" xr:uid="{00000000-0005-0000-0000-000083120000}"/>
    <cellStyle name="Normal 5 11 2" xfId="6786" xr:uid="{00000000-0005-0000-0000-000084120000}"/>
    <cellStyle name="Normal 5 11 2 2" xfId="6787" xr:uid="{00000000-0005-0000-0000-000085120000}"/>
    <cellStyle name="Normal 5 11 3" xfId="6788" xr:uid="{00000000-0005-0000-0000-000086120000}"/>
    <cellStyle name="Normal 5 12" xfId="6789" xr:uid="{00000000-0005-0000-0000-000087120000}"/>
    <cellStyle name="Normal 5 12 2" xfId="6790" xr:uid="{00000000-0005-0000-0000-000088120000}"/>
    <cellStyle name="Normal 5 2" xfId="237" xr:uid="{00000000-0005-0000-0000-000089120000}"/>
    <cellStyle name="Normal 5 2 10" xfId="6791" xr:uid="{00000000-0005-0000-0000-00008A120000}"/>
    <cellStyle name="Normal 5 2 2" xfId="6792" xr:uid="{00000000-0005-0000-0000-00008B120000}"/>
    <cellStyle name="Normal 5 2 2 2" xfId="6793" xr:uid="{00000000-0005-0000-0000-00008C120000}"/>
    <cellStyle name="Normal 5 2 2 2 2" xfId="6794" xr:uid="{00000000-0005-0000-0000-00008D120000}"/>
    <cellStyle name="Normal 5 2 2 2 2 2" xfId="6795" xr:uid="{00000000-0005-0000-0000-00008E120000}"/>
    <cellStyle name="Normal 5 2 2 2 2 2 2" xfId="6796" xr:uid="{00000000-0005-0000-0000-00008F120000}"/>
    <cellStyle name="Normal 5 2 2 2 2 2 2 2" xfId="6797" xr:uid="{00000000-0005-0000-0000-000090120000}"/>
    <cellStyle name="Normal 5 2 2 2 2 2 2 2 2" xfId="6798" xr:uid="{00000000-0005-0000-0000-000091120000}"/>
    <cellStyle name="Normal 5 2 2 2 2 2 2 3" xfId="6799" xr:uid="{00000000-0005-0000-0000-000092120000}"/>
    <cellStyle name="Normal 5 2 2 2 2 2 3" xfId="6800" xr:uid="{00000000-0005-0000-0000-000093120000}"/>
    <cellStyle name="Normal 5 2 2 2 2 2 3 2" xfId="6801" xr:uid="{00000000-0005-0000-0000-000094120000}"/>
    <cellStyle name="Normal 5 2 2 2 2 2 4" xfId="6802" xr:uid="{00000000-0005-0000-0000-000095120000}"/>
    <cellStyle name="Normal 5 2 2 2 2 3" xfId="6803" xr:uid="{00000000-0005-0000-0000-000096120000}"/>
    <cellStyle name="Normal 5 2 2 2 2 3 2" xfId="6804" xr:uid="{00000000-0005-0000-0000-000097120000}"/>
    <cellStyle name="Normal 5 2 2 2 2 3 2 2" xfId="6805" xr:uid="{00000000-0005-0000-0000-000098120000}"/>
    <cellStyle name="Normal 5 2 2 2 2 3 3" xfId="6806" xr:uid="{00000000-0005-0000-0000-000099120000}"/>
    <cellStyle name="Normal 5 2 2 2 2 4" xfId="6807" xr:uid="{00000000-0005-0000-0000-00009A120000}"/>
    <cellStyle name="Normal 5 2 2 2 2 4 2" xfId="6808" xr:uid="{00000000-0005-0000-0000-00009B120000}"/>
    <cellStyle name="Normal 5 2 2 2 2 5" xfId="6809" xr:uid="{00000000-0005-0000-0000-00009C120000}"/>
    <cellStyle name="Normal 5 2 2 2 3" xfId="6810" xr:uid="{00000000-0005-0000-0000-00009D120000}"/>
    <cellStyle name="Normal 5 2 2 2 3 2" xfId="6811" xr:uid="{00000000-0005-0000-0000-00009E120000}"/>
    <cellStyle name="Normal 5 2 2 2 3 2 2" xfId="6812" xr:uid="{00000000-0005-0000-0000-00009F120000}"/>
    <cellStyle name="Normal 5 2 2 2 3 2 2 2" xfId="6813" xr:uid="{00000000-0005-0000-0000-0000A0120000}"/>
    <cellStyle name="Normal 5 2 2 2 3 2 3" xfId="6814" xr:uid="{00000000-0005-0000-0000-0000A1120000}"/>
    <cellStyle name="Normal 5 2 2 2 3 3" xfId="6815" xr:uid="{00000000-0005-0000-0000-0000A2120000}"/>
    <cellStyle name="Normal 5 2 2 2 3 3 2" xfId="6816" xr:uid="{00000000-0005-0000-0000-0000A3120000}"/>
    <cellStyle name="Normal 5 2 2 2 3 4" xfId="6817" xr:uid="{00000000-0005-0000-0000-0000A4120000}"/>
    <cellStyle name="Normal 5 2 2 2 4" xfId="6818" xr:uid="{00000000-0005-0000-0000-0000A5120000}"/>
    <cellStyle name="Normal 5 2 2 2 4 2" xfId="6819" xr:uid="{00000000-0005-0000-0000-0000A6120000}"/>
    <cellStyle name="Normal 5 2 2 2 4 2 2" xfId="6820" xr:uid="{00000000-0005-0000-0000-0000A7120000}"/>
    <cellStyle name="Normal 5 2 2 2 4 3" xfId="6821" xr:uid="{00000000-0005-0000-0000-0000A8120000}"/>
    <cellStyle name="Normal 5 2 2 2 5" xfId="6822" xr:uid="{00000000-0005-0000-0000-0000A9120000}"/>
    <cellStyle name="Normal 5 2 2 2 5 2" xfId="6823" xr:uid="{00000000-0005-0000-0000-0000AA120000}"/>
    <cellStyle name="Normal 5 2 2 2 6" xfId="6824" xr:uid="{00000000-0005-0000-0000-0000AB120000}"/>
    <cellStyle name="Normal 5 2 2 3" xfId="6825" xr:uid="{00000000-0005-0000-0000-0000AC120000}"/>
    <cellStyle name="Normal 5 2 2 3 2" xfId="6826" xr:uid="{00000000-0005-0000-0000-0000AD120000}"/>
    <cellStyle name="Normal 5 2 2 3 2 2" xfId="6827" xr:uid="{00000000-0005-0000-0000-0000AE120000}"/>
    <cellStyle name="Normal 5 2 2 3 2 2 2" xfId="6828" xr:uid="{00000000-0005-0000-0000-0000AF120000}"/>
    <cellStyle name="Normal 5 2 2 3 2 2 2 2" xfId="6829" xr:uid="{00000000-0005-0000-0000-0000B0120000}"/>
    <cellStyle name="Normal 5 2 2 3 2 2 3" xfId="6830" xr:uid="{00000000-0005-0000-0000-0000B1120000}"/>
    <cellStyle name="Normal 5 2 2 3 2 3" xfId="6831" xr:uid="{00000000-0005-0000-0000-0000B2120000}"/>
    <cellStyle name="Normal 5 2 2 3 2 3 2" xfId="6832" xr:uid="{00000000-0005-0000-0000-0000B3120000}"/>
    <cellStyle name="Normal 5 2 2 3 2 4" xfId="6833" xr:uid="{00000000-0005-0000-0000-0000B4120000}"/>
    <cellStyle name="Normal 5 2 2 3 3" xfId="6834" xr:uid="{00000000-0005-0000-0000-0000B5120000}"/>
    <cellStyle name="Normal 5 2 2 3 3 2" xfId="6835" xr:uid="{00000000-0005-0000-0000-0000B6120000}"/>
    <cellStyle name="Normal 5 2 2 3 3 2 2" xfId="6836" xr:uid="{00000000-0005-0000-0000-0000B7120000}"/>
    <cellStyle name="Normal 5 2 2 3 3 3" xfId="6837" xr:uid="{00000000-0005-0000-0000-0000B8120000}"/>
    <cellStyle name="Normal 5 2 2 3 4" xfId="6838" xr:uid="{00000000-0005-0000-0000-0000B9120000}"/>
    <cellStyle name="Normal 5 2 2 3 4 2" xfId="6839" xr:uid="{00000000-0005-0000-0000-0000BA120000}"/>
    <cellStyle name="Normal 5 2 2 3 5" xfId="6840" xr:uid="{00000000-0005-0000-0000-0000BB120000}"/>
    <cellStyle name="Normal 5 2 2 4" xfId="6841" xr:uid="{00000000-0005-0000-0000-0000BC120000}"/>
    <cellStyle name="Normal 5 2 2 4 2" xfId="6842" xr:uid="{00000000-0005-0000-0000-0000BD120000}"/>
    <cellStyle name="Normal 5 2 2 4 2 2" xfId="6843" xr:uid="{00000000-0005-0000-0000-0000BE120000}"/>
    <cellStyle name="Normal 5 2 2 4 2 2 2" xfId="6844" xr:uid="{00000000-0005-0000-0000-0000BF120000}"/>
    <cellStyle name="Normal 5 2 2 4 2 2 2 2" xfId="6845" xr:uid="{00000000-0005-0000-0000-0000C0120000}"/>
    <cellStyle name="Normal 5 2 2 4 2 2 3" xfId="6846" xr:uid="{00000000-0005-0000-0000-0000C1120000}"/>
    <cellStyle name="Normal 5 2 2 4 2 3" xfId="6847" xr:uid="{00000000-0005-0000-0000-0000C2120000}"/>
    <cellStyle name="Normal 5 2 2 4 2 3 2" xfId="6848" xr:uid="{00000000-0005-0000-0000-0000C3120000}"/>
    <cellStyle name="Normal 5 2 2 4 2 4" xfId="6849" xr:uid="{00000000-0005-0000-0000-0000C4120000}"/>
    <cellStyle name="Normal 5 2 2 4 3" xfId="6850" xr:uid="{00000000-0005-0000-0000-0000C5120000}"/>
    <cellStyle name="Normal 5 2 2 4 3 2" xfId="6851" xr:uid="{00000000-0005-0000-0000-0000C6120000}"/>
    <cellStyle name="Normal 5 2 2 4 3 2 2" xfId="6852" xr:uid="{00000000-0005-0000-0000-0000C7120000}"/>
    <cellStyle name="Normal 5 2 2 4 3 3" xfId="6853" xr:uid="{00000000-0005-0000-0000-0000C8120000}"/>
    <cellStyle name="Normal 5 2 2 4 4" xfId="6854" xr:uid="{00000000-0005-0000-0000-0000C9120000}"/>
    <cellStyle name="Normal 5 2 2 4 4 2" xfId="6855" xr:uid="{00000000-0005-0000-0000-0000CA120000}"/>
    <cellStyle name="Normal 5 2 2 4 5" xfId="6856" xr:uid="{00000000-0005-0000-0000-0000CB120000}"/>
    <cellStyle name="Normal 5 2 2 5" xfId="6857" xr:uid="{00000000-0005-0000-0000-0000CC120000}"/>
    <cellStyle name="Normal 5 2 2 5 2" xfId="6858" xr:uid="{00000000-0005-0000-0000-0000CD120000}"/>
    <cellStyle name="Normal 5 2 2 5 2 2" xfId="6859" xr:uid="{00000000-0005-0000-0000-0000CE120000}"/>
    <cellStyle name="Normal 5 2 2 5 2 2 2" xfId="6860" xr:uid="{00000000-0005-0000-0000-0000CF120000}"/>
    <cellStyle name="Normal 5 2 2 5 2 3" xfId="6861" xr:uid="{00000000-0005-0000-0000-0000D0120000}"/>
    <cellStyle name="Normal 5 2 2 5 3" xfId="6862" xr:uid="{00000000-0005-0000-0000-0000D1120000}"/>
    <cellStyle name="Normal 5 2 2 5 3 2" xfId="6863" xr:uid="{00000000-0005-0000-0000-0000D2120000}"/>
    <cellStyle name="Normal 5 2 2 5 4" xfId="6864" xr:uid="{00000000-0005-0000-0000-0000D3120000}"/>
    <cellStyle name="Normal 5 2 2 6" xfId="6865" xr:uid="{00000000-0005-0000-0000-0000D4120000}"/>
    <cellStyle name="Normal 5 2 2 6 2" xfId="6866" xr:uid="{00000000-0005-0000-0000-0000D5120000}"/>
    <cellStyle name="Normal 5 2 2 6 2 2" xfId="6867" xr:uid="{00000000-0005-0000-0000-0000D6120000}"/>
    <cellStyle name="Normal 5 2 2 6 3" xfId="6868" xr:uid="{00000000-0005-0000-0000-0000D7120000}"/>
    <cellStyle name="Normal 5 2 2 7" xfId="6869" xr:uid="{00000000-0005-0000-0000-0000D8120000}"/>
    <cellStyle name="Normal 5 2 2 7 2" xfId="6870" xr:uid="{00000000-0005-0000-0000-0000D9120000}"/>
    <cellStyle name="Normal 5 2 2 8" xfId="6871" xr:uid="{00000000-0005-0000-0000-0000DA120000}"/>
    <cellStyle name="Normal 5 2 3" xfId="6872" xr:uid="{00000000-0005-0000-0000-0000DB120000}"/>
    <cellStyle name="Normal 5 2 3 2" xfId="6873" xr:uid="{00000000-0005-0000-0000-0000DC120000}"/>
    <cellStyle name="Normal 5 2 3 2 2" xfId="6874" xr:uid="{00000000-0005-0000-0000-0000DD120000}"/>
    <cellStyle name="Normal 5 2 3 2 2 2" xfId="6875" xr:uid="{00000000-0005-0000-0000-0000DE120000}"/>
    <cellStyle name="Normal 5 2 3 2 2 2 2" xfId="6876" xr:uid="{00000000-0005-0000-0000-0000DF120000}"/>
    <cellStyle name="Normal 5 2 3 2 2 2 2 2" xfId="6877" xr:uid="{00000000-0005-0000-0000-0000E0120000}"/>
    <cellStyle name="Normal 5 2 3 2 2 2 3" xfId="6878" xr:uid="{00000000-0005-0000-0000-0000E1120000}"/>
    <cellStyle name="Normal 5 2 3 2 2 3" xfId="6879" xr:uid="{00000000-0005-0000-0000-0000E2120000}"/>
    <cellStyle name="Normal 5 2 3 2 2 3 2" xfId="6880" xr:uid="{00000000-0005-0000-0000-0000E3120000}"/>
    <cellStyle name="Normal 5 2 3 2 2 4" xfId="6881" xr:uid="{00000000-0005-0000-0000-0000E4120000}"/>
    <cellStyle name="Normal 5 2 3 2 3" xfId="6882" xr:uid="{00000000-0005-0000-0000-0000E5120000}"/>
    <cellStyle name="Normal 5 2 3 2 3 2" xfId="6883" xr:uid="{00000000-0005-0000-0000-0000E6120000}"/>
    <cellStyle name="Normal 5 2 3 2 3 2 2" xfId="6884" xr:uid="{00000000-0005-0000-0000-0000E7120000}"/>
    <cellStyle name="Normal 5 2 3 2 3 3" xfId="6885" xr:uid="{00000000-0005-0000-0000-0000E8120000}"/>
    <cellStyle name="Normal 5 2 3 2 4" xfId="6886" xr:uid="{00000000-0005-0000-0000-0000E9120000}"/>
    <cellStyle name="Normal 5 2 3 2 4 2" xfId="6887" xr:uid="{00000000-0005-0000-0000-0000EA120000}"/>
    <cellStyle name="Normal 5 2 3 2 5" xfId="6888" xr:uid="{00000000-0005-0000-0000-0000EB120000}"/>
    <cellStyle name="Normal 5 2 3 3" xfId="6889" xr:uid="{00000000-0005-0000-0000-0000EC120000}"/>
    <cellStyle name="Normal 5 2 3 3 2" xfId="6890" xr:uid="{00000000-0005-0000-0000-0000ED120000}"/>
    <cellStyle name="Normal 5 2 3 3 2 2" xfId="6891" xr:uid="{00000000-0005-0000-0000-0000EE120000}"/>
    <cellStyle name="Normal 5 2 3 3 2 2 2" xfId="6892" xr:uid="{00000000-0005-0000-0000-0000EF120000}"/>
    <cellStyle name="Normal 5 2 3 3 2 3" xfId="6893" xr:uid="{00000000-0005-0000-0000-0000F0120000}"/>
    <cellStyle name="Normal 5 2 3 3 3" xfId="6894" xr:uid="{00000000-0005-0000-0000-0000F1120000}"/>
    <cellStyle name="Normal 5 2 3 3 3 2" xfId="6895" xr:uid="{00000000-0005-0000-0000-0000F2120000}"/>
    <cellStyle name="Normal 5 2 3 3 4" xfId="6896" xr:uid="{00000000-0005-0000-0000-0000F3120000}"/>
    <cellStyle name="Normal 5 2 3 4" xfId="6897" xr:uid="{00000000-0005-0000-0000-0000F4120000}"/>
    <cellStyle name="Normal 5 2 3 4 2" xfId="6898" xr:uid="{00000000-0005-0000-0000-0000F5120000}"/>
    <cellStyle name="Normal 5 2 3 4 2 2" xfId="6899" xr:uid="{00000000-0005-0000-0000-0000F6120000}"/>
    <cellStyle name="Normal 5 2 3 4 3" xfId="6900" xr:uid="{00000000-0005-0000-0000-0000F7120000}"/>
    <cellStyle name="Normal 5 2 3 5" xfId="6901" xr:uid="{00000000-0005-0000-0000-0000F8120000}"/>
    <cellStyle name="Normal 5 2 3 5 2" xfId="6902" xr:uid="{00000000-0005-0000-0000-0000F9120000}"/>
    <cellStyle name="Normal 5 2 3 6" xfId="6903" xr:uid="{00000000-0005-0000-0000-0000FA120000}"/>
    <cellStyle name="Normal 5 2 4" xfId="6904" xr:uid="{00000000-0005-0000-0000-0000FB120000}"/>
    <cellStyle name="Normal 5 2 4 2" xfId="6905" xr:uid="{00000000-0005-0000-0000-0000FC120000}"/>
    <cellStyle name="Normal 5 2 4 2 2" xfId="6906" xr:uid="{00000000-0005-0000-0000-0000FD120000}"/>
    <cellStyle name="Normal 5 2 4 2 2 2" xfId="6907" xr:uid="{00000000-0005-0000-0000-0000FE120000}"/>
    <cellStyle name="Normal 5 2 4 2 2 2 2" xfId="6908" xr:uid="{00000000-0005-0000-0000-0000FF120000}"/>
    <cellStyle name="Normal 5 2 4 2 2 3" xfId="6909" xr:uid="{00000000-0005-0000-0000-000000130000}"/>
    <cellStyle name="Normal 5 2 4 2 3" xfId="6910" xr:uid="{00000000-0005-0000-0000-000001130000}"/>
    <cellStyle name="Normal 5 2 4 2 3 2" xfId="6911" xr:uid="{00000000-0005-0000-0000-000002130000}"/>
    <cellStyle name="Normal 5 2 4 2 4" xfId="6912" xr:uid="{00000000-0005-0000-0000-000003130000}"/>
    <cellStyle name="Normal 5 2 4 3" xfId="6913" xr:uid="{00000000-0005-0000-0000-000004130000}"/>
    <cellStyle name="Normal 5 2 4 3 2" xfId="6914" xr:uid="{00000000-0005-0000-0000-000005130000}"/>
    <cellStyle name="Normal 5 2 4 3 2 2" xfId="6915" xr:uid="{00000000-0005-0000-0000-000006130000}"/>
    <cellStyle name="Normal 5 2 4 3 3" xfId="6916" xr:uid="{00000000-0005-0000-0000-000007130000}"/>
    <cellStyle name="Normal 5 2 4 4" xfId="6917" xr:uid="{00000000-0005-0000-0000-000008130000}"/>
    <cellStyle name="Normal 5 2 4 4 2" xfId="6918" xr:uid="{00000000-0005-0000-0000-000009130000}"/>
    <cellStyle name="Normal 5 2 4 5" xfId="6919" xr:uid="{00000000-0005-0000-0000-00000A130000}"/>
    <cellStyle name="Normal 5 2 5" xfId="6920" xr:uid="{00000000-0005-0000-0000-00000B130000}"/>
    <cellStyle name="Normal 5 2 5 2" xfId="6921" xr:uid="{00000000-0005-0000-0000-00000C130000}"/>
    <cellStyle name="Normal 5 2 5 2 2" xfId="6922" xr:uid="{00000000-0005-0000-0000-00000D130000}"/>
    <cellStyle name="Normal 5 2 5 2 2 2" xfId="6923" xr:uid="{00000000-0005-0000-0000-00000E130000}"/>
    <cellStyle name="Normal 5 2 5 2 2 2 2" xfId="6924" xr:uid="{00000000-0005-0000-0000-00000F130000}"/>
    <cellStyle name="Normal 5 2 5 2 2 3" xfId="6925" xr:uid="{00000000-0005-0000-0000-000010130000}"/>
    <cellStyle name="Normal 5 2 5 2 3" xfId="6926" xr:uid="{00000000-0005-0000-0000-000011130000}"/>
    <cellStyle name="Normal 5 2 5 2 3 2" xfId="6927" xr:uid="{00000000-0005-0000-0000-000012130000}"/>
    <cellStyle name="Normal 5 2 5 2 4" xfId="6928" xr:uid="{00000000-0005-0000-0000-000013130000}"/>
    <cellStyle name="Normal 5 2 5 3" xfId="6929" xr:uid="{00000000-0005-0000-0000-000014130000}"/>
    <cellStyle name="Normal 5 2 5 3 2" xfId="6930" xr:uid="{00000000-0005-0000-0000-000015130000}"/>
    <cellStyle name="Normal 5 2 5 3 2 2" xfId="6931" xr:uid="{00000000-0005-0000-0000-000016130000}"/>
    <cellStyle name="Normal 5 2 5 3 3" xfId="6932" xr:uid="{00000000-0005-0000-0000-000017130000}"/>
    <cellStyle name="Normal 5 2 5 4" xfId="6933" xr:uid="{00000000-0005-0000-0000-000018130000}"/>
    <cellStyle name="Normal 5 2 5 4 2" xfId="6934" xr:uid="{00000000-0005-0000-0000-000019130000}"/>
    <cellStyle name="Normal 5 2 5 5" xfId="6935" xr:uid="{00000000-0005-0000-0000-00001A130000}"/>
    <cellStyle name="Normal 5 2 6" xfId="6936" xr:uid="{00000000-0005-0000-0000-00001B130000}"/>
    <cellStyle name="Normal 5 2 6 2" xfId="6937" xr:uid="{00000000-0005-0000-0000-00001C130000}"/>
    <cellStyle name="Normal 5 2 6 2 2" xfId="6938" xr:uid="{00000000-0005-0000-0000-00001D130000}"/>
    <cellStyle name="Normal 5 2 6 2 2 2" xfId="6939" xr:uid="{00000000-0005-0000-0000-00001E130000}"/>
    <cellStyle name="Normal 5 2 6 2 3" xfId="6940" xr:uid="{00000000-0005-0000-0000-00001F130000}"/>
    <cellStyle name="Normal 5 2 6 3" xfId="6941" xr:uid="{00000000-0005-0000-0000-000020130000}"/>
    <cellStyle name="Normal 5 2 6 3 2" xfId="6942" xr:uid="{00000000-0005-0000-0000-000021130000}"/>
    <cellStyle name="Normal 5 2 6 4" xfId="6943" xr:uid="{00000000-0005-0000-0000-000022130000}"/>
    <cellStyle name="Normal 5 2 7" xfId="6944" xr:uid="{00000000-0005-0000-0000-000023130000}"/>
    <cellStyle name="Normal 5 2 7 2" xfId="6945" xr:uid="{00000000-0005-0000-0000-000024130000}"/>
    <cellStyle name="Normal 5 2 7 2 2" xfId="6946" xr:uid="{00000000-0005-0000-0000-000025130000}"/>
    <cellStyle name="Normal 5 2 7 3" xfId="6947" xr:uid="{00000000-0005-0000-0000-000026130000}"/>
    <cellStyle name="Normal 5 2 8" xfId="6948" xr:uid="{00000000-0005-0000-0000-000027130000}"/>
    <cellStyle name="Normal 5 2 8 2" xfId="6949" xr:uid="{00000000-0005-0000-0000-000028130000}"/>
    <cellStyle name="Normal 5 2 9" xfId="6950" xr:uid="{00000000-0005-0000-0000-000029130000}"/>
    <cellStyle name="Normal 5 3" xfId="238" xr:uid="{00000000-0005-0000-0000-00002A130000}"/>
    <cellStyle name="Normal 5 3 10" xfId="6951" xr:uid="{00000000-0005-0000-0000-00002B130000}"/>
    <cellStyle name="Normal 5 3 2" xfId="6952" xr:uid="{00000000-0005-0000-0000-00002C130000}"/>
    <cellStyle name="Normal 5 3 2 2" xfId="6953" xr:uid="{00000000-0005-0000-0000-00002D130000}"/>
    <cellStyle name="Normal 5 3 2 2 2" xfId="6954" xr:uid="{00000000-0005-0000-0000-00002E130000}"/>
    <cellStyle name="Normal 5 3 2 2 2 2" xfId="6955" xr:uid="{00000000-0005-0000-0000-00002F130000}"/>
    <cellStyle name="Normal 5 3 2 2 2 2 2" xfId="6956" xr:uid="{00000000-0005-0000-0000-000030130000}"/>
    <cellStyle name="Normal 5 3 2 2 2 2 2 2" xfId="6957" xr:uid="{00000000-0005-0000-0000-000031130000}"/>
    <cellStyle name="Normal 5 3 2 2 2 2 2 2 2" xfId="6958" xr:uid="{00000000-0005-0000-0000-000032130000}"/>
    <cellStyle name="Normal 5 3 2 2 2 2 2 3" xfId="6959" xr:uid="{00000000-0005-0000-0000-000033130000}"/>
    <cellStyle name="Normal 5 3 2 2 2 2 3" xfId="6960" xr:uid="{00000000-0005-0000-0000-000034130000}"/>
    <cellStyle name="Normal 5 3 2 2 2 2 3 2" xfId="6961" xr:uid="{00000000-0005-0000-0000-000035130000}"/>
    <cellStyle name="Normal 5 3 2 2 2 2 4" xfId="6962" xr:uid="{00000000-0005-0000-0000-000036130000}"/>
    <cellStyle name="Normal 5 3 2 2 2 3" xfId="6963" xr:uid="{00000000-0005-0000-0000-000037130000}"/>
    <cellStyle name="Normal 5 3 2 2 2 3 2" xfId="6964" xr:uid="{00000000-0005-0000-0000-000038130000}"/>
    <cellStyle name="Normal 5 3 2 2 2 3 2 2" xfId="6965" xr:uid="{00000000-0005-0000-0000-000039130000}"/>
    <cellStyle name="Normal 5 3 2 2 2 3 3" xfId="6966" xr:uid="{00000000-0005-0000-0000-00003A130000}"/>
    <cellStyle name="Normal 5 3 2 2 2 4" xfId="6967" xr:uid="{00000000-0005-0000-0000-00003B130000}"/>
    <cellStyle name="Normal 5 3 2 2 2 4 2" xfId="6968" xr:uid="{00000000-0005-0000-0000-00003C130000}"/>
    <cellStyle name="Normal 5 3 2 2 2 5" xfId="6969" xr:uid="{00000000-0005-0000-0000-00003D130000}"/>
    <cellStyle name="Normal 5 3 2 2 3" xfId="6970" xr:uid="{00000000-0005-0000-0000-00003E130000}"/>
    <cellStyle name="Normal 5 3 2 2 3 2" xfId="6971" xr:uid="{00000000-0005-0000-0000-00003F130000}"/>
    <cellStyle name="Normal 5 3 2 2 3 2 2" xfId="6972" xr:uid="{00000000-0005-0000-0000-000040130000}"/>
    <cellStyle name="Normal 5 3 2 2 3 2 2 2" xfId="6973" xr:uid="{00000000-0005-0000-0000-000041130000}"/>
    <cellStyle name="Normal 5 3 2 2 3 2 3" xfId="6974" xr:uid="{00000000-0005-0000-0000-000042130000}"/>
    <cellStyle name="Normal 5 3 2 2 3 3" xfId="6975" xr:uid="{00000000-0005-0000-0000-000043130000}"/>
    <cellStyle name="Normal 5 3 2 2 3 3 2" xfId="6976" xr:uid="{00000000-0005-0000-0000-000044130000}"/>
    <cellStyle name="Normal 5 3 2 2 3 4" xfId="6977" xr:uid="{00000000-0005-0000-0000-000045130000}"/>
    <cellStyle name="Normal 5 3 2 2 4" xfId="6978" xr:uid="{00000000-0005-0000-0000-000046130000}"/>
    <cellStyle name="Normal 5 3 2 2 4 2" xfId="6979" xr:uid="{00000000-0005-0000-0000-000047130000}"/>
    <cellStyle name="Normal 5 3 2 2 4 2 2" xfId="6980" xr:uid="{00000000-0005-0000-0000-000048130000}"/>
    <cellStyle name="Normal 5 3 2 2 4 3" xfId="6981" xr:uid="{00000000-0005-0000-0000-000049130000}"/>
    <cellStyle name="Normal 5 3 2 2 5" xfId="6982" xr:uid="{00000000-0005-0000-0000-00004A130000}"/>
    <cellStyle name="Normal 5 3 2 2 5 2" xfId="6983" xr:uid="{00000000-0005-0000-0000-00004B130000}"/>
    <cellStyle name="Normal 5 3 2 2 6" xfId="6984" xr:uid="{00000000-0005-0000-0000-00004C130000}"/>
    <cellStyle name="Normal 5 3 2 3" xfId="6985" xr:uid="{00000000-0005-0000-0000-00004D130000}"/>
    <cellStyle name="Normal 5 3 2 3 2" xfId="6986" xr:uid="{00000000-0005-0000-0000-00004E130000}"/>
    <cellStyle name="Normal 5 3 2 3 2 2" xfId="6987" xr:uid="{00000000-0005-0000-0000-00004F130000}"/>
    <cellStyle name="Normal 5 3 2 3 2 2 2" xfId="6988" xr:uid="{00000000-0005-0000-0000-000050130000}"/>
    <cellStyle name="Normal 5 3 2 3 2 2 2 2" xfId="6989" xr:uid="{00000000-0005-0000-0000-000051130000}"/>
    <cellStyle name="Normal 5 3 2 3 2 2 3" xfId="6990" xr:uid="{00000000-0005-0000-0000-000052130000}"/>
    <cellStyle name="Normal 5 3 2 3 2 3" xfId="6991" xr:uid="{00000000-0005-0000-0000-000053130000}"/>
    <cellStyle name="Normal 5 3 2 3 2 3 2" xfId="6992" xr:uid="{00000000-0005-0000-0000-000054130000}"/>
    <cellStyle name="Normal 5 3 2 3 2 4" xfId="6993" xr:uid="{00000000-0005-0000-0000-000055130000}"/>
    <cellStyle name="Normal 5 3 2 3 3" xfId="6994" xr:uid="{00000000-0005-0000-0000-000056130000}"/>
    <cellStyle name="Normal 5 3 2 3 3 2" xfId="6995" xr:uid="{00000000-0005-0000-0000-000057130000}"/>
    <cellStyle name="Normal 5 3 2 3 3 2 2" xfId="6996" xr:uid="{00000000-0005-0000-0000-000058130000}"/>
    <cellStyle name="Normal 5 3 2 3 3 3" xfId="6997" xr:uid="{00000000-0005-0000-0000-000059130000}"/>
    <cellStyle name="Normal 5 3 2 3 4" xfId="6998" xr:uid="{00000000-0005-0000-0000-00005A130000}"/>
    <cellStyle name="Normal 5 3 2 3 4 2" xfId="6999" xr:uid="{00000000-0005-0000-0000-00005B130000}"/>
    <cellStyle name="Normal 5 3 2 3 5" xfId="7000" xr:uid="{00000000-0005-0000-0000-00005C130000}"/>
    <cellStyle name="Normal 5 3 2 4" xfId="7001" xr:uid="{00000000-0005-0000-0000-00005D130000}"/>
    <cellStyle name="Normal 5 3 2 4 2" xfId="7002" xr:uid="{00000000-0005-0000-0000-00005E130000}"/>
    <cellStyle name="Normal 5 3 2 4 2 2" xfId="7003" xr:uid="{00000000-0005-0000-0000-00005F130000}"/>
    <cellStyle name="Normal 5 3 2 4 2 2 2" xfId="7004" xr:uid="{00000000-0005-0000-0000-000060130000}"/>
    <cellStyle name="Normal 5 3 2 4 2 2 2 2" xfId="7005" xr:uid="{00000000-0005-0000-0000-000061130000}"/>
    <cellStyle name="Normal 5 3 2 4 2 2 3" xfId="7006" xr:uid="{00000000-0005-0000-0000-000062130000}"/>
    <cellStyle name="Normal 5 3 2 4 2 3" xfId="7007" xr:uid="{00000000-0005-0000-0000-000063130000}"/>
    <cellStyle name="Normal 5 3 2 4 2 3 2" xfId="7008" xr:uid="{00000000-0005-0000-0000-000064130000}"/>
    <cellStyle name="Normal 5 3 2 4 2 4" xfId="7009" xr:uid="{00000000-0005-0000-0000-000065130000}"/>
    <cellStyle name="Normal 5 3 2 4 3" xfId="7010" xr:uid="{00000000-0005-0000-0000-000066130000}"/>
    <cellStyle name="Normal 5 3 2 4 3 2" xfId="7011" xr:uid="{00000000-0005-0000-0000-000067130000}"/>
    <cellStyle name="Normal 5 3 2 4 3 2 2" xfId="7012" xr:uid="{00000000-0005-0000-0000-000068130000}"/>
    <cellStyle name="Normal 5 3 2 4 3 3" xfId="7013" xr:uid="{00000000-0005-0000-0000-000069130000}"/>
    <cellStyle name="Normal 5 3 2 4 4" xfId="7014" xr:uid="{00000000-0005-0000-0000-00006A130000}"/>
    <cellStyle name="Normal 5 3 2 4 4 2" xfId="7015" xr:uid="{00000000-0005-0000-0000-00006B130000}"/>
    <cellStyle name="Normal 5 3 2 4 5" xfId="7016" xr:uid="{00000000-0005-0000-0000-00006C130000}"/>
    <cellStyle name="Normal 5 3 2 5" xfId="7017" xr:uid="{00000000-0005-0000-0000-00006D130000}"/>
    <cellStyle name="Normal 5 3 2 5 2" xfId="7018" xr:uid="{00000000-0005-0000-0000-00006E130000}"/>
    <cellStyle name="Normal 5 3 2 5 2 2" xfId="7019" xr:uid="{00000000-0005-0000-0000-00006F130000}"/>
    <cellStyle name="Normal 5 3 2 5 2 2 2" xfId="7020" xr:uid="{00000000-0005-0000-0000-000070130000}"/>
    <cellStyle name="Normal 5 3 2 5 2 3" xfId="7021" xr:uid="{00000000-0005-0000-0000-000071130000}"/>
    <cellStyle name="Normal 5 3 2 5 3" xfId="7022" xr:uid="{00000000-0005-0000-0000-000072130000}"/>
    <cellStyle name="Normal 5 3 2 5 3 2" xfId="7023" xr:uid="{00000000-0005-0000-0000-000073130000}"/>
    <cellStyle name="Normal 5 3 2 5 4" xfId="7024" xr:uid="{00000000-0005-0000-0000-000074130000}"/>
    <cellStyle name="Normal 5 3 2 6" xfId="7025" xr:uid="{00000000-0005-0000-0000-000075130000}"/>
    <cellStyle name="Normal 5 3 2 6 2" xfId="7026" xr:uid="{00000000-0005-0000-0000-000076130000}"/>
    <cellStyle name="Normal 5 3 2 6 2 2" xfId="7027" xr:uid="{00000000-0005-0000-0000-000077130000}"/>
    <cellStyle name="Normal 5 3 2 6 3" xfId="7028" xr:uid="{00000000-0005-0000-0000-000078130000}"/>
    <cellStyle name="Normal 5 3 2 7" xfId="7029" xr:uid="{00000000-0005-0000-0000-000079130000}"/>
    <cellStyle name="Normal 5 3 2 7 2" xfId="7030" xr:uid="{00000000-0005-0000-0000-00007A130000}"/>
    <cellStyle name="Normal 5 3 2 8" xfId="7031" xr:uid="{00000000-0005-0000-0000-00007B130000}"/>
    <cellStyle name="Normal 5 3 3" xfId="7032" xr:uid="{00000000-0005-0000-0000-00007C130000}"/>
    <cellStyle name="Normal 5 3 3 2" xfId="7033" xr:uid="{00000000-0005-0000-0000-00007D130000}"/>
    <cellStyle name="Normal 5 3 3 2 2" xfId="7034" xr:uid="{00000000-0005-0000-0000-00007E130000}"/>
    <cellStyle name="Normal 5 3 3 2 2 2" xfId="7035" xr:uid="{00000000-0005-0000-0000-00007F130000}"/>
    <cellStyle name="Normal 5 3 3 2 2 2 2" xfId="7036" xr:uid="{00000000-0005-0000-0000-000080130000}"/>
    <cellStyle name="Normal 5 3 3 2 2 2 2 2" xfId="7037" xr:uid="{00000000-0005-0000-0000-000081130000}"/>
    <cellStyle name="Normal 5 3 3 2 2 2 3" xfId="7038" xr:uid="{00000000-0005-0000-0000-000082130000}"/>
    <cellStyle name="Normal 5 3 3 2 2 3" xfId="7039" xr:uid="{00000000-0005-0000-0000-000083130000}"/>
    <cellStyle name="Normal 5 3 3 2 2 3 2" xfId="7040" xr:uid="{00000000-0005-0000-0000-000084130000}"/>
    <cellStyle name="Normal 5 3 3 2 2 4" xfId="7041" xr:uid="{00000000-0005-0000-0000-000085130000}"/>
    <cellStyle name="Normal 5 3 3 2 3" xfId="7042" xr:uid="{00000000-0005-0000-0000-000086130000}"/>
    <cellStyle name="Normal 5 3 3 2 3 2" xfId="7043" xr:uid="{00000000-0005-0000-0000-000087130000}"/>
    <cellStyle name="Normal 5 3 3 2 3 2 2" xfId="7044" xr:uid="{00000000-0005-0000-0000-000088130000}"/>
    <cellStyle name="Normal 5 3 3 2 3 3" xfId="7045" xr:uid="{00000000-0005-0000-0000-000089130000}"/>
    <cellStyle name="Normal 5 3 3 2 4" xfId="7046" xr:uid="{00000000-0005-0000-0000-00008A130000}"/>
    <cellStyle name="Normal 5 3 3 2 4 2" xfId="7047" xr:uid="{00000000-0005-0000-0000-00008B130000}"/>
    <cellStyle name="Normal 5 3 3 2 5" xfId="7048" xr:uid="{00000000-0005-0000-0000-00008C130000}"/>
    <cellStyle name="Normal 5 3 3 3" xfId="7049" xr:uid="{00000000-0005-0000-0000-00008D130000}"/>
    <cellStyle name="Normal 5 3 3 3 2" xfId="7050" xr:uid="{00000000-0005-0000-0000-00008E130000}"/>
    <cellStyle name="Normal 5 3 3 3 2 2" xfId="7051" xr:uid="{00000000-0005-0000-0000-00008F130000}"/>
    <cellStyle name="Normal 5 3 3 3 2 2 2" xfId="7052" xr:uid="{00000000-0005-0000-0000-000090130000}"/>
    <cellStyle name="Normal 5 3 3 3 2 3" xfId="7053" xr:uid="{00000000-0005-0000-0000-000091130000}"/>
    <cellStyle name="Normal 5 3 3 3 3" xfId="7054" xr:uid="{00000000-0005-0000-0000-000092130000}"/>
    <cellStyle name="Normal 5 3 3 3 3 2" xfId="7055" xr:uid="{00000000-0005-0000-0000-000093130000}"/>
    <cellStyle name="Normal 5 3 3 3 4" xfId="7056" xr:uid="{00000000-0005-0000-0000-000094130000}"/>
    <cellStyle name="Normal 5 3 3 4" xfId="7057" xr:uid="{00000000-0005-0000-0000-000095130000}"/>
    <cellStyle name="Normal 5 3 3 4 2" xfId="7058" xr:uid="{00000000-0005-0000-0000-000096130000}"/>
    <cellStyle name="Normal 5 3 3 4 2 2" xfId="7059" xr:uid="{00000000-0005-0000-0000-000097130000}"/>
    <cellStyle name="Normal 5 3 3 4 3" xfId="7060" xr:uid="{00000000-0005-0000-0000-000098130000}"/>
    <cellStyle name="Normal 5 3 3 5" xfId="7061" xr:uid="{00000000-0005-0000-0000-000099130000}"/>
    <cellStyle name="Normal 5 3 3 5 2" xfId="7062" xr:uid="{00000000-0005-0000-0000-00009A130000}"/>
    <cellStyle name="Normal 5 3 3 6" xfId="7063" xr:uid="{00000000-0005-0000-0000-00009B130000}"/>
    <cellStyle name="Normal 5 3 4" xfId="7064" xr:uid="{00000000-0005-0000-0000-00009C130000}"/>
    <cellStyle name="Normal 5 3 4 2" xfId="7065" xr:uid="{00000000-0005-0000-0000-00009D130000}"/>
    <cellStyle name="Normal 5 3 4 2 2" xfId="7066" xr:uid="{00000000-0005-0000-0000-00009E130000}"/>
    <cellStyle name="Normal 5 3 4 2 2 2" xfId="7067" xr:uid="{00000000-0005-0000-0000-00009F130000}"/>
    <cellStyle name="Normal 5 3 4 2 2 2 2" xfId="7068" xr:uid="{00000000-0005-0000-0000-0000A0130000}"/>
    <cellStyle name="Normal 5 3 4 2 2 3" xfId="7069" xr:uid="{00000000-0005-0000-0000-0000A1130000}"/>
    <cellStyle name="Normal 5 3 4 2 3" xfId="7070" xr:uid="{00000000-0005-0000-0000-0000A2130000}"/>
    <cellStyle name="Normal 5 3 4 2 3 2" xfId="7071" xr:uid="{00000000-0005-0000-0000-0000A3130000}"/>
    <cellStyle name="Normal 5 3 4 2 4" xfId="7072" xr:uid="{00000000-0005-0000-0000-0000A4130000}"/>
    <cellStyle name="Normal 5 3 4 3" xfId="7073" xr:uid="{00000000-0005-0000-0000-0000A5130000}"/>
    <cellStyle name="Normal 5 3 4 3 2" xfId="7074" xr:uid="{00000000-0005-0000-0000-0000A6130000}"/>
    <cellStyle name="Normal 5 3 4 3 2 2" xfId="7075" xr:uid="{00000000-0005-0000-0000-0000A7130000}"/>
    <cellStyle name="Normal 5 3 4 3 3" xfId="7076" xr:uid="{00000000-0005-0000-0000-0000A8130000}"/>
    <cellStyle name="Normal 5 3 4 4" xfId="7077" xr:uid="{00000000-0005-0000-0000-0000A9130000}"/>
    <cellStyle name="Normal 5 3 4 4 2" xfId="7078" xr:uid="{00000000-0005-0000-0000-0000AA130000}"/>
    <cellStyle name="Normal 5 3 4 5" xfId="7079" xr:uid="{00000000-0005-0000-0000-0000AB130000}"/>
    <cellStyle name="Normal 5 3 5" xfId="7080" xr:uid="{00000000-0005-0000-0000-0000AC130000}"/>
    <cellStyle name="Normal 5 3 5 2" xfId="7081" xr:uid="{00000000-0005-0000-0000-0000AD130000}"/>
    <cellStyle name="Normal 5 3 5 2 2" xfId="7082" xr:uid="{00000000-0005-0000-0000-0000AE130000}"/>
    <cellStyle name="Normal 5 3 5 2 2 2" xfId="7083" xr:uid="{00000000-0005-0000-0000-0000AF130000}"/>
    <cellStyle name="Normal 5 3 5 2 2 2 2" xfId="7084" xr:uid="{00000000-0005-0000-0000-0000B0130000}"/>
    <cellStyle name="Normal 5 3 5 2 2 3" xfId="7085" xr:uid="{00000000-0005-0000-0000-0000B1130000}"/>
    <cellStyle name="Normal 5 3 5 2 3" xfId="7086" xr:uid="{00000000-0005-0000-0000-0000B2130000}"/>
    <cellStyle name="Normal 5 3 5 2 3 2" xfId="7087" xr:uid="{00000000-0005-0000-0000-0000B3130000}"/>
    <cellStyle name="Normal 5 3 5 2 4" xfId="7088" xr:uid="{00000000-0005-0000-0000-0000B4130000}"/>
    <cellStyle name="Normal 5 3 5 3" xfId="7089" xr:uid="{00000000-0005-0000-0000-0000B5130000}"/>
    <cellStyle name="Normal 5 3 5 3 2" xfId="7090" xr:uid="{00000000-0005-0000-0000-0000B6130000}"/>
    <cellStyle name="Normal 5 3 5 3 2 2" xfId="7091" xr:uid="{00000000-0005-0000-0000-0000B7130000}"/>
    <cellStyle name="Normal 5 3 5 3 3" xfId="7092" xr:uid="{00000000-0005-0000-0000-0000B8130000}"/>
    <cellStyle name="Normal 5 3 5 4" xfId="7093" xr:uid="{00000000-0005-0000-0000-0000B9130000}"/>
    <cellStyle name="Normal 5 3 5 4 2" xfId="7094" xr:uid="{00000000-0005-0000-0000-0000BA130000}"/>
    <cellStyle name="Normal 5 3 5 5" xfId="7095" xr:uid="{00000000-0005-0000-0000-0000BB130000}"/>
    <cellStyle name="Normal 5 3 6" xfId="7096" xr:uid="{00000000-0005-0000-0000-0000BC130000}"/>
    <cellStyle name="Normal 5 3 6 2" xfId="7097" xr:uid="{00000000-0005-0000-0000-0000BD130000}"/>
    <cellStyle name="Normal 5 3 6 2 2" xfId="7098" xr:uid="{00000000-0005-0000-0000-0000BE130000}"/>
    <cellStyle name="Normal 5 3 6 2 2 2" xfId="7099" xr:uid="{00000000-0005-0000-0000-0000BF130000}"/>
    <cellStyle name="Normal 5 3 6 2 3" xfId="7100" xr:uid="{00000000-0005-0000-0000-0000C0130000}"/>
    <cellStyle name="Normal 5 3 6 3" xfId="7101" xr:uid="{00000000-0005-0000-0000-0000C1130000}"/>
    <cellStyle name="Normal 5 3 6 3 2" xfId="7102" xr:uid="{00000000-0005-0000-0000-0000C2130000}"/>
    <cellStyle name="Normal 5 3 6 4" xfId="7103" xr:uid="{00000000-0005-0000-0000-0000C3130000}"/>
    <cellStyle name="Normal 5 3 7" xfId="7104" xr:uid="{00000000-0005-0000-0000-0000C4130000}"/>
    <cellStyle name="Normal 5 3 7 2" xfId="7105" xr:uid="{00000000-0005-0000-0000-0000C5130000}"/>
    <cellStyle name="Normal 5 3 7 2 2" xfId="7106" xr:uid="{00000000-0005-0000-0000-0000C6130000}"/>
    <cellStyle name="Normal 5 3 7 3" xfId="7107" xr:uid="{00000000-0005-0000-0000-0000C7130000}"/>
    <cellStyle name="Normal 5 3 8" xfId="7108" xr:uid="{00000000-0005-0000-0000-0000C8130000}"/>
    <cellStyle name="Normal 5 3 8 2" xfId="7109" xr:uid="{00000000-0005-0000-0000-0000C9130000}"/>
    <cellStyle name="Normal 5 3 9" xfId="7110" xr:uid="{00000000-0005-0000-0000-0000CA130000}"/>
    <cellStyle name="Normal 5 4" xfId="76" xr:uid="{00000000-0005-0000-0000-0000CB130000}"/>
    <cellStyle name="Normal 5 4 10" xfId="7111" xr:uid="{00000000-0005-0000-0000-0000CC130000}"/>
    <cellStyle name="Normal 5 4 2" xfId="7112" xr:uid="{00000000-0005-0000-0000-0000CD130000}"/>
    <cellStyle name="Normal 5 4 2 2" xfId="7113" xr:uid="{00000000-0005-0000-0000-0000CE130000}"/>
    <cellStyle name="Normal 5 4 2 2 2" xfId="7114" xr:uid="{00000000-0005-0000-0000-0000CF130000}"/>
    <cellStyle name="Normal 5 4 2 2 2 2" xfId="7115" xr:uid="{00000000-0005-0000-0000-0000D0130000}"/>
    <cellStyle name="Normal 5 4 2 2 2 2 2" xfId="7116" xr:uid="{00000000-0005-0000-0000-0000D1130000}"/>
    <cellStyle name="Normal 5 4 2 2 2 2 2 2" xfId="7117" xr:uid="{00000000-0005-0000-0000-0000D2130000}"/>
    <cellStyle name="Normal 5 4 2 2 2 2 3" xfId="7118" xr:uid="{00000000-0005-0000-0000-0000D3130000}"/>
    <cellStyle name="Normal 5 4 2 2 2 3" xfId="7119" xr:uid="{00000000-0005-0000-0000-0000D4130000}"/>
    <cellStyle name="Normal 5 4 2 2 2 3 2" xfId="7120" xr:uid="{00000000-0005-0000-0000-0000D5130000}"/>
    <cellStyle name="Normal 5 4 2 2 2 4" xfId="7121" xr:uid="{00000000-0005-0000-0000-0000D6130000}"/>
    <cellStyle name="Normal 5 4 2 2 3" xfId="7122" xr:uid="{00000000-0005-0000-0000-0000D7130000}"/>
    <cellStyle name="Normal 5 4 2 2 3 2" xfId="7123" xr:uid="{00000000-0005-0000-0000-0000D8130000}"/>
    <cellStyle name="Normal 5 4 2 2 3 2 2" xfId="7124" xr:uid="{00000000-0005-0000-0000-0000D9130000}"/>
    <cellStyle name="Normal 5 4 2 2 3 3" xfId="7125" xr:uid="{00000000-0005-0000-0000-0000DA130000}"/>
    <cellStyle name="Normal 5 4 2 2 4" xfId="7126" xr:uid="{00000000-0005-0000-0000-0000DB130000}"/>
    <cellStyle name="Normal 5 4 2 2 4 2" xfId="7127" xr:uid="{00000000-0005-0000-0000-0000DC130000}"/>
    <cellStyle name="Normal 5 4 2 2 5" xfId="7128" xr:uid="{00000000-0005-0000-0000-0000DD130000}"/>
    <cellStyle name="Normal 5 4 2 3" xfId="7129" xr:uid="{00000000-0005-0000-0000-0000DE130000}"/>
    <cellStyle name="Normal 5 4 2 3 2" xfId="7130" xr:uid="{00000000-0005-0000-0000-0000DF130000}"/>
    <cellStyle name="Normal 5 4 2 3 2 2" xfId="7131" xr:uid="{00000000-0005-0000-0000-0000E0130000}"/>
    <cellStyle name="Normal 5 4 2 3 2 2 2" xfId="7132" xr:uid="{00000000-0005-0000-0000-0000E1130000}"/>
    <cellStyle name="Normal 5 4 2 3 2 2 2 2" xfId="7133" xr:uid="{00000000-0005-0000-0000-0000E2130000}"/>
    <cellStyle name="Normal 5 4 2 3 2 2 3" xfId="7134" xr:uid="{00000000-0005-0000-0000-0000E3130000}"/>
    <cellStyle name="Normal 5 4 2 3 2 3" xfId="7135" xr:uid="{00000000-0005-0000-0000-0000E4130000}"/>
    <cellStyle name="Normal 5 4 2 3 2 3 2" xfId="7136" xr:uid="{00000000-0005-0000-0000-0000E5130000}"/>
    <cellStyle name="Normal 5 4 2 3 2 4" xfId="7137" xr:uid="{00000000-0005-0000-0000-0000E6130000}"/>
    <cellStyle name="Normal 5 4 2 3 3" xfId="7138" xr:uid="{00000000-0005-0000-0000-0000E7130000}"/>
    <cellStyle name="Normal 5 4 2 3 3 2" xfId="7139" xr:uid="{00000000-0005-0000-0000-0000E8130000}"/>
    <cellStyle name="Normal 5 4 2 3 3 2 2" xfId="7140" xr:uid="{00000000-0005-0000-0000-0000E9130000}"/>
    <cellStyle name="Normal 5 4 2 3 3 3" xfId="7141" xr:uid="{00000000-0005-0000-0000-0000EA130000}"/>
    <cellStyle name="Normal 5 4 2 3 4" xfId="7142" xr:uid="{00000000-0005-0000-0000-0000EB130000}"/>
    <cellStyle name="Normal 5 4 2 3 4 2" xfId="7143" xr:uid="{00000000-0005-0000-0000-0000EC130000}"/>
    <cellStyle name="Normal 5 4 2 3 5" xfId="7144" xr:uid="{00000000-0005-0000-0000-0000ED130000}"/>
    <cellStyle name="Normal 5 4 2 4" xfId="7145" xr:uid="{00000000-0005-0000-0000-0000EE130000}"/>
    <cellStyle name="Normal 5 4 2 4 2" xfId="7146" xr:uid="{00000000-0005-0000-0000-0000EF130000}"/>
    <cellStyle name="Normal 5 4 2 4 2 2" xfId="7147" xr:uid="{00000000-0005-0000-0000-0000F0130000}"/>
    <cellStyle name="Normal 5 4 2 4 2 2 2" xfId="7148" xr:uid="{00000000-0005-0000-0000-0000F1130000}"/>
    <cellStyle name="Normal 5 4 2 4 2 3" xfId="7149" xr:uid="{00000000-0005-0000-0000-0000F2130000}"/>
    <cellStyle name="Normal 5 4 2 4 3" xfId="7150" xr:uid="{00000000-0005-0000-0000-0000F3130000}"/>
    <cellStyle name="Normal 5 4 2 4 3 2" xfId="7151" xr:uid="{00000000-0005-0000-0000-0000F4130000}"/>
    <cellStyle name="Normal 5 4 2 4 4" xfId="7152" xr:uid="{00000000-0005-0000-0000-0000F5130000}"/>
    <cellStyle name="Normal 5 4 2 5" xfId="7153" xr:uid="{00000000-0005-0000-0000-0000F6130000}"/>
    <cellStyle name="Normal 5 4 2 5 2" xfId="7154" xr:uid="{00000000-0005-0000-0000-0000F7130000}"/>
    <cellStyle name="Normal 5 4 2 5 2 2" xfId="7155" xr:uid="{00000000-0005-0000-0000-0000F8130000}"/>
    <cellStyle name="Normal 5 4 2 5 3" xfId="7156" xr:uid="{00000000-0005-0000-0000-0000F9130000}"/>
    <cellStyle name="Normal 5 4 2 6" xfId="7157" xr:uid="{00000000-0005-0000-0000-0000FA130000}"/>
    <cellStyle name="Normal 5 4 2 6 2" xfId="7158" xr:uid="{00000000-0005-0000-0000-0000FB130000}"/>
    <cellStyle name="Normal 5 4 2 7" xfId="7159" xr:uid="{00000000-0005-0000-0000-0000FC130000}"/>
    <cellStyle name="Normal 5 4 3" xfId="7160" xr:uid="{00000000-0005-0000-0000-0000FD130000}"/>
    <cellStyle name="Normal 5 4 3 2" xfId="7161" xr:uid="{00000000-0005-0000-0000-0000FE130000}"/>
    <cellStyle name="Normal 5 4 3 2 2" xfId="7162" xr:uid="{00000000-0005-0000-0000-0000FF130000}"/>
    <cellStyle name="Normal 5 4 3 2 2 2" xfId="7163" xr:uid="{00000000-0005-0000-0000-000000140000}"/>
    <cellStyle name="Normal 5 4 3 2 2 2 2" xfId="7164" xr:uid="{00000000-0005-0000-0000-000001140000}"/>
    <cellStyle name="Normal 5 4 3 2 2 2 2 2" xfId="7165" xr:uid="{00000000-0005-0000-0000-000002140000}"/>
    <cellStyle name="Normal 5 4 3 2 2 2 3" xfId="7166" xr:uid="{00000000-0005-0000-0000-000003140000}"/>
    <cellStyle name="Normal 5 4 3 2 2 3" xfId="7167" xr:uid="{00000000-0005-0000-0000-000004140000}"/>
    <cellStyle name="Normal 5 4 3 2 2 3 2" xfId="7168" xr:uid="{00000000-0005-0000-0000-000005140000}"/>
    <cellStyle name="Normal 5 4 3 2 2 4" xfId="7169" xr:uid="{00000000-0005-0000-0000-000006140000}"/>
    <cellStyle name="Normal 5 4 3 2 3" xfId="7170" xr:uid="{00000000-0005-0000-0000-000007140000}"/>
    <cellStyle name="Normal 5 4 3 2 3 2" xfId="7171" xr:uid="{00000000-0005-0000-0000-000008140000}"/>
    <cellStyle name="Normal 5 4 3 2 3 2 2" xfId="7172" xr:uid="{00000000-0005-0000-0000-000009140000}"/>
    <cellStyle name="Normal 5 4 3 2 3 3" xfId="7173" xr:uid="{00000000-0005-0000-0000-00000A140000}"/>
    <cellStyle name="Normal 5 4 3 2 4" xfId="7174" xr:uid="{00000000-0005-0000-0000-00000B140000}"/>
    <cellStyle name="Normal 5 4 3 2 4 2" xfId="7175" xr:uid="{00000000-0005-0000-0000-00000C140000}"/>
    <cellStyle name="Normal 5 4 3 2 5" xfId="7176" xr:uid="{00000000-0005-0000-0000-00000D140000}"/>
    <cellStyle name="Normal 5 4 3 3" xfId="7177" xr:uid="{00000000-0005-0000-0000-00000E140000}"/>
    <cellStyle name="Normal 5 4 3 3 2" xfId="7178" xr:uid="{00000000-0005-0000-0000-00000F140000}"/>
    <cellStyle name="Normal 5 4 3 3 2 2" xfId="7179" xr:uid="{00000000-0005-0000-0000-000010140000}"/>
    <cellStyle name="Normal 5 4 3 3 2 2 2" xfId="7180" xr:uid="{00000000-0005-0000-0000-000011140000}"/>
    <cellStyle name="Normal 5 4 3 3 2 3" xfId="7181" xr:uid="{00000000-0005-0000-0000-000012140000}"/>
    <cellStyle name="Normal 5 4 3 3 3" xfId="7182" xr:uid="{00000000-0005-0000-0000-000013140000}"/>
    <cellStyle name="Normal 5 4 3 3 3 2" xfId="7183" xr:uid="{00000000-0005-0000-0000-000014140000}"/>
    <cellStyle name="Normal 5 4 3 3 4" xfId="7184" xr:uid="{00000000-0005-0000-0000-000015140000}"/>
    <cellStyle name="Normal 5 4 3 4" xfId="7185" xr:uid="{00000000-0005-0000-0000-000016140000}"/>
    <cellStyle name="Normal 5 4 3 4 2" xfId="7186" xr:uid="{00000000-0005-0000-0000-000017140000}"/>
    <cellStyle name="Normal 5 4 3 4 2 2" xfId="7187" xr:uid="{00000000-0005-0000-0000-000018140000}"/>
    <cellStyle name="Normal 5 4 3 4 3" xfId="7188" xr:uid="{00000000-0005-0000-0000-000019140000}"/>
    <cellStyle name="Normal 5 4 3 5" xfId="7189" xr:uid="{00000000-0005-0000-0000-00001A140000}"/>
    <cellStyle name="Normal 5 4 3 5 2" xfId="7190" xr:uid="{00000000-0005-0000-0000-00001B140000}"/>
    <cellStyle name="Normal 5 4 3 6" xfId="7191" xr:uid="{00000000-0005-0000-0000-00001C140000}"/>
    <cellStyle name="Normal 5 4 4" xfId="7192" xr:uid="{00000000-0005-0000-0000-00001D140000}"/>
    <cellStyle name="Normal 5 4 4 2" xfId="7193" xr:uid="{00000000-0005-0000-0000-00001E140000}"/>
    <cellStyle name="Normal 5 4 4 2 2" xfId="7194" xr:uid="{00000000-0005-0000-0000-00001F140000}"/>
    <cellStyle name="Normal 5 4 4 2 2 2" xfId="7195" xr:uid="{00000000-0005-0000-0000-000020140000}"/>
    <cellStyle name="Normal 5 4 4 2 2 2 2" xfId="7196" xr:uid="{00000000-0005-0000-0000-000021140000}"/>
    <cellStyle name="Normal 5 4 4 2 2 3" xfId="7197" xr:uid="{00000000-0005-0000-0000-000022140000}"/>
    <cellStyle name="Normal 5 4 4 2 3" xfId="7198" xr:uid="{00000000-0005-0000-0000-000023140000}"/>
    <cellStyle name="Normal 5 4 4 2 3 2" xfId="7199" xr:uid="{00000000-0005-0000-0000-000024140000}"/>
    <cellStyle name="Normal 5 4 4 2 4" xfId="7200" xr:uid="{00000000-0005-0000-0000-000025140000}"/>
    <cellStyle name="Normal 5 4 4 3" xfId="7201" xr:uid="{00000000-0005-0000-0000-000026140000}"/>
    <cellStyle name="Normal 5 4 4 3 2" xfId="7202" xr:uid="{00000000-0005-0000-0000-000027140000}"/>
    <cellStyle name="Normal 5 4 4 3 2 2" xfId="7203" xr:uid="{00000000-0005-0000-0000-000028140000}"/>
    <cellStyle name="Normal 5 4 4 3 3" xfId="7204" xr:uid="{00000000-0005-0000-0000-000029140000}"/>
    <cellStyle name="Normal 5 4 4 4" xfId="7205" xr:uid="{00000000-0005-0000-0000-00002A140000}"/>
    <cellStyle name="Normal 5 4 4 4 2" xfId="7206" xr:uid="{00000000-0005-0000-0000-00002B140000}"/>
    <cellStyle name="Normal 5 4 4 5" xfId="7207" xr:uid="{00000000-0005-0000-0000-00002C140000}"/>
    <cellStyle name="Normal 5 4 5" xfId="7208" xr:uid="{00000000-0005-0000-0000-00002D140000}"/>
    <cellStyle name="Normal 5 4 5 2" xfId="7209" xr:uid="{00000000-0005-0000-0000-00002E140000}"/>
    <cellStyle name="Normal 5 4 5 2 2" xfId="7210" xr:uid="{00000000-0005-0000-0000-00002F140000}"/>
    <cellStyle name="Normal 5 4 5 2 2 2" xfId="7211" xr:uid="{00000000-0005-0000-0000-000030140000}"/>
    <cellStyle name="Normal 5 4 5 2 2 2 2" xfId="7212" xr:uid="{00000000-0005-0000-0000-000031140000}"/>
    <cellStyle name="Normal 5 4 5 2 2 3" xfId="7213" xr:uid="{00000000-0005-0000-0000-000032140000}"/>
    <cellStyle name="Normal 5 4 5 2 3" xfId="7214" xr:uid="{00000000-0005-0000-0000-000033140000}"/>
    <cellStyle name="Normal 5 4 5 2 3 2" xfId="7215" xr:uid="{00000000-0005-0000-0000-000034140000}"/>
    <cellStyle name="Normal 5 4 5 2 4" xfId="7216" xr:uid="{00000000-0005-0000-0000-000035140000}"/>
    <cellStyle name="Normal 5 4 5 3" xfId="7217" xr:uid="{00000000-0005-0000-0000-000036140000}"/>
    <cellStyle name="Normal 5 4 5 3 2" xfId="7218" xr:uid="{00000000-0005-0000-0000-000037140000}"/>
    <cellStyle name="Normal 5 4 5 3 2 2" xfId="7219" xr:uid="{00000000-0005-0000-0000-000038140000}"/>
    <cellStyle name="Normal 5 4 5 3 3" xfId="7220" xr:uid="{00000000-0005-0000-0000-000039140000}"/>
    <cellStyle name="Normal 5 4 5 4" xfId="7221" xr:uid="{00000000-0005-0000-0000-00003A140000}"/>
    <cellStyle name="Normal 5 4 5 4 2" xfId="7222" xr:uid="{00000000-0005-0000-0000-00003B140000}"/>
    <cellStyle name="Normal 5 4 5 5" xfId="7223" xr:uid="{00000000-0005-0000-0000-00003C140000}"/>
    <cellStyle name="Normal 5 4 6" xfId="7224" xr:uid="{00000000-0005-0000-0000-00003D140000}"/>
    <cellStyle name="Normal 5 4 6 2" xfId="7225" xr:uid="{00000000-0005-0000-0000-00003E140000}"/>
    <cellStyle name="Normal 5 4 6 2 2" xfId="7226" xr:uid="{00000000-0005-0000-0000-00003F140000}"/>
    <cellStyle name="Normal 5 4 6 2 2 2" xfId="7227" xr:uid="{00000000-0005-0000-0000-000040140000}"/>
    <cellStyle name="Normal 5 4 6 2 3" xfId="7228" xr:uid="{00000000-0005-0000-0000-000041140000}"/>
    <cellStyle name="Normal 5 4 6 3" xfId="7229" xr:uid="{00000000-0005-0000-0000-000042140000}"/>
    <cellStyle name="Normal 5 4 6 3 2" xfId="7230" xr:uid="{00000000-0005-0000-0000-000043140000}"/>
    <cellStyle name="Normal 5 4 6 4" xfId="7231" xr:uid="{00000000-0005-0000-0000-000044140000}"/>
    <cellStyle name="Normal 5 4 7" xfId="7232" xr:uid="{00000000-0005-0000-0000-000045140000}"/>
    <cellStyle name="Normal 5 4 7 2" xfId="7233" xr:uid="{00000000-0005-0000-0000-000046140000}"/>
    <cellStyle name="Normal 5 4 7 2 2" xfId="7234" xr:uid="{00000000-0005-0000-0000-000047140000}"/>
    <cellStyle name="Normal 5 4 7 3" xfId="7235" xr:uid="{00000000-0005-0000-0000-000048140000}"/>
    <cellStyle name="Normal 5 4 8" xfId="7236" xr:uid="{00000000-0005-0000-0000-000049140000}"/>
    <cellStyle name="Normal 5 4 8 2" xfId="7237" xr:uid="{00000000-0005-0000-0000-00004A140000}"/>
    <cellStyle name="Normal 5 4 9" xfId="7238" xr:uid="{00000000-0005-0000-0000-00004B140000}"/>
    <cellStyle name="Normal 5 5" xfId="7239" xr:uid="{00000000-0005-0000-0000-00004C140000}"/>
    <cellStyle name="Normal 5 5 2" xfId="7240" xr:uid="{00000000-0005-0000-0000-00004D140000}"/>
    <cellStyle name="Normal 5 5 2 2" xfId="7241" xr:uid="{00000000-0005-0000-0000-00004E140000}"/>
    <cellStyle name="Normal 5 5 2 2 2" xfId="7242" xr:uid="{00000000-0005-0000-0000-00004F140000}"/>
    <cellStyle name="Normal 5 5 2 2 2 2" xfId="7243" xr:uid="{00000000-0005-0000-0000-000050140000}"/>
    <cellStyle name="Normal 5 5 2 2 2 2 2" xfId="7244" xr:uid="{00000000-0005-0000-0000-000051140000}"/>
    <cellStyle name="Normal 5 5 2 2 2 3" xfId="7245" xr:uid="{00000000-0005-0000-0000-000052140000}"/>
    <cellStyle name="Normal 5 5 2 2 3" xfId="7246" xr:uid="{00000000-0005-0000-0000-000053140000}"/>
    <cellStyle name="Normal 5 5 2 2 3 2" xfId="7247" xr:uid="{00000000-0005-0000-0000-000054140000}"/>
    <cellStyle name="Normal 5 5 2 2 4" xfId="7248" xr:uid="{00000000-0005-0000-0000-000055140000}"/>
    <cellStyle name="Normal 5 5 2 3" xfId="7249" xr:uid="{00000000-0005-0000-0000-000056140000}"/>
    <cellStyle name="Normal 5 5 2 3 2" xfId="7250" xr:uid="{00000000-0005-0000-0000-000057140000}"/>
    <cellStyle name="Normal 5 5 2 3 2 2" xfId="7251" xr:uid="{00000000-0005-0000-0000-000058140000}"/>
    <cellStyle name="Normal 5 5 2 3 3" xfId="7252" xr:uid="{00000000-0005-0000-0000-000059140000}"/>
    <cellStyle name="Normal 5 5 2 4" xfId="7253" xr:uid="{00000000-0005-0000-0000-00005A140000}"/>
    <cellStyle name="Normal 5 5 2 4 2" xfId="7254" xr:uid="{00000000-0005-0000-0000-00005B140000}"/>
    <cellStyle name="Normal 5 5 2 5" xfId="7255" xr:uid="{00000000-0005-0000-0000-00005C140000}"/>
    <cellStyle name="Normal 5 5 3" xfId="7256" xr:uid="{00000000-0005-0000-0000-00005D140000}"/>
    <cellStyle name="Normal 5 5 3 2" xfId="7257" xr:uid="{00000000-0005-0000-0000-00005E140000}"/>
    <cellStyle name="Normal 5 5 3 2 2" xfId="7258" xr:uid="{00000000-0005-0000-0000-00005F140000}"/>
    <cellStyle name="Normal 5 5 3 2 2 2" xfId="7259" xr:uid="{00000000-0005-0000-0000-000060140000}"/>
    <cellStyle name="Normal 5 5 3 2 2 2 2" xfId="7260" xr:uid="{00000000-0005-0000-0000-000061140000}"/>
    <cellStyle name="Normal 5 5 3 2 2 3" xfId="7261" xr:uid="{00000000-0005-0000-0000-000062140000}"/>
    <cellStyle name="Normal 5 5 3 2 3" xfId="7262" xr:uid="{00000000-0005-0000-0000-000063140000}"/>
    <cellStyle name="Normal 5 5 3 2 3 2" xfId="7263" xr:uid="{00000000-0005-0000-0000-000064140000}"/>
    <cellStyle name="Normal 5 5 3 2 4" xfId="7264" xr:uid="{00000000-0005-0000-0000-000065140000}"/>
    <cellStyle name="Normal 5 5 3 3" xfId="7265" xr:uid="{00000000-0005-0000-0000-000066140000}"/>
    <cellStyle name="Normal 5 5 3 3 2" xfId="7266" xr:uid="{00000000-0005-0000-0000-000067140000}"/>
    <cellStyle name="Normal 5 5 3 3 2 2" xfId="7267" xr:uid="{00000000-0005-0000-0000-000068140000}"/>
    <cellStyle name="Normal 5 5 3 3 3" xfId="7268" xr:uid="{00000000-0005-0000-0000-000069140000}"/>
    <cellStyle name="Normal 5 5 3 4" xfId="7269" xr:uid="{00000000-0005-0000-0000-00006A140000}"/>
    <cellStyle name="Normal 5 5 3 4 2" xfId="7270" xr:uid="{00000000-0005-0000-0000-00006B140000}"/>
    <cellStyle name="Normal 5 5 3 5" xfId="7271" xr:uid="{00000000-0005-0000-0000-00006C140000}"/>
    <cellStyle name="Normal 5 5 4" xfId="7272" xr:uid="{00000000-0005-0000-0000-00006D140000}"/>
    <cellStyle name="Normal 5 5 4 2" xfId="7273" xr:uid="{00000000-0005-0000-0000-00006E140000}"/>
    <cellStyle name="Normal 5 5 4 2 2" xfId="7274" xr:uid="{00000000-0005-0000-0000-00006F140000}"/>
    <cellStyle name="Normal 5 5 4 2 2 2" xfId="7275" xr:uid="{00000000-0005-0000-0000-000070140000}"/>
    <cellStyle name="Normal 5 5 4 2 3" xfId="7276" xr:uid="{00000000-0005-0000-0000-000071140000}"/>
    <cellStyle name="Normal 5 5 4 3" xfId="7277" xr:uid="{00000000-0005-0000-0000-000072140000}"/>
    <cellStyle name="Normal 5 5 4 3 2" xfId="7278" xr:uid="{00000000-0005-0000-0000-000073140000}"/>
    <cellStyle name="Normal 5 5 4 4" xfId="7279" xr:uid="{00000000-0005-0000-0000-000074140000}"/>
    <cellStyle name="Normal 5 5 5" xfId="7280" xr:uid="{00000000-0005-0000-0000-000075140000}"/>
    <cellStyle name="Normal 5 5 5 2" xfId="7281" xr:uid="{00000000-0005-0000-0000-000076140000}"/>
    <cellStyle name="Normal 5 5 5 2 2" xfId="7282" xr:uid="{00000000-0005-0000-0000-000077140000}"/>
    <cellStyle name="Normal 5 5 5 3" xfId="7283" xr:uid="{00000000-0005-0000-0000-000078140000}"/>
    <cellStyle name="Normal 5 5 6" xfId="7284" xr:uid="{00000000-0005-0000-0000-000079140000}"/>
    <cellStyle name="Normal 5 5 6 2" xfId="7285" xr:uid="{00000000-0005-0000-0000-00007A140000}"/>
    <cellStyle name="Normal 5 5 7" xfId="7286" xr:uid="{00000000-0005-0000-0000-00007B140000}"/>
    <cellStyle name="Normal 5 6" xfId="7287" xr:uid="{00000000-0005-0000-0000-00007C140000}"/>
    <cellStyle name="Normal 5 6 2" xfId="7288" xr:uid="{00000000-0005-0000-0000-00007D140000}"/>
    <cellStyle name="Normal 5 6 2 2" xfId="7289" xr:uid="{00000000-0005-0000-0000-00007E140000}"/>
    <cellStyle name="Normal 5 6 2 2 2" xfId="7290" xr:uid="{00000000-0005-0000-0000-00007F140000}"/>
    <cellStyle name="Normal 5 6 2 2 2 2" xfId="7291" xr:uid="{00000000-0005-0000-0000-000080140000}"/>
    <cellStyle name="Normal 5 6 2 2 2 2 2" xfId="7292" xr:uid="{00000000-0005-0000-0000-000081140000}"/>
    <cellStyle name="Normal 5 6 2 2 2 3" xfId="7293" xr:uid="{00000000-0005-0000-0000-000082140000}"/>
    <cellStyle name="Normal 5 6 2 2 3" xfId="7294" xr:uid="{00000000-0005-0000-0000-000083140000}"/>
    <cellStyle name="Normal 5 6 2 2 3 2" xfId="7295" xr:uid="{00000000-0005-0000-0000-000084140000}"/>
    <cellStyle name="Normal 5 6 2 2 4" xfId="7296" xr:uid="{00000000-0005-0000-0000-000085140000}"/>
    <cellStyle name="Normal 5 6 2 3" xfId="7297" xr:uid="{00000000-0005-0000-0000-000086140000}"/>
    <cellStyle name="Normal 5 6 2 3 2" xfId="7298" xr:uid="{00000000-0005-0000-0000-000087140000}"/>
    <cellStyle name="Normal 5 6 2 3 2 2" xfId="7299" xr:uid="{00000000-0005-0000-0000-000088140000}"/>
    <cellStyle name="Normal 5 6 2 3 3" xfId="7300" xr:uid="{00000000-0005-0000-0000-000089140000}"/>
    <cellStyle name="Normal 5 6 2 4" xfId="7301" xr:uid="{00000000-0005-0000-0000-00008A140000}"/>
    <cellStyle name="Normal 5 6 2 4 2" xfId="7302" xr:uid="{00000000-0005-0000-0000-00008B140000}"/>
    <cellStyle name="Normal 5 6 2 5" xfId="7303" xr:uid="{00000000-0005-0000-0000-00008C140000}"/>
    <cellStyle name="Normal 5 6 3" xfId="7304" xr:uid="{00000000-0005-0000-0000-00008D140000}"/>
    <cellStyle name="Normal 5 6 3 2" xfId="7305" xr:uid="{00000000-0005-0000-0000-00008E140000}"/>
    <cellStyle name="Normal 5 6 3 2 2" xfId="7306" xr:uid="{00000000-0005-0000-0000-00008F140000}"/>
    <cellStyle name="Normal 5 6 3 2 2 2" xfId="7307" xr:uid="{00000000-0005-0000-0000-000090140000}"/>
    <cellStyle name="Normal 5 6 3 2 3" xfId="7308" xr:uid="{00000000-0005-0000-0000-000091140000}"/>
    <cellStyle name="Normal 5 6 3 3" xfId="7309" xr:uid="{00000000-0005-0000-0000-000092140000}"/>
    <cellStyle name="Normal 5 6 3 3 2" xfId="7310" xr:uid="{00000000-0005-0000-0000-000093140000}"/>
    <cellStyle name="Normal 5 6 3 4" xfId="7311" xr:uid="{00000000-0005-0000-0000-000094140000}"/>
    <cellStyle name="Normal 5 6 4" xfId="7312" xr:uid="{00000000-0005-0000-0000-000095140000}"/>
    <cellStyle name="Normal 5 6 4 2" xfId="7313" xr:uid="{00000000-0005-0000-0000-000096140000}"/>
    <cellStyle name="Normal 5 6 4 2 2" xfId="7314" xr:uid="{00000000-0005-0000-0000-000097140000}"/>
    <cellStyle name="Normal 5 6 4 3" xfId="7315" xr:uid="{00000000-0005-0000-0000-000098140000}"/>
    <cellStyle name="Normal 5 6 5" xfId="7316" xr:uid="{00000000-0005-0000-0000-000099140000}"/>
    <cellStyle name="Normal 5 6 5 2" xfId="7317" xr:uid="{00000000-0005-0000-0000-00009A140000}"/>
    <cellStyle name="Normal 5 6 6" xfId="7318" xr:uid="{00000000-0005-0000-0000-00009B140000}"/>
    <cellStyle name="Normal 5 7" xfId="7319" xr:uid="{00000000-0005-0000-0000-00009C140000}"/>
    <cellStyle name="Normal 5 7 2" xfId="7320" xr:uid="{00000000-0005-0000-0000-00009D140000}"/>
    <cellStyle name="Normal 5 7 2 2" xfId="7321" xr:uid="{00000000-0005-0000-0000-00009E140000}"/>
    <cellStyle name="Normal 5 7 2 2 2" xfId="7322" xr:uid="{00000000-0005-0000-0000-00009F140000}"/>
    <cellStyle name="Normal 5 7 2 2 2 2" xfId="7323" xr:uid="{00000000-0005-0000-0000-0000A0140000}"/>
    <cellStyle name="Normal 5 7 2 2 3" xfId="7324" xr:uid="{00000000-0005-0000-0000-0000A1140000}"/>
    <cellStyle name="Normal 5 7 2 3" xfId="7325" xr:uid="{00000000-0005-0000-0000-0000A2140000}"/>
    <cellStyle name="Normal 5 7 2 3 2" xfId="7326" xr:uid="{00000000-0005-0000-0000-0000A3140000}"/>
    <cellStyle name="Normal 5 7 2 4" xfId="7327" xr:uid="{00000000-0005-0000-0000-0000A4140000}"/>
    <cellStyle name="Normal 5 7 3" xfId="7328" xr:uid="{00000000-0005-0000-0000-0000A5140000}"/>
    <cellStyle name="Normal 5 7 3 2" xfId="7329" xr:uid="{00000000-0005-0000-0000-0000A6140000}"/>
    <cellStyle name="Normal 5 7 3 2 2" xfId="7330" xr:uid="{00000000-0005-0000-0000-0000A7140000}"/>
    <cellStyle name="Normal 5 7 3 3" xfId="7331" xr:uid="{00000000-0005-0000-0000-0000A8140000}"/>
    <cellStyle name="Normal 5 7 4" xfId="7332" xr:uid="{00000000-0005-0000-0000-0000A9140000}"/>
    <cellStyle name="Normal 5 7 4 2" xfId="7333" xr:uid="{00000000-0005-0000-0000-0000AA140000}"/>
    <cellStyle name="Normal 5 7 5" xfId="7334" xr:uid="{00000000-0005-0000-0000-0000AB140000}"/>
    <cellStyle name="Normal 5 8" xfId="7335" xr:uid="{00000000-0005-0000-0000-0000AC140000}"/>
    <cellStyle name="Normal 5 8 2" xfId="7336" xr:uid="{00000000-0005-0000-0000-0000AD140000}"/>
    <cellStyle name="Normal 5 8 2 2" xfId="7337" xr:uid="{00000000-0005-0000-0000-0000AE140000}"/>
    <cellStyle name="Normal 5 8 2 2 2" xfId="7338" xr:uid="{00000000-0005-0000-0000-0000AF140000}"/>
    <cellStyle name="Normal 5 8 2 2 2 2" xfId="7339" xr:uid="{00000000-0005-0000-0000-0000B0140000}"/>
    <cellStyle name="Normal 5 8 2 2 3" xfId="7340" xr:uid="{00000000-0005-0000-0000-0000B1140000}"/>
    <cellStyle name="Normal 5 8 2 3" xfId="7341" xr:uid="{00000000-0005-0000-0000-0000B2140000}"/>
    <cellStyle name="Normal 5 8 2 3 2" xfId="7342" xr:uid="{00000000-0005-0000-0000-0000B3140000}"/>
    <cellStyle name="Normal 5 8 2 4" xfId="7343" xr:uid="{00000000-0005-0000-0000-0000B4140000}"/>
    <cellStyle name="Normal 5 8 3" xfId="7344" xr:uid="{00000000-0005-0000-0000-0000B5140000}"/>
    <cellStyle name="Normal 5 8 3 2" xfId="7345" xr:uid="{00000000-0005-0000-0000-0000B6140000}"/>
    <cellStyle name="Normal 5 8 3 2 2" xfId="7346" xr:uid="{00000000-0005-0000-0000-0000B7140000}"/>
    <cellStyle name="Normal 5 8 3 3" xfId="7347" xr:uid="{00000000-0005-0000-0000-0000B8140000}"/>
    <cellStyle name="Normal 5 8 4" xfId="7348" xr:uid="{00000000-0005-0000-0000-0000B9140000}"/>
    <cellStyle name="Normal 5 8 4 2" xfId="7349" xr:uid="{00000000-0005-0000-0000-0000BA140000}"/>
    <cellStyle name="Normal 5 8 5" xfId="7350" xr:uid="{00000000-0005-0000-0000-0000BB140000}"/>
    <cellStyle name="Normal 5 9" xfId="7351" xr:uid="{00000000-0005-0000-0000-0000BC140000}"/>
    <cellStyle name="Normal 5 9 2" xfId="7352" xr:uid="{00000000-0005-0000-0000-0000BD140000}"/>
    <cellStyle name="Normal 5 9 2 2" xfId="7353" xr:uid="{00000000-0005-0000-0000-0000BE140000}"/>
    <cellStyle name="Normal 5 9 2 2 2" xfId="7354" xr:uid="{00000000-0005-0000-0000-0000BF140000}"/>
    <cellStyle name="Normal 5 9 2 3" xfId="7355" xr:uid="{00000000-0005-0000-0000-0000C0140000}"/>
    <cellStyle name="Normal 5 9 3" xfId="7356" xr:uid="{00000000-0005-0000-0000-0000C1140000}"/>
    <cellStyle name="Normal 5 9 3 2" xfId="7357" xr:uid="{00000000-0005-0000-0000-0000C2140000}"/>
    <cellStyle name="Normal 5 9 4" xfId="7358" xr:uid="{00000000-0005-0000-0000-0000C3140000}"/>
    <cellStyle name="Normal 50" xfId="8265" xr:uid="{00000000-0005-0000-0000-0000C4140000}"/>
    <cellStyle name="Normal 51" xfId="8289" xr:uid="{01D40BAC-986B-46E9-A4D2-39E101B8EEF3}"/>
    <cellStyle name="Normal 51 2" xfId="8290" xr:uid="{FBDCAA5F-9253-4678-834A-F4BFE4AC1488}"/>
    <cellStyle name="Normal 51 3" xfId="8315" xr:uid="{AA3AE829-C4D4-41D4-A388-70425EC1C0C9}"/>
    <cellStyle name="Normal 51 4" xfId="8325" xr:uid="{EE4AB682-1D4B-484F-A47C-1DE9E5CEC2E9}"/>
    <cellStyle name="Normal 52" xfId="8292" xr:uid="{CB17C230-8265-4907-9D1B-FB3140C75A97}"/>
    <cellStyle name="Normal 53" xfId="8301" xr:uid="{8B4579BC-34E3-4099-A418-19879E41BBBE}"/>
    <cellStyle name="Normal 54" xfId="8305" xr:uid="{DEBA0226-397C-4E55-B148-43ADEECCCB4B}"/>
    <cellStyle name="Normal 55" xfId="8306" xr:uid="{A40C2C24-E501-41CD-9484-C5C35AD929B0}"/>
    <cellStyle name="Normal 56" xfId="8308" xr:uid="{311134E5-709B-45A4-A539-EC352A08DD3A}"/>
    <cellStyle name="Normal 57" xfId="8310" xr:uid="{E996EE98-B862-4F01-8AEC-9F1FC49FAABB}"/>
    <cellStyle name="Normal 58" xfId="8313" xr:uid="{0FCCD9DF-3AE6-4405-9839-CAE6F21C948A}"/>
    <cellStyle name="Normal 59" xfId="8314" xr:uid="{D42763E9-D44D-425D-8930-EA546FB0E729}"/>
    <cellStyle name="Normal 6" xfId="155" xr:uid="{00000000-0005-0000-0000-0000C5140000}"/>
    <cellStyle name="Normal 6 2" xfId="213" xr:uid="{00000000-0005-0000-0000-0000C6140000}"/>
    <cellStyle name="Normal 6 2 2" xfId="7361" xr:uid="{00000000-0005-0000-0000-0000C7140000}"/>
    <cellStyle name="Normal 6 2 2 2" xfId="7362" xr:uid="{00000000-0005-0000-0000-0000C8140000}"/>
    <cellStyle name="Normal 6 2 2 2 2" xfId="7363" xr:uid="{00000000-0005-0000-0000-0000C9140000}"/>
    <cellStyle name="Normal 6 2 2 2 2 2" xfId="7364" xr:uid="{00000000-0005-0000-0000-0000CA140000}"/>
    <cellStyle name="Normal 6 2 2 2 2 2 2" xfId="7365" xr:uid="{00000000-0005-0000-0000-0000CB140000}"/>
    <cellStyle name="Normal 6 2 2 2 2 3" xfId="7366" xr:uid="{00000000-0005-0000-0000-0000CC140000}"/>
    <cellStyle name="Normal 6 2 2 2 3" xfId="7367" xr:uid="{00000000-0005-0000-0000-0000CD140000}"/>
    <cellStyle name="Normal 6 2 2 2 3 2" xfId="7368" xr:uid="{00000000-0005-0000-0000-0000CE140000}"/>
    <cellStyle name="Normal 6 2 2 2 4" xfId="7369" xr:uid="{00000000-0005-0000-0000-0000CF140000}"/>
    <cellStyle name="Normal 6 2 2 3" xfId="7370" xr:uid="{00000000-0005-0000-0000-0000D0140000}"/>
    <cellStyle name="Normal 6 2 2 3 2" xfId="7371" xr:uid="{00000000-0005-0000-0000-0000D1140000}"/>
    <cellStyle name="Normal 6 2 2 3 2 2" xfId="7372" xr:uid="{00000000-0005-0000-0000-0000D2140000}"/>
    <cellStyle name="Normal 6 2 2 3 3" xfId="7373" xr:uid="{00000000-0005-0000-0000-0000D3140000}"/>
    <cellStyle name="Normal 6 2 2 4" xfId="7374" xr:uid="{00000000-0005-0000-0000-0000D4140000}"/>
    <cellStyle name="Normal 6 2 2 4 2" xfId="7375" xr:uid="{00000000-0005-0000-0000-0000D5140000}"/>
    <cellStyle name="Normal 6 2 2 5" xfId="7376" xr:uid="{00000000-0005-0000-0000-0000D6140000}"/>
    <cellStyle name="Normal 6 2 3" xfId="7377" xr:uid="{00000000-0005-0000-0000-0000D7140000}"/>
    <cellStyle name="Normal 6 2 3 2" xfId="7378" xr:uid="{00000000-0005-0000-0000-0000D8140000}"/>
    <cellStyle name="Normal 6 2 3 2 2" xfId="7379" xr:uid="{00000000-0005-0000-0000-0000D9140000}"/>
    <cellStyle name="Normal 6 2 3 2 2 2" xfId="7380" xr:uid="{00000000-0005-0000-0000-0000DA140000}"/>
    <cellStyle name="Normal 6 2 3 2 3" xfId="7381" xr:uid="{00000000-0005-0000-0000-0000DB140000}"/>
    <cellStyle name="Normal 6 2 3 3" xfId="7382" xr:uid="{00000000-0005-0000-0000-0000DC140000}"/>
    <cellStyle name="Normal 6 2 3 3 2" xfId="7383" xr:uid="{00000000-0005-0000-0000-0000DD140000}"/>
    <cellStyle name="Normal 6 2 3 4" xfId="7384" xr:uid="{00000000-0005-0000-0000-0000DE140000}"/>
    <cellStyle name="Normal 6 2 4" xfId="7385" xr:uid="{00000000-0005-0000-0000-0000DF140000}"/>
    <cellStyle name="Normal 6 2 4 2" xfId="7386" xr:uid="{00000000-0005-0000-0000-0000E0140000}"/>
    <cellStyle name="Normal 6 2 4 2 2" xfId="7387" xr:uid="{00000000-0005-0000-0000-0000E1140000}"/>
    <cellStyle name="Normal 6 2 4 3" xfId="7388" xr:uid="{00000000-0005-0000-0000-0000E2140000}"/>
    <cellStyle name="Normal 6 2 5" xfId="7389" xr:uid="{00000000-0005-0000-0000-0000E3140000}"/>
    <cellStyle name="Normal 6 2 5 2" xfId="7390" xr:uid="{00000000-0005-0000-0000-0000E4140000}"/>
    <cellStyle name="Normal 6 2 6" xfId="7391" xr:uid="{00000000-0005-0000-0000-0000E5140000}"/>
    <cellStyle name="Normal 6 2 7" xfId="7360" xr:uid="{00000000-0005-0000-0000-0000E6140000}"/>
    <cellStyle name="Normal 6 3" xfId="239" xr:uid="{00000000-0005-0000-0000-0000E7140000}"/>
    <cellStyle name="Normal 6 3 2" xfId="7393" xr:uid="{00000000-0005-0000-0000-0000E8140000}"/>
    <cellStyle name="Normal 6 3 2 2" xfId="7394" xr:uid="{00000000-0005-0000-0000-0000E9140000}"/>
    <cellStyle name="Normal 6 3 2 2 2" xfId="7395" xr:uid="{00000000-0005-0000-0000-0000EA140000}"/>
    <cellStyle name="Normal 6 3 2 2 2 2" xfId="7396" xr:uid="{00000000-0005-0000-0000-0000EB140000}"/>
    <cellStyle name="Normal 6 3 2 2 3" xfId="7397" xr:uid="{00000000-0005-0000-0000-0000EC140000}"/>
    <cellStyle name="Normal 6 3 2 3" xfId="7398" xr:uid="{00000000-0005-0000-0000-0000ED140000}"/>
    <cellStyle name="Normal 6 3 2 3 2" xfId="7399" xr:uid="{00000000-0005-0000-0000-0000EE140000}"/>
    <cellStyle name="Normal 6 3 2 4" xfId="7400" xr:uid="{00000000-0005-0000-0000-0000EF140000}"/>
    <cellStyle name="Normal 6 3 3" xfId="7401" xr:uid="{00000000-0005-0000-0000-0000F0140000}"/>
    <cellStyle name="Normal 6 3 3 2" xfId="7402" xr:uid="{00000000-0005-0000-0000-0000F1140000}"/>
    <cellStyle name="Normal 6 3 3 2 2" xfId="7403" xr:uid="{00000000-0005-0000-0000-0000F2140000}"/>
    <cellStyle name="Normal 6 3 3 3" xfId="7404" xr:uid="{00000000-0005-0000-0000-0000F3140000}"/>
    <cellStyle name="Normal 6 3 4" xfId="7405" xr:uid="{00000000-0005-0000-0000-0000F4140000}"/>
    <cellStyle name="Normal 6 3 4 2" xfId="7406" xr:uid="{00000000-0005-0000-0000-0000F5140000}"/>
    <cellStyle name="Normal 6 3 5" xfId="7407" xr:uid="{00000000-0005-0000-0000-0000F6140000}"/>
    <cellStyle name="Normal 6 3 6" xfId="7392" xr:uid="{00000000-0005-0000-0000-0000F7140000}"/>
    <cellStyle name="Normal 6 4" xfId="240" xr:uid="{00000000-0005-0000-0000-0000F8140000}"/>
    <cellStyle name="Normal 6 4 2" xfId="7409" xr:uid="{00000000-0005-0000-0000-0000F9140000}"/>
    <cellStyle name="Normal 6 4 2 2" xfId="7410" xr:uid="{00000000-0005-0000-0000-0000FA140000}"/>
    <cellStyle name="Normal 6 4 2 2 2" xfId="7411" xr:uid="{00000000-0005-0000-0000-0000FB140000}"/>
    <cellStyle name="Normal 6 4 2 3" xfId="7412" xr:uid="{00000000-0005-0000-0000-0000FC140000}"/>
    <cellStyle name="Normal 6 4 3" xfId="7413" xr:uid="{00000000-0005-0000-0000-0000FD140000}"/>
    <cellStyle name="Normal 6 4 3 2" xfId="7414" xr:uid="{00000000-0005-0000-0000-0000FE140000}"/>
    <cellStyle name="Normal 6 4 4" xfId="7415" xr:uid="{00000000-0005-0000-0000-0000FF140000}"/>
    <cellStyle name="Normal 6 4 5" xfId="7408" xr:uid="{00000000-0005-0000-0000-000000150000}"/>
    <cellStyle name="Normal 6 5" xfId="7416" xr:uid="{00000000-0005-0000-0000-000001150000}"/>
    <cellStyle name="Normal 6 5 2" xfId="7417" xr:uid="{00000000-0005-0000-0000-000002150000}"/>
    <cellStyle name="Normal 6 5 2 2" xfId="7418" xr:uid="{00000000-0005-0000-0000-000003150000}"/>
    <cellStyle name="Normal 6 5 3" xfId="7419" xr:uid="{00000000-0005-0000-0000-000004150000}"/>
    <cellStyle name="Normal 6 6" xfId="7420" xr:uid="{00000000-0005-0000-0000-000005150000}"/>
    <cellStyle name="Normal 6 6 2" xfId="7421" xr:uid="{00000000-0005-0000-0000-000006150000}"/>
    <cellStyle name="Normal 6 7" xfId="7422" xr:uid="{00000000-0005-0000-0000-000007150000}"/>
    <cellStyle name="Normal 6 8" xfId="7359" xr:uid="{00000000-0005-0000-0000-000008150000}"/>
    <cellStyle name="Normal 60" xfId="8322" xr:uid="{7ADDA6DE-7E93-4E5D-95F4-45B2393305BC}"/>
    <cellStyle name="Normal 7" xfId="211" xr:uid="{00000000-0005-0000-0000-000009150000}"/>
    <cellStyle name="Normal 7 10" xfId="7424" xr:uid="{00000000-0005-0000-0000-00000A150000}"/>
    <cellStyle name="Normal 7 11" xfId="7423" xr:uid="{00000000-0005-0000-0000-00000B150000}"/>
    <cellStyle name="Normal 7 12" xfId="8284" xr:uid="{00000000-0005-0000-0000-00000C150000}"/>
    <cellStyle name="Normal 7 13" xfId="8295" xr:uid="{78A8D6A4-6BD7-4E18-BCE0-F5DA1BE5B2FB}"/>
    <cellStyle name="Normal 7 14" xfId="8299" xr:uid="{A1DC5845-4849-4CA2-9178-BCCF186F6B68}"/>
    <cellStyle name="Normal 7 2" xfId="7425" xr:uid="{00000000-0005-0000-0000-00000D150000}"/>
    <cellStyle name="Normal 7 2 2" xfId="7426" xr:uid="{00000000-0005-0000-0000-00000E150000}"/>
    <cellStyle name="Normal 7 2 2 2" xfId="7427" xr:uid="{00000000-0005-0000-0000-00000F150000}"/>
    <cellStyle name="Normal 7 2 2 2 2" xfId="7428" xr:uid="{00000000-0005-0000-0000-000010150000}"/>
    <cellStyle name="Normal 7 2 2 2 2 2" xfId="7429" xr:uid="{00000000-0005-0000-0000-000011150000}"/>
    <cellStyle name="Normal 7 2 2 2 2 2 2" xfId="7430" xr:uid="{00000000-0005-0000-0000-000012150000}"/>
    <cellStyle name="Normal 7 2 2 2 2 2 2 2" xfId="7431" xr:uid="{00000000-0005-0000-0000-000013150000}"/>
    <cellStyle name="Normal 7 2 2 2 2 2 3" xfId="7432" xr:uid="{00000000-0005-0000-0000-000014150000}"/>
    <cellStyle name="Normal 7 2 2 2 2 3" xfId="7433" xr:uid="{00000000-0005-0000-0000-000015150000}"/>
    <cellStyle name="Normal 7 2 2 2 2 3 2" xfId="7434" xr:uid="{00000000-0005-0000-0000-000016150000}"/>
    <cellStyle name="Normal 7 2 2 2 2 4" xfId="7435" xr:uid="{00000000-0005-0000-0000-000017150000}"/>
    <cellStyle name="Normal 7 2 2 2 3" xfId="7436" xr:uid="{00000000-0005-0000-0000-000018150000}"/>
    <cellStyle name="Normal 7 2 2 2 3 2" xfId="7437" xr:uid="{00000000-0005-0000-0000-000019150000}"/>
    <cellStyle name="Normal 7 2 2 2 3 2 2" xfId="7438" xr:uid="{00000000-0005-0000-0000-00001A150000}"/>
    <cellStyle name="Normal 7 2 2 2 3 3" xfId="7439" xr:uid="{00000000-0005-0000-0000-00001B150000}"/>
    <cellStyle name="Normal 7 2 2 2 4" xfId="7440" xr:uid="{00000000-0005-0000-0000-00001C150000}"/>
    <cellStyle name="Normal 7 2 2 2 4 2" xfId="7441" xr:uid="{00000000-0005-0000-0000-00001D150000}"/>
    <cellStyle name="Normal 7 2 2 2 5" xfId="7442" xr:uid="{00000000-0005-0000-0000-00001E150000}"/>
    <cellStyle name="Normal 7 2 2 3" xfId="7443" xr:uid="{00000000-0005-0000-0000-00001F150000}"/>
    <cellStyle name="Normal 7 2 2 3 2" xfId="7444" xr:uid="{00000000-0005-0000-0000-000020150000}"/>
    <cellStyle name="Normal 7 2 2 3 2 2" xfId="7445" xr:uid="{00000000-0005-0000-0000-000021150000}"/>
    <cellStyle name="Normal 7 2 2 3 2 2 2" xfId="7446" xr:uid="{00000000-0005-0000-0000-000022150000}"/>
    <cellStyle name="Normal 7 2 2 3 2 3" xfId="7447" xr:uid="{00000000-0005-0000-0000-000023150000}"/>
    <cellStyle name="Normal 7 2 2 3 3" xfId="7448" xr:uid="{00000000-0005-0000-0000-000024150000}"/>
    <cellStyle name="Normal 7 2 2 3 3 2" xfId="7449" xr:uid="{00000000-0005-0000-0000-000025150000}"/>
    <cellStyle name="Normal 7 2 2 3 4" xfId="7450" xr:uid="{00000000-0005-0000-0000-000026150000}"/>
    <cellStyle name="Normal 7 2 2 4" xfId="7451" xr:uid="{00000000-0005-0000-0000-000027150000}"/>
    <cellStyle name="Normal 7 2 2 4 2" xfId="7452" xr:uid="{00000000-0005-0000-0000-000028150000}"/>
    <cellStyle name="Normal 7 2 2 4 2 2" xfId="7453" xr:uid="{00000000-0005-0000-0000-000029150000}"/>
    <cellStyle name="Normal 7 2 2 4 3" xfId="7454" xr:uid="{00000000-0005-0000-0000-00002A150000}"/>
    <cellStyle name="Normal 7 2 2 5" xfId="7455" xr:uid="{00000000-0005-0000-0000-00002B150000}"/>
    <cellStyle name="Normal 7 2 2 5 2" xfId="7456" xr:uid="{00000000-0005-0000-0000-00002C150000}"/>
    <cellStyle name="Normal 7 2 2 6" xfId="7457" xr:uid="{00000000-0005-0000-0000-00002D150000}"/>
    <cellStyle name="Normal 7 2 3" xfId="7458" xr:uid="{00000000-0005-0000-0000-00002E150000}"/>
    <cellStyle name="Normal 7 2 3 2" xfId="7459" xr:uid="{00000000-0005-0000-0000-00002F150000}"/>
    <cellStyle name="Normal 7 2 3 2 2" xfId="7460" xr:uid="{00000000-0005-0000-0000-000030150000}"/>
    <cellStyle name="Normal 7 2 3 2 2 2" xfId="7461" xr:uid="{00000000-0005-0000-0000-000031150000}"/>
    <cellStyle name="Normal 7 2 3 2 2 2 2" xfId="7462" xr:uid="{00000000-0005-0000-0000-000032150000}"/>
    <cellStyle name="Normal 7 2 3 2 2 3" xfId="7463" xr:uid="{00000000-0005-0000-0000-000033150000}"/>
    <cellStyle name="Normal 7 2 3 2 3" xfId="7464" xr:uid="{00000000-0005-0000-0000-000034150000}"/>
    <cellStyle name="Normal 7 2 3 2 3 2" xfId="7465" xr:uid="{00000000-0005-0000-0000-000035150000}"/>
    <cellStyle name="Normal 7 2 3 2 4" xfId="7466" xr:uid="{00000000-0005-0000-0000-000036150000}"/>
    <cellStyle name="Normal 7 2 3 3" xfId="7467" xr:uid="{00000000-0005-0000-0000-000037150000}"/>
    <cellStyle name="Normal 7 2 3 3 2" xfId="7468" xr:uid="{00000000-0005-0000-0000-000038150000}"/>
    <cellStyle name="Normal 7 2 3 3 2 2" xfId="7469" xr:uid="{00000000-0005-0000-0000-000039150000}"/>
    <cellStyle name="Normal 7 2 3 3 3" xfId="7470" xr:uid="{00000000-0005-0000-0000-00003A150000}"/>
    <cellStyle name="Normal 7 2 3 4" xfId="7471" xr:uid="{00000000-0005-0000-0000-00003B150000}"/>
    <cellStyle name="Normal 7 2 3 4 2" xfId="7472" xr:uid="{00000000-0005-0000-0000-00003C150000}"/>
    <cellStyle name="Normal 7 2 3 5" xfId="7473" xr:uid="{00000000-0005-0000-0000-00003D150000}"/>
    <cellStyle name="Normal 7 2 4" xfId="7474" xr:uid="{00000000-0005-0000-0000-00003E150000}"/>
    <cellStyle name="Normal 7 2 4 2" xfId="7475" xr:uid="{00000000-0005-0000-0000-00003F150000}"/>
    <cellStyle name="Normal 7 2 4 2 2" xfId="7476" xr:uid="{00000000-0005-0000-0000-000040150000}"/>
    <cellStyle name="Normal 7 2 4 2 2 2" xfId="7477" xr:uid="{00000000-0005-0000-0000-000041150000}"/>
    <cellStyle name="Normal 7 2 4 2 2 2 2" xfId="7478" xr:uid="{00000000-0005-0000-0000-000042150000}"/>
    <cellStyle name="Normal 7 2 4 2 2 3" xfId="7479" xr:uid="{00000000-0005-0000-0000-000043150000}"/>
    <cellStyle name="Normal 7 2 4 2 3" xfId="7480" xr:uid="{00000000-0005-0000-0000-000044150000}"/>
    <cellStyle name="Normal 7 2 4 2 3 2" xfId="7481" xr:uid="{00000000-0005-0000-0000-000045150000}"/>
    <cellStyle name="Normal 7 2 4 2 4" xfId="7482" xr:uid="{00000000-0005-0000-0000-000046150000}"/>
    <cellStyle name="Normal 7 2 4 3" xfId="7483" xr:uid="{00000000-0005-0000-0000-000047150000}"/>
    <cellStyle name="Normal 7 2 4 3 2" xfId="7484" xr:uid="{00000000-0005-0000-0000-000048150000}"/>
    <cellStyle name="Normal 7 2 4 3 2 2" xfId="7485" xr:uid="{00000000-0005-0000-0000-000049150000}"/>
    <cellStyle name="Normal 7 2 4 3 3" xfId="7486" xr:uid="{00000000-0005-0000-0000-00004A150000}"/>
    <cellStyle name="Normal 7 2 4 4" xfId="7487" xr:uid="{00000000-0005-0000-0000-00004B150000}"/>
    <cellStyle name="Normal 7 2 4 4 2" xfId="7488" xr:uid="{00000000-0005-0000-0000-00004C150000}"/>
    <cellStyle name="Normal 7 2 4 5" xfId="7489" xr:uid="{00000000-0005-0000-0000-00004D150000}"/>
    <cellStyle name="Normal 7 2 5" xfId="7490" xr:uid="{00000000-0005-0000-0000-00004E150000}"/>
    <cellStyle name="Normal 7 2 5 2" xfId="7491" xr:uid="{00000000-0005-0000-0000-00004F150000}"/>
    <cellStyle name="Normal 7 2 5 2 2" xfId="7492" xr:uid="{00000000-0005-0000-0000-000050150000}"/>
    <cellStyle name="Normal 7 2 5 2 2 2" xfId="7493" xr:uid="{00000000-0005-0000-0000-000051150000}"/>
    <cellStyle name="Normal 7 2 5 2 3" xfId="7494" xr:uid="{00000000-0005-0000-0000-000052150000}"/>
    <cellStyle name="Normal 7 2 5 3" xfId="7495" xr:uid="{00000000-0005-0000-0000-000053150000}"/>
    <cellStyle name="Normal 7 2 5 3 2" xfId="7496" xr:uid="{00000000-0005-0000-0000-000054150000}"/>
    <cellStyle name="Normal 7 2 5 4" xfId="7497" xr:uid="{00000000-0005-0000-0000-000055150000}"/>
    <cellStyle name="Normal 7 2 6" xfId="7498" xr:uid="{00000000-0005-0000-0000-000056150000}"/>
    <cellStyle name="Normal 7 2 6 2" xfId="7499" xr:uid="{00000000-0005-0000-0000-000057150000}"/>
    <cellStyle name="Normal 7 2 6 2 2" xfId="7500" xr:uid="{00000000-0005-0000-0000-000058150000}"/>
    <cellStyle name="Normal 7 2 6 3" xfId="7501" xr:uid="{00000000-0005-0000-0000-000059150000}"/>
    <cellStyle name="Normal 7 2 7" xfId="7502" xr:uid="{00000000-0005-0000-0000-00005A150000}"/>
    <cellStyle name="Normal 7 2 7 2" xfId="7503" xr:uid="{00000000-0005-0000-0000-00005B150000}"/>
    <cellStyle name="Normal 7 2 8" xfId="7504" xr:uid="{00000000-0005-0000-0000-00005C150000}"/>
    <cellStyle name="Normal 7 3" xfId="7505" xr:uid="{00000000-0005-0000-0000-00005D150000}"/>
    <cellStyle name="Normal 7 3 2" xfId="7506" xr:uid="{00000000-0005-0000-0000-00005E150000}"/>
    <cellStyle name="Normal 7 3 2 2" xfId="7507" xr:uid="{00000000-0005-0000-0000-00005F150000}"/>
    <cellStyle name="Normal 7 3 2 2 2" xfId="7508" xr:uid="{00000000-0005-0000-0000-000060150000}"/>
    <cellStyle name="Normal 7 3 2 2 2 2" xfId="7509" xr:uid="{00000000-0005-0000-0000-000061150000}"/>
    <cellStyle name="Normal 7 3 2 2 2 2 2" xfId="7510" xr:uid="{00000000-0005-0000-0000-000062150000}"/>
    <cellStyle name="Normal 7 3 2 2 2 3" xfId="7511" xr:uid="{00000000-0005-0000-0000-000063150000}"/>
    <cellStyle name="Normal 7 3 2 2 3" xfId="7512" xr:uid="{00000000-0005-0000-0000-000064150000}"/>
    <cellStyle name="Normal 7 3 2 2 3 2" xfId="7513" xr:uid="{00000000-0005-0000-0000-000065150000}"/>
    <cellStyle name="Normal 7 3 2 2 4" xfId="7514" xr:uid="{00000000-0005-0000-0000-000066150000}"/>
    <cellStyle name="Normal 7 3 2 3" xfId="7515" xr:uid="{00000000-0005-0000-0000-000067150000}"/>
    <cellStyle name="Normal 7 3 2 3 2" xfId="7516" xr:uid="{00000000-0005-0000-0000-000068150000}"/>
    <cellStyle name="Normal 7 3 2 3 2 2" xfId="7517" xr:uid="{00000000-0005-0000-0000-000069150000}"/>
    <cellStyle name="Normal 7 3 2 3 3" xfId="7518" xr:uid="{00000000-0005-0000-0000-00006A150000}"/>
    <cellStyle name="Normal 7 3 2 4" xfId="7519" xr:uid="{00000000-0005-0000-0000-00006B150000}"/>
    <cellStyle name="Normal 7 3 2 4 2" xfId="7520" xr:uid="{00000000-0005-0000-0000-00006C150000}"/>
    <cellStyle name="Normal 7 3 2 5" xfId="7521" xr:uid="{00000000-0005-0000-0000-00006D150000}"/>
    <cellStyle name="Normal 7 3 3" xfId="7522" xr:uid="{00000000-0005-0000-0000-00006E150000}"/>
    <cellStyle name="Normal 7 3 3 2" xfId="7523" xr:uid="{00000000-0005-0000-0000-00006F150000}"/>
    <cellStyle name="Normal 7 3 3 2 2" xfId="7524" xr:uid="{00000000-0005-0000-0000-000070150000}"/>
    <cellStyle name="Normal 7 3 3 2 2 2" xfId="7525" xr:uid="{00000000-0005-0000-0000-000071150000}"/>
    <cellStyle name="Normal 7 3 3 2 3" xfId="7526" xr:uid="{00000000-0005-0000-0000-000072150000}"/>
    <cellStyle name="Normal 7 3 3 3" xfId="7527" xr:uid="{00000000-0005-0000-0000-000073150000}"/>
    <cellStyle name="Normal 7 3 3 3 2" xfId="7528" xr:uid="{00000000-0005-0000-0000-000074150000}"/>
    <cellStyle name="Normal 7 3 3 4" xfId="7529" xr:uid="{00000000-0005-0000-0000-000075150000}"/>
    <cellStyle name="Normal 7 3 4" xfId="7530" xr:uid="{00000000-0005-0000-0000-000076150000}"/>
    <cellStyle name="Normal 7 3 4 2" xfId="7531" xr:uid="{00000000-0005-0000-0000-000077150000}"/>
    <cellStyle name="Normal 7 3 4 2 2" xfId="7532" xr:uid="{00000000-0005-0000-0000-000078150000}"/>
    <cellStyle name="Normal 7 3 4 3" xfId="7533" xr:uid="{00000000-0005-0000-0000-000079150000}"/>
    <cellStyle name="Normal 7 3 5" xfId="7534" xr:uid="{00000000-0005-0000-0000-00007A150000}"/>
    <cellStyle name="Normal 7 3 5 2" xfId="7535" xr:uid="{00000000-0005-0000-0000-00007B150000}"/>
    <cellStyle name="Normal 7 3 6" xfId="7536" xr:uid="{00000000-0005-0000-0000-00007C150000}"/>
    <cellStyle name="Normal 7 4" xfId="7537" xr:uid="{00000000-0005-0000-0000-00007D150000}"/>
    <cellStyle name="Normal 7 4 2" xfId="7538" xr:uid="{00000000-0005-0000-0000-00007E150000}"/>
    <cellStyle name="Normal 7 4 2 2" xfId="7539" xr:uid="{00000000-0005-0000-0000-00007F150000}"/>
    <cellStyle name="Normal 7 4 2 2 2" xfId="7540" xr:uid="{00000000-0005-0000-0000-000080150000}"/>
    <cellStyle name="Normal 7 4 2 2 2 2" xfId="7541" xr:uid="{00000000-0005-0000-0000-000081150000}"/>
    <cellStyle name="Normal 7 4 2 2 3" xfId="7542" xr:uid="{00000000-0005-0000-0000-000082150000}"/>
    <cellStyle name="Normal 7 4 2 3" xfId="7543" xr:uid="{00000000-0005-0000-0000-000083150000}"/>
    <cellStyle name="Normal 7 4 2 3 2" xfId="7544" xr:uid="{00000000-0005-0000-0000-000084150000}"/>
    <cellStyle name="Normal 7 4 2 4" xfId="7545" xr:uid="{00000000-0005-0000-0000-000085150000}"/>
    <cellStyle name="Normal 7 4 3" xfId="7546" xr:uid="{00000000-0005-0000-0000-000086150000}"/>
    <cellStyle name="Normal 7 4 3 2" xfId="7547" xr:uid="{00000000-0005-0000-0000-000087150000}"/>
    <cellStyle name="Normal 7 4 3 2 2" xfId="7548" xr:uid="{00000000-0005-0000-0000-000088150000}"/>
    <cellStyle name="Normal 7 4 3 3" xfId="7549" xr:uid="{00000000-0005-0000-0000-000089150000}"/>
    <cellStyle name="Normal 7 4 4" xfId="7550" xr:uid="{00000000-0005-0000-0000-00008A150000}"/>
    <cellStyle name="Normal 7 4 4 2" xfId="7551" xr:uid="{00000000-0005-0000-0000-00008B150000}"/>
    <cellStyle name="Normal 7 4 5" xfId="7552" xr:uid="{00000000-0005-0000-0000-00008C150000}"/>
    <cellStyle name="Normal 7 5" xfId="7553" xr:uid="{00000000-0005-0000-0000-00008D150000}"/>
    <cellStyle name="Normal 7 5 2" xfId="7554" xr:uid="{00000000-0005-0000-0000-00008E150000}"/>
    <cellStyle name="Normal 7 5 2 2" xfId="7555" xr:uid="{00000000-0005-0000-0000-00008F150000}"/>
    <cellStyle name="Normal 7 5 2 2 2" xfId="7556" xr:uid="{00000000-0005-0000-0000-000090150000}"/>
    <cellStyle name="Normal 7 5 2 2 2 2" xfId="7557" xr:uid="{00000000-0005-0000-0000-000091150000}"/>
    <cellStyle name="Normal 7 5 2 2 3" xfId="7558" xr:uid="{00000000-0005-0000-0000-000092150000}"/>
    <cellStyle name="Normal 7 5 2 3" xfId="7559" xr:uid="{00000000-0005-0000-0000-000093150000}"/>
    <cellStyle name="Normal 7 5 2 3 2" xfId="7560" xr:uid="{00000000-0005-0000-0000-000094150000}"/>
    <cellStyle name="Normal 7 5 2 4" xfId="7561" xr:uid="{00000000-0005-0000-0000-000095150000}"/>
    <cellStyle name="Normal 7 5 3" xfId="7562" xr:uid="{00000000-0005-0000-0000-000096150000}"/>
    <cellStyle name="Normal 7 5 3 2" xfId="7563" xr:uid="{00000000-0005-0000-0000-000097150000}"/>
    <cellStyle name="Normal 7 5 3 2 2" xfId="7564" xr:uid="{00000000-0005-0000-0000-000098150000}"/>
    <cellStyle name="Normal 7 5 3 3" xfId="7565" xr:uid="{00000000-0005-0000-0000-000099150000}"/>
    <cellStyle name="Normal 7 5 4" xfId="7566" xr:uid="{00000000-0005-0000-0000-00009A150000}"/>
    <cellStyle name="Normal 7 5 4 2" xfId="7567" xr:uid="{00000000-0005-0000-0000-00009B150000}"/>
    <cellStyle name="Normal 7 5 5" xfId="7568" xr:uid="{00000000-0005-0000-0000-00009C150000}"/>
    <cellStyle name="Normal 7 6" xfId="7569" xr:uid="{00000000-0005-0000-0000-00009D150000}"/>
    <cellStyle name="Normal 7 6 2" xfId="7570" xr:uid="{00000000-0005-0000-0000-00009E150000}"/>
    <cellStyle name="Normal 7 6 2 2" xfId="7571" xr:uid="{00000000-0005-0000-0000-00009F150000}"/>
    <cellStyle name="Normal 7 6 2 2 2" xfId="7572" xr:uid="{00000000-0005-0000-0000-0000A0150000}"/>
    <cellStyle name="Normal 7 6 2 3" xfId="7573" xr:uid="{00000000-0005-0000-0000-0000A1150000}"/>
    <cellStyle name="Normal 7 6 3" xfId="7574" xr:uid="{00000000-0005-0000-0000-0000A2150000}"/>
    <cellStyle name="Normal 7 6 3 2" xfId="7575" xr:uid="{00000000-0005-0000-0000-0000A3150000}"/>
    <cellStyle name="Normal 7 6 4" xfId="7576" xr:uid="{00000000-0005-0000-0000-0000A4150000}"/>
    <cellStyle name="Normal 7 7" xfId="7577" xr:uid="{00000000-0005-0000-0000-0000A5150000}"/>
    <cellStyle name="Normal 7 7 2" xfId="7578" xr:uid="{00000000-0005-0000-0000-0000A6150000}"/>
    <cellStyle name="Normal 7 7 2 2" xfId="7579" xr:uid="{00000000-0005-0000-0000-0000A7150000}"/>
    <cellStyle name="Normal 7 7 3" xfId="7580" xr:uid="{00000000-0005-0000-0000-0000A8150000}"/>
    <cellStyle name="Normal 7 8" xfId="7581" xr:uid="{00000000-0005-0000-0000-0000A9150000}"/>
    <cellStyle name="Normal 7 8 2" xfId="7582" xr:uid="{00000000-0005-0000-0000-0000AA150000}"/>
    <cellStyle name="Normal 7 8 2 2" xfId="7583" xr:uid="{00000000-0005-0000-0000-0000AB150000}"/>
    <cellStyle name="Normal 7 8 3" xfId="7584" xr:uid="{00000000-0005-0000-0000-0000AC150000}"/>
    <cellStyle name="Normal 7 9" xfId="7585" xr:uid="{00000000-0005-0000-0000-0000AD150000}"/>
    <cellStyle name="Normal 7 9 2" xfId="7586" xr:uid="{00000000-0005-0000-0000-0000AE150000}"/>
    <cellStyle name="Normal 74" xfId="8260" xr:uid="{00000000-0005-0000-0000-0000AF150000}"/>
    <cellStyle name="Normal 8" xfId="241" xr:uid="{00000000-0005-0000-0000-0000B0150000}"/>
    <cellStyle name="Normal 8 2" xfId="242" xr:uid="{00000000-0005-0000-0000-0000B1150000}"/>
    <cellStyle name="Normal 8 2 2" xfId="7589" xr:uid="{00000000-0005-0000-0000-0000B2150000}"/>
    <cellStyle name="Normal 8 2 2 2" xfId="7590" xr:uid="{00000000-0005-0000-0000-0000B3150000}"/>
    <cellStyle name="Normal 8 2 2 2 2" xfId="7591" xr:uid="{00000000-0005-0000-0000-0000B4150000}"/>
    <cellStyle name="Normal 8 2 2 2 2 2" xfId="7592" xr:uid="{00000000-0005-0000-0000-0000B5150000}"/>
    <cellStyle name="Normal 8 2 2 2 2 2 2" xfId="7593" xr:uid="{00000000-0005-0000-0000-0000B6150000}"/>
    <cellStyle name="Normal 8 2 2 2 2 3" xfId="7594" xr:uid="{00000000-0005-0000-0000-0000B7150000}"/>
    <cellStyle name="Normal 8 2 2 2 3" xfId="7595" xr:uid="{00000000-0005-0000-0000-0000B8150000}"/>
    <cellStyle name="Normal 8 2 2 2 3 2" xfId="7596" xr:uid="{00000000-0005-0000-0000-0000B9150000}"/>
    <cellStyle name="Normal 8 2 2 2 4" xfId="7597" xr:uid="{00000000-0005-0000-0000-0000BA150000}"/>
    <cellStyle name="Normal 8 2 2 3" xfId="7598" xr:uid="{00000000-0005-0000-0000-0000BB150000}"/>
    <cellStyle name="Normal 8 2 2 3 2" xfId="7599" xr:uid="{00000000-0005-0000-0000-0000BC150000}"/>
    <cellStyle name="Normal 8 2 2 3 2 2" xfId="7600" xr:uid="{00000000-0005-0000-0000-0000BD150000}"/>
    <cellStyle name="Normal 8 2 2 3 3" xfId="7601" xr:uid="{00000000-0005-0000-0000-0000BE150000}"/>
    <cellStyle name="Normal 8 2 2 4" xfId="7602" xr:uid="{00000000-0005-0000-0000-0000BF150000}"/>
    <cellStyle name="Normal 8 2 2 4 2" xfId="7603" xr:uid="{00000000-0005-0000-0000-0000C0150000}"/>
    <cellStyle name="Normal 8 2 2 5" xfId="7604" xr:uid="{00000000-0005-0000-0000-0000C1150000}"/>
    <cellStyle name="Normal 8 2 3" xfId="7605" xr:uid="{00000000-0005-0000-0000-0000C2150000}"/>
    <cellStyle name="Normal 8 2 3 2" xfId="7606" xr:uid="{00000000-0005-0000-0000-0000C3150000}"/>
    <cellStyle name="Normal 8 2 3 2 2" xfId="7607" xr:uid="{00000000-0005-0000-0000-0000C4150000}"/>
    <cellStyle name="Normal 8 2 3 2 2 2" xfId="7608" xr:uid="{00000000-0005-0000-0000-0000C5150000}"/>
    <cellStyle name="Normal 8 2 3 2 3" xfId="7609" xr:uid="{00000000-0005-0000-0000-0000C6150000}"/>
    <cellStyle name="Normal 8 2 3 3" xfId="7610" xr:uid="{00000000-0005-0000-0000-0000C7150000}"/>
    <cellStyle name="Normal 8 2 3 3 2" xfId="7611" xr:uid="{00000000-0005-0000-0000-0000C8150000}"/>
    <cellStyle name="Normal 8 2 3 4" xfId="7612" xr:uid="{00000000-0005-0000-0000-0000C9150000}"/>
    <cellStyle name="Normal 8 2 4" xfId="7613" xr:uid="{00000000-0005-0000-0000-0000CA150000}"/>
    <cellStyle name="Normal 8 2 4 2" xfId="7614" xr:uid="{00000000-0005-0000-0000-0000CB150000}"/>
    <cellStyle name="Normal 8 2 4 2 2" xfId="7615" xr:uid="{00000000-0005-0000-0000-0000CC150000}"/>
    <cellStyle name="Normal 8 2 4 3" xfId="7616" xr:uid="{00000000-0005-0000-0000-0000CD150000}"/>
    <cellStyle name="Normal 8 2 5" xfId="7617" xr:uid="{00000000-0005-0000-0000-0000CE150000}"/>
    <cellStyle name="Normal 8 2 5 2" xfId="7618" xr:uid="{00000000-0005-0000-0000-0000CF150000}"/>
    <cellStyle name="Normal 8 2 6" xfId="7619" xr:uid="{00000000-0005-0000-0000-0000D0150000}"/>
    <cellStyle name="Normal 8 2 7" xfId="7588" xr:uid="{00000000-0005-0000-0000-0000D1150000}"/>
    <cellStyle name="Normal 8 3" xfId="7620" xr:uid="{00000000-0005-0000-0000-0000D2150000}"/>
    <cellStyle name="Normal 8 3 2" xfId="7621" xr:uid="{00000000-0005-0000-0000-0000D3150000}"/>
    <cellStyle name="Normal 8 3 2 2" xfId="7622" xr:uid="{00000000-0005-0000-0000-0000D4150000}"/>
    <cellStyle name="Normal 8 3 2 2 2" xfId="7623" xr:uid="{00000000-0005-0000-0000-0000D5150000}"/>
    <cellStyle name="Normal 8 3 2 2 2 2" xfId="7624" xr:uid="{00000000-0005-0000-0000-0000D6150000}"/>
    <cellStyle name="Normal 8 3 2 2 3" xfId="7625" xr:uid="{00000000-0005-0000-0000-0000D7150000}"/>
    <cellStyle name="Normal 8 3 2 3" xfId="7626" xr:uid="{00000000-0005-0000-0000-0000D8150000}"/>
    <cellStyle name="Normal 8 3 2 3 2" xfId="7627" xr:uid="{00000000-0005-0000-0000-0000D9150000}"/>
    <cellStyle name="Normal 8 3 2 4" xfId="7628" xr:uid="{00000000-0005-0000-0000-0000DA150000}"/>
    <cellStyle name="Normal 8 3 3" xfId="7629" xr:uid="{00000000-0005-0000-0000-0000DB150000}"/>
    <cellStyle name="Normal 8 3 3 2" xfId="7630" xr:uid="{00000000-0005-0000-0000-0000DC150000}"/>
    <cellStyle name="Normal 8 3 3 2 2" xfId="7631" xr:uid="{00000000-0005-0000-0000-0000DD150000}"/>
    <cellStyle name="Normal 8 3 3 3" xfId="7632" xr:uid="{00000000-0005-0000-0000-0000DE150000}"/>
    <cellStyle name="Normal 8 3 4" xfId="7633" xr:uid="{00000000-0005-0000-0000-0000DF150000}"/>
    <cellStyle name="Normal 8 3 4 2" xfId="7634" xr:uid="{00000000-0005-0000-0000-0000E0150000}"/>
    <cellStyle name="Normal 8 3 5" xfId="7635" xr:uid="{00000000-0005-0000-0000-0000E1150000}"/>
    <cellStyle name="Normal 8 4" xfId="7636" xr:uid="{00000000-0005-0000-0000-0000E2150000}"/>
    <cellStyle name="Normal 8 4 2" xfId="7637" xr:uid="{00000000-0005-0000-0000-0000E3150000}"/>
    <cellStyle name="Normal 8 4 2 2" xfId="7638" xr:uid="{00000000-0005-0000-0000-0000E4150000}"/>
    <cellStyle name="Normal 8 4 2 2 2" xfId="7639" xr:uid="{00000000-0005-0000-0000-0000E5150000}"/>
    <cellStyle name="Normal 8 4 2 3" xfId="7640" xr:uid="{00000000-0005-0000-0000-0000E6150000}"/>
    <cellStyle name="Normal 8 4 3" xfId="7641" xr:uid="{00000000-0005-0000-0000-0000E7150000}"/>
    <cellStyle name="Normal 8 4 3 2" xfId="7642" xr:uid="{00000000-0005-0000-0000-0000E8150000}"/>
    <cellStyle name="Normal 8 4 4" xfId="7643" xr:uid="{00000000-0005-0000-0000-0000E9150000}"/>
    <cellStyle name="Normal 8 5" xfId="7644" xr:uid="{00000000-0005-0000-0000-0000EA150000}"/>
    <cellStyle name="Normal 8 5 2" xfId="7645" xr:uid="{00000000-0005-0000-0000-0000EB150000}"/>
    <cellStyle name="Normal 8 5 2 2" xfId="7646" xr:uid="{00000000-0005-0000-0000-0000EC150000}"/>
    <cellStyle name="Normal 8 5 3" xfId="7647" xr:uid="{00000000-0005-0000-0000-0000ED150000}"/>
    <cellStyle name="Normal 8 6" xfId="7648" xr:uid="{00000000-0005-0000-0000-0000EE150000}"/>
    <cellStyle name="Normal 8 6 2" xfId="7649" xr:uid="{00000000-0005-0000-0000-0000EF150000}"/>
    <cellStyle name="Normal 8 7" xfId="7650" xr:uid="{00000000-0005-0000-0000-0000F0150000}"/>
    <cellStyle name="Normal 8 8" xfId="7587" xr:uid="{00000000-0005-0000-0000-0000F1150000}"/>
    <cellStyle name="Normal 8 9" xfId="8320" xr:uid="{1C4E39C0-35E9-4B31-A0B6-A8746B7CDCC7}"/>
    <cellStyle name="Normal 9" xfId="243" xr:uid="{00000000-0005-0000-0000-0000F2150000}"/>
    <cellStyle name="Normal 9 2" xfId="244" xr:uid="{00000000-0005-0000-0000-0000F3150000}"/>
    <cellStyle name="Normal 9 2 2" xfId="537" xr:uid="{00000000-0005-0000-0000-0000F4150000}"/>
    <cellStyle name="Normal 9 2 2 2" xfId="1951" xr:uid="{00000000-0005-0000-0000-0000F5150000}"/>
    <cellStyle name="Normal 9 2 2 2 2" xfId="7655" xr:uid="{00000000-0005-0000-0000-0000F6150000}"/>
    <cellStyle name="Normal 9 2 2 2 2 2" xfId="7656" xr:uid="{00000000-0005-0000-0000-0000F7150000}"/>
    <cellStyle name="Normal 9 2 2 2 2 2 2" xfId="7657" xr:uid="{00000000-0005-0000-0000-0000F8150000}"/>
    <cellStyle name="Normal 9 2 2 2 2 3" xfId="7658" xr:uid="{00000000-0005-0000-0000-0000F9150000}"/>
    <cellStyle name="Normal 9 2 2 2 3" xfId="7659" xr:uid="{00000000-0005-0000-0000-0000FA150000}"/>
    <cellStyle name="Normal 9 2 2 2 3 2" xfId="7660" xr:uid="{00000000-0005-0000-0000-0000FB150000}"/>
    <cellStyle name="Normal 9 2 2 2 4" xfId="7661" xr:uid="{00000000-0005-0000-0000-0000FC150000}"/>
    <cellStyle name="Normal 9 2 2 2 5" xfId="7654" xr:uid="{00000000-0005-0000-0000-0000FD150000}"/>
    <cellStyle name="Normal 9 2 2 3" xfId="7662" xr:uid="{00000000-0005-0000-0000-0000FE150000}"/>
    <cellStyle name="Normal 9 2 2 3 2" xfId="7663" xr:uid="{00000000-0005-0000-0000-0000FF150000}"/>
    <cellStyle name="Normal 9 2 2 3 2 2" xfId="7664" xr:uid="{00000000-0005-0000-0000-000000160000}"/>
    <cellStyle name="Normal 9 2 2 3 3" xfId="7665" xr:uid="{00000000-0005-0000-0000-000001160000}"/>
    <cellStyle name="Normal 9 2 2 4" xfId="7666" xr:uid="{00000000-0005-0000-0000-000002160000}"/>
    <cellStyle name="Normal 9 2 2 4 2" xfId="7667" xr:uid="{00000000-0005-0000-0000-000003160000}"/>
    <cellStyle name="Normal 9 2 2 5" xfId="7668" xr:uid="{00000000-0005-0000-0000-000004160000}"/>
    <cellStyle name="Normal 9 2 2 6" xfId="7653" xr:uid="{00000000-0005-0000-0000-000005160000}"/>
    <cellStyle name="Normal 9 2 3" xfId="1807" xr:uid="{00000000-0005-0000-0000-000006160000}"/>
    <cellStyle name="Normal 9 2 3 2" xfId="7670" xr:uid="{00000000-0005-0000-0000-000007160000}"/>
    <cellStyle name="Normal 9 2 3 2 2" xfId="7671" xr:uid="{00000000-0005-0000-0000-000008160000}"/>
    <cellStyle name="Normal 9 2 3 2 2 2" xfId="7672" xr:uid="{00000000-0005-0000-0000-000009160000}"/>
    <cellStyle name="Normal 9 2 3 2 3" xfId="7673" xr:uid="{00000000-0005-0000-0000-00000A160000}"/>
    <cellStyle name="Normal 9 2 3 3" xfId="7674" xr:uid="{00000000-0005-0000-0000-00000B160000}"/>
    <cellStyle name="Normal 9 2 3 3 2" xfId="7675" xr:uid="{00000000-0005-0000-0000-00000C160000}"/>
    <cellStyle name="Normal 9 2 3 4" xfId="7676" xr:uid="{00000000-0005-0000-0000-00000D160000}"/>
    <cellStyle name="Normal 9 2 3 5" xfId="7669" xr:uid="{00000000-0005-0000-0000-00000E160000}"/>
    <cellStyle name="Normal 9 2 4" xfId="7677" xr:uid="{00000000-0005-0000-0000-00000F160000}"/>
    <cellStyle name="Normal 9 2 4 2" xfId="7678" xr:uid="{00000000-0005-0000-0000-000010160000}"/>
    <cellStyle name="Normal 9 2 4 2 2" xfId="7679" xr:uid="{00000000-0005-0000-0000-000011160000}"/>
    <cellStyle name="Normal 9 2 4 3" xfId="7680" xr:uid="{00000000-0005-0000-0000-000012160000}"/>
    <cellStyle name="Normal 9 2 5" xfId="7681" xr:uid="{00000000-0005-0000-0000-000013160000}"/>
    <cellStyle name="Normal 9 2 5 2" xfId="7682" xr:uid="{00000000-0005-0000-0000-000014160000}"/>
    <cellStyle name="Normal 9 2 6" xfId="7683" xr:uid="{00000000-0005-0000-0000-000015160000}"/>
    <cellStyle name="Normal 9 2 7" xfId="7652" xr:uid="{00000000-0005-0000-0000-000016160000}"/>
    <cellStyle name="Normal 9 3" xfId="536" xr:uid="{00000000-0005-0000-0000-000017160000}"/>
    <cellStyle name="Normal 9 3 2" xfId="1950" xr:uid="{00000000-0005-0000-0000-000018160000}"/>
    <cellStyle name="Normal 9 3 2 2" xfId="7686" xr:uid="{00000000-0005-0000-0000-000019160000}"/>
    <cellStyle name="Normal 9 3 2 2 2" xfId="7687" xr:uid="{00000000-0005-0000-0000-00001A160000}"/>
    <cellStyle name="Normal 9 3 2 2 2 2" xfId="7688" xr:uid="{00000000-0005-0000-0000-00001B160000}"/>
    <cellStyle name="Normal 9 3 2 2 3" xfId="7689" xr:uid="{00000000-0005-0000-0000-00001C160000}"/>
    <cellStyle name="Normal 9 3 2 3" xfId="7690" xr:uid="{00000000-0005-0000-0000-00001D160000}"/>
    <cellStyle name="Normal 9 3 2 3 2" xfId="7691" xr:uid="{00000000-0005-0000-0000-00001E160000}"/>
    <cellStyle name="Normal 9 3 2 4" xfId="7692" xr:uid="{00000000-0005-0000-0000-00001F160000}"/>
    <cellStyle name="Normal 9 3 2 5" xfId="7685" xr:uid="{00000000-0005-0000-0000-000020160000}"/>
    <cellStyle name="Normal 9 3 3" xfId="7693" xr:uid="{00000000-0005-0000-0000-000021160000}"/>
    <cellStyle name="Normal 9 3 3 2" xfId="7694" xr:uid="{00000000-0005-0000-0000-000022160000}"/>
    <cellStyle name="Normal 9 3 3 2 2" xfId="7695" xr:uid="{00000000-0005-0000-0000-000023160000}"/>
    <cellStyle name="Normal 9 3 3 3" xfId="7696" xr:uid="{00000000-0005-0000-0000-000024160000}"/>
    <cellStyle name="Normal 9 3 4" xfId="7697" xr:uid="{00000000-0005-0000-0000-000025160000}"/>
    <cellStyle name="Normal 9 3 4 2" xfId="7698" xr:uid="{00000000-0005-0000-0000-000026160000}"/>
    <cellStyle name="Normal 9 3 5" xfId="7699" xr:uid="{00000000-0005-0000-0000-000027160000}"/>
    <cellStyle name="Normal 9 3 6" xfId="7684" xr:uid="{00000000-0005-0000-0000-000028160000}"/>
    <cellStyle name="Normal 9 4" xfId="1806" xr:uid="{00000000-0005-0000-0000-000029160000}"/>
    <cellStyle name="Normal 9 4 2" xfId="7701" xr:uid="{00000000-0005-0000-0000-00002A160000}"/>
    <cellStyle name="Normal 9 4 2 2" xfId="7702" xr:uid="{00000000-0005-0000-0000-00002B160000}"/>
    <cellStyle name="Normal 9 4 2 2 2" xfId="7703" xr:uid="{00000000-0005-0000-0000-00002C160000}"/>
    <cellStyle name="Normal 9 4 2 3" xfId="7704" xr:uid="{00000000-0005-0000-0000-00002D160000}"/>
    <cellStyle name="Normal 9 4 3" xfId="7705" xr:uid="{00000000-0005-0000-0000-00002E160000}"/>
    <cellStyle name="Normal 9 4 3 2" xfId="7706" xr:uid="{00000000-0005-0000-0000-00002F160000}"/>
    <cellStyle name="Normal 9 4 4" xfId="7707" xr:uid="{00000000-0005-0000-0000-000030160000}"/>
    <cellStyle name="Normal 9 4 5" xfId="7700" xr:uid="{00000000-0005-0000-0000-000031160000}"/>
    <cellStyle name="Normal 9 5" xfId="7708" xr:uid="{00000000-0005-0000-0000-000032160000}"/>
    <cellStyle name="Normal 9 5 2" xfId="7709" xr:uid="{00000000-0005-0000-0000-000033160000}"/>
    <cellStyle name="Normal 9 5 2 2" xfId="7710" xr:uid="{00000000-0005-0000-0000-000034160000}"/>
    <cellStyle name="Normal 9 5 3" xfId="7711" xr:uid="{00000000-0005-0000-0000-000035160000}"/>
    <cellStyle name="Normal 9 6" xfId="7712" xr:uid="{00000000-0005-0000-0000-000036160000}"/>
    <cellStyle name="Normal 9 6 2" xfId="7713" xr:uid="{00000000-0005-0000-0000-000037160000}"/>
    <cellStyle name="Normal 9 7" xfId="7714" xr:uid="{00000000-0005-0000-0000-000038160000}"/>
    <cellStyle name="Normal 9 8" xfId="7651" xr:uid="{00000000-0005-0000-0000-000039160000}"/>
    <cellStyle name="Normal_KU COS Print File 2003q3" xfId="22" xr:uid="{00000000-0005-0000-0000-00003D160000}"/>
    <cellStyle name="Normal_RWIP allocation 2005-06" xfId="23" xr:uid="{00000000-0005-0000-0000-00003E160000}"/>
    <cellStyle name="Note 10" xfId="315" xr:uid="{00000000-0005-0000-0000-000040160000}"/>
    <cellStyle name="Note 10 10" xfId="2906" xr:uid="{00000000-0005-0000-0000-000041160000}"/>
    <cellStyle name="Note 10 11" xfId="2998" xr:uid="{00000000-0005-0000-0000-000042160000}"/>
    <cellStyle name="Note 10 2" xfId="871" xr:uid="{00000000-0005-0000-0000-000043160000}"/>
    <cellStyle name="Note 10 2 10" xfId="2596" xr:uid="{00000000-0005-0000-0000-000044160000}"/>
    <cellStyle name="Note 10 2 2" xfId="996" xr:uid="{00000000-0005-0000-0000-000045160000}"/>
    <cellStyle name="Note 10 2 3" xfId="1070" xr:uid="{00000000-0005-0000-0000-000046160000}"/>
    <cellStyle name="Note 10 2 4" xfId="1254" xr:uid="{00000000-0005-0000-0000-000047160000}"/>
    <cellStyle name="Note 10 2 5" xfId="1369" xr:uid="{00000000-0005-0000-0000-000048160000}"/>
    <cellStyle name="Note 10 2 6" xfId="1573" xr:uid="{00000000-0005-0000-0000-000049160000}"/>
    <cellStyle name="Note 10 2 7" xfId="2361" xr:uid="{00000000-0005-0000-0000-00004A160000}"/>
    <cellStyle name="Note 10 2 8" xfId="2684" xr:uid="{00000000-0005-0000-0000-00004B160000}"/>
    <cellStyle name="Note 10 2 9" xfId="2318" xr:uid="{00000000-0005-0000-0000-00004C160000}"/>
    <cellStyle name="Note 10 3" xfId="1002" xr:uid="{00000000-0005-0000-0000-00004D160000}"/>
    <cellStyle name="Note 10 4" xfId="1077" xr:uid="{00000000-0005-0000-0000-00004E160000}"/>
    <cellStyle name="Note 10 5" xfId="1130" xr:uid="{00000000-0005-0000-0000-00004F160000}"/>
    <cellStyle name="Note 10 6" xfId="1421" xr:uid="{00000000-0005-0000-0000-000050160000}"/>
    <cellStyle name="Note 10 7" xfId="1076" xr:uid="{00000000-0005-0000-0000-000051160000}"/>
    <cellStyle name="Note 10 8" xfId="2149" xr:uid="{00000000-0005-0000-0000-000052160000}"/>
    <cellStyle name="Note 10 9" xfId="2547" xr:uid="{00000000-0005-0000-0000-000053160000}"/>
    <cellStyle name="Note 11" xfId="317" xr:uid="{00000000-0005-0000-0000-000054160000}"/>
    <cellStyle name="Note 11 10" xfId="2837" xr:uid="{00000000-0005-0000-0000-000055160000}"/>
    <cellStyle name="Note 11 11" xfId="1877" xr:uid="{00000000-0005-0000-0000-000056160000}"/>
    <cellStyle name="Note 11 2" xfId="873" xr:uid="{00000000-0005-0000-0000-000057160000}"/>
    <cellStyle name="Note 11 2 10" xfId="2921" xr:uid="{00000000-0005-0000-0000-000058160000}"/>
    <cellStyle name="Note 11 2 2" xfId="445" xr:uid="{00000000-0005-0000-0000-000059160000}"/>
    <cellStyle name="Note 11 2 3" xfId="716" xr:uid="{00000000-0005-0000-0000-00005A160000}"/>
    <cellStyle name="Note 11 2 4" xfId="1256" xr:uid="{00000000-0005-0000-0000-00005B160000}"/>
    <cellStyle name="Note 11 2 5" xfId="489" xr:uid="{00000000-0005-0000-0000-00005C160000}"/>
    <cellStyle name="Note 11 2 6" xfId="1575" xr:uid="{00000000-0005-0000-0000-00005D160000}"/>
    <cellStyle name="Note 11 2 7" xfId="2363" xr:uid="{00000000-0005-0000-0000-00005E160000}"/>
    <cellStyle name="Note 11 2 8" xfId="2686" xr:uid="{00000000-0005-0000-0000-00005F160000}"/>
    <cellStyle name="Note 11 2 9" xfId="2907" xr:uid="{00000000-0005-0000-0000-000060160000}"/>
    <cellStyle name="Note 11 3" xfId="999" xr:uid="{00000000-0005-0000-0000-000061160000}"/>
    <cellStyle name="Note 11 4" xfId="1073" xr:uid="{00000000-0005-0000-0000-000062160000}"/>
    <cellStyle name="Note 11 5" xfId="1132" xr:uid="{00000000-0005-0000-0000-000063160000}"/>
    <cellStyle name="Note 11 6" xfId="1395" xr:uid="{00000000-0005-0000-0000-000064160000}"/>
    <cellStyle name="Note 11 7" xfId="1011" xr:uid="{00000000-0005-0000-0000-000065160000}"/>
    <cellStyle name="Note 11 8" xfId="2088" xr:uid="{00000000-0005-0000-0000-000066160000}"/>
    <cellStyle name="Note 11 9" xfId="2029" xr:uid="{00000000-0005-0000-0000-000067160000}"/>
    <cellStyle name="Note 12" xfId="316" xr:uid="{00000000-0005-0000-0000-000068160000}"/>
    <cellStyle name="Note 12 10" xfId="2771" xr:uid="{00000000-0005-0000-0000-000069160000}"/>
    <cellStyle name="Note 12 11" xfId="1988" xr:uid="{00000000-0005-0000-0000-00006A160000}"/>
    <cellStyle name="Note 12 2" xfId="872" xr:uid="{00000000-0005-0000-0000-00006B160000}"/>
    <cellStyle name="Note 12 2 10" xfId="3003" xr:uid="{00000000-0005-0000-0000-00006C160000}"/>
    <cellStyle name="Note 12 2 2" xfId="967" xr:uid="{00000000-0005-0000-0000-00006D160000}"/>
    <cellStyle name="Note 12 2 3" xfId="1041" xr:uid="{00000000-0005-0000-0000-00006E160000}"/>
    <cellStyle name="Note 12 2 4" xfId="1255" xr:uid="{00000000-0005-0000-0000-00006F160000}"/>
    <cellStyle name="Note 12 2 5" xfId="574" xr:uid="{00000000-0005-0000-0000-000070160000}"/>
    <cellStyle name="Note 12 2 6" xfId="1574" xr:uid="{00000000-0005-0000-0000-000071160000}"/>
    <cellStyle name="Note 12 2 7" xfId="2362" xr:uid="{00000000-0005-0000-0000-000072160000}"/>
    <cellStyle name="Note 12 2 8" xfId="2685" xr:uid="{00000000-0005-0000-0000-000073160000}"/>
    <cellStyle name="Note 12 2 9" xfId="2765" xr:uid="{00000000-0005-0000-0000-000074160000}"/>
    <cellStyle name="Note 12 3" xfId="422" xr:uid="{00000000-0005-0000-0000-000075160000}"/>
    <cellStyle name="Note 12 4" xfId="559" xr:uid="{00000000-0005-0000-0000-000076160000}"/>
    <cellStyle name="Note 12 5" xfId="1131" xr:uid="{00000000-0005-0000-0000-000077160000}"/>
    <cellStyle name="Note 12 6" xfId="1335" xr:uid="{00000000-0005-0000-0000-000078160000}"/>
    <cellStyle name="Note 12 7" xfId="1328" xr:uid="{00000000-0005-0000-0000-000079160000}"/>
    <cellStyle name="Note 12 8" xfId="2214" xr:uid="{00000000-0005-0000-0000-00007A160000}"/>
    <cellStyle name="Note 12 9" xfId="1857" xr:uid="{00000000-0005-0000-0000-00007B160000}"/>
    <cellStyle name="Note 13" xfId="291" xr:uid="{00000000-0005-0000-0000-00007C160000}"/>
    <cellStyle name="Note 13 10" xfId="2756" xr:uid="{00000000-0005-0000-0000-00007D160000}"/>
    <cellStyle name="Note 13 11" xfId="3000" xr:uid="{00000000-0005-0000-0000-00007E160000}"/>
    <cellStyle name="Note 13 2" xfId="848" xr:uid="{00000000-0005-0000-0000-00007F160000}"/>
    <cellStyle name="Note 13 2 10" xfId="2050" xr:uid="{00000000-0005-0000-0000-000080160000}"/>
    <cellStyle name="Note 13 2 2" xfId="946" xr:uid="{00000000-0005-0000-0000-000081160000}"/>
    <cellStyle name="Note 13 2 3" xfId="719" xr:uid="{00000000-0005-0000-0000-000082160000}"/>
    <cellStyle name="Note 13 2 4" xfId="1231" xr:uid="{00000000-0005-0000-0000-000083160000}"/>
    <cellStyle name="Note 13 2 5" xfId="498" xr:uid="{00000000-0005-0000-0000-000084160000}"/>
    <cellStyle name="Note 13 2 6" xfId="1550" xr:uid="{00000000-0005-0000-0000-000085160000}"/>
    <cellStyle name="Note 13 2 7" xfId="2338" xr:uid="{00000000-0005-0000-0000-000086160000}"/>
    <cellStyle name="Note 13 2 8" xfId="2661" xr:uid="{00000000-0005-0000-0000-000087160000}"/>
    <cellStyle name="Note 13 2 9" xfId="2787" xr:uid="{00000000-0005-0000-0000-000088160000}"/>
    <cellStyle name="Note 13 3" xfId="429" xr:uid="{00000000-0005-0000-0000-000089160000}"/>
    <cellStyle name="Note 13 4" xfId="457" xr:uid="{00000000-0005-0000-0000-00008A160000}"/>
    <cellStyle name="Note 13 5" xfId="1106" xr:uid="{00000000-0005-0000-0000-00008B160000}"/>
    <cellStyle name="Note 13 6" xfId="1043" xr:uid="{00000000-0005-0000-0000-00008C160000}"/>
    <cellStyle name="Note 13 7" xfId="602" xr:uid="{00000000-0005-0000-0000-00008D160000}"/>
    <cellStyle name="Note 13 8" xfId="2198" xr:uid="{00000000-0005-0000-0000-00008E160000}"/>
    <cellStyle name="Note 13 9" xfId="2631" xr:uid="{00000000-0005-0000-0000-00008F160000}"/>
    <cellStyle name="Note 14" xfId="354" xr:uid="{00000000-0005-0000-0000-000090160000}"/>
    <cellStyle name="Note 14 10" xfId="2188" xr:uid="{00000000-0005-0000-0000-000091160000}"/>
    <cellStyle name="Note 14 11" xfId="3013" xr:uid="{00000000-0005-0000-0000-000092160000}"/>
    <cellStyle name="Note 14 2" xfId="907" xr:uid="{00000000-0005-0000-0000-000093160000}"/>
    <cellStyle name="Note 14 2 10" xfId="3039" xr:uid="{00000000-0005-0000-0000-000094160000}"/>
    <cellStyle name="Note 14 2 2" xfId="740" xr:uid="{00000000-0005-0000-0000-000095160000}"/>
    <cellStyle name="Note 14 2 3" xfId="546" xr:uid="{00000000-0005-0000-0000-000096160000}"/>
    <cellStyle name="Note 14 2 4" xfId="1289" xr:uid="{00000000-0005-0000-0000-000097160000}"/>
    <cellStyle name="Note 14 2 5" xfId="1460" xr:uid="{00000000-0005-0000-0000-000098160000}"/>
    <cellStyle name="Note 14 2 6" xfId="1607" xr:uid="{00000000-0005-0000-0000-000099160000}"/>
    <cellStyle name="Note 14 2 7" xfId="2396" xr:uid="{00000000-0005-0000-0000-00009A160000}"/>
    <cellStyle name="Note 14 2 8" xfId="2718" xr:uid="{00000000-0005-0000-0000-00009B160000}"/>
    <cellStyle name="Note 14 2 9" xfId="2649" xr:uid="{00000000-0005-0000-0000-00009C160000}"/>
    <cellStyle name="Note 14 3" xfId="831" xr:uid="{00000000-0005-0000-0000-00009D160000}"/>
    <cellStyle name="Note 14 4" xfId="421" xr:uid="{00000000-0005-0000-0000-00009E160000}"/>
    <cellStyle name="Note 14 5" xfId="1168" xr:uid="{00000000-0005-0000-0000-00009F160000}"/>
    <cellStyle name="Note 14 6" xfId="1444" xr:uid="{00000000-0005-0000-0000-0000A0160000}"/>
    <cellStyle name="Note 14 7" xfId="1507" xr:uid="{00000000-0005-0000-0000-0000A1160000}"/>
    <cellStyle name="Note 14 8" xfId="1640" xr:uid="{00000000-0005-0000-0000-0000A2160000}"/>
    <cellStyle name="Note 14 9" xfId="1829" xr:uid="{00000000-0005-0000-0000-0000A3160000}"/>
    <cellStyle name="Note 15" xfId="300" xr:uid="{00000000-0005-0000-0000-0000A4160000}"/>
    <cellStyle name="Note 15 10" xfId="1881" xr:uid="{00000000-0005-0000-0000-0000A5160000}"/>
    <cellStyle name="Note 15 11" xfId="2941" xr:uid="{00000000-0005-0000-0000-0000A6160000}"/>
    <cellStyle name="Note 15 2" xfId="857" xr:uid="{00000000-0005-0000-0000-0000A7160000}"/>
    <cellStyle name="Note 15 2 10" xfId="2258" xr:uid="{00000000-0005-0000-0000-0000A8160000}"/>
    <cellStyle name="Note 15 2 2" xfId="829" xr:uid="{00000000-0005-0000-0000-0000A9160000}"/>
    <cellStyle name="Note 15 2 3" xfId="699" xr:uid="{00000000-0005-0000-0000-0000AA160000}"/>
    <cellStyle name="Note 15 2 4" xfId="1240" xr:uid="{00000000-0005-0000-0000-0000AB160000}"/>
    <cellStyle name="Note 15 2 5" xfId="1003" xr:uid="{00000000-0005-0000-0000-0000AC160000}"/>
    <cellStyle name="Note 15 2 6" xfId="1559" xr:uid="{00000000-0005-0000-0000-0000AD160000}"/>
    <cellStyle name="Note 15 2 7" xfId="2347" xr:uid="{00000000-0005-0000-0000-0000AE160000}"/>
    <cellStyle name="Note 15 2 8" xfId="2670" xr:uid="{00000000-0005-0000-0000-0000AF160000}"/>
    <cellStyle name="Note 15 2 9" xfId="2865" xr:uid="{00000000-0005-0000-0000-0000B0160000}"/>
    <cellStyle name="Note 15 3" xfId="750" xr:uid="{00000000-0005-0000-0000-0000B1160000}"/>
    <cellStyle name="Note 15 4" xfId="610" xr:uid="{00000000-0005-0000-0000-0000B2160000}"/>
    <cellStyle name="Note 15 5" xfId="1115" xr:uid="{00000000-0005-0000-0000-0000B3160000}"/>
    <cellStyle name="Note 15 6" xfId="1339" xr:uid="{00000000-0005-0000-0000-0000B4160000}"/>
    <cellStyle name="Note 15 7" xfId="1403" xr:uid="{00000000-0005-0000-0000-0000B5160000}"/>
    <cellStyle name="Note 15 8" xfId="1860" xr:uid="{00000000-0005-0000-0000-0000B6160000}"/>
    <cellStyle name="Note 15 9" xfId="2569" xr:uid="{00000000-0005-0000-0000-0000B7160000}"/>
    <cellStyle name="Note 16" xfId="331" xr:uid="{00000000-0005-0000-0000-0000B8160000}"/>
    <cellStyle name="Note 16 10" xfId="2859" xr:uid="{00000000-0005-0000-0000-0000B9160000}"/>
    <cellStyle name="Note 16 11" xfId="2965" xr:uid="{00000000-0005-0000-0000-0000BA160000}"/>
    <cellStyle name="Note 16 2" xfId="886" xr:uid="{00000000-0005-0000-0000-0000BB160000}"/>
    <cellStyle name="Note 16 2 10" xfId="3017" xr:uid="{00000000-0005-0000-0000-0000BC160000}"/>
    <cellStyle name="Note 16 2 2" xfId="827" xr:uid="{00000000-0005-0000-0000-0000BD160000}"/>
    <cellStyle name="Note 16 2 3" xfId="542" xr:uid="{00000000-0005-0000-0000-0000BE160000}"/>
    <cellStyle name="Note 16 2 4" xfId="1269" xr:uid="{00000000-0005-0000-0000-0000BF160000}"/>
    <cellStyle name="Note 16 2 5" xfId="773" xr:uid="{00000000-0005-0000-0000-0000C0160000}"/>
    <cellStyle name="Note 16 2 6" xfId="1588" xr:uid="{00000000-0005-0000-0000-0000C1160000}"/>
    <cellStyle name="Note 16 2 7" xfId="2376" xr:uid="{00000000-0005-0000-0000-0000C2160000}"/>
    <cellStyle name="Note 16 2 8" xfId="2699" xr:uid="{00000000-0005-0000-0000-0000C3160000}"/>
    <cellStyle name="Note 16 2 9" xfId="2860" xr:uid="{00000000-0005-0000-0000-0000C4160000}"/>
    <cellStyle name="Note 16 3" xfId="718" xr:uid="{00000000-0005-0000-0000-0000C5160000}"/>
    <cellStyle name="Note 16 4" xfId="411" xr:uid="{00000000-0005-0000-0000-0000C6160000}"/>
    <cellStyle name="Note 16 5" xfId="1146" xr:uid="{00000000-0005-0000-0000-0000C7160000}"/>
    <cellStyle name="Note 16 6" xfId="486" xr:uid="{00000000-0005-0000-0000-0000C8160000}"/>
    <cellStyle name="Note 16 7" xfId="1048" xr:uid="{00000000-0005-0000-0000-0000C9160000}"/>
    <cellStyle name="Note 16 8" xfId="2285" xr:uid="{00000000-0005-0000-0000-0000CA160000}"/>
    <cellStyle name="Note 16 9" xfId="2308" xr:uid="{00000000-0005-0000-0000-0000CB160000}"/>
    <cellStyle name="Note 17" xfId="285" xr:uid="{00000000-0005-0000-0000-0000CC160000}"/>
    <cellStyle name="Note 17 10" xfId="2850" xr:uid="{00000000-0005-0000-0000-0000CD160000}"/>
    <cellStyle name="Note 17 11" xfId="2431" xr:uid="{00000000-0005-0000-0000-0000CE160000}"/>
    <cellStyle name="Note 17 2" xfId="842" xr:uid="{00000000-0005-0000-0000-0000CF160000}"/>
    <cellStyle name="Note 17 2 10" xfId="1867" xr:uid="{00000000-0005-0000-0000-0000D0160000}"/>
    <cellStyle name="Note 17 2 2" xfId="426" xr:uid="{00000000-0005-0000-0000-0000D1160000}"/>
    <cellStyle name="Note 17 2 3" xfId="452" xr:uid="{00000000-0005-0000-0000-0000D2160000}"/>
    <cellStyle name="Note 17 2 4" xfId="1225" xr:uid="{00000000-0005-0000-0000-0000D3160000}"/>
    <cellStyle name="Note 17 2 5" xfId="1397" xr:uid="{00000000-0005-0000-0000-0000D4160000}"/>
    <cellStyle name="Note 17 2 6" xfId="1544" xr:uid="{00000000-0005-0000-0000-0000D5160000}"/>
    <cellStyle name="Note 17 2 7" xfId="2332" xr:uid="{00000000-0005-0000-0000-0000D6160000}"/>
    <cellStyle name="Note 17 2 8" xfId="2655" xr:uid="{00000000-0005-0000-0000-0000D7160000}"/>
    <cellStyle name="Note 17 2 9" xfId="2900" xr:uid="{00000000-0005-0000-0000-0000D8160000}"/>
    <cellStyle name="Note 17 3" xfId="951" xr:uid="{00000000-0005-0000-0000-0000D9160000}"/>
    <cellStyle name="Note 17 4" xfId="1027" xr:uid="{00000000-0005-0000-0000-0000DA160000}"/>
    <cellStyle name="Note 17 5" xfId="1100" xr:uid="{00000000-0005-0000-0000-0000DB160000}"/>
    <cellStyle name="Note 17 6" xfId="714" xr:uid="{00000000-0005-0000-0000-0000DC160000}"/>
    <cellStyle name="Note 17 7" xfId="1052" xr:uid="{00000000-0005-0000-0000-0000DD160000}"/>
    <cellStyle name="Note 17 8" xfId="1745" xr:uid="{00000000-0005-0000-0000-0000DE160000}"/>
    <cellStyle name="Note 17 9" xfId="2245" xr:uid="{00000000-0005-0000-0000-0000DF160000}"/>
    <cellStyle name="Note 18" xfId="342" xr:uid="{00000000-0005-0000-0000-0000E0160000}"/>
    <cellStyle name="Note 18 10" xfId="2831" xr:uid="{00000000-0005-0000-0000-0000E1160000}"/>
    <cellStyle name="Note 18 11" xfId="2867" xr:uid="{00000000-0005-0000-0000-0000E2160000}"/>
    <cellStyle name="Note 18 2" xfId="897" xr:uid="{00000000-0005-0000-0000-0000E3160000}"/>
    <cellStyle name="Note 18 2 10" xfId="3031" xr:uid="{00000000-0005-0000-0000-0000E4160000}"/>
    <cellStyle name="Note 18 2 2" xfId="641" xr:uid="{00000000-0005-0000-0000-0000E5160000}"/>
    <cellStyle name="Note 18 2 3" xfId="760" xr:uid="{00000000-0005-0000-0000-0000E6160000}"/>
    <cellStyle name="Note 18 2 4" xfId="1280" xr:uid="{00000000-0005-0000-0000-0000E7160000}"/>
    <cellStyle name="Note 18 2 5" xfId="1451" xr:uid="{00000000-0005-0000-0000-0000E8160000}"/>
    <cellStyle name="Note 18 2 6" xfId="1599" xr:uid="{00000000-0005-0000-0000-0000E9160000}"/>
    <cellStyle name="Note 18 2 7" xfId="2387" xr:uid="{00000000-0005-0000-0000-0000EA160000}"/>
    <cellStyle name="Note 18 2 8" xfId="2710" xr:uid="{00000000-0005-0000-0000-0000EB160000}"/>
    <cellStyle name="Note 18 2 9" xfId="1813" xr:uid="{00000000-0005-0000-0000-0000EC160000}"/>
    <cellStyle name="Note 18 3" xfId="798" xr:uid="{00000000-0005-0000-0000-0000ED160000}"/>
    <cellStyle name="Note 18 4" xfId="763" xr:uid="{00000000-0005-0000-0000-0000EE160000}"/>
    <cellStyle name="Note 18 5" xfId="1157" xr:uid="{00000000-0005-0000-0000-0000EF160000}"/>
    <cellStyle name="Note 18 6" xfId="1380" xr:uid="{00000000-0005-0000-0000-0000F0160000}"/>
    <cellStyle name="Note 18 7" xfId="1498" xr:uid="{00000000-0005-0000-0000-0000F1160000}"/>
    <cellStyle name="Note 18 8" xfId="2111" xr:uid="{00000000-0005-0000-0000-0000F2160000}"/>
    <cellStyle name="Note 18 9" xfId="2635" xr:uid="{00000000-0005-0000-0000-0000F3160000}"/>
    <cellStyle name="Note 19" xfId="296" xr:uid="{00000000-0005-0000-0000-0000F4160000}"/>
    <cellStyle name="Note 19 10" xfId="2829" xr:uid="{00000000-0005-0000-0000-0000F5160000}"/>
    <cellStyle name="Note 19 11" xfId="2923" xr:uid="{00000000-0005-0000-0000-0000F6160000}"/>
    <cellStyle name="Note 19 2" xfId="853" xr:uid="{00000000-0005-0000-0000-0000F7160000}"/>
    <cellStyle name="Note 19 2 10" xfId="2506" xr:uid="{00000000-0005-0000-0000-0000F8160000}"/>
    <cellStyle name="Note 19 2 2" xfId="668" xr:uid="{00000000-0005-0000-0000-0000F9160000}"/>
    <cellStyle name="Note 19 2 3" xfId="476" xr:uid="{00000000-0005-0000-0000-0000FA160000}"/>
    <cellStyle name="Note 19 2 4" xfId="1236" xr:uid="{00000000-0005-0000-0000-0000FB160000}"/>
    <cellStyle name="Note 19 2 5" xfId="945" xr:uid="{00000000-0005-0000-0000-0000FC160000}"/>
    <cellStyle name="Note 19 2 6" xfId="1555" xr:uid="{00000000-0005-0000-0000-0000FD160000}"/>
    <cellStyle name="Note 19 2 7" xfId="2343" xr:uid="{00000000-0005-0000-0000-0000FE160000}"/>
    <cellStyle name="Note 19 2 8" xfId="2666" xr:uid="{00000000-0005-0000-0000-0000FF160000}"/>
    <cellStyle name="Note 19 2 9" xfId="2888" xr:uid="{00000000-0005-0000-0000-000000170000}"/>
    <cellStyle name="Note 19 3" xfId="805" xr:uid="{00000000-0005-0000-0000-000001170000}"/>
    <cellStyle name="Note 19 4" xfId="822" xr:uid="{00000000-0005-0000-0000-000002170000}"/>
    <cellStyle name="Note 19 5" xfId="1111" xr:uid="{00000000-0005-0000-0000-000003170000}"/>
    <cellStyle name="Note 19 6" xfId="603" xr:uid="{00000000-0005-0000-0000-000004170000}"/>
    <cellStyle name="Note 19 7" xfId="1402" xr:uid="{00000000-0005-0000-0000-000005170000}"/>
    <cellStyle name="Note 19 8" xfId="2270" xr:uid="{00000000-0005-0000-0000-000006170000}"/>
    <cellStyle name="Note 19 9" xfId="2075" xr:uid="{00000000-0005-0000-0000-000007170000}"/>
    <cellStyle name="Note 2" xfId="49" xr:uid="{00000000-0005-0000-0000-000008170000}"/>
    <cellStyle name="Note 2 10" xfId="2496" xr:uid="{00000000-0005-0000-0000-000009170000}"/>
    <cellStyle name="Note 2 11" xfId="2995" xr:uid="{00000000-0005-0000-0000-00000A170000}"/>
    <cellStyle name="Note 2 12" xfId="7715" xr:uid="{00000000-0005-0000-0000-00000B170000}"/>
    <cellStyle name="Note 2 2" xfId="196" xr:uid="{00000000-0005-0000-0000-00000C170000}"/>
    <cellStyle name="Note 2 2 10" xfId="2936" xr:uid="{00000000-0005-0000-0000-00000D170000}"/>
    <cellStyle name="Note 2 2 11" xfId="7716" xr:uid="{00000000-0005-0000-0000-00000E170000}"/>
    <cellStyle name="Note 2 2 2" xfId="660" xr:uid="{00000000-0005-0000-0000-00000F170000}"/>
    <cellStyle name="Note 2 2 2 2" xfId="7718" xr:uid="{00000000-0005-0000-0000-000010170000}"/>
    <cellStyle name="Note 2 2 2 2 2" xfId="7719" xr:uid="{00000000-0005-0000-0000-000011170000}"/>
    <cellStyle name="Note 2 2 2 2 2 2" xfId="7720" xr:uid="{00000000-0005-0000-0000-000012170000}"/>
    <cellStyle name="Note 2 2 2 2 2 2 2" xfId="7721" xr:uid="{00000000-0005-0000-0000-000013170000}"/>
    <cellStyle name="Note 2 2 2 2 2 3" xfId="7722" xr:uid="{00000000-0005-0000-0000-000014170000}"/>
    <cellStyle name="Note 2 2 2 2 3" xfId="7723" xr:uid="{00000000-0005-0000-0000-000015170000}"/>
    <cellStyle name="Note 2 2 2 2 3 2" xfId="7724" xr:uid="{00000000-0005-0000-0000-000016170000}"/>
    <cellStyle name="Note 2 2 2 2 4" xfId="7725" xr:uid="{00000000-0005-0000-0000-000017170000}"/>
    <cellStyle name="Note 2 2 2 3" xfId="7726" xr:uid="{00000000-0005-0000-0000-000018170000}"/>
    <cellStyle name="Note 2 2 2 3 2" xfId="7727" xr:uid="{00000000-0005-0000-0000-000019170000}"/>
    <cellStyle name="Note 2 2 2 3 2 2" xfId="7728" xr:uid="{00000000-0005-0000-0000-00001A170000}"/>
    <cellStyle name="Note 2 2 2 3 3" xfId="7729" xr:uid="{00000000-0005-0000-0000-00001B170000}"/>
    <cellStyle name="Note 2 2 2 4" xfId="7730" xr:uid="{00000000-0005-0000-0000-00001C170000}"/>
    <cellStyle name="Note 2 2 2 4 2" xfId="7731" xr:uid="{00000000-0005-0000-0000-00001D170000}"/>
    <cellStyle name="Note 2 2 2 5" xfId="7732" xr:uid="{00000000-0005-0000-0000-00001E170000}"/>
    <cellStyle name="Note 2 2 2 6" xfId="7717" xr:uid="{00000000-0005-0000-0000-00001F170000}"/>
    <cellStyle name="Note 2 2 3" xfId="631" xr:uid="{00000000-0005-0000-0000-000020170000}"/>
    <cellStyle name="Note 2 2 3 2" xfId="7734" xr:uid="{00000000-0005-0000-0000-000021170000}"/>
    <cellStyle name="Note 2 2 3 2 2" xfId="7735" xr:uid="{00000000-0005-0000-0000-000022170000}"/>
    <cellStyle name="Note 2 2 3 2 2 2" xfId="7736" xr:uid="{00000000-0005-0000-0000-000023170000}"/>
    <cellStyle name="Note 2 2 3 2 3" xfId="7737" xr:uid="{00000000-0005-0000-0000-000024170000}"/>
    <cellStyle name="Note 2 2 3 3" xfId="7738" xr:uid="{00000000-0005-0000-0000-000025170000}"/>
    <cellStyle name="Note 2 2 3 3 2" xfId="7739" xr:uid="{00000000-0005-0000-0000-000026170000}"/>
    <cellStyle name="Note 2 2 3 4" xfId="7740" xr:uid="{00000000-0005-0000-0000-000027170000}"/>
    <cellStyle name="Note 2 2 3 5" xfId="7733" xr:uid="{00000000-0005-0000-0000-000028170000}"/>
    <cellStyle name="Note 2 2 4" xfId="1203" xr:uid="{00000000-0005-0000-0000-000029170000}"/>
    <cellStyle name="Note 2 2 4 2" xfId="7742" xr:uid="{00000000-0005-0000-0000-00002A170000}"/>
    <cellStyle name="Note 2 2 4 2 2" xfId="7743" xr:uid="{00000000-0005-0000-0000-00002B170000}"/>
    <cellStyle name="Note 2 2 4 3" xfId="7744" xr:uid="{00000000-0005-0000-0000-00002C170000}"/>
    <cellStyle name="Note 2 2 4 4" xfId="7741" xr:uid="{00000000-0005-0000-0000-00002D170000}"/>
    <cellStyle name="Note 2 2 5" xfId="1409" xr:uid="{00000000-0005-0000-0000-00002E170000}"/>
    <cellStyle name="Note 2 2 5 2" xfId="7746" xr:uid="{00000000-0005-0000-0000-00002F170000}"/>
    <cellStyle name="Note 2 2 5 3" xfId="7745" xr:uid="{00000000-0005-0000-0000-000030170000}"/>
    <cellStyle name="Note 2 2 6" xfId="1539" xr:uid="{00000000-0005-0000-0000-000031170000}"/>
    <cellStyle name="Note 2 2 6 2" xfId="7747" xr:uid="{00000000-0005-0000-0000-000032170000}"/>
    <cellStyle name="Note 2 2 7" xfId="1796" xr:uid="{00000000-0005-0000-0000-000033170000}"/>
    <cellStyle name="Note 2 2 8" xfId="1768" xr:uid="{00000000-0005-0000-0000-000034170000}"/>
    <cellStyle name="Note 2 2 9" xfId="2894" xr:uid="{00000000-0005-0000-0000-000035170000}"/>
    <cellStyle name="Note 2 3" xfId="674" xr:uid="{00000000-0005-0000-0000-000036170000}"/>
    <cellStyle name="Note 2 3 2" xfId="7749" xr:uid="{00000000-0005-0000-0000-000037170000}"/>
    <cellStyle name="Note 2 3 2 2" xfId="7750" xr:uid="{00000000-0005-0000-0000-000038170000}"/>
    <cellStyle name="Note 2 3 2 2 2" xfId="7751" xr:uid="{00000000-0005-0000-0000-000039170000}"/>
    <cellStyle name="Note 2 3 2 2 2 2" xfId="7752" xr:uid="{00000000-0005-0000-0000-00003A170000}"/>
    <cellStyle name="Note 2 3 2 2 3" xfId="7753" xr:uid="{00000000-0005-0000-0000-00003B170000}"/>
    <cellStyle name="Note 2 3 2 3" xfId="7754" xr:uid="{00000000-0005-0000-0000-00003C170000}"/>
    <cellStyle name="Note 2 3 2 3 2" xfId="7755" xr:uid="{00000000-0005-0000-0000-00003D170000}"/>
    <cellStyle name="Note 2 3 2 4" xfId="7756" xr:uid="{00000000-0005-0000-0000-00003E170000}"/>
    <cellStyle name="Note 2 3 3" xfId="7757" xr:uid="{00000000-0005-0000-0000-00003F170000}"/>
    <cellStyle name="Note 2 3 3 2" xfId="7758" xr:uid="{00000000-0005-0000-0000-000040170000}"/>
    <cellStyle name="Note 2 3 3 2 2" xfId="7759" xr:uid="{00000000-0005-0000-0000-000041170000}"/>
    <cellStyle name="Note 2 3 3 3" xfId="7760" xr:uid="{00000000-0005-0000-0000-000042170000}"/>
    <cellStyle name="Note 2 3 4" xfId="7761" xr:uid="{00000000-0005-0000-0000-000043170000}"/>
    <cellStyle name="Note 2 3 4 2" xfId="7762" xr:uid="{00000000-0005-0000-0000-000044170000}"/>
    <cellStyle name="Note 2 3 5" xfId="7763" xr:uid="{00000000-0005-0000-0000-000045170000}"/>
    <cellStyle name="Note 2 3 6" xfId="7748" xr:uid="{00000000-0005-0000-0000-000046170000}"/>
    <cellStyle name="Note 2 4" xfId="414" xr:uid="{00000000-0005-0000-0000-000047170000}"/>
    <cellStyle name="Note 2 4 2" xfId="7765" xr:uid="{00000000-0005-0000-0000-000048170000}"/>
    <cellStyle name="Note 2 4 2 2" xfId="7766" xr:uid="{00000000-0005-0000-0000-000049170000}"/>
    <cellStyle name="Note 2 4 2 2 2" xfId="7767" xr:uid="{00000000-0005-0000-0000-00004A170000}"/>
    <cellStyle name="Note 2 4 2 3" xfId="7768" xr:uid="{00000000-0005-0000-0000-00004B170000}"/>
    <cellStyle name="Note 2 4 3" xfId="7769" xr:uid="{00000000-0005-0000-0000-00004C170000}"/>
    <cellStyle name="Note 2 4 3 2" xfId="7770" xr:uid="{00000000-0005-0000-0000-00004D170000}"/>
    <cellStyle name="Note 2 4 4" xfId="7771" xr:uid="{00000000-0005-0000-0000-00004E170000}"/>
    <cellStyle name="Note 2 4 5" xfId="7764" xr:uid="{00000000-0005-0000-0000-00004F170000}"/>
    <cellStyle name="Note 2 5" xfId="409" xr:uid="{00000000-0005-0000-0000-000050170000}"/>
    <cellStyle name="Note 2 5 2" xfId="7773" xr:uid="{00000000-0005-0000-0000-000051170000}"/>
    <cellStyle name="Note 2 5 2 2" xfId="7774" xr:uid="{00000000-0005-0000-0000-000052170000}"/>
    <cellStyle name="Note 2 5 3" xfId="7775" xr:uid="{00000000-0005-0000-0000-000053170000}"/>
    <cellStyle name="Note 2 5 4" xfId="7772" xr:uid="{00000000-0005-0000-0000-000054170000}"/>
    <cellStyle name="Note 2 6" xfId="1042" xr:uid="{00000000-0005-0000-0000-000055170000}"/>
    <cellStyle name="Note 2 6 2" xfId="7777" xr:uid="{00000000-0005-0000-0000-000056170000}"/>
    <cellStyle name="Note 2 6 3" xfId="7776" xr:uid="{00000000-0005-0000-0000-000057170000}"/>
    <cellStyle name="Note 2 7" xfId="652" xr:uid="{00000000-0005-0000-0000-000058170000}"/>
    <cellStyle name="Note 2 7 2" xfId="7778" xr:uid="{00000000-0005-0000-0000-000059170000}"/>
    <cellStyle name="Note 2 8" xfId="1874" xr:uid="{00000000-0005-0000-0000-00005A170000}"/>
    <cellStyle name="Note 2 9" xfId="2573" xr:uid="{00000000-0005-0000-0000-00005B170000}"/>
    <cellStyle name="Note 20" xfId="333" xr:uid="{00000000-0005-0000-0000-00005C170000}"/>
    <cellStyle name="Note 20 10" xfId="2481" xr:uid="{00000000-0005-0000-0000-00005D170000}"/>
    <cellStyle name="Note 20 11" xfId="1687" xr:uid="{00000000-0005-0000-0000-00005E170000}"/>
    <cellStyle name="Note 20 2" xfId="888" xr:uid="{00000000-0005-0000-0000-00005F170000}"/>
    <cellStyle name="Note 20 2 10" xfId="2484" xr:uid="{00000000-0005-0000-0000-000060170000}"/>
    <cellStyle name="Note 20 2 2" xfId="972" xr:uid="{00000000-0005-0000-0000-000061170000}"/>
    <cellStyle name="Note 20 2 3" xfId="1046" xr:uid="{00000000-0005-0000-0000-000062170000}"/>
    <cellStyle name="Note 20 2 4" xfId="1271" xr:uid="{00000000-0005-0000-0000-000063170000}"/>
    <cellStyle name="Note 20 2 5" xfId="1094" xr:uid="{00000000-0005-0000-0000-000064170000}"/>
    <cellStyle name="Note 20 2 6" xfId="1590" xr:uid="{00000000-0005-0000-0000-000065170000}"/>
    <cellStyle name="Note 20 2 7" xfId="2378" xr:uid="{00000000-0005-0000-0000-000066170000}"/>
    <cellStyle name="Note 20 2 8" xfId="2701" xr:uid="{00000000-0005-0000-0000-000067170000}"/>
    <cellStyle name="Note 20 2 9" xfId="2488" xr:uid="{00000000-0005-0000-0000-000068170000}"/>
    <cellStyle name="Note 20 3" xfId="538" xr:uid="{00000000-0005-0000-0000-000069170000}"/>
    <cellStyle name="Note 20 4" xfId="530" xr:uid="{00000000-0005-0000-0000-00006A170000}"/>
    <cellStyle name="Note 20 5" xfId="1148" xr:uid="{00000000-0005-0000-0000-00006B170000}"/>
    <cellStyle name="Note 20 6" xfId="1323" xr:uid="{00000000-0005-0000-0000-00006C170000}"/>
    <cellStyle name="Note 20 7" xfId="685" xr:uid="{00000000-0005-0000-0000-00006D170000}"/>
    <cellStyle name="Note 20 8" xfId="2283" xr:uid="{00000000-0005-0000-0000-00006E170000}"/>
    <cellStyle name="Note 20 9" xfId="1964" xr:uid="{00000000-0005-0000-0000-00006F170000}"/>
    <cellStyle name="Note 21" xfId="283" xr:uid="{00000000-0005-0000-0000-000070170000}"/>
    <cellStyle name="Note 21 10" xfId="2449" xr:uid="{00000000-0005-0000-0000-000071170000}"/>
    <cellStyle name="Note 21 11" xfId="3005" xr:uid="{00000000-0005-0000-0000-000072170000}"/>
    <cellStyle name="Note 21 2" xfId="840" xr:uid="{00000000-0005-0000-0000-000073170000}"/>
    <cellStyle name="Note 21 2 10" xfId="2982" xr:uid="{00000000-0005-0000-0000-000074170000}"/>
    <cellStyle name="Note 21 2 2" xfId="433" xr:uid="{00000000-0005-0000-0000-000075170000}"/>
    <cellStyle name="Note 21 2 3" xfId="598" xr:uid="{00000000-0005-0000-0000-000076170000}"/>
    <cellStyle name="Note 21 2 4" xfId="1223" xr:uid="{00000000-0005-0000-0000-000077170000}"/>
    <cellStyle name="Note 21 2 5" xfId="1408" xr:uid="{00000000-0005-0000-0000-000078170000}"/>
    <cellStyle name="Note 21 2 6" xfId="1542" xr:uid="{00000000-0005-0000-0000-000079170000}"/>
    <cellStyle name="Note 21 2 7" xfId="2330" xr:uid="{00000000-0005-0000-0000-00007A170000}"/>
    <cellStyle name="Note 21 2 8" xfId="2653" xr:uid="{00000000-0005-0000-0000-00007B170000}"/>
    <cellStyle name="Note 21 2 9" xfId="2790" xr:uid="{00000000-0005-0000-0000-00007C170000}"/>
    <cellStyle name="Note 21 3" xfId="793" xr:uid="{00000000-0005-0000-0000-00007D170000}"/>
    <cellStyle name="Note 21 4" xfId="579" xr:uid="{00000000-0005-0000-0000-00007E170000}"/>
    <cellStyle name="Note 21 5" xfId="1098" xr:uid="{00000000-0005-0000-0000-00007F170000}"/>
    <cellStyle name="Note 21 6" xfId="1331" xr:uid="{00000000-0005-0000-0000-000080170000}"/>
    <cellStyle name="Note 21 7" xfId="1029" xr:uid="{00000000-0005-0000-0000-000081170000}"/>
    <cellStyle name="Note 21 8" xfId="2200" xr:uid="{00000000-0005-0000-0000-000082170000}"/>
    <cellStyle name="Note 21 9" xfId="2628" xr:uid="{00000000-0005-0000-0000-000083170000}"/>
    <cellStyle name="Note 22" xfId="343" xr:uid="{00000000-0005-0000-0000-000084170000}"/>
    <cellStyle name="Note 22 10" xfId="2228" xr:uid="{00000000-0005-0000-0000-000085170000}"/>
    <cellStyle name="Note 22 2" xfId="690" xr:uid="{00000000-0005-0000-0000-000086170000}"/>
    <cellStyle name="Note 22 3" xfId="973" xr:uid="{00000000-0005-0000-0000-000087170000}"/>
    <cellStyle name="Note 22 4" xfId="1158" xr:uid="{00000000-0005-0000-0000-000088170000}"/>
    <cellStyle name="Note 22 5" xfId="647" xr:uid="{00000000-0005-0000-0000-000089170000}"/>
    <cellStyle name="Note 22 6" xfId="1499" xr:uid="{00000000-0005-0000-0000-00008A170000}"/>
    <cellStyle name="Note 22 7" xfId="2250" xr:uid="{00000000-0005-0000-0000-00008B170000}"/>
    <cellStyle name="Note 22 8" xfId="2499" xr:uid="{00000000-0005-0000-0000-00008C170000}"/>
    <cellStyle name="Note 22 9" xfId="2785" xr:uid="{00000000-0005-0000-0000-00008D170000}"/>
    <cellStyle name="Note 23" xfId="3107" xr:uid="{00000000-0005-0000-0000-00008E170000}"/>
    <cellStyle name="Note 3" xfId="321" xr:uid="{00000000-0005-0000-0000-00008F170000}"/>
    <cellStyle name="Note 3 10" xfId="2816" xr:uid="{00000000-0005-0000-0000-000090170000}"/>
    <cellStyle name="Note 3 11" xfId="2768" xr:uid="{00000000-0005-0000-0000-000091170000}"/>
    <cellStyle name="Note 3 12" xfId="7779" xr:uid="{00000000-0005-0000-0000-000092170000}"/>
    <cellStyle name="Note 3 2" xfId="877" xr:uid="{00000000-0005-0000-0000-000093170000}"/>
    <cellStyle name="Note 3 2 10" xfId="1965" xr:uid="{00000000-0005-0000-0000-000094170000}"/>
    <cellStyle name="Note 3 2 11" xfId="7780" xr:uid="{00000000-0005-0000-0000-000095170000}"/>
    <cellStyle name="Note 3 2 2" xfId="733" xr:uid="{00000000-0005-0000-0000-000096170000}"/>
    <cellStyle name="Note 3 2 2 2" xfId="7782" xr:uid="{00000000-0005-0000-0000-000097170000}"/>
    <cellStyle name="Note 3 2 2 2 2" xfId="7783" xr:uid="{00000000-0005-0000-0000-000098170000}"/>
    <cellStyle name="Note 3 2 2 2 2 2" xfId="7784" xr:uid="{00000000-0005-0000-0000-000099170000}"/>
    <cellStyle name="Note 3 2 2 2 2 2 2" xfId="7785" xr:uid="{00000000-0005-0000-0000-00009A170000}"/>
    <cellStyle name="Note 3 2 2 2 2 3" xfId="7786" xr:uid="{00000000-0005-0000-0000-00009B170000}"/>
    <cellStyle name="Note 3 2 2 2 3" xfId="7787" xr:uid="{00000000-0005-0000-0000-00009C170000}"/>
    <cellStyle name="Note 3 2 2 2 3 2" xfId="7788" xr:uid="{00000000-0005-0000-0000-00009D170000}"/>
    <cellStyle name="Note 3 2 2 2 4" xfId="7789" xr:uid="{00000000-0005-0000-0000-00009E170000}"/>
    <cellStyle name="Note 3 2 2 3" xfId="7790" xr:uid="{00000000-0005-0000-0000-00009F170000}"/>
    <cellStyle name="Note 3 2 2 3 2" xfId="7791" xr:uid="{00000000-0005-0000-0000-0000A0170000}"/>
    <cellStyle name="Note 3 2 2 3 2 2" xfId="7792" xr:uid="{00000000-0005-0000-0000-0000A1170000}"/>
    <cellStyle name="Note 3 2 2 3 3" xfId="7793" xr:uid="{00000000-0005-0000-0000-0000A2170000}"/>
    <cellStyle name="Note 3 2 2 4" xfId="7794" xr:uid="{00000000-0005-0000-0000-0000A3170000}"/>
    <cellStyle name="Note 3 2 2 4 2" xfId="7795" xr:uid="{00000000-0005-0000-0000-0000A4170000}"/>
    <cellStyle name="Note 3 2 2 5" xfId="7796" xr:uid="{00000000-0005-0000-0000-0000A5170000}"/>
    <cellStyle name="Note 3 2 2 6" xfId="7781" xr:uid="{00000000-0005-0000-0000-0000A6170000}"/>
    <cellStyle name="Note 3 2 3" xfId="617" xr:uid="{00000000-0005-0000-0000-0000A7170000}"/>
    <cellStyle name="Note 3 2 3 2" xfId="7798" xr:uid="{00000000-0005-0000-0000-0000A8170000}"/>
    <cellStyle name="Note 3 2 3 2 2" xfId="7799" xr:uid="{00000000-0005-0000-0000-0000A9170000}"/>
    <cellStyle name="Note 3 2 3 2 2 2" xfId="7800" xr:uid="{00000000-0005-0000-0000-0000AA170000}"/>
    <cellStyle name="Note 3 2 3 2 3" xfId="7801" xr:uid="{00000000-0005-0000-0000-0000AB170000}"/>
    <cellStyle name="Note 3 2 3 3" xfId="7802" xr:uid="{00000000-0005-0000-0000-0000AC170000}"/>
    <cellStyle name="Note 3 2 3 3 2" xfId="7803" xr:uid="{00000000-0005-0000-0000-0000AD170000}"/>
    <cellStyle name="Note 3 2 3 4" xfId="7804" xr:uid="{00000000-0005-0000-0000-0000AE170000}"/>
    <cellStyle name="Note 3 2 3 5" xfId="7797" xr:uid="{00000000-0005-0000-0000-0000AF170000}"/>
    <cellStyle name="Note 3 2 4" xfId="1260" xr:uid="{00000000-0005-0000-0000-0000B0170000}"/>
    <cellStyle name="Note 3 2 4 2" xfId="7806" xr:uid="{00000000-0005-0000-0000-0000B1170000}"/>
    <cellStyle name="Note 3 2 4 2 2" xfId="7807" xr:uid="{00000000-0005-0000-0000-0000B2170000}"/>
    <cellStyle name="Note 3 2 4 3" xfId="7808" xr:uid="{00000000-0005-0000-0000-0000B3170000}"/>
    <cellStyle name="Note 3 2 4 4" xfId="7805" xr:uid="{00000000-0005-0000-0000-0000B4170000}"/>
    <cellStyle name="Note 3 2 5" xfId="1367" xr:uid="{00000000-0005-0000-0000-0000B5170000}"/>
    <cellStyle name="Note 3 2 5 2" xfId="7810" xr:uid="{00000000-0005-0000-0000-0000B6170000}"/>
    <cellStyle name="Note 3 2 5 3" xfId="7809" xr:uid="{00000000-0005-0000-0000-0000B7170000}"/>
    <cellStyle name="Note 3 2 6" xfId="1579" xr:uid="{00000000-0005-0000-0000-0000B8170000}"/>
    <cellStyle name="Note 3 2 6 2" xfId="7811" xr:uid="{00000000-0005-0000-0000-0000B9170000}"/>
    <cellStyle name="Note 3 2 7" xfId="2367" xr:uid="{00000000-0005-0000-0000-0000BA170000}"/>
    <cellStyle name="Note 3 2 8" xfId="2690" xr:uid="{00000000-0005-0000-0000-0000BB170000}"/>
    <cellStyle name="Note 3 2 9" xfId="2101" xr:uid="{00000000-0005-0000-0000-0000BC170000}"/>
    <cellStyle name="Note 3 3" xfId="504" xr:uid="{00000000-0005-0000-0000-0000BD170000}"/>
    <cellStyle name="Note 3 3 2" xfId="7813" xr:uid="{00000000-0005-0000-0000-0000BE170000}"/>
    <cellStyle name="Note 3 3 2 2" xfId="7814" xr:uid="{00000000-0005-0000-0000-0000BF170000}"/>
    <cellStyle name="Note 3 3 2 2 2" xfId="7815" xr:uid="{00000000-0005-0000-0000-0000C0170000}"/>
    <cellStyle name="Note 3 3 2 2 2 2" xfId="7816" xr:uid="{00000000-0005-0000-0000-0000C1170000}"/>
    <cellStyle name="Note 3 3 2 2 3" xfId="7817" xr:uid="{00000000-0005-0000-0000-0000C2170000}"/>
    <cellStyle name="Note 3 3 2 3" xfId="7818" xr:uid="{00000000-0005-0000-0000-0000C3170000}"/>
    <cellStyle name="Note 3 3 2 3 2" xfId="7819" xr:uid="{00000000-0005-0000-0000-0000C4170000}"/>
    <cellStyle name="Note 3 3 2 4" xfId="7820" xr:uid="{00000000-0005-0000-0000-0000C5170000}"/>
    <cellStyle name="Note 3 3 3" xfId="7821" xr:uid="{00000000-0005-0000-0000-0000C6170000}"/>
    <cellStyle name="Note 3 3 3 2" xfId="7822" xr:uid="{00000000-0005-0000-0000-0000C7170000}"/>
    <cellStyle name="Note 3 3 3 2 2" xfId="7823" xr:uid="{00000000-0005-0000-0000-0000C8170000}"/>
    <cellStyle name="Note 3 3 3 3" xfId="7824" xr:uid="{00000000-0005-0000-0000-0000C9170000}"/>
    <cellStyle name="Note 3 3 4" xfId="7825" xr:uid="{00000000-0005-0000-0000-0000CA170000}"/>
    <cellStyle name="Note 3 3 4 2" xfId="7826" xr:uid="{00000000-0005-0000-0000-0000CB170000}"/>
    <cellStyle name="Note 3 3 5" xfId="7827" xr:uid="{00000000-0005-0000-0000-0000CC170000}"/>
    <cellStyle name="Note 3 3 6" xfId="7812" xr:uid="{00000000-0005-0000-0000-0000CD170000}"/>
    <cellStyle name="Note 3 4" xfId="651" xr:uid="{00000000-0005-0000-0000-0000CE170000}"/>
    <cellStyle name="Note 3 4 2" xfId="7829" xr:uid="{00000000-0005-0000-0000-0000CF170000}"/>
    <cellStyle name="Note 3 4 2 2" xfId="7830" xr:uid="{00000000-0005-0000-0000-0000D0170000}"/>
    <cellStyle name="Note 3 4 2 2 2" xfId="7831" xr:uid="{00000000-0005-0000-0000-0000D1170000}"/>
    <cellStyle name="Note 3 4 2 3" xfId="7832" xr:uid="{00000000-0005-0000-0000-0000D2170000}"/>
    <cellStyle name="Note 3 4 3" xfId="7833" xr:uid="{00000000-0005-0000-0000-0000D3170000}"/>
    <cellStyle name="Note 3 4 3 2" xfId="7834" xr:uid="{00000000-0005-0000-0000-0000D4170000}"/>
    <cellStyle name="Note 3 4 4" xfId="7835" xr:uid="{00000000-0005-0000-0000-0000D5170000}"/>
    <cellStyle name="Note 3 4 5" xfId="7828" xr:uid="{00000000-0005-0000-0000-0000D6170000}"/>
    <cellStyle name="Note 3 5" xfId="1136" xr:uid="{00000000-0005-0000-0000-0000D7170000}"/>
    <cellStyle name="Note 3 5 2" xfId="7837" xr:uid="{00000000-0005-0000-0000-0000D8170000}"/>
    <cellStyle name="Note 3 5 2 2" xfId="7838" xr:uid="{00000000-0005-0000-0000-0000D9170000}"/>
    <cellStyle name="Note 3 5 3" xfId="7839" xr:uid="{00000000-0005-0000-0000-0000DA170000}"/>
    <cellStyle name="Note 3 5 4" xfId="7836" xr:uid="{00000000-0005-0000-0000-0000DB170000}"/>
    <cellStyle name="Note 3 6" xfId="588" xr:uid="{00000000-0005-0000-0000-0000DC170000}"/>
    <cellStyle name="Note 3 6 2" xfId="7841" xr:uid="{00000000-0005-0000-0000-0000DD170000}"/>
    <cellStyle name="Note 3 6 3" xfId="7840" xr:uid="{00000000-0005-0000-0000-0000DE170000}"/>
    <cellStyle name="Note 3 7" xfId="1392" xr:uid="{00000000-0005-0000-0000-0000DF170000}"/>
    <cellStyle name="Note 3 7 2" xfId="7842" xr:uid="{00000000-0005-0000-0000-0000E0170000}"/>
    <cellStyle name="Note 3 8" xfId="2104" xr:uid="{00000000-0005-0000-0000-0000E1170000}"/>
    <cellStyle name="Note 3 9" xfId="1740" xr:uid="{00000000-0005-0000-0000-0000E2170000}"/>
    <cellStyle name="Note 4" xfId="312" xr:uid="{00000000-0005-0000-0000-0000E3170000}"/>
    <cellStyle name="Note 4 10" xfId="2767" xr:uid="{00000000-0005-0000-0000-0000E4170000}"/>
    <cellStyle name="Note 4 11" xfId="2981" xr:uid="{00000000-0005-0000-0000-0000E5170000}"/>
    <cellStyle name="Note 4 12" xfId="7843" xr:uid="{00000000-0005-0000-0000-0000E6170000}"/>
    <cellStyle name="Note 4 2" xfId="868" xr:uid="{00000000-0005-0000-0000-0000E7170000}"/>
    <cellStyle name="Note 4 2 10" xfId="3026" xr:uid="{00000000-0005-0000-0000-0000E8170000}"/>
    <cellStyle name="Note 4 2 11" xfId="7844" xr:uid="{00000000-0005-0000-0000-0000E9170000}"/>
    <cellStyle name="Note 4 2 2" xfId="440" xr:uid="{00000000-0005-0000-0000-0000EA170000}"/>
    <cellStyle name="Note 4 2 2 2" xfId="7846" xr:uid="{00000000-0005-0000-0000-0000EB170000}"/>
    <cellStyle name="Note 4 2 2 2 2" xfId="7847" xr:uid="{00000000-0005-0000-0000-0000EC170000}"/>
    <cellStyle name="Note 4 2 2 2 2 2" xfId="7848" xr:uid="{00000000-0005-0000-0000-0000ED170000}"/>
    <cellStyle name="Note 4 2 2 2 2 2 2" xfId="7849" xr:uid="{00000000-0005-0000-0000-0000EE170000}"/>
    <cellStyle name="Note 4 2 2 2 2 3" xfId="7850" xr:uid="{00000000-0005-0000-0000-0000EF170000}"/>
    <cellStyle name="Note 4 2 2 2 3" xfId="7851" xr:uid="{00000000-0005-0000-0000-0000F0170000}"/>
    <cellStyle name="Note 4 2 2 2 3 2" xfId="7852" xr:uid="{00000000-0005-0000-0000-0000F1170000}"/>
    <cellStyle name="Note 4 2 2 2 4" xfId="7853" xr:uid="{00000000-0005-0000-0000-0000F2170000}"/>
    <cellStyle name="Note 4 2 2 3" xfId="7854" xr:uid="{00000000-0005-0000-0000-0000F3170000}"/>
    <cellStyle name="Note 4 2 2 3 2" xfId="7855" xr:uid="{00000000-0005-0000-0000-0000F4170000}"/>
    <cellStyle name="Note 4 2 2 3 2 2" xfId="7856" xr:uid="{00000000-0005-0000-0000-0000F5170000}"/>
    <cellStyle name="Note 4 2 2 3 3" xfId="7857" xr:uid="{00000000-0005-0000-0000-0000F6170000}"/>
    <cellStyle name="Note 4 2 2 4" xfId="7858" xr:uid="{00000000-0005-0000-0000-0000F7170000}"/>
    <cellStyle name="Note 4 2 2 4 2" xfId="7859" xr:uid="{00000000-0005-0000-0000-0000F8170000}"/>
    <cellStyle name="Note 4 2 2 5" xfId="7860" xr:uid="{00000000-0005-0000-0000-0000F9170000}"/>
    <cellStyle name="Note 4 2 2 6" xfId="7845" xr:uid="{00000000-0005-0000-0000-0000FA170000}"/>
    <cellStyle name="Note 4 2 3" xfId="693" xr:uid="{00000000-0005-0000-0000-0000FB170000}"/>
    <cellStyle name="Note 4 2 3 2" xfId="7862" xr:uid="{00000000-0005-0000-0000-0000FC170000}"/>
    <cellStyle name="Note 4 2 3 2 2" xfId="7863" xr:uid="{00000000-0005-0000-0000-0000FD170000}"/>
    <cellStyle name="Note 4 2 3 2 2 2" xfId="7864" xr:uid="{00000000-0005-0000-0000-0000FE170000}"/>
    <cellStyle name="Note 4 2 3 2 3" xfId="7865" xr:uid="{00000000-0005-0000-0000-0000FF170000}"/>
    <cellStyle name="Note 4 2 3 3" xfId="7866" xr:uid="{00000000-0005-0000-0000-000000180000}"/>
    <cellStyle name="Note 4 2 3 3 2" xfId="7867" xr:uid="{00000000-0005-0000-0000-000001180000}"/>
    <cellStyle name="Note 4 2 3 4" xfId="7868" xr:uid="{00000000-0005-0000-0000-000002180000}"/>
    <cellStyle name="Note 4 2 3 5" xfId="7861" xr:uid="{00000000-0005-0000-0000-000003180000}"/>
    <cellStyle name="Note 4 2 4" xfId="1251" xr:uid="{00000000-0005-0000-0000-000004180000}"/>
    <cellStyle name="Note 4 2 4 2" xfId="7870" xr:uid="{00000000-0005-0000-0000-000005180000}"/>
    <cellStyle name="Note 4 2 4 2 2" xfId="7871" xr:uid="{00000000-0005-0000-0000-000006180000}"/>
    <cellStyle name="Note 4 2 4 3" xfId="7872" xr:uid="{00000000-0005-0000-0000-000007180000}"/>
    <cellStyle name="Note 4 2 4 4" xfId="7869" xr:uid="{00000000-0005-0000-0000-000008180000}"/>
    <cellStyle name="Note 4 2 5" xfId="551" xr:uid="{00000000-0005-0000-0000-000009180000}"/>
    <cellStyle name="Note 4 2 5 2" xfId="7874" xr:uid="{00000000-0005-0000-0000-00000A180000}"/>
    <cellStyle name="Note 4 2 5 3" xfId="7873" xr:uid="{00000000-0005-0000-0000-00000B180000}"/>
    <cellStyle name="Note 4 2 6" xfId="1570" xr:uid="{00000000-0005-0000-0000-00000C180000}"/>
    <cellStyle name="Note 4 2 6 2" xfId="7875" xr:uid="{00000000-0005-0000-0000-00000D180000}"/>
    <cellStyle name="Note 4 2 7" xfId="2358" xr:uid="{00000000-0005-0000-0000-00000E180000}"/>
    <cellStyle name="Note 4 2 8" xfId="2681" xr:uid="{00000000-0005-0000-0000-00000F180000}"/>
    <cellStyle name="Note 4 2 9" xfId="2613" xr:uid="{00000000-0005-0000-0000-000010180000}"/>
    <cellStyle name="Note 4 3" xfId="683" xr:uid="{00000000-0005-0000-0000-000011180000}"/>
    <cellStyle name="Note 4 3 2" xfId="7877" xr:uid="{00000000-0005-0000-0000-000012180000}"/>
    <cellStyle name="Note 4 3 2 2" xfId="7878" xr:uid="{00000000-0005-0000-0000-000013180000}"/>
    <cellStyle name="Note 4 3 2 2 2" xfId="7879" xr:uid="{00000000-0005-0000-0000-000014180000}"/>
    <cellStyle name="Note 4 3 2 2 2 2" xfId="7880" xr:uid="{00000000-0005-0000-0000-000015180000}"/>
    <cellStyle name="Note 4 3 2 2 3" xfId="7881" xr:uid="{00000000-0005-0000-0000-000016180000}"/>
    <cellStyle name="Note 4 3 2 3" xfId="7882" xr:uid="{00000000-0005-0000-0000-000017180000}"/>
    <cellStyle name="Note 4 3 2 3 2" xfId="7883" xr:uid="{00000000-0005-0000-0000-000018180000}"/>
    <cellStyle name="Note 4 3 2 4" xfId="7884" xr:uid="{00000000-0005-0000-0000-000019180000}"/>
    <cellStyle name="Note 4 3 3" xfId="7885" xr:uid="{00000000-0005-0000-0000-00001A180000}"/>
    <cellStyle name="Note 4 3 3 2" xfId="7886" xr:uid="{00000000-0005-0000-0000-00001B180000}"/>
    <cellStyle name="Note 4 3 3 2 2" xfId="7887" xr:uid="{00000000-0005-0000-0000-00001C180000}"/>
    <cellStyle name="Note 4 3 3 3" xfId="7888" xr:uid="{00000000-0005-0000-0000-00001D180000}"/>
    <cellStyle name="Note 4 3 4" xfId="7889" xr:uid="{00000000-0005-0000-0000-00001E180000}"/>
    <cellStyle name="Note 4 3 4 2" xfId="7890" xr:uid="{00000000-0005-0000-0000-00001F180000}"/>
    <cellStyle name="Note 4 3 5" xfId="7891" xr:uid="{00000000-0005-0000-0000-000020180000}"/>
    <cellStyle name="Note 4 3 6" xfId="7876" xr:uid="{00000000-0005-0000-0000-000021180000}"/>
    <cellStyle name="Note 4 4" xfId="682" xr:uid="{00000000-0005-0000-0000-000022180000}"/>
    <cellStyle name="Note 4 4 2" xfId="7893" xr:uid="{00000000-0005-0000-0000-000023180000}"/>
    <cellStyle name="Note 4 4 2 2" xfId="7894" xr:uid="{00000000-0005-0000-0000-000024180000}"/>
    <cellStyle name="Note 4 4 2 2 2" xfId="7895" xr:uid="{00000000-0005-0000-0000-000025180000}"/>
    <cellStyle name="Note 4 4 2 3" xfId="7896" xr:uid="{00000000-0005-0000-0000-000026180000}"/>
    <cellStyle name="Note 4 4 3" xfId="7897" xr:uid="{00000000-0005-0000-0000-000027180000}"/>
    <cellStyle name="Note 4 4 3 2" xfId="7898" xr:uid="{00000000-0005-0000-0000-000028180000}"/>
    <cellStyle name="Note 4 4 4" xfId="7899" xr:uid="{00000000-0005-0000-0000-000029180000}"/>
    <cellStyle name="Note 4 4 5" xfId="7892" xr:uid="{00000000-0005-0000-0000-00002A180000}"/>
    <cellStyle name="Note 4 5" xfId="1127" xr:uid="{00000000-0005-0000-0000-00002B180000}"/>
    <cellStyle name="Note 4 5 2" xfId="7901" xr:uid="{00000000-0005-0000-0000-00002C180000}"/>
    <cellStyle name="Note 4 5 2 2" xfId="7902" xr:uid="{00000000-0005-0000-0000-00002D180000}"/>
    <cellStyle name="Note 4 5 3" xfId="7903" xr:uid="{00000000-0005-0000-0000-00002E180000}"/>
    <cellStyle name="Note 4 5 4" xfId="7900" xr:uid="{00000000-0005-0000-0000-00002F180000}"/>
    <cellStyle name="Note 4 6" xfId="1204" xr:uid="{00000000-0005-0000-0000-000030180000}"/>
    <cellStyle name="Note 4 6 2" xfId="7905" xr:uid="{00000000-0005-0000-0000-000031180000}"/>
    <cellStyle name="Note 4 6 3" xfId="7904" xr:uid="{00000000-0005-0000-0000-000032180000}"/>
    <cellStyle name="Note 4 7" xfId="1385" xr:uid="{00000000-0005-0000-0000-000033180000}"/>
    <cellStyle name="Note 4 7 2" xfId="7906" xr:uid="{00000000-0005-0000-0000-000034180000}"/>
    <cellStyle name="Note 4 8" xfId="2225" xr:uid="{00000000-0005-0000-0000-000035180000}"/>
    <cellStyle name="Note 4 9" xfId="2027" xr:uid="{00000000-0005-0000-0000-000036180000}"/>
    <cellStyle name="Note 5" xfId="320" xr:uid="{00000000-0005-0000-0000-000037180000}"/>
    <cellStyle name="Note 5 10" xfId="2892" xr:uid="{00000000-0005-0000-0000-000038180000}"/>
    <cellStyle name="Note 5 11" xfId="2990" xr:uid="{00000000-0005-0000-0000-000039180000}"/>
    <cellStyle name="Note 5 12" xfId="7907" xr:uid="{00000000-0005-0000-0000-00003A180000}"/>
    <cellStyle name="Note 5 2" xfId="876" xr:uid="{00000000-0005-0000-0000-00003B180000}"/>
    <cellStyle name="Note 5 2 10" xfId="2755" xr:uid="{00000000-0005-0000-0000-00003C180000}"/>
    <cellStyle name="Note 5 2 11" xfId="7908" xr:uid="{00000000-0005-0000-0000-00003D180000}"/>
    <cellStyle name="Note 5 2 2" xfId="678" xr:uid="{00000000-0005-0000-0000-00003E180000}"/>
    <cellStyle name="Note 5 2 2 2" xfId="7910" xr:uid="{00000000-0005-0000-0000-00003F180000}"/>
    <cellStyle name="Note 5 2 2 3" xfId="7909" xr:uid="{00000000-0005-0000-0000-000040180000}"/>
    <cellStyle name="Note 5 2 3" xfId="704" xr:uid="{00000000-0005-0000-0000-000041180000}"/>
    <cellStyle name="Note 5 2 3 2" xfId="7911" xr:uid="{00000000-0005-0000-0000-000042180000}"/>
    <cellStyle name="Note 5 2 4" xfId="1259" xr:uid="{00000000-0005-0000-0000-000043180000}"/>
    <cellStyle name="Note 5 2 5" xfId="558" xr:uid="{00000000-0005-0000-0000-000044180000}"/>
    <cellStyle name="Note 5 2 6" xfId="1578" xr:uid="{00000000-0005-0000-0000-000045180000}"/>
    <cellStyle name="Note 5 2 7" xfId="2366" xr:uid="{00000000-0005-0000-0000-000046180000}"/>
    <cellStyle name="Note 5 2 8" xfId="2689" xr:uid="{00000000-0005-0000-0000-000047180000}"/>
    <cellStyle name="Note 5 2 9" xfId="1703" xr:uid="{00000000-0005-0000-0000-000048180000}"/>
    <cellStyle name="Note 5 3" xfId="1008" xr:uid="{00000000-0005-0000-0000-000049180000}"/>
    <cellStyle name="Note 5 3 2" xfId="7913" xr:uid="{00000000-0005-0000-0000-00004A180000}"/>
    <cellStyle name="Note 5 3 3" xfId="7912" xr:uid="{00000000-0005-0000-0000-00004B180000}"/>
    <cellStyle name="Note 5 4" xfId="1083" xr:uid="{00000000-0005-0000-0000-00004C180000}"/>
    <cellStyle name="Note 5 4 2" xfId="7914" xr:uid="{00000000-0005-0000-0000-00004D180000}"/>
    <cellStyle name="Note 5 5" xfId="1135" xr:uid="{00000000-0005-0000-0000-00004E180000}"/>
    <cellStyle name="Note 5 6" xfId="754" xr:uid="{00000000-0005-0000-0000-00004F180000}"/>
    <cellStyle name="Note 5 7" xfId="1416" xr:uid="{00000000-0005-0000-0000-000050180000}"/>
    <cellStyle name="Note 5 8" xfId="2231" xr:uid="{00000000-0005-0000-0000-000051180000}"/>
    <cellStyle name="Note 5 9" xfId="2557" xr:uid="{00000000-0005-0000-0000-000052180000}"/>
    <cellStyle name="Note 6" xfId="313" xr:uid="{00000000-0005-0000-0000-000053180000}"/>
    <cellStyle name="Note 6 10" xfId="2061" xr:uid="{00000000-0005-0000-0000-000054180000}"/>
    <cellStyle name="Note 6 11" xfId="2935" xr:uid="{00000000-0005-0000-0000-000055180000}"/>
    <cellStyle name="Note 6 12" xfId="7915" xr:uid="{00000000-0005-0000-0000-000056180000}"/>
    <cellStyle name="Note 6 2" xfId="869" xr:uid="{00000000-0005-0000-0000-000057180000}"/>
    <cellStyle name="Note 6 2 10" xfId="3007" xr:uid="{00000000-0005-0000-0000-000058180000}"/>
    <cellStyle name="Note 6 2 11" xfId="7916" xr:uid="{00000000-0005-0000-0000-000059180000}"/>
    <cellStyle name="Note 6 2 2" xfId="768" xr:uid="{00000000-0005-0000-0000-00005A180000}"/>
    <cellStyle name="Note 6 2 2 2" xfId="7918" xr:uid="{00000000-0005-0000-0000-00005B180000}"/>
    <cellStyle name="Note 6 2 2 3" xfId="7917" xr:uid="{00000000-0005-0000-0000-00005C180000}"/>
    <cellStyle name="Note 6 2 3" xfId="978" xr:uid="{00000000-0005-0000-0000-00005D180000}"/>
    <cellStyle name="Note 6 2 3 2" xfId="7919" xr:uid="{00000000-0005-0000-0000-00005E180000}"/>
    <cellStyle name="Note 6 2 4" xfId="1252" xr:uid="{00000000-0005-0000-0000-00005F180000}"/>
    <cellStyle name="Note 6 2 5" xfId="1370" xr:uid="{00000000-0005-0000-0000-000060180000}"/>
    <cellStyle name="Note 6 2 6" xfId="1571" xr:uid="{00000000-0005-0000-0000-000061180000}"/>
    <cellStyle name="Note 6 2 7" xfId="2359" xr:uid="{00000000-0005-0000-0000-000062180000}"/>
    <cellStyle name="Note 6 2 8" xfId="2682" xr:uid="{00000000-0005-0000-0000-000063180000}"/>
    <cellStyle name="Note 6 2 9" xfId="2629" xr:uid="{00000000-0005-0000-0000-000064180000}"/>
    <cellStyle name="Note 6 3" xfId="960" xr:uid="{00000000-0005-0000-0000-000065180000}"/>
    <cellStyle name="Note 6 3 2" xfId="7921" xr:uid="{00000000-0005-0000-0000-000066180000}"/>
    <cellStyle name="Note 6 3 3" xfId="7920" xr:uid="{00000000-0005-0000-0000-000067180000}"/>
    <cellStyle name="Note 6 4" xfId="1034" xr:uid="{00000000-0005-0000-0000-000068180000}"/>
    <cellStyle name="Note 6 4 2" xfId="7922" xr:uid="{00000000-0005-0000-0000-000069180000}"/>
    <cellStyle name="Note 6 5" xfId="1128" xr:uid="{00000000-0005-0000-0000-00006A180000}"/>
    <cellStyle name="Note 6 6" xfId="1399" xr:uid="{00000000-0005-0000-0000-00006B180000}"/>
    <cellStyle name="Note 6 7" xfId="1425" xr:uid="{00000000-0005-0000-0000-00006C180000}"/>
    <cellStyle name="Note 6 8" xfId="2098" xr:uid="{00000000-0005-0000-0000-00006D180000}"/>
    <cellStyle name="Note 6 9" xfId="1961" xr:uid="{00000000-0005-0000-0000-00006E180000}"/>
    <cellStyle name="Note 7" xfId="319" xr:uid="{00000000-0005-0000-0000-00006F180000}"/>
    <cellStyle name="Note 7 10" xfId="2503" xr:uid="{00000000-0005-0000-0000-000070180000}"/>
    <cellStyle name="Note 7 11" xfId="2779" xr:uid="{00000000-0005-0000-0000-000071180000}"/>
    <cellStyle name="Note 7 12" xfId="7923" xr:uid="{00000000-0005-0000-0000-000072180000}"/>
    <cellStyle name="Note 7 2" xfId="875" xr:uid="{00000000-0005-0000-0000-000073180000}"/>
    <cellStyle name="Note 7 2 10" xfId="2986" xr:uid="{00000000-0005-0000-0000-000074180000}"/>
    <cellStyle name="Note 7 2 11" xfId="7924" xr:uid="{00000000-0005-0000-0000-000075180000}"/>
    <cellStyle name="Note 7 2 2" xfId="964" xr:uid="{00000000-0005-0000-0000-000076180000}"/>
    <cellStyle name="Note 7 2 2 2" xfId="7925" xr:uid="{00000000-0005-0000-0000-000077180000}"/>
    <cellStyle name="Note 7 2 3" xfId="1039" xr:uid="{00000000-0005-0000-0000-000078180000}"/>
    <cellStyle name="Note 7 2 4" xfId="1258" xr:uid="{00000000-0005-0000-0000-000079180000}"/>
    <cellStyle name="Note 7 2 5" xfId="1368" xr:uid="{00000000-0005-0000-0000-00007A180000}"/>
    <cellStyle name="Note 7 2 6" xfId="1577" xr:uid="{00000000-0005-0000-0000-00007B180000}"/>
    <cellStyle name="Note 7 2 7" xfId="2365" xr:uid="{00000000-0005-0000-0000-00007C180000}"/>
    <cellStyle name="Note 7 2 8" xfId="2688" xr:uid="{00000000-0005-0000-0000-00007D180000}"/>
    <cellStyle name="Note 7 2 9" xfId="1865" xr:uid="{00000000-0005-0000-0000-00007E180000}"/>
    <cellStyle name="Note 7 3" xfId="801" xr:uid="{00000000-0005-0000-0000-00007F180000}"/>
    <cellStyle name="Note 7 3 2" xfId="7926" xr:uid="{00000000-0005-0000-0000-000080180000}"/>
    <cellStyle name="Note 7 4" xfId="415" xr:uid="{00000000-0005-0000-0000-000081180000}"/>
    <cellStyle name="Note 7 5" xfId="1134" xr:uid="{00000000-0005-0000-0000-000082180000}"/>
    <cellStyle name="Note 7 6" xfId="1324" xr:uid="{00000000-0005-0000-0000-000083180000}"/>
    <cellStyle name="Note 7 7" xfId="738" xr:uid="{00000000-0005-0000-0000-000084180000}"/>
    <cellStyle name="Note 7 8" xfId="2126" xr:uid="{00000000-0005-0000-0000-000085180000}"/>
    <cellStyle name="Note 7 9" xfId="1651" xr:uid="{00000000-0005-0000-0000-000086180000}"/>
    <cellStyle name="Note 8" xfId="314" xr:uid="{00000000-0005-0000-0000-000087180000}"/>
    <cellStyle name="Note 8 10" xfId="2863" xr:uid="{00000000-0005-0000-0000-000088180000}"/>
    <cellStyle name="Note 8 11" xfId="2401" xr:uid="{00000000-0005-0000-0000-000089180000}"/>
    <cellStyle name="Note 8 12" xfId="7927" xr:uid="{00000000-0005-0000-0000-00008A180000}"/>
    <cellStyle name="Note 8 2" xfId="870" xr:uid="{00000000-0005-0000-0000-00008B180000}"/>
    <cellStyle name="Note 8 2 10" xfId="2994" xr:uid="{00000000-0005-0000-0000-00008C180000}"/>
    <cellStyle name="Note 8 2 11" xfId="7928" xr:uid="{00000000-0005-0000-0000-00008D180000}"/>
    <cellStyle name="Note 8 2 2" xfId="741" xr:uid="{00000000-0005-0000-0000-00008E180000}"/>
    <cellStyle name="Note 8 2 2 2" xfId="7929" xr:uid="{00000000-0005-0000-0000-00008F180000}"/>
    <cellStyle name="Note 8 2 3" xfId="544" xr:uid="{00000000-0005-0000-0000-000090180000}"/>
    <cellStyle name="Note 8 2 4" xfId="1253" xr:uid="{00000000-0005-0000-0000-000091180000}"/>
    <cellStyle name="Note 8 2 5" xfId="396" xr:uid="{00000000-0005-0000-0000-000092180000}"/>
    <cellStyle name="Note 8 2 6" xfId="1572" xr:uid="{00000000-0005-0000-0000-000093180000}"/>
    <cellStyle name="Note 8 2 7" xfId="2360" xr:uid="{00000000-0005-0000-0000-000094180000}"/>
    <cellStyle name="Note 8 2 8" xfId="2683" xr:uid="{00000000-0005-0000-0000-000095180000}"/>
    <cellStyle name="Note 8 2 9" xfId="2805" xr:uid="{00000000-0005-0000-0000-000096180000}"/>
    <cellStyle name="Note 8 3" xfId="816" xr:uid="{00000000-0005-0000-0000-000097180000}"/>
    <cellStyle name="Note 8 3 2" xfId="7930" xr:uid="{00000000-0005-0000-0000-000098180000}"/>
    <cellStyle name="Note 8 4" xfId="480" xr:uid="{00000000-0005-0000-0000-000099180000}"/>
    <cellStyle name="Note 8 5" xfId="1129" xr:uid="{00000000-0005-0000-0000-00009A180000}"/>
    <cellStyle name="Note 8 6" xfId="1208" xr:uid="{00000000-0005-0000-0000-00009B180000}"/>
    <cellStyle name="Note 8 7" xfId="1344" xr:uid="{00000000-0005-0000-0000-00009C180000}"/>
    <cellStyle name="Note 8 8" xfId="2277" xr:uid="{00000000-0005-0000-0000-00009D180000}"/>
    <cellStyle name="Note 8 9" xfId="2206" xr:uid="{00000000-0005-0000-0000-00009E180000}"/>
    <cellStyle name="Note 9" xfId="318" xr:uid="{00000000-0005-0000-0000-00009F180000}"/>
    <cellStyle name="Note 9 10" xfId="2896" xr:uid="{00000000-0005-0000-0000-0000A0180000}"/>
    <cellStyle name="Note 9 11" xfId="2950" xr:uid="{00000000-0005-0000-0000-0000A1180000}"/>
    <cellStyle name="Note 9 12" xfId="7931" xr:uid="{00000000-0005-0000-0000-0000A2180000}"/>
    <cellStyle name="Note 9 2" xfId="874" xr:uid="{00000000-0005-0000-0000-0000A3180000}"/>
    <cellStyle name="Note 9 2 10" xfId="2543" xr:uid="{00000000-0005-0000-0000-0000A4180000}"/>
    <cellStyle name="Note 9 2 11" xfId="7932" xr:uid="{00000000-0005-0000-0000-0000A5180000}"/>
    <cellStyle name="Note 9 2 2" xfId="616" xr:uid="{00000000-0005-0000-0000-0000A6180000}"/>
    <cellStyle name="Note 9 2 2 2" xfId="7933" xr:uid="{00000000-0005-0000-0000-0000A7180000}"/>
    <cellStyle name="Note 9 2 3" xfId="450" xr:uid="{00000000-0005-0000-0000-0000A8180000}"/>
    <cellStyle name="Note 9 2 4" xfId="1257" xr:uid="{00000000-0005-0000-0000-0000A9180000}"/>
    <cellStyle name="Note 9 2 5" xfId="1359" xr:uid="{00000000-0005-0000-0000-0000AA180000}"/>
    <cellStyle name="Note 9 2 6" xfId="1576" xr:uid="{00000000-0005-0000-0000-0000AB180000}"/>
    <cellStyle name="Note 9 2 7" xfId="2364" xr:uid="{00000000-0005-0000-0000-0000AC180000}"/>
    <cellStyle name="Note 9 2 8" xfId="2687" xr:uid="{00000000-0005-0000-0000-0000AD180000}"/>
    <cellStyle name="Note 9 2 9" xfId="2077" xr:uid="{00000000-0005-0000-0000-0000AE180000}"/>
    <cellStyle name="Note 9 3" xfId="662" xr:uid="{00000000-0005-0000-0000-0000AF180000}"/>
    <cellStyle name="Note 9 3 2" xfId="7934" xr:uid="{00000000-0005-0000-0000-0000B0180000}"/>
    <cellStyle name="Note 9 4" xfId="1014" xr:uid="{00000000-0005-0000-0000-0000B1180000}"/>
    <cellStyle name="Note 9 5" xfId="1133" xr:uid="{00000000-0005-0000-0000-0000B2180000}"/>
    <cellStyle name="Note 9 6" xfId="954" xr:uid="{00000000-0005-0000-0000-0000B3180000}"/>
    <cellStyle name="Note 9 7" xfId="1413" xr:uid="{00000000-0005-0000-0000-0000B4180000}"/>
    <cellStyle name="Note 9 8" xfId="2255" xr:uid="{00000000-0005-0000-0000-0000B5180000}"/>
    <cellStyle name="Note 9 9" xfId="2593" xr:uid="{00000000-0005-0000-0000-0000B6180000}"/>
    <cellStyle name="Output" xfId="3074" builtinId="21" customBuiltin="1"/>
    <cellStyle name="Output 2" xfId="197" xr:uid="{00000000-0005-0000-0000-0000B8180000}"/>
    <cellStyle name="Output 2 2" xfId="1025" xr:uid="{00000000-0005-0000-0000-0000B9180000}"/>
    <cellStyle name="Output 2 2 2" xfId="7936" xr:uid="{00000000-0005-0000-0000-0000BA180000}"/>
    <cellStyle name="Output 2 3" xfId="419" xr:uid="{00000000-0005-0000-0000-0000BB180000}"/>
    <cellStyle name="Output 2 4" xfId="974" xr:uid="{00000000-0005-0000-0000-0000BC180000}"/>
    <cellStyle name="Output 2 5" xfId="1205" xr:uid="{00000000-0005-0000-0000-0000BD180000}"/>
    <cellStyle name="Output 2 6" xfId="2001" xr:uid="{00000000-0005-0000-0000-0000BE180000}"/>
    <cellStyle name="Output 2 7" xfId="2815" xr:uid="{00000000-0005-0000-0000-0000BF180000}"/>
    <cellStyle name="Output 2 8" xfId="7935" xr:uid="{00000000-0005-0000-0000-0000C0180000}"/>
    <cellStyle name="Output 3" xfId="7937" xr:uid="{00000000-0005-0000-0000-0000C1180000}"/>
    <cellStyle name="Output 3 2" xfId="7938" xr:uid="{00000000-0005-0000-0000-0000C2180000}"/>
    <cellStyle name="OUTPUT AMOUNTS" xfId="24" xr:uid="{00000000-0005-0000-0000-0000C3180000}"/>
    <cellStyle name="Output Amounts 2" xfId="78" xr:uid="{00000000-0005-0000-0000-0000C4180000}"/>
    <cellStyle name="Output Amounts 3" xfId="77" xr:uid="{00000000-0005-0000-0000-0000C5180000}"/>
    <cellStyle name="Output Amounts 4" xfId="7939" xr:uid="{00000000-0005-0000-0000-0000C6180000}"/>
    <cellStyle name="Output Amounts_d1" xfId="79" xr:uid="{00000000-0005-0000-0000-0000C7180000}"/>
    <cellStyle name="OUTPUT COLUMN HEADINGS" xfId="25" xr:uid="{00000000-0005-0000-0000-0000C8180000}"/>
    <cellStyle name="Output Column Headings 2" xfId="81" xr:uid="{00000000-0005-0000-0000-0000C9180000}"/>
    <cellStyle name="Output Column Headings 2 2" xfId="7941" xr:uid="{00000000-0005-0000-0000-0000CA180000}"/>
    <cellStyle name="Output Column Headings 3" xfId="80" xr:uid="{00000000-0005-0000-0000-0000CB180000}"/>
    <cellStyle name="Output Column Headings 4" xfId="7940" xr:uid="{00000000-0005-0000-0000-0000CC180000}"/>
    <cellStyle name="Output Column Headings_d1" xfId="82" xr:uid="{00000000-0005-0000-0000-0000CD180000}"/>
    <cellStyle name="OUTPUT LINE ITEMS" xfId="26" xr:uid="{00000000-0005-0000-0000-0000CE180000}"/>
    <cellStyle name="Output Line Items 2" xfId="84" xr:uid="{00000000-0005-0000-0000-0000CF180000}"/>
    <cellStyle name="Output Line Items 2 2" xfId="349" xr:uid="{00000000-0005-0000-0000-0000D0180000}"/>
    <cellStyle name="Output Line Items 2 3" xfId="7943" xr:uid="{00000000-0005-0000-0000-0000D1180000}"/>
    <cellStyle name="Output Line Items 3" xfId="83" xr:uid="{00000000-0005-0000-0000-0000D2180000}"/>
    <cellStyle name="Output Line Items 4" xfId="7942" xr:uid="{00000000-0005-0000-0000-0000D3180000}"/>
    <cellStyle name="Output Line Items_d1" xfId="85" xr:uid="{00000000-0005-0000-0000-0000D4180000}"/>
    <cellStyle name="OUTPUT REPORT HEADING" xfId="27" xr:uid="{00000000-0005-0000-0000-0000D5180000}"/>
    <cellStyle name="Output Report Heading 2" xfId="87" xr:uid="{00000000-0005-0000-0000-0000D6180000}"/>
    <cellStyle name="Output Report Heading 2 2" xfId="7945" xr:uid="{00000000-0005-0000-0000-0000D7180000}"/>
    <cellStyle name="Output Report Heading 3" xfId="86" xr:uid="{00000000-0005-0000-0000-0000D8180000}"/>
    <cellStyle name="Output Report Heading 4" xfId="7944" xr:uid="{00000000-0005-0000-0000-0000D9180000}"/>
    <cellStyle name="Output Report Heading_d1" xfId="88" xr:uid="{00000000-0005-0000-0000-0000DA180000}"/>
    <cellStyle name="OUTPUT REPORT TITLE" xfId="28" xr:uid="{00000000-0005-0000-0000-0000DB180000}"/>
    <cellStyle name="Output Report Title 2" xfId="90" xr:uid="{00000000-0005-0000-0000-0000DC180000}"/>
    <cellStyle name="Output Report Title 2 2" xfId="7947" xr:uid="{00000000-0005-0000-0000-0000DD180000}"/>
    <cellStyle name="Output Report Title 3" xfId="89" xr:uid="{00000000-0005-0000-0000-0000DE180000}"/>
    <cellStyle name="Output Report Title 4" xfId="7946" xr:uid="{00000000-0005-0000-0000-0000DF180000}"/>
    <cellStyle name="Output Report Title_d1" xfId="91" xr:uid="{00000000-0005-0000-0000-0000E0180000}"/>
    <cellStyle name="Percent" xfId="29" builtinId="5"/>
    <cellStyle name="Percent 10" xfId="7948" xr:uid="{00000000-0005-0000-0000-0000E2180000}"/>
    <cellStyle name="Percent 10 2" xfId="7949" xr:uid="{00000000-0005-0000-0000-0000E3180000}"/>
    <cellStyle name="Percent 11" xfId="7950" xr:uid="{00000000-0005-0000-0000-0000E4180000}"/>
    <cellStyle name="Percent 11 2" xfId="7951" xr:uid="{00000000-0005-0000-0000-0000E5180000}"/>
    <cellStyle name="Percent 11 3" xfId="7952" xr:uid="{00000000-0005-0000-0000-0000E6180000}"/>
    <cellStyle name="Percent 12" xfId="8268" xr:uid="{00000000-0005-0000-0000-0000E7180000}"/>
    <cellStyle name="Percent 13" xfId="8300" xr:uid="{F81D6CA5-7DCF-4065-9B3C-F5A628EB193C}"/>
    <cellStyle name="Percent 14" xfId="8326" xr:uid="{A118A083-1E07-4922-85D1-03D644413265}"/>
    <cellStyle name="Percent 19" xfId="8263" xr:uid="{00000000-0005-0000-0000-0000E8180000}"/>
    <cellStyle name="Percent 2" xfId="93" xr:uid="{00000000-0005-0000-0000-0000E9180000}"/>
    <cellStyle name="Percent 2 2" xfId="245" xr:uid="{00000000-0005-0000-0000-0000EA180000}"/>
    <cellStyle name="Percent 2 2 2" xfId="7955" xr:uid="{00000000-0005-0000-0000-0000EB180000}"/>
    <cellStyle name="Percent 2 2 2 2" xfId="7956" xr:uid="{00000000-0005-0000-0000-0000EC180000}"/>
    <cellStyle name="Percent 2 2 2 2 2" xfId="7957" xr:uid="{00000000-0005-0000-0000-0000ED180000}"/>
    <cellStyle name="Percent 2 2 2 2 2 2" xfId="7958" xr:uid="{00000000-0005-0000-0000-0000EE180000}"/>
    <cellStyle name="Percent 2 2 2 2 2 2 2" xfId="7959" xr:uid="{00000000-0005-0000-0000-0000EF180000}"/>
    <cellStyle name="Percent 2 2 2 2 2 3" xfId="7960" xr:uid="{00000000-0005-0000-0000-0000F0180000}"/>
    <cellStyle name="Percent 2 2 2 2 3" xfId="7961" xr:uid="{00000000-0005-0000-0000-0000F1180000}"/>
    <cellStyle name="Percent 2 2 2 2 3 2" xfId="7962" xr:uid="{00000000-0005-0000-0000-0000F2180000}"/>
    <cellStyle name="Percent 2 2 2 2 4" xfId="7963" xr:uid="{00000000-0005-0000-0000-0000F3180000}"/>
    <cellStyle name="Percent 2 2 2 3" xfId="7964" xr:uid="{00000000-0005-0000-0000-0000F4180000}"/>
    <cellStyle name="Percent 2 2 2 3 2" xfId="7965" xr:uid="{00000000-0005-0000-0000-0000F5180000}"/>
    <cellStyle name="Percent 2 2 2 3 2 2" xfId="7966" xr:uid="{00000000-0005-0000-0000-0000F6180000}"/>
    <cellStyle name="Percent 2 2 2 3 3" xfId="7967" xr:uid="{00000000-0005-0000-0000-0000F7180000}"/>
    <cellStyle name="Percent 2 2 2 4" xfId="7968" xr:uid="{00000000-0005-0000-0000-0000F8180000}"/>
    <cellStyle name="Percent 2 2 2 4 2" xfId="7969" xr:uid="{00000000-0005-0000-0000-0000F9180000}"/>
    <cellStyle name="Percent 2 2 2 5" xfId="7970" xr:uid="{00000000-0005-0000-0000-0000FA180000}"/>
    <cellStyle name="Percent 2 2 3" xfId="7971" xr:uid="{00000000-0005-0000-0000-0000FB180000}"/>
    <cellStyle name="Percent 2 2 3 2" xfId="7972" xr:uid="{00000000-0005-0000-0000-0000FC180000}"/>
    <cellStyle name="Percent 2 2 3 2 2" xfId="7973" xr:uid="{00000000-0005-0000-0000-0000FD180000}"/>
    <cellStyle name="Percent 2 2 3 2 2 2" xfId="7974" xr:uid="{00000000-0005-0000-0000-0000FE180000}"/>
    <cellStyle name="Percent 2 2 3 2 3" xfId="7975" xr:uid="{00000000-0005-0000-0000-0000FF180000}"/>
    <cellStyle name="Percent 2 2 3 3" xfId="7976" xr:uid="{00000000-0005-0000-0000-000000190000}"/>
    <cellStyle name="Percent 2 2 3 3 2" xfId="7977" xr:uid="{00000000-0005-0000-0000-000001190000}"/>
    <cellStyle name="Percent 2 2 3 4" xfId="7978" xr:uid="{00000000-0005-0000-0000-000002190000}"/>
    <cellStyle name="Percent 2 2 4" xfId="7979" xr:uid="{00000000-0005-0000-0000-000003190000}"/>
    <cellStyle name="Percent 2 2 4 2" xfId="7980" xr:uid="{00000000-0005-0000-0000-000004190000}"/>
    <cellStyle name="Percent 2 2 4 2 2" xfId="7981" xr:uid="{00000000-0005-0000-0000-000005190000}"/>
    <cellStyle name="Percent 2 2 4 3" xfId="7982" xr:uid="{00000000-0005-0000-0000-000006190000}"/>
    <cellStyle name="Percent 2 2 5" xfId="7983" xr:uid="{00000000-0005-0000-0000-000007190000}"/>
    <cellStyle name="Percent 2 2 5 2" xfId="7984" xr:uid="{00000000-0005-0000-0000-000008190000}"/>
    <cellStyle name="Percent 2 2 6" xfId="7985" xr:uid="{00000000-0005-0000-0000-000009190000}"/>
    <cellStyle name="Percent 2 2 7" xfId="7954" xr:uid="{00000000-0005-0000-0000-00000A190000}"/>
    <cellStyle name="Percent 2 3" xfId="246" xr:uid="{00000000-0005-0000-0000-00000B190000}"/>
    <cellStyle name="Percent 2 3 2" xfId="7987" xr:uid="{00000000-0005-0000-0000-00000C190000}"/>
    <cellStyle name="Percent 2 3 2 2" xfId="7988" xr:uid="{00000000-0005-0000-0000-00000D190000}"/>
    <cellStyle name="Percent 2 3 2 2 2" xfId="7989" xr:uid="{00000000-0005-0000-0000-00000E190000}"/>
    <cellStyle name="Percent 2 3 2 3" xfId="7990" xr:uid="{00000000-0005-0000-0000-00000F190000}"/>
    <cellStyle name="Percent 2 3 3" xfId="7991" xr:uid="{00000000-0005-0000-0000-000010190000}"/>
    <cellStyle name="Percent 2 3 3 2" xfId="7992" xr:uid="{00000000-0005-0000-0000-000011190000}"/>
    <cellStyle name="Percent 2 3 4" xfId="7993" xr:uid="{00000000-0005-0000-0000-000012190000}"/>
    <cellStyle name="Percent 2 3 5" xfId="7986" xr:uid="{00000000-0005-0000-0000-000013190000}"/>
    <cellStyle name="Percent 2 4" xfId="7953" xr:uid="{00000000-0005-0000-0000-000014190000}"/>
    <cellStyle name="Percent 3" xfId="94" xr:uid="{00000000-0005-0000-0000-000015190000}"/>
    <cellStyle name="Percent 3 10" xfId="7994" xr:uid="{00000000-0005-0000-0000-000016190000}"/>
    <cellStyle name="Percent 3 2" xfId="7995" xr:uid="{00000000-0005-0000-0000-000017190000}"/>
    <cellStyle name="Percent 3 2 2" xfId="7996" xr:uid="{00000000-0005-0000-0000-000018190000}"/>
    <cellStyle name="Percent 3 2 2 2" xfId="7997" xr:uid="{00000000-0005-0000-0000-000019190000}"/>
    <cellStyle name="Percent 3 2 2 2 2" xfId="7998" xr:uid="{00000000-0005-0000-0000-00001A190000}"/>
    <cellStyle name="Percent 3 2 2 2 2 2" xfId="7999" xr:uid="{00000000-0005-0000-0000-00001B190000}"/>
    <cellStyle name="Percent 3 2 2 2 2 2 2" xfId="8000" xr:uid="{00000000-0005-0000-0000-00001C190000}"/>
    <cellStyle name="Percent 3 2 2 2 2 2 2 2" xfId="8001" xr:uid="{00000000-0005-0000-0000-00001D190000}"/>
    <cellStyle name="Percent 3 2 2 2 2 2 3" xfId="8002" xr:uid="{00000000-0005-0000-0000-00001E190000}"/>
    <cellStyle name="Percent 3 2 2 2 2 3" xfId="8003" xr:uid="{00000000-0005-0000-0000-00001F190000}"/>
    <cellStyle name="Percent 3 2 2 2 2 3 2" xfId="8004" xr:uid="{00000000-0005-0000-0000-000020190000}"/>
    <cellStyle name="Percent 3 2 2 2 2 4" xfId="8005" xr:uid="{00000000-0005-0000-0000-000021190000}"/>
    <cellStyle name="Percent 3 2 2 2 3" xfId="8006" xr:uid="{00000000-0005-0000-0000-000022190000}"/>
    <cellStyle name="Percent 3 2 2 2 3 2" xfId="8007" xr:uid="{00000000-0005-0000-0000-000023190000}"/>
    <cellStyle name="Percent 3 2 2 2 3 2 2" xfId="8008" xr:uid="{00000000-0005-0000-0000-000024190000}"/>
    <cellStyle name="Percent 3 2 2 2 3 3" xfId="8009" xr:uid="{00000000-0005-0000-0000-000025190000}"/>
    <cellStyle name="Percent 3 2 2 2 4" xfId="8010" xr:uid="{00000000-0005-0000-0000-000026190000}"/>
    <cellStyle name="Percent 3 2 2 2 4 2" xfId="8011" xr:uid="{00000000-0005-0000-0000-000027190000}"/>
    <cellStyle name="Percent 3 2 2 2 5" xfId="8012" xr:uid="{00000000-0005-0000-0000-000028190000}"/>
    <cellStyle name="Percent 3 2 2 3" xfId="8013" xr:uid="{00000000-0005-0000-0000-000029190000}"/>
    <cellStyle name="Percent 3 2 2 3 2" xfId="8014" xr:uid="{00000000-0005-0000-0000-00002A190000}"/>
    <cellStyle name="Percent 3 2 2 3 2 2" xfId="8015" xr:uid="{00000000-0005-0000-0000-00002B190000}"/>
    <cellStyle name="Percent 3 2 2 3 2 2 2" xfId="8016" xr:uid="{00000000-0005-0000-0000-00002C190000}"/>
    <cellStyle name="Percent 3 2 2 3 2 3" xfId="8017" xr:uid="{00000000-0005-0000-0000-00002D190000}"/>
    <cellStyle name="Percent 3 2 2 3 3" xfId="8018" xr:uid="{00000000-0005-0000-0000-00002E190000}"/>
    <cellStyle name="Percent 3 2 2 3 3 2" xfId="8019" xr:uid="{00000000-0005-0000-0000-00002F190000}"/>
    <cellStyle name="Percent 3 2 2 3 4" xfId="8020" xr:uid="{00000000-0005-0000-0000-000030190000}"/>
    <cellStyle name="Percent 3 2 2 4" xfId="8021" xr:uid="{00000000-0005-0000-0000-000031190000}"/>
    <cellStyle name="Percent 3 2 2 4 2" xfId="8022" xr:uid="{00000000-0005-0000-0000-000032190000}"/>
    <cellStyle name="Percent 3 2 2 4 2 2" xfId="8023" xr:uid="{00000000-0005-0000-0000-000033190000}"/>
    <cellStyle name="Percent 3 2 2 4 3" xfId="8024" xr:uid="{00000000-0005-0000-0000-000034190000}"/>
    <cellStyle name="Percent 3 2 2 5" xfId="8025" xr:uid="{00000000-0005-0000-0000-000035190000}"/>
    <cellStyle name="Percent 3 2 2 5 2" xfId="8026" xr:uid="{00000000-0005-0000-0000-000036190000}"/>
    <cellStyle name="Percent 3 2 2 6" xfId="8027" xr:uid="{00000000-0005-0000-0000-000037190000}"/>
    <cellStyle name="Percent 3 2 3" xfId="8028" xr:uid="{00000000-0005-0000-0000-000038190000}"/>
    <cellStyle name="Percent 3 2 3 2" xfId="8029" xr:uid="{00000000-0005-0000-0000-000039190000}"/>
    <cellStyle name="Percent 3 2 3 2 2" xfId="8030" xr:uid="{00000000-0005-0000-0000-00003A190000}"/>
    <cellStyle name="Percent 3 2 3 2 2 2" xfId="8031" xr:uid="{00000000-0005-0000-0000-00003B190000}"/>
    <cellStyle name="Percent 3 2 3 2 2 2 2" xfId="8032" xr:uid="{00000000-0005-0000-0000-00003C190000}"/>
    <cellStyle name="Percent 3 2 3 2 2 3" xfId="8033" xr:uid="{00000000-0005-0000-0000-00003D190000}"/>
    <cellStyle name="Percent 3 2 3 2 3" xfId="8034" xr:uid="{00000000-0005-0000-0000-00003E190000}"/>
    <cellStyle name="Percent 3 2 3 2 3 2" xfId="8035" xr:uid="{00000000-0005-0000-0000-00003F190000}"/>
    <cellStyle name="Percent 3 2 3 2 4" xfId="8036" xr:uid="{00000000-0005-0000-0000-000040190000}"/>
    <cellStyle name="Percent 3 2 3 3" xfId="8037" xr:uid="{00000000-0005-0000-0000-000041190000}"/>
    <cellStyle name="Percent 3 2 3 3 2" xfId="8038" xr:uid="{00000000-0005-0000-0000-000042190000}"/>
    <cellStyle name="Percent 3 2 3 3 2 2" xfId="8039" xr:uid="{00000000-0005-0000-0000-000043190000}"/>
    <cellStyle name="Percent 3 2 3 3 3" xfId="8040" xr:uid="{00000000-0005-0000-0000-000044190000}"/>
    <cellStyle name="Percent 3 2 3 4" xfId="8041" xr:uid="{00000000-0005-0000-0000-000045190000}"/>
    <cellStyle name="Percent 3 2 3 4 2" xfId="8042" xr:uid="{00000000-0005-0000-0000-000046190000}"/>
    <cellStyle name="Percent 3 2 3 5" xfId="8043" xr:uid="{00000000-0005-0000-0000-000047190000}"/>
    <cellStyle name="Percent 3 2 4" xfId="8044" xr:uid="{00000000-0005-0000-0000-000048190000}"/>
    <cellStyle name="Percent 3 2 4 2" xfId="8045" xr:uid="{00000000-0005-0000-0000-000049190000}"/>
    <cellStyle name="Percent 3 2 4 2 2" xfId="8046" xr:uid="{00000000-0005-0000-0000-00004A190000}"/>
    <cellStyle name="Percent 3 2 4 2 2 2" xfId="8047" xr:uid="{00000000-0005-0000-0000-00004B190000}"/>
    <cellStyle name="Percent 3 2 4 2 2 2 2" xfId="8048" xr:uid="{00000000-0005-0000-0000-00004C190000}"/>
    <cellStyle name="Percent 3 2 4 2 2 3" xfId="8049" xr:uid="{00000000-0005-0000-0000-00004D190000}"/>
    <cellStyle name="Percent 3 2 4 2 3" xfId="8050" xr:uid="{00000000-0005-0000-0000-00004E190000}"/>
    <cellStyle name="Percent 3 2 4 2 3 2" xfId="8051" xr:uid="{00000000-0005-0000-0000-00004F190000}"/>
    <cellStyle name="Percent 3 2 4 2 4" xfId="8052" xr:uid="{00000000-0005-0000-0000-000050190000}"/>
    <cellStyle name="Percent 3 2 4 3" xfId="8053" xr:uid="{00000000-0005-0000-0000-000051190000}"/>
    <cellStyle name="Percent 3 2 4 3 2" xfId="8054" xr:uid="{00000000-0005-0000-0000-000052190000}"/>
    <cellStyle name="Percent 3 2 4 3 2 2" xfId="8055" xr:uid="{00000000-0005-0000-0000-000053190000}"/>
    <cellStyle name="Percent 3 2 4 3 3" xfId="8056" xr:uid="{00000000-0005-0000-0000-000054190000}"/>
    <cellStyle name="Percent 3 2 4 4" xfId="8057" xr:uid="{00000000-0005-0000-0000-000055190000}"/>
    <cellStyle name="Percent 3 2 4 4 2" xfId="8058" xr:uid="{00000000-0005-0000-0000-000056190000}"/>
    <cellStyle name="Percent 3 2 4 5" xfId="8059" xr:uid="{00000000-0005-0000-0000-000057190000}"/>
    <cellStyle name="Percent 3 2 5" xfId="8060" xr:uid="{00000000-0005-0000-0000-000058190000}"/>
    <cellStyle name="Percent 3 2 5 2" xfId="8061" xr:uid="{00000000-0005-0000-0000-000059190000}"/>
    <cellStyle name="Percent 3 2 5 2 2" xfId="8062" xr:uid="{00000000-0005-0000-0000-00005A190000}"/>
    <cellStyle name="Percent 3 2 5 2 2 2" xfId="8063" xr:uid="{00000000-0005-0000-0000-00005B190000}"/>
    <cellStyle name="Percent 3 2 5 2 3" xfId="8064" xr:uid="{00000000-0005-0000-0000-00005C190000}"/>
    <cellStyle name="Percent 3 2 5 3" xfId="8065" xr:uid="{00000000-0005-0000-0000-00005D190000}"/>
    <cellStyle name="Percent 3 2 5 3 2" xfId="8066" xr:uid="{00000000-0005-0000-0000-00005E190000}"/>
    <cellStyle name="Percent 3 2 5 4" xfId="8067" xr:uid="{00000000-0005-0000-0000-00005F190000}"/>
    <cellStyle name="Percent 3 2 6" xfId="8068" xr:uid="{00000000-0005-0000-0000-000060190000}"/>
    <cellStyle name="Percent 3 2 6 2" xfId="8069" xr:uid="{00000000-0005-0000-0000-000061190000}"/>
    <cellStyle name="Percent 3 2 6 2 2" xfId="8070" xr:uid="{00000000-0005-0000-0000-000062190000}"/>
    <cellStyle name="Percent 3 2 6 3" xfId="8071" xr:uid="{00000000-0005-0000-0000-000063190000}"/>
    <cellStyle name="Percent 3 2 7" xfId="8072" xr:uid="{00000000-0005-0000-0000-000064190000}"/>
    <cellStyle name="Percent 3 2 7 2" xfId="8073" xr:uid="{00000000-0005-0000-0000-000065190000}"/>
    <cellStyle name="Percent 3 2 8" xfId="8074" xr:uid="{00000000-0005-0000-0000-000066190000}"/>
    <cellStyle name="Percent 3 3" xfId="8075" xr:uid="{00000000-0005-0000-0000-000067190000}"/>
    <cellStyle name="Percent 3 3 2" xfId="8076" xr:uid="{00000000-0005-0000-0000-000068190000}"/>
    <cellStyle name="Percent 3 3 2 2" xfId="8077" xr:uid="{00000000-0005-0000-0000-000069190000}"/>
    <cellStyle name="Percent 3 3 2 2 2" xfId="8078" xr:uid="{00000000-0005-0000-0000-00006A190000}"/>
    <cellStyle name="Percent 3 3 2 2 2 2" xfId="8079" xr:uid="{00000000-0005-0000-0000-00006B190000}"/>
    <cellStyle name="Percent 3 3 2 2 2 2 2" xfId="8080" xr:uid="{00000000-0005-0000-0000-00006C190000}"/>
    <cellStyle name="Percent 3 3 2 2 2 3" xfId="8081" xr:uid="{00000000-0005-0000-0000-00006D190000}"/>
    <cellStyle name="Percent 3 3 2 2 3" xfId="8082" xr:uid="{00000000-0005-0000-0000-00006E190000}"/>
    <cellStyle name="Percent 3 3 2 2 3 2" xfId="8083" xr:uid="{00000000-0005-0000-0000-00006F190000}"/>
    <cellStyle name="Percent 3 3 2 2 4" xfId="8084" xr:uid="{00000000-0005-0000-0000-000070190000}"/>
    <cellStyle name="Percent 3 3 2 3" xfId="8085" xr:uid="{00000000-0005-0000-0000-000071190000}"/>
    <cellStyle name="Percent 3 3 2 3 2" xfId="8086" xr:uid="{00000000-0005-0000-0000-000072190000}"/>
    <cellStyle name="Percent 3 3 2 3 2 2" xfId="8087" xr:uid="{00000000-0005-0000-0000-000073190000}"/>
    <cellStyle name="Percent 3 3 2 3 3" xfId="8088" xr:uid="{00000000-0005-0000-0000-000074190000}"/>
    <cellStyle name="Percent 3 3 2 4" xfId="8089" xr:uid="{00000000-0005-0000-0000-000075190000}"/>
    <cellStyle name="Percent 3 3 2 4 2" xfId="8090" xr:uid="{00000000-0005-0000-0000-000076190000}"/>
    <cellStyle name="Percent 3 3 2 5" xfId="8091" xr:uid="{00000000-0005-0000-0000-000077190000}"/>
    <cellStyle name="Percent 3 3 3" xfId="8092" xr:uid="{00000000-0005-0000-0000-000078190000}"/>
    <cellStyle name="Percent 3 3 3 2" xfId="8093" xr:uid="{00000000-0005-0000-0000-000079190000}"/>
    <cellStyle name="Percent 3 3 3 2 2" xfId="8094" xr:uid="{00000000-0005-0000-0000-00007A190000}"/>
    <cellStyle name="Percent 3 3 3 2 2 2" xfId="8095" xr:uid="{00000000-0005-0000-0000-00007B190000}"/>
    <cellStyle name="Percent 3 3 3 2 3" xfId="8096" xr:uid="{00000000-0005-0000-0000-00007C190000}"/>
    <cellStyle name="Percent 3 3 3 3" xfId="8097" xr:uid="{00000000-0005-0000-0000-00007D190000}"/>
    <cellStyle name="Percent 3 3 3 3 2" xfId="8098" xr:uid="{00000000-0005-0000-0000-00007E190000}"/>
    <cellStyle name="Percent 3 3 3 4" xfId="8099" xr:uid="{00000000-0005-0000-0000-00007F190000}"/>
    <cellStyle name="Percent 3 3 4" xfId="8100" xr:uid="{00000000-0005-0000-0000-000080190000}"/>
    <cellStyle name="Percent 3 3 4 2" xfId="8101" xr:uid="{00000000-0005-0000-0000-000081190000}"/>
    <cellStyle name="Percent 3 3 4 2 2" xfId="8102" xr:uid="{00000000-0005-0000-0000-000082190000}"/>
    <cellStyle name="Percent 3 3 4 3" xfId="8103" xr:uid="{00000000-0005-0000-0000-000083190000}"/>
    <cellStyle name="Percent 3 3 5" xfId="8104" xr:uid="{00000000-0005-0000-0000-000084190000}"/>
    <cellStyle name="Percent 3 3 5 2" xfId="8105" xr:uid="{00000000-0005-0000-0000-000085190000}"/>
    <cellStyle name="Percent 3 3 6" xfId="8106" xr:uid="{00000000-0005-0000-0000-000086190000}"/>
    <cellStyle name="Percent 3 4" xfId="8107" xr:uid="{00000000-0005-0000-0000-000087190000}"/>
    <cellStyle name="Percent 3 4 2" xfId="8108" xr:uid="{00000000-0005-0000-0000-000088190000}"/>
    <cellStyle name="Percent 3 4 2 2" xfId="8109" xr:uid="{00000000-0005-0000-0000-000089190000}"/>
    <cellStyle name="Percent 3 4 2 2 2" xfId="8110" xr:uid="{00000000-0005-0000-0000-00008A190000}"/>
    <cellStyle name="Percent 3 4 2 2 2 2" xfId="8111" xr:uid="{00000000-0005-0000-0000-00008B190000}"/>
    <cellStyle name="Percent 3 4 2 2 3" xfId="8112" xr:uid="{00000000-0005-0000-0000-00008C190000}"/>
    <cellStyle name="Percent 3 4 2 3" xfId="8113" xr:uid="{00000000-0005-0000-0000-00008D190000}"/>
    <cellStyle name="Percent 3 4 2 3 2" xfId="8114" xr:uid="{00000000-0005-0000-0000-00008E190000}"/>
    <cellStyle name="Percent 3 4 2 4" xfId="8115" xr:uid="{00000000-0005-0000-0000-00008F190000}"/>
    <cellStyle name="Percent 3 4 3" xfId="8116" xr:uid="{00000000-0005-0000-0000-000090190000}"/>
    <cellStyle name="Percent 3 4 3 2" xfId="8117" xr:uid="{00000000-0005-0000-0000-000091190000}"/>
    <cellStyle name="Percent 3 4 3 2 2" xfId="8118" xr:uid="{00000000-0005-0000-0000-000092190000}"/>
    <cellStyle name="Percent 3 4 3 3" xfId="8119" xr:uid="{00000000-0005-0000-0000-000093190000}"/>
    <cellStyle name="Percent 3 4 4" xfId="8120" xr:uid="{00000000-0005-0000-0000-000094190000}"/>
    <cellStyle name="Percent 3 4 4 2" xfId="8121" xr:uid="{00000000-0005-0000-0000-000095190000}"/>
    <cellStyle name="Percent 3 4 5" xfId="8122" xr:uid="{00000000-0005-0000-0000-000096190000}"/>
    <cellStyle name="Percent 3 5" xfId="8123" xr:uid="{00000000-0005-0000-0000-000097190000}"/>
    <cellStyle name="Percent 3 5 2" xfId="8124" xr:uid="{00000000-0005-0000-0000-000098190000}"/>
    <cellStyle name="Percent 3 5 2 2" xfId="8125" xr:uid="{00000000-0005-0000-0000-000099190000}"/>
    <cellStyle name="Percent 3 5 2 2 2" xfId="8126" xr:uid="{00000000-0005-0000-0000-00009A190000}"/>
    <cellStyle name="Percent 3 5 2 2 2 2" xfId="8127" xr:uid="{00000000-0005-0000-0000-00009B190000}"/>
    <cellStyle name="Percent 3 5 2 2 3" xfId="8128" xr:uid="{00000000-0005-0000-0000-00009C190000}"/>
    <cellStyle name="Percent 3 5 2 3" xfId="8129" xr:uid="{00000000-0005-0000-0000-00009D190000}"/>
    <cellStyle name="Percent 3 5 2 3 2" xfId="8130" xr:uid="{00000000-0005-0000-0000-00009E190000}"/>
    <cellStyle name="Percent 3 5 2 4" xfId="8131" xr:uid="{00000000-0005-0000-0000-00009F190000}"/>
    <cellStyle name="Percent 3 5 3" xfId="8132" xr:uid="{00000000-0005-0000-0000-0000A0190000}"/>
    <cellStyle name="Percent 3 5 3 2" xfId="8133" xr:uid="{00000000-0005-0000-0000-0000A1190000}"/>
    <cellStyle name="Percent 3 5 3 2 2" xfId="8134" xr:uid="{00000000-0005-0000-0000-0000A2190000}"/>
    <cellStyle name="Percent 3 5 3 3" xfId="8135" xr:uid="{00000000-0005-0000-0000-0000A3190000}"/>
    <cellStyle name="Percent 3 5 4" xfId="8136" xr:uid="{00000000-0005-0000-0000-0000A4190000}"/>
    <cellStyle name="Percent 3 5 4 2" xfId="8137" xr:uid="{00000000-0005-0000-0000-0000A5190000}"/>
    <cellStyle name="Percent 3 5 5" xfId="8138" xr:uid="{00000000-0005-0000-0000-0000A6190000}"/>
    <cellStyle name="Percent 3 6" xfId="8139" xr:uid="{00000000-0005-0000-0000-0000A7190000}"/>
    <cellStyle name="Percent 3 6 2" xfId="8140" xr:uid="{00000000-0005-0000-0000-0000A8190000}"/>
    <cellStyle name="Percent 3 6 2 2" xfId="8141" xr:uid="{00000000-0005-0000-0000-0000A9190000}"/>
    <cellStyle name="Percent 3 6 2 2 2" xfId="8142" xr:uid="{00000000-0005-0000-0000-0000AA190000}"/>
    <cellStyle name="Percent 3 6 2 3" xfId="8143" xr:uid="{00000000-0005-0000-0000-0000AB190000}"/>
    <cellStyle name="Percent 3 6 3" xfId="8144" xr:uid="{00000000-0005-0000-0000-0000AC190000}"/>
    <cellStyle name="Percent 3 6 3 2" xfId="8145" xr:uid="{00000000-0005-0000-0000-0000AD190000}"/>
    <cellStyle name="Percent 3 6 4" xfId="8146" xr:uid="{00000000-0005-0000-0000-0000AE190000}"/>
    <cellStyle name="Percent 3 7" xfId="8147" xr:uid="{00000000-0005-0000-0000-0000AF190000}"/>
    <cellStyle name="Percent 3 7 2" xfId="8148" xr:uid="{00000000-0005-0000-0000-0000B0190000}"/>
    <cellStyle name="Percent 3 7 2 2" xfId="8149" xr:uid="{00000000-0005-0000-0000-0000B1190000}"/>
    <cellStyle name="Percent 3 7 3" xfId="8150" xr:uid="{00000000-0005-0000-0000-0000B2190000}"/>
    <cellStyle name="Percent 3 8" xfId="8151" xr:uid="{00000000-0005-0000-0000-0000B3190000}"/>
    <cellStyle name="Percent 3 8 2" xfId="8152" xr:uid="{00000000-0005-0000-0000-0000B4190000}"/>
    <cellStyle name="Percent 3 9" xfId="8153" xr:uid="{00000000-0005-0000-0000-0000B5190000}"/>
    <cellStyle name="Percent 4" xfId="92" xr:uid="{00000000-0005-0000-0000-0000B6190000}"/>
    <cellStyle name="Percent 4 2" xfId="8155" xr:uid="{00000000-0005-0000-0000-0000B7190000}"/>
    <cellStyle name="Percent 4 2 2" xfId="8156" xr:uid="{00000000-0005-0000-0000-0000B8190000}"/>
    <cellStyle name="Percent 4 2 2 2" xfId="8157" xr:uid="{00000000-0005-0000-0000-0000B9190000}"/>
    <cellStyle name="Percent 4 2 2 2 2" xfId="8158" xr:uid="{00000000-0005-0000-0000-0000BA190000}"/>
    <cellStyle name="Percent 4 2 2 2 2 2" xfId="8159" xr:uid="{00000000-0005-0000-0000-0000BB190000}"/>
    <cellStyle name="Percent 4 2 2 2 3" xfId="8160" xr:uid="{00000000-0005-0000-0000-0000BC190000}"/>
    <cellStyle name="Percent 4 2 2 3" xfId="8161" xr:uid="{00000000-0005-0000-0000-0000BD190000}"/>
    <cellStyle name="Percent 4 2 2 3 2" xfId="8162" xr:uid="{00000000-0005-0000-0000-0000BE190000}"/>
    <cellStyle name="Percent 4 2 2 4" xfId="8163" xr:uid="{00000000-0005-0000-0000-0000BF190000}"/>
    <cellStyle name="Percent 4 2 3" xfId="8164" xr:uid="{00000000-0005-0000-0000-0000C0190000}"/>
    <cellStyle name="Percent 4 2 3 2" xfId="8165" xr:uid="{00000000-0005-0000-0000-0000C1190000}"/>
    <cellStyle name="Percent 4 2 3 2 2" xfId="8166" xr:uid="{00000000-0005-0000-0000-0000C2190000}"/>
    <cellStyle name="Percent 4 2 3 3" xfId="8167" xr:uid="{00000000-0005-0000-0000-0000C3190000}"/>
    <cellStyle name="Percent 4 2 4" xfId="8168" xr:uid="{00000000-0005-0000-0000-0000C4190000}"/>
    <cellStyle name="Percent 4 2 4 2" xfId="8169" xr:uid="{00000000-0005-0000-0000-0000C5190000}"/>
    <cellStyle name="Percent 4 2 5" xfId="8170" xr:uid="{00000000-0005-0000-0000-0000C6190000}"/>
    <cellStyle name="Percent 4 3" xfId="8171" xr:uid="{00000000-0005-0000-0000-0000C7190000}"/>
    <cellStyle name="Percent 4 3 2" xfId="8172" xr:uid="{00000000-0005-0000-0000-0000C8190000}"/>
    <cellStyle name="Percent 4 3 2 2" xfId="8173" xr:uid="{00000000-0005-0000-0000-0000C9190000}"/>
    <cellStyle name="Percent 4 3 2 2 2" xfId="8174" xr:uid="{00000000-0005-0000-0000-0000CA190000}"/>
    <cellStyle name="Percent 4 3 2 3" xfId="8175" xr:uid="{00000000-0005-0000-0000-0000CB190000}"/>
    <cellStyle name="Percent 4 3 3" xfId="8176" xr:uid="{00000000-0005-0000-0000-0000CC190000}"/>
    <cellStyle name="Percent 4 3 3 2" xfId="8177" xr:uid="{00000000-0005-0000-0000-0000CD190000}"/>
    <cellStyle name="Percent 4 3 4" xfId="8178" xr:uid="{00000000-0005-0000-0000-0000CE190000}"/>
    <cellStyle name="Percent 4 4" xfId="8179" xr:uid="{00000000-0005-0000-0000-0000CF190000}"/>
    <cellStyle name="Percent 4 4 2" xfId="8180" xr:uid="{00000000-0005-0000-0000-0000D0190000}"/>
    <cellStyle name="Percent 4 4 2 2" xfId="8181" xr:uid="{00000000-0005-0000-0000-0000D1190000}"/>
    <cellStyle name="Percent 4 4 3" xfId="8182" xr:uid="{00000000-0005-0000-0000-0000D2190000}"/>
    <cellStyle name="Percent 4 5" xfId="8183" xr:uid="{00000000-0005-0000-0000-0000D3190000}"/>
    <cellStyle name="Percent 4 5 2" xfId="8184" xr:uid="{00000000-0005-0000-0000-0000D4190000}"/>
    <cellStyle name="Percent 4 6" xfId="8185" xr:uid="{00000000-0005-0000-0000-0000D5190000}"/>
    <cellStyle name="Percent 4 7" xfId="8154" xr:uid="{00000000-0005-0000-0000-0000D6190000}"/>
    <cellStyle name="Percent 5" xfId="8186" xr:uid="{00000000-0005-0000-0000-0000D7190000}"/>
    <cellStyle name="Percent 5 2" xfId="8187" xr:uid="{00000000-0005-0000-0000-0000D8190000}"/>
    <cellStyle name="Percent 6" xfId="8188" xr:uid="{00000000-0005-0000-0000-0000D9190000}"/>
    <cellStyle name="Percent 6 2" xfId="8189" xr:uid="{00000000-0005-0000-0000-0000DA190000}"/>
    <cellStyle name="Percent 7" xfId="8190" xr:uid="{00000000-0005-0000-0000-0000DB190000}"/>
    <cellStyle name="Percent 7 2" xfId="8191" xr:uid="{00000000-0005-0000-0000-0000DC190000}"/>
    <cellStyle name="Percent 7 2 2" xfId="8192" xr:uid="{00000000-0005-0000-0000-0000DD190000}"/>
    <cellStyle name="Percent 7 2 2 2" xfId="8193" xr:uid="{00000000-0005-0000-0000-0000DE190000}"/>
    <cellStyle name="Percent 7 2 3" xfId="8194" xr:uid="{00000000-0005-0000-0000-0000DF190000}"/>
    <cellStyle name="Percent 7 3" xfId="8195" xr:uid="{00000000-0005-0000-0000-0000E0190000}"/>
    <cellStyle name="Percent 7 3 2" xfId="8196" xr:uid="{00000000-0005-0000-0000-0000E1190000}"/>
    <cellStyle name="Percent 7 4" xfId="8197" xr:uid="{00000000-0005-0000-0000-0000E2190000}"/>
    <cellStyle name="Percent 8" xfId="8198" xr:uid="{00000000-0005-0000-0000-0000E3190000}"/>
    <cellStyle name="Percent 8 2" xfId="8199" xr:uid="{00000000-0005-0000-0000-0000E4190000}"/>
    <cellStyle name="Percent 8 2 2" xfId="8200" xr:uid="{00000000-0005-0000-0000-0000E5190000}"/>
    <cellStyle name="Percent 8 3" xfId="8201" xr:uid="{00000000-0005-0000-0000-0000E6190000}"/>
    <cellStyle name="Percent 9" xfId="8202" xr:uid="{00000000-0005-0000-0000-0000E7190000}"/>
    <cellStyle name="Percent 9 2" xfId="8203" xr:uid="{00000000-0005-0000-0000-0000E8190000}"/>
    <cellStyle name="Percent 9 2 2" xfId="8204" xr:uid="{00000000-0005-0000-0000-0000E9190000}"/>
    <cellStyle name="Percent 9 3" xfId="8205" xr:uid="{00000000-0005-0000-0000-0000EA190000}"/>
    <cellStyle name="Project Overview Data Entry" xfId="8206" xr:uid="{00000000-0005-0000-0000-0000EB190000}"/>
    <cellStyle name="PSChar" xfId="95" xr:uid="{00000000-0005-0000-0000-0000EC190000}"/>
    <cellStyle name="PSDate" xfId="96" xr:uid="{00000000-0005-0000-0000-0000ED190000}"/>
    <cellStyle name="PSDec" xfId="97" xr:uid="{00000000-0005-0000-0000-0000EE190000}"/>
    <cellStyle name="PSHeading" xfId="98" xr:uid="{00000000-0005-0000-0000-0000EF190000}"/>
    <cellStyle name="PSInt" xfId="99" xr:uid="{00000000-0005-0000-0000-0000F0190000}"/>
    <cellStyle name="PSSpacer" xfId="100" xr:uid="{00000000-0005-0000-0000-0000F1190000}"/>
    <cellStyle name="ReportTitlePrompt" xfId="30" xr:uid="{00000000-0005-0000-0000-0000F2190000}"/>
    <cellStyle name="ReportTitlePrompt 2" xfId="198" xr:uid="{00000000-0005-0000-0000-0000F3190000}"/>
    <cellStyle name="ReportTitlePrompt 3" xfId="101" xr:uid="{00000000-0005-0000-0000-0000F4190000}"/>
    <cellStyle name="ReportTitlePrompt 4" xfId="8207" xr:uid="{00000000-0005-0000-0000-0000F5190000}"/>
    <cellStyle name="ReportTitleValue" xfId="31" xr:uid="{00000000-0005-0000-0000-0000F6190000}"/>
    <cellStyle name="ReportTitleValue 2" xfId="8208" xr:uid="{00000000-0005-0000-0000-0000F7190000}"/>
    <cellStyle name="RowAcctAbovePrompt" xfId="32" xr:uid="{00000000-0005-0000-0000-0000F8190000}"/>
    <cellStyle name="RowAcctAbovePrompt 2" xfId="102" xr:uid="{00000000-0005-0000-0000-0000F9190000}"/>
    <cellStyle name="RowAcctAbovePrompt 3" xfId="8209" xr:uid="{00000000-0005-0000-0000-0000FA190000}"/>
    <cellStyle name="RowAcctSOBAbovePrompt" xfId="33" xr:uid="{00000000-0005-0000-0000-0000FB190000}"/>
    <cellStyle name="RowAcctSOBAbovePrompt 2" xfId="103" xr:uid="{00000000-0005-0000-0000-0000FC190000}"/>
    <cellStyle name="RowAcctSOBAbovePrompt 3" xfId="8210" xr:uid="{00000000-0005-0000-0000-0000FD190000}"/>
    <cellStyle name="RowAcctSOBValue" xfId="34" xr:uid="{00000000-0005-0000-0000-0000FE190000}"/>
    <cellStyle name="RowAcctSOBValue 2" xfId="104" xr:uid="{00000000-0005-0000-0000-0000FF190000}"/>
    <cellStyle name="RowAcctSOBValue 3" xfId="8211" xr:uid="{00000000-0005-0000-0000-0000001A0000}"/>
    <cellStyle name="RowAcctValue" xfId="35" xr:uid="{00000000-0005-0000-0000-0000011A0000}"/>
    <cellStyle name="RowAcctValue 2" xfId="8212" xr:uid="{00000000-0005-0000-0000-0000021A0000}"/>
    <cellStyle name="RowAttrAbovePrompt" xfId="36" xr:uid="{00000000-0005-0000-0000-0000031A0000}"/>
    <cellStyle name="RowAttrAbovePrompt 2" xfId="105" xr:uid="{00000000-0005-0000-0000-0000041A0000}"/>
    <cellStyle name="RowAttrAbovePrompt 3" xfId="8213" xr:uid="{00000000-0005-0000-0000-0000051A0000}"/>
    <cellStyle name="RowAttrValue" xfId="37" xr:uid="{00000000-0005-0000-0000-0000061A0000}"/>
    <cellStyle name="RowAttrValue 2" xfId="8214" xr:uid="{00000000-0005-0000-0000-0000071A0000}"/>
    <cellStyle name="RowColSetAbovePrompt" xfId="38" xr:uid="{00000000-0005-0000-0000-0000081A0000}"/>
    <cellStyle name="RowColSetAbovePrompt 2" xfId="106" xr:uid="{00000000-0005-0000-0000-0000091A0000}"/>
    <cellStyle name="RowColSetAbovePrompt 3" xfId="8215" xr:uid="{00000000-0005-0000-0000-00000A1A0000}"/>
    <cellStyle name="RowColSetLeftPrompt" xfId="39" xr:uid="{00000000-0005-0000-0000-00000B1A0000}"/>
    <cellStyle name="RowColSetLeftPrompt 2" xfId="107" xr:uid="{00000000-0005-0000-0000-00000C1A0000}"/>
    <cellStyle name="RowColSetLeftPrompt 3" xfId="8216" xr:uid="{00000000-0005-0000-0000-00000D1A0000}"/>
    <cellStyle name="RowColSetValue" xfId="40" xr:uid="{00000000-0005-0000-0000-00000E1A0000}"/>
    <cellStyle name="RowColSetValue 2" xfId="199" xr:uid="{00000000-0005-0000-0000-00000F1A0000}"/>
    <cellStyle name="RowColSetValue 3" xfId="8217" xr:uid="{00000000-0005-0000-0000-0000101A0000}"/>
    <cellStyle name="RowLeftPrompt" xfId="41" xr:uid="{00000000-0005-0000-0000-0000111A0000}"/>
    <cellStyle name="RowLeftPrompt 2" xfId="108" xr:uid="{00000000-0005-0000-0000-0000121A0000}"/>
    <cellStyle name="RowLeftPrompt 3" xfId="8218" xr:uid="{00000000-0005-0000-0000-0000131A0000}"/>
    <cellStyle name="SampleUsingFormatMask" xfId="42" xr:uid="{00000000-0005-0000-0000-0000141A0000}"/>
    <cellStyle name="SampleUsingFormatMask 2" xfId="109" xr:uid="{00000000-0005-0000-0000-0000151A0000}"/>
    <cellStyle name="SampleUsingFormatMask 3" xfId="8219" xr:uid="{00000000-0005-0000-0000-0000161A0000}"/>
    <cellStyle name="SampleWithNoFormatMask" xfId="43" xr:uid="{00000000-0005-0000-0000-0000171A0000}"/>
    <cellStyle name="SampleWithNoFormatMask 2" xfId="110" xr:uid="{00000000-0005-0000-0000-0000181A0000}"/>
    <cellStyle name="SampleWithNoFormatMask 3" xfId="8220" xr:uid="{00000000-0005-0000-0000-0000191A0000}"/>
    <cellStyle name="SAPBEXaggData" xfId="111" xr:uid="{00000000-0005-0000-0000-00001A1A0000}"/>
    <cellStyle name="SAPBEXaggData 10" xfId="2788" xr:uid="{00000000-0005-0000-0000-00001B1A0000}"/>
    <cellStyle name="SAPBEXaggData 11" xfId="2931" xr:uid="{00000000-0005-0000-0000-00001C1A0000}"/>
    <cellStyle name="SAPBEXaggData 12" xfId="2872" xr:uid="{00000000-0005-0000-0000-00001D1A0000}"/>
    <cellStyle name="SAPBEXaggData 2" xfId="247" xr:uid="{00000000-0005-0000-0000-00001E1A0000}"/>
    <cellStyle name="SAPBEXaggData 2 10" xfId="2758" xr:uid="{00000000-0005-0000-0000-00001F1A0000}"/>
    <cellStyle name="SAPBEXaggData 2 11" xfId="2009" xr:uid="{00000000-0005-0000-0000-0000201A0000}"/>
    <cellStyle name="SAPBEXaggData 2 2" xfId="407" xr:uid="{00000000-0005-0000-0000-0000211A0000}"/>
    <cellStyle name="SAPBEXaggData 2 3" xfId="1321" xr:uid="{00000000-0005-0000-0000-0000221A0000}"/>
    <cellStyle name="SAPBEXaggData 2 4" xfId="1489" xr:uid="{00000000-0005-0000-0000-0000231A0000}"/>
    <cellStyle name="SAPBEXaggData 2 5" xfId="1728" xr:uid="{00000000-0005-0000-0000-0000241A0000}"/>
    <cellStyle name="SAPBEXaggData 2 6" xfId="1851" xr:uid="{00000000-0005-0000-0000-0000251A0000}"/>
    <cellStyle name="SAPBEXaggData 2 7" xfId="2189" xr:uid="{00000000-0005-0000-0000-0000261A0000}"/>
    <cellStyle name="SAPBEXaggData 2 8" xfId="2445" xr:uid="{00000000-0005-0000-0000-0000271A0000}"/>
    <cellStyle name="SAPBEXaggData 2 9" xfId="2828" xr:uid="{00000000-0005-0000-0000-0000281A0000}"/>
    <cellStyle name="SAPBEXaggData 3" xfId="700" xr:uid="{00000000-0005-0000-0000-0000291A0000}"/>
    <cellStyle name="SAPBEXaggData 4" xfId="691" xr:uid="{00000000-0005-0000-0000-00002A1A0000}"/>
    <cellStyle name="SAPBEXaggData 5" xfId="1422" xr:uid="{00000000-0005-0000-0000-00002B1A0000}"/>
    <cellStyle name="SAPBEXaggData 6" xfId="1958" xr:uid="{00000000-0005-0000-0000-00002C1A0000}"/>
    <cellStyle name="SAPBEXaggData 7" xfId="1966" xr:uid="{00000000-0005-0000-0000-00002D1A0000}"/>
    <cellStyle name="SAPBEXaggData 8" xfId="2486" xr:uid="{00000000-0005-0000-0000-00002E1A0000}"/>
    <cellStyle name="SAPBEXaggData 9" xfId="2552" xr:uid="{00000000-0005-0000-0000-00002F1A0000}"/>
    <cellStyle name="SAPBEXaggDataEmph" xfId="112" xr:uid="{00000000-0005-0000-0000-0000301A0000}"/>
    <cellStyle name="SAPBEXaggDataEmph 10" xfId="2943" xr:uid="{00000000-0005-0000-0000-0000311A0000}"/>
    <cellStyle name="SAPBEXaggDataEmph 11" xfId="2645" xr:uid="{00000000-0005-0000-0000-0000321A0000}"/>
    <cellStyle name="SAPBEXaggDataEmph 2" xfId="397" xr:uid="{00000000-0005-0000-0000-0000331A0000}"/>
    <cellStyle name="SAPBEXaggDataEmph 3" xfId="604" xr:uid="{00000000-0005-0000-0000-0000341A0000}"/>
    <cellStyle name="SAPBEXaggDataEmph 4" xfId="739" xr:uid="{00000000-0005-0000-0000-0000351A0000}"/>
    <cellStyle name="SAPBEXaggDataEmph 5" xfId="1842" xr:uid="{00000000-0005-0000-0000-0000361A0000}"/>
    <cellStyle name="SAPBEXaggDataEmph 6" xfId="1832" xr:uid="{00000000-0005-0000-0000-0000371A0000}"/>
    <cellStyle name="SAPBEXaggDataEmph 7" xfId="2144" xr:uid="{00000000-0005-0000-0000-0000381A0000}"/>
    <cellStyle name="SAPBEXaggDataEmph 8" xfId="1753" xr:uid="{00000000-0005-0000-0000-0000391A0000}"/>
    <cellStyle name="SAPBEXaggDataEmph 9" xfId="2793" xr:uid="{00000000-0005-0000-0000-00003A1A0000}"/>
    <cellStyle name="SAPBEXaggItem" xfId="113" xr:uid="{00000000-0005-0000-0000-00003B1A0000}"/>
    <cellStyle name="SAPBEXaggItem 10" xfId="1734" xr:uid="{00000000-0005-0000-0000-00003C1A0000}"/>
    <cellStyle name="SAPBEXaggItem 11" xfId="2614" xr:uid="{00000000-0005-0000-0000-00003D1A0000}"/>
    <cellStyle name="SAPBEXaggItem 12" xfId="2962" xr:uid="{00000000-0005-0000-0000-00003E1A0000}"/>
    <cellStyle name="SAPBEXaggItem 2" xfId="248" xr:uid="{00000000-0005-0000-0000-00003F1A0000}"/>
    <cellStyle name="SAPBEXaggItem 2 10" xfId="2753" xr:uid="{00000000-0005-0000-0000-0000401A0000}"/>
    <cellStyle name="SAPBEXaggItem 2 11" xfId="2956" xr:uid="{00000000-0005-0000-0000-0000411A0000}"/>
    <cellStyle name="SAPBEXaggItem 2 2" xfId="632" xr:uid="{00000000-0005-0000-0000-0000421A0000}"/>
    <cellStyle name="SAPBEXaggItem 2 3" xfId="1218" xr:uid="{00000000-0005-0000-0000-0000431A0000}"/>
    <cellStyle name="SAPBEXaggItem 2 4" xfId="1334" xr:uid="{00000000-0005-0000-0000-0000441A0000}"/>
    <cellStyle name="SAPBEXaggItem 2 5" xfId="1727" xr:uid="{00000000-0005-0000-0000-0000451A0000}"/>
    <cellStyle name="SAPBEXaggItem 2 6" xfId="1968" xr:uid="{00000000-0005-0000-0000-0000461A0000}"/>
    <cellStyle name="SAPBEXaggItem 2 7" xfId="2000" xr:uid="{00000000-0005-0000-0000-0000471A0000}"/>
    <cellStyle name="SAPBEXaggItem 2 8" xfId="2554" xr:uid="{00000000-0005-0000-0000-0000481A0000}"/>
    <cellStyle name="SAPBEXaggItem 2 9" xfId="2754" xr:uid="{00000000-0005-0000-0000-0000491A0000}"/>
    <cellStyle name="SAPBEXaggItem 3" xfId="398" xr:uid="{00000000-0005-0000-0000-00004A1A0000}"/>
    <cellStyle name="SAPBEXaggItem 4" xfId="1005" xr:uid="{00000000-0005-0000-0000-00004B1A0000}"/>
    <cellStyle name="SAPBEXaggItem 5" xfId="1398" xr:uid="{00000000-0005-0000-0000-00004C1A0000}"/>
    <cellStyle name="SAPBEXaggItem 6" xfId="2002" xr:uid="{00000000-0005-0000-0000-00004D1A0000}"/>
    <cellStyle name="SAPBEXaggItem 7" xfId="1912" xr:uid="{00000000-0005-0000-0000-00004E1A0000}"/>
    <cellStyle name="SAPBEXaggItem 8" xfId="1765" xr:uid="{00000000-0005-0000-0000-00004F1A0000}"/>
    <cellStyle name="SAPBEXaggItem 9" xfId="2507" xr:uid="{00000000-0005-0000-0000-0000501A0000}"/>
    <cellStyle name="SAPBEXaggItemX" xfId="114" xr:uid="{00000000-0005-0000-0000-0000511A0000}"/>
    <cellStyle name="SAPBEXaggItemX 10" xfId="1760" xr:uid="{00000000-0005-0000-0000-0000521A0000}"/>
    <cellStyle name="SAPBEXaggItemX 11" xfId="2899" xr:uid="{00000000-0005-0000-0000-0000531A0000}"/>
    <cellStyle name="SAPBEXaggItemX 12" xfId="2885" xr:uid="{00000000-0005-0000-0000-0000541A0000}"/>
    <cellStyle name="SAPBEXaggItemX 2" xfId="249" xr:uid="{00000000-0005-0000-0000-0000551A0000}"/>
    <cellStyle name="SAPBEXaggItemX 2 10" xfId="2974" xr:uid="{00000000-0005-0000-0000-0000561A0000}"/>
    <cellStyle name="SAPBEXaggItemX 2 11" xfId="2862" xr:uid="{00000000-0005-0000-0000-0000571A0000}"/>
    <cellStyle name="SAPBEXaggItemX 2 2" xfId="487" xr:uid="{00000000-0005-0000-0000-0000581A0000}"/>
    <cellStyle name="SAPBEXaggItemX 2 3" xfId="1319" xr:uid="{00000000-0005-0000-0000-0000591A0000}"/>
    <cellStyle name="SAPBEXaggItemX 2 4" xfId="1488" xr:uid="{00000000-0005-0000-0000-00005A1A0000}"/>
    <cellStyle name="SAPBEXaggItemX 2 5" xfId="1726" xr:uid="{00000000-0005-0000-0000-00005B1A0000}"/>
    <cellStyle name="SAPBEXaggItemX 2 6" xfId="1879" xr:uid="{00000000-0005-0000-0000-00005C1A0000}"/>
    <cellStyle name="SAPBEXaggItemX 2 7" xfId="2224" xr:uid="{00000000-0005-0000-0000-00005D1A0000}"/>
    <cellStyle name="SAPBEXaggItemX 2 8" xfId="2479" xr:uid="{00000000-0005-0000-0000-00005E1A0000}"/>
    <cellStyle name="SAPBEXaggItemX 2 9" xfId="1688" xr:uid="{00000000-0005-0000-0000-00005F1A0000}"/>
    <cellStyle name="SAPBEXaggItemX 3" xfId="623" xr:uid="{00000000-0005-0000-0000-0000601A0000}"/>
    <cellStyle name="SAPBEXaggItemX 4" xfId="799" xr:uid="{00000000-0005-0000-0000-0000611A0000}"/>
    <cellStyle name="SAPBEXaggItemX 5" xfId="447" xr:uid="{00000000-0005-0000-0000-0000621A0000}"/>
    <cellStyle name="SAPBEXaggItemX 6" xfId="1882" xr:uid="{00000000-0005-0000-0000-0000631A0000}"/>
    <cellStyle name="SAPBEXaggItemX 7" xfId="2030" xr:uid="{00000000-0005-0000-0000-0000641A0000}"/>
    <cellStyle name="SAPBEXaggItemX 8" xfId="1678" xr:uid="{00000000-0005-0000-0000-0000651A0000}"/>
    <cellStyle name="SAPBEXaggItemX 9" xfId="2616" xr:uid="{00000000-0005-0000-0000-0000661A0000}"/>
    <cellStyle name="SAPBEXchaText" xfId="115" xr:uid="{00000000-0005-0000-0000-0000671A0000}"/>
    <cellStyle name="SAPBEXchaText 2" xfId="250" xr:uid="{00000000-0005-0000-0000-0000681A0000}"/>
    <cellStyle name="SAPBEXexcBad7" xfId="116" xr:uid="{00000000-0005-0000-0000-0000691A0000}"/>
    <cellStyle name="SAPBEXexcBad7 10" xfId="2797" xr:uid="{00000000-0005-0000-0000-00006A1A0000}"/>
    <cellStyle name="SAPBEXexcBad7 11" xfId="2946" xr:uid="{00000000-0005-0000-0000-00006B1A0000}"/>
    <cellStyle name="SAPBEXexcBad7 12" xfId="2836" xr:uid="{00000000-0005-0000-0000-00006C1A0000}"/>
    <cellStyle name="SAPBEXexcBad7 2" xfId="251" xr:uid="{00000000-0005-0000-0000-00006D1A0000}"/>
    <cellStyle name="SAPBEXexcBad7 2 10" xfId="1677" xr:uid="{00000000-0005-0000-0000-00006E1A0000}"/>
    <cellStyle name="SAPBEXexcBad7 2 11" xfId="2883" xr:uid="{00000000-0005-0000-0000-00006F1A0000}"/>
    <cellStyle name="SAPBEXexcBad7 2 2" xfId="451" xr:uid="{00000000-0005-0000-0000-0000701A0000}"/>
    <cellStyle name="SAPBEXexcBad7 2 3" xfId="420" xr:uid="{00000000-0005-0000-0000-0000711A0000}"/>
    <cellStyle name="SAPBEXexcBad7 2 4" xfId="1318" xr:uid="{00000000-0005-0000-0000-0000721A0000}"/>
    <cellStyle name="SAPBEXexcBad7 2 5" xfId="2054" xr:uid="{00000000-0005-0000-0000-0000731A0000}"/>
    <cellStyle name="SAPBEXexcBad7 2 6" xfId="1858" xr:uid="{00000000-0005-0000-0000-0000741A0000}"/>
    <cellStyle name="SAPBEXexcBad7 2 7" xfId="2267" xr:uid="{00000000-0005-0000-0000-0000751A0000}"/>
    <cellStyle name="SAPBEXexcBad7 2 8" xfId="2453" xr:uid="{00000000-0005-0000-0000-0000761A0000}"/>
    <cellStyle name="SAPBEXexcBad7 2 9" xfId="1675" xr:uid="{00000000-0005-0000-0000-0000771A0000}"/>
    <cellStyle name="SAPBEXexcBad7 3" xfId="710" xr:uid="{00000000-0005-0000-0000-0000781A0000}"/>
    <cellStyle name="SAPBEXexcBad7 4" xfId="689" xr:uid="{00000000-0005-0000-0000-0000791A0000}"/>
    <cellStyle name="SAPBEXexcBad7 5" xfId="755" xr:uid="{00000000-0005-0000-0000-00007A1A0000}"/>
    <cellStyle name="SAPBEXexcBad7 6" xfId="1848" xr:uid="{00000000-0005-0000-0000-00007B1A0000}"/>
    <cellStyle name="SAPBEXexcBad7 7" xfId="2031" xr:uid="{00000000-0005-0000-0000-00007C1A0000}"/>
    <cellStyle name="SAPBEXexcBad7 8" xfId="1680" xr:uid="{00000000-0005-0000-0000-00007D1A0000}"/>
    <cellStyle name="SAPBEXexcBad7 9" xfId="2617" xr:uid="{00000000-0005-0000-0000-00007E1A0000}"/>
    <cellStyle name="SAPBEXexcBad8" xfId="117" xr:uid="{00000000-0005-0000-0000-00007F1A0000}"/>
    <cellStyle name="SAPBEXexcBad8 10" xfId="1805" xr:uid="{00000000-0005-0000-0000-0000801A0000}"/>
    <cellStyle name="SAPBEXexcBad8 11" xfId="2963" xr:uid="{00000000-0005-0000-0000-0000811A0000}"/>
    <cellStyle name="SAPBEXexcBad8 2" xfId="399" xr:uid="{00000000-0005-0000-0000-0000821A0000}"/>
    <cellStyle name="SAPBEXexcBad8 3" xfId="664" xr:uid="{00000000-0005-0000-0000-0000831A0000}"/>
    <cellStyle name="SAPBEXexcBad8 4" xfId="1387" xr:uid="{00000000-0005-0000-0000-0000841A0000}"/>
    <cellStyle name="SAPBEXexcBad8 5" xfId="1990" xr:uid="{00000000-0005-0000-0000-0000851A0000}"/>
    <cellStyle name="SAPBEXexcBad8 6" xfId="1914" xr:uid="{00000000-0005-0000-0000-0000861A0000}"/>
    <cellStyle name="SAPBEXexcBad8 7" xfId="1681" xr:uid="{00000000-0005-0000-0000-0000871A0000}"/>
    <cellStyle name="SAPBEXexcBad8 8" xfId="2509" xr:uid="{00000000-0005-0000-0000-0000881A0000}"/>
    <cellStyle name="SAPBEXexcBad8 9" xfId="2434" xr:uid="{00000000-0005-0000-0000-0000891A0000}"/>
    <cellStyle name="SAPBEXexcBad9" xfId="118" xr:uid="{00000000-0005-0000-0000-00008A1A0000}"/>
    <cellStyle name="SAPBEXexcBad9 10" xfId="2812" xr:uid="{00000000-0005-0000-0000-00008B1A0000}"/>
    <cellStyle name="SAPBEXexcBad9 11" xfId="2798" xr:uid="{00000000-0005-0000-0000-00008C1A0000}"/>
    <cellStyle name="SAPBEXexcBad9 2" xfId="400" xr:uid="{00000000-0005-0000-0000-00008D1A0000}"/>
    <cellStyle name="SAPBEXexcBad9 3" xfId="1004" xr:uid="{00000000-0005-0000-0000-00008E1A0000}"/>
    <cellStyle name="SAPBEXexcBad9 4" xfId="1330" xr:uid="{00000000-0005-0000-0000-00008F1A0000}"/>
    <cellStyle name="SAPBEXexcBad9 5" xfId="1869" xr:uid="{00000000-0005-0000-0000-0000901A0000}"/>
    <cellStyle name="SAPBEXexcBad9 6" xfId="2032" xr:uid="{00000000-0005-0000-0000-0000911A0000}"/>
    <cellStyle name="SAPBEXexcBad9 7" xfId="1810" xr:uid="{00000000-0005-0000-0000-0000921A0000}"/>
    <cellStyle name="SAPBEXexcBad9 8" xfId="2618" xr:uid="{00000000-0005-0000-0000-0000931A0000}"/>
    <cellStyle name="SAPBEXexcBad9 9" xfId="2478" xr:uid="{00000000-0005-0000-0000-0000941A0000}"/>
    <cellStyle name="SAPBEXexcCritical4" xfId="119" xr:uid="{00000000-0005-0000-0000-0000951A0000}"/>
    <cellStyle name="SAPBEXexcCritical4 10" xfId="2313" xr:uid="{00000000-0005-0000-0000-0000961A0000}"/>
    <cellStyle name="SAPBEXexcCritical4 11" xfId="2560" xr:uid="{00000000-0005-0000-0000-0000971A0000}"/>
    <cellStyle name="SAPBEXexcCritical4 12" xfId="3021" xr:uid="{00000000-0005-0000-0000-0000981A0000}"/>
    <cellStyle name="SAPBEXexcCritical4 2" xfId="252" xr:uid="{00000000-0005-0000-0000-0000991A0000}"/>
    <cellStyle name="SAPBEXexcCritical4 2 10" xfId="2882" xr:uid="{00000000-0005-0000-0000-00009A1A0000}"/>
    <cellStyle name="SAPBEXexcCritical4 2 11" xfId="3010" xr:uid="{00000000-0005-0000-0000-00009B1A0000}"/>
    <cellStyle name="SAPBEXexcCritical4 2 2" xfId="618" xr:uid="{00000000-0005-0000-0000-00009C1A0000}"/>
    <cellStyle name="SAPBEXexcCritical4 2 3" xfId="1220" xr:uid="{00000000-0005-0000-0000-00009D1A0000}"/>
    <cellStyle name="SAPBEXexcCritical4 2 4" xfId="1401" xr:uid="{00000000-0005-0000-0000-00009E1A0000}"/>
    <cellStyle name="SAPBEXexcCritical4 2 5" xfId="2055" xr:uid="{00000000-0005-0000-0000-00009F1A0000}"/>
    <cellStyle name="SAPBEXexcCritical4 2 6" xfId="1970" xr:uid="{00000000-0005-0000-0000-0000A01A0000}"/>
    <cellStyle name="SAPBEXexcCritical4 2 7" xfId="2138" xr:uid="{00000000-0005-0000-0000-0000A11A0000}"/>
    <cellStyle name="SAPBEXexcCritical4 2 8" xfId="2465" xr:uid="{00000000-0005-0000-0000-0000A21A0000}"/>
    <cellStyle name="SAPBEXexcCritical4 2 9" xfId="2650" xr:uid="{00000000-0005-0000-0000-0000A31A0000}"/>
    <cellStyle name="SAPBEXexcCritical4 3" xfId="813" xr:uid="{00000000-0005-0000-0000-0000A41A0000}"/>
    <cellStyle name="SAPBEXexcCritical4 4" xfId="391" xr:uid="{00000000-0005-0000-0000-0000A51A0000}"/>
    <cellStyle name="SAPBEXexcCritical4 5" xfId="1415" xr:uid="{00000000-0005-0000-0000-0000A61A0000}"/>
    <cellStyle name="SAPBEXexcCritical4 6" xfId="1859" xr:uid="{00000000-0005-0000-0000-0000A71A0000}"/>
    <cellStyle name="SAPBEXexcCritical4 7" xfId="1915" xr:uid="{00000000-0005-0000-0000-0000A81A0000}"/>
    <cellStyle name="SAPBEXexcCritical4 8" xfId="1682" xr:uid="{00000000-0005-0000-0000-0000A91A0000}"/>
    <cellStyle name="SAPBEXexcCritical4 9" xfId="2510" xr:uid="{00000000-0005-0000-0000-0000AA1A0000}"/>
    <cellStyle name="SAPBEXexcCritical5" xfId="120" xr:uid="{00000000-0005-0000-0000-0000AB1A0000}"/>
    <cellStyle name="SAPBEXexcCritical5 10" xfId="2461" xr:uid="{00000000-0005-0000-0000-0000AC1A0000}"/>
    <cellStyle name="SAPBEXexcCritical5 11" xfId="1804" xr:uid="{00000000-0005-0000-0000-0000AD1A0000}"/>
    <cellStyle name="SAPBEXexcCritical5 12" xfId="2090" xr:uid="{00000000-0005-0000-0000-0000AE1A0000}"/>
    <cellStyle name="SAPBEXexcCritical5 2" xfId="253" xr:uid="{00000000-0005-0000-0000-0000AF1A0000}"/>
    <cellStyle name="SAPBEXexcCritical5 2 10" xfId="2869" xr:uid="{00000000-0005-0000-0000-0000B01A0000}"/>
    <cellStyle name="SAPBEXexcCritical5 2 11" xfId="2540" xr:uid="{00000000-0005-0000-0000-0000B11A0000}"/>
    <cellStyle name="SAPBEXexcCritical5 2 2" xfId="418" xr:uid="{00000000-0005-0000-0000-0000B21A0000}"/>
    <cellStyle name="SAPBEXexcCritical5 2 3" xfId="1095" xr:uid="{00000000-0005-0000-0000-0000B31A0000}"/>
    <cellStyle name="SAPBEXexcCritical5 2 4" xfId="1035" xr:uid="{00000000-0005-0000-0000-0000B41A0000}"/>
    <cellStyle name="SAPBEXexcCritical5 2 5" xfId="2056" xr:uid="{00000000-0005-0000-0000-0000B51A0000}"/>
    <cellStyle name="SAPBEXexcCritical5 2 6" xfId="1742" xr:uid="{00000000-0005-0000-0000-0000B61A0000}"/>
    <cellStyle name="SAPBEXexcCritical5 2 7" xfId="2213" xr:uid="{00000000-0005-0000-0000-0000B71A0000}"/>
    <cellStyle name="SAPBEXexcCritical5 2 8" xfId="2114" xr:uid="{00000000-0005-0000-0000-0000B81A0000}"/>
    <cellStyle name="SAPBEXexcCritical5 2 9" xfId="2820" xr:uid="{00000000-0005-0000-0000-0000B91A0000}"/>
    <cellStyle name="SAPBEXexcCritical5 3" xfId="491" xr:uid="{00000000-0005-0000-0000-0000BA1A0000}"/>
    <cellStyle name="SAPBEXexcCritical5 4" xfId="795" xr:uid="{00000000-0005-0000-0000-0000BB1A0000}"/>
    <cellStyle name="SAPBEXexcCritical5 5" xfId="561" xr:uid="{00000000-0005-0000-0000-0000BC1A0000}"/>
    <cellStyle name="SAPBEXexcCritical5 6" xfId="1998" xr:uid="{00000000-0005-0000-0000-0000BD1A0000}"/>
    <cellStyle name="SAPBEXexcCritical5 7" xfId="2033" xr:uid="{00000000-0005-0000-0000-0000BE1A0000}"/>
    <cellStyle name="SAPBEXexcCritical5 8" xfId="1683" xr:uid="{00000000-0005-0000-0000-0000BF1A0000}"/>
    <cellStyle name="SAPBEXexcCritical5 9" xfId="2619" xr:uid="{00000000-0005-0000-0000-0000C01A0000}"/>
    <cellStyle name="SAPBEXexcCritical6" xfId="121" xr:uid="{00000000-0005-0000-0000-0000C11A0000}"/>
    <cellStyle name="SAPBEXexcCritical6 10" xfId="2321" xr:uid="{00000000-0005-0000-0000-0000C21A0000}"/>
    <cellStyle name="SAPBEXexcCritical6 11" xfId="2898" xr:uid="{00000000-0005-0000-0000-0000C31A0000}"/>
    <cellStyle name="SAPBEXexcCritical6 12" xfId="2955" xr:uid="{00000000-0005-0000-0000-0000C41A0000}"/>
    <cellStyle name="SAPBEXexcCritical6 2" xfId="254" xr:uid="{00000000-0005-0000-0000-0000C51A0000}"/>
    <cellStyle name="SAPBEXexcCritical6 2 10" xfId="2856" xr:uid="{00000000-0005-0000-0000-0000C61A0000}"/>
    <cellStyle name="SAPBEXexcCritical6 2 11" xfId="2989" xr:uid="{00000000-0005-0000-0000-0000C71A0000}"/>
    <cellStyle name="SAPBEXexcCritical6 2 2" xfId="804" xr:uid="{00000000-0005-0000-0000-0000C81A0000}"/>
    <cellStyle name="SAPBEXexcCritical6 2 3" xfId="1217" xr:uid="{00000000-0005-0000-0000-0000C91A0000}"/>
    <cellStyle name="SAPBEXexcCritical6 2 4" xfId="1420" xr:uid="{00000000-0005-0000-0000-0000CA1A0000}"/>
    <cellStyle name="SAPBEXexcCritical6 2 5" xfId="2057" xr:uid="{00000000-0005-0000-0000-0000CB1A0000}"/>
    <cellStyle name="SAPBEXexcCritical6 2 6" xfId="1977" xr:uid="{00000000-0005-0000-0000-0000CC1A0000}"/>
    <cellStyle name="SAPBEXexcCritical6 2 7" xfId="2087" xr:uid="{00000000-0005-0000-0000-0000CD1A0000}"/>
    <cellStyle name="SAPBEXexcCritical6 2 8" xfId="2563" xr:uid="{00000000-0005-0000-0000-0000CE1A0000}"/>
    <cellStyle name="SAPBEXexcCritical6 2 9" xfId="2489" xr:uid="{00000000-0005-0000-0000-0000CF1A0000}"/>
    <cellStyle name="SAPBEXexcCritical6 3" xfId="492" xr:uid="{00000000-0005-0000-0000-0000D01A0000}"/>
    <cellStyle name="SAPBEXexcCritical6 4" xfId="676" xr:uid="{00000000-0005-0000-0000-0000D11A0000}"/>
    <cellStyle name="SAPBEXexcCritical6 5" xfId="1382" xr:uid="{00000000-0005-0000-0000-0000D21A0000}"/>
    <cellStyle name="SAPBEXexcCritical6 6" xfId="1878" xr:uid="{00000000-0005-0000-0000-0000D31A0000}"/>
    <cellStyle name="SAPBEXexcCritical6 7" xfId="1916" xr:uid="{00000000-0005-0000-0000-0000D41A0000}"/>
    <cellStyle name="SAPBEXexcCritical6 8" xfId="1811" xr:uid="{00000000-0005-0000-0000-0000D51A0000}"/>
    <cellStyle name="SAPBEXexcCritical6 9" xfId="2511" xr:uid="{00000000-0005-0000-0000-0000D61A0000}"/>
    <cellStyle name="SAPBEXexcGood1" xfId="122" xr:uid="{00000000-0005-0000-0000-0000D71A0000}"/>
    <cellStyle name="SAPBEXexcGood1 10" xfId="1776" xr:uid="{00000000-0005-0000-0000-0000D81A0000}"/>
    <cellStyle name="SAPBEXexcGood1 11" xfId="2799" xr:uid="{00000000-0005-0000-0000-0000D91A0000}"/>
    <cellStyle name="SAPBEXexcGood1 2" xfId="767" xr:uid="{00000000-0005-0000-0000-0000DA1A0000}"/>
    <cellStyle name="SAPBEXexcGood1 3" xfId="759" xr:uid="{00000000-0005-0000-0000-0000DB1A0000}"/>
    <cellStyle name="SAPBEXexcGood1 4" xfId="1332" xr:uid="{00000000-0005-0000-0000-0000DC1A0000}"/>
    <cellStyle name="SAPBEXexcGood1 5" xfId="1969" xr:uid="{00000000-0005-0000-0000-0000DD1A0000}"/>
    <cellStyle name="SAPBEXexcGood1 6" xfId="2034" xr:uid="{00000000-0005-0000-0000-0000DE1A0000}"/>
    <cellStyle name="SAPBEXexcGood1 7" xfId="1684" xr:uid="{00000000-0005-0000-0000-0000DF1A0000}"/>
    <cellStyle name="SAPBEXexcGood1 8" xfId="2620" xr:uid="{00000000-0005-0000-0000-0000E01A0000}"/>
    <cellStyle name="SAPBEXexcGood1 9" xfId="2179" xr:uid="{00000000-0005-0000-0000-0000E11A0000}"/>
    <cellStyle name="SAPBEXexcGood2" xfId="123" xr:uid="{00000000-0005-0000-0000-0000E21A0000}"/>
    <cellStyle name="SAPBEXexcGood2 10" xfId="2643" xr:uid="{00000000-0005-0000-0000-0000E31A0000}"/>
    <cellStyle name="SAPBEXexcGood2 11" xfId="3012" xr:uid="{00000000-0005-0000-0000-0000E41A0000}"/>
    <cellStyle name="SAPBEXexcGood2 2" xfId="493" xr:uid="{00000000-0005-0000-0000-0000E51A0000}"/>
    <cellStyle name="SAPBEXexcGood2 3" xfId="453" xr:uid="{00000000-0005-0000-0000-0000E61A0000}"/>
    <cellStyle name="SAPBEXexcGood2 4" xfId="1418" xr:uid="{00000000-0005-0000-0000-0000E71A0000}"/>
    <cellStyle name="SAPBEXexcGood2 5" xfId="1852" xr:uid="{00000000-0005-0000-0000-0000E81A0000}"/>
    <cellStyle name="SAPBEXexcGood2 6" xfId="1917" xr:uid="{00000000-0005-0000-0000-0000E91A0000}"/>
    <cellStyle name="SAPBEXexcGood2 7" xfId="1812" xr:uid="{00000000-0005-0000-0000-0000EA1A0000}"/>
    <cellStyle name="SAPBEXexcGood2 8" xfId="2512" xr:uid="{00000000-0005-0000-0000-0000EB1A0000}"/>
    <cellStyle name="SAPBEXexcGood2 9" xfId="1974" xr:uid="{00000000-0005-0000-0000-0000EC1A0000}"/>
    <cellStyle name="SAPBEXexcGood3" xfId="124" xr:uid="{00000000-0005-0000-0000-0000ED1A0000}"/>
    <cellStyle name="SAPBEXexcGood3 10" xfId="1845" xr:uid="{00000000-0005-0000-0000-0000EE1A0000}"/>
    <cellStyle name="SAPBEXexcGood3 11" xfId="1803" xr:uid="{00000000-0005-0000-0000-0000EF1A0000}"/>
    <cellStyle name="SAPBEXexcGood3 12" xfId="2889" xr:uid="{00000000-0005-0000-0000-0000F01A0000}"/>
    <cellStyle name="SAPBEXexcGood3 2" xfId="255" xr:uid="{00000000-0005-0000-0000-0000F11A0000}"/>
    <cellStyle name="SAPBEXexcGood3 2 10" xfId="2966" xr:uid="{00000000-0005-0000-0000-0000F21A0000}"/>
    <cellStyle name="SAPBEXexcGood3 2 11" xfId="2060" xr:uid="{00000000-0005-0000-0000-0000F31A0000}"/>
    <cellStyle name="SAPBEXexcGood3 2 2" xfId="790" xr:uid="{00000000-0005-0000-0000-0000F41A0000}"/>
    <cellStyle name="SAPBEXexcGood3 2 3" xfId="605" xr:uid="{00000000-0005-0000-0000-0000F51A0000}"/>
    <cellStyle name="SAPBEXexcGood3 2 4" xfId="656" xr:uid="{00000000-0005-0000-0000-0000F61A0000}"/>
    <cellStyle name="SAPBEXexcGood3 2 5" xfId="2058" xr:uid="{00000000-0005-0000-0000-0000F71A0000}"/>
    <cellStyle name="SAPBEXexcGood3 2 6" xfId="1893" xr:uid="{00000000-0005-0000-0000-0000F81A0000}"/>
    <cellStyle name="SAPBEXexcGood3 2 7" xfId="2256" xr:uid="{00000000-0005-0000-0000-0000F91A0000}"/>
    <cellStyle name="SAPBEXexcGood3 2 8" xfId="2572" xr:uid="{00000000-0005-0000-0000-0000FA1A0000}"/>
    <cellStyle name="SAPBEXexcGood3 2 9" xfId="2827" xr:uid="{00000000-0005-0000-0000-0000FB1A0000}"/>
    <cellStyle name="SAPBEXexcGood3 3" xfId="692" xr:uid="{00000000-0005-0000-0000-0000FC1A0000}"/>
    <cellStyle name="SAPBEXexcGood3 4" xfId="785" xr:uid="{00000000-0005-0000-0000-0000FD1A0000}"/>
    <cellStyle name="SAPBEXexcGood3 5" xfId="769" xr:uid="{00000000-0005-0000-0000-0000FE1A0000}"/>
    <cellStyle name="SAPBEXexcGood3 6" xfId="1935" xr:uid="{00000000-0005-0000-0000-0000FF1A0000}"/>
    <cellStyle name="SAPBEXexcGood3 7" xfId="2035" xr:uid="{00000000-0005-0000-0000-0000001B0000}"/>
    <cellStyle name="SAPBEXexcGood3 8" xfId="1685" xr:uid="{00000000-0005-0000-0000-0000011B0000}"/>
    <cellStyle name="SAPBEXexcGood3 9" xfId="2621" xr:uid="{00000000-0005-0000-0000-0000021B0000}"/>
    <cellStyle name="SAPBEXfilterDrill" xfId="125" xr:uid="{00000000-0005-0000-0000-0000031B0000}"/>
    <cellStyle name="SAPBEXfilterDrill 2" xfId="256" xr:uid="{00000000-0005-0000-0000-0000041B0000}"/>
    <cellStyle name="SAPBEXfilterItem" xfId="126" xr:uid="{00000000-0005-0000-0000-0000051B0000}"/>
    <cellStyle name="SAPBEXfilterItem 2" xfId="257" xr:uid="{00000000-0005-0000-0000-0000061B0000}"/>
    <cellStyle name="SAPBEXfilterText" xfId="127" xr:uid="{00000000-0005-0000-0000-0000071B0000}"/>
    <cellStyle name="SAPBEXfilterText 2" xfId="258" xr:uid="{00000000-0005-0000-0000-0000081B0000}"/>
    <cellStyle name="SAPBEXformats" xfId="128" xr:uid="{00000000-0005-0000-0000-0000091B0000}"/>
    <cellStyle name="SAPBEXformats 10" xfId="1737" xr:uid="{00000000-0005-0000-0000-00000A1B0000}"/>
    <cellStyle name="SAPBEXformats 11" xfId="2646" xr:uid="{00000000-0005-0000-0000-00000B1B0000}"/>
    <cellStyle name="SAPBEXformats 12" xfId="2999" xr:uid="{00000000-0005-0000-0000-00000C1B0000}"/>
    <cellStyle name="SAPBEXformats 2" xfId="259" xr:uid="{00000000-0005-0000-0000-00000D1B0000}"/>
    <cellStyle name="SAPBEXformats 2 10" xfId="1824" xr:uid="{00000000-0005-0000-0000-00000E1B0000}"/>
    <cellStyle name="SAPBEXformats 2 11" xfId="2800" xr:uid="{00000000-0005-0000-0000-00000F1B0000}"/>
    <cellStyle name="SAPBEXformats 2 2" xfId="687" xr:uid="{00000000-0005-0000-0000-0000101B0000}"/>
    <cellStyle name="SAPBEXformats 2 3" xfId="671" xr:uid="{00000000-0005-0000-0000-0000111B0000}"/>
    <cellStyle name="SAPBEXformats 2 4" xfId="531" xr:uid="{00000000-0005-0000-0000-0000121B0000}"/>
    <cellStyle name="SAPBEXformats 2 5" xfId="2062" xr:uid="{00000000-0005-0000-0000-0000131B0000}"/>
    <cellStyle name="SAPBEXformats 2 6" xfId="2307" xr:uid="{00000000-0005-0000-0000-0000141B0000}"/>
    <cellStyle name="SAPBEXformats 2 7" xfId="2275" xr:uid="{00000000-0005-0000-0000-0000151B0000}"/>
    <cellStyle name="SAPBEXformats 2 8" xfId="1788" xr:uid="{00000000-0005-0000-0000-0000161B0000}"/>
    <cellStyle name="SAPBEXformats 2 9" xfId="2826" xr:uid="{00000000-0005-0000-0000-0000171B0000}"/>
    <cellStyle name="SAPBEXformats 3" xfId="575" xr:uid="{00000000-0005-0000-0000-0000181B0000}"/>
    <cellStyle name="SAPBEXformats 4" xfId="630" xr:uid="{00000000-0005-0000-0000-0000191B0000}"/>
    <cellStyle name="SAPBEXformats 5" xfId="1432" xr:uid="{00000000-0005-0000-0000-00001A1B0000}"/>
    <cellStyle name="SAPBEXformats 6" xfId="1959" xr:uid="{00000000-0005-0000-0000-00001B1B0000}"/>
    <cellStyle name="SAPBEXformats 7" xfId="2037" xr:uid="{00000000-0005-0000-0000-00001C1B0000}"/>
    <cellStyle name="SAPBEXformats 8" xfId="1814" xr:uid="{00000000-0005-0000-0000-00001D1B0000}"/>
    <cellStyle name="SAPBEXformats 9" xfId="2623" xr:uid="{00000000-0005-0000-0000-00001E1B0000}"/>
    <cellStyle name="SAPBEXheaderItem" xfId="129" xr:uid="{00000000-0005-0000-0000-00001F1B0000}"/>
    <cellStyle name="SAPBEXheaderItem 2" xfId="260" xr:uid="{00000000-0005-0000-0000-0000201B0000}"/>
    <cellStyle name="SAPBEXheaderText" xfId="130" xr:uid="{00000000-0005-0000-0000-0000211B0000}"/>
    <cellStyle name="SAPBEXheaderText 2" xfId="261" xr:uid="{00000000-0005-0000-0000-0000221B0000}"/>
    <cellStyle name="SAPBEXHLevel0" xfId="131" xr:uid="{00000000-0005-0000-0000-0000231B0000}"/>
    <cellStyle name="SAPBEXHLevel0 10" xfId="2249" xr:uid="{00000000-0005-0000-0000-0000241B0000}"/>
    <cellStyle name="SAPBEXHLevel0 11" xfId="2786" xr:uid="{00000000-0005-0000-0000-0000251B0000}"/>
    <cellStyle name="SAPBEXHLevel0 12" xfId="2997" xr:uid="{00000000-0005-0000-0000-0000261B0000}"/>
    <cellStyle name="SAPBEXHLevel0 2" xfId="200" xr:uid="{00000000-0005-0000-0000-0000271B0000}"/>
    <cellStyle name="SAPBEXHLevel0 2 10" xfId="3024" xr:uid="{00000000-0005-0000-0000-0000281B0000}"/>
    <cellStyle name="SAPBEXHLevel0 2 11" xfId="2992" xr:uid="{00000000-0005-0000-0000-0000291B0000}"/>
    <cellStyle name="SAPBEXHLevel0 2 2" xfId="1065" xr:uid="{00000000-0005-0000-0000-00002A1B0000}"/>
    <cellStyle name="SAPBEXHLevel0 2 3" xfId="823" xr:uid="{00000000-0005-0000-0000-00002B1B0000}"/>
    <cellStyle name="SAPBEXHLevel0 2 4" xfId="1022" xr:uid="{00000000-0005-0000-0000-00002C1B0000}"/>
    <cellStyle name="SAPBEXHLevel0 2 5" xfId="1908" xr:uid="{00000000-0005-0000-0000-00002D1B0000}"/>
    <cellStyle name="SAPBEXHLevel0 2 6" xfId="2133" xr:uid="{00000000-0005-0000-0000-00002E1B0000}"/>
    <cellStyle name="SAPBEXHLevel0 2 7" xfId="2546" xr:uid="{00000000-0005-0000-0000-00002F1B0000}"/>
    <cellStyle name="SAPBEXHLevel0 2 8" xfId="2589" xr:uid="{00000000-0005-0000-0000-0000301B0000}"/>
    <cellStyle name="SAPBEXHLevel0 2 9" xfId="2223" xr:uid="{00000000-0005-0000-0000-0000311B0000}"/>
    <cellStyle name="SAPBEXHLevel0 3" xfId="576" xr:uid="{00000000-0005-0000-0000-0000321B0000}"/>
    <cellStyle name="SAPBEXHLevel0 4" xfId="443" xr:uid="{00000000-0005-0000-0000-0000331B0000}"/>
    <cellStyle name="SAPBEXHLevel0 5" xfId="1345" xr:uid="{00000000-0005-0000-0000-0000341B0000}"/>
    <cellStyle name="SAPBEXHLevel0 6" xfId="1876" xr:uid="{00000000-0005-0000-0000-0000351B0000}"/>
    <cellStyle name="SAPBEXHLevel0 7" xfId="1921" xr:uid="{00000000-0005-0000-0000-0000361B0000}"/>
    <cellStyle name="SAPBEXHLevel0 8" xfId="1689" xr:uid="{00000000-0005-0000-0000-0000371B0000}"/>
    <cellStyle name="SAPBEXHLevel0 9" xfId="2514" xr:uid="{00000000-0005-0000-0000-0000381B0000}"/>
    <cellStyle name="SAPBEXHLevel0X" xfId="132" xr:uid="{00000000-0005-0000-0000-0000391B0000}"/>
    <cellStyle name="SAPBEXHLevel0X 10" xfId="2018" xr:uid="{00000000-0005-0000-0000-00003A1B0000}"/>
    <cellStyle name="SAPBEXHLevel0X 11" xfId="1724" xr:uid="{00000000-0005-0000-0000-00003B1B0000}"/>
    <cellStyle name="SAPBEXHLevel0X 12" xfId="2951" xr:uid="{00000000-0005-0000-0000-00003C1B0000}"/>
    <cellStyle name="SAPBEXHLevel0X 2" xfId="201" xr:uid="{00000000-0005-0000-0000-00003D1B0000}"/>
    <cellStyle name="SAPBEXHLevel0X 2 10" xfId="2964" xr:uid="{00000000-0005-0000-0000-00003E1B0000}"/>
    <cellStyle name="SAPBEXHLevel0X 2 11" xfId="2014" xr:uid="{00000000-0005-0000-0000-00003F1B0000}"/>
    <cellStyle name="SAPBEXHLevel0X 2 2" xfId="806" xr:uid="{00000000-0005-0000-0000-0000401B0000}"/>
    <cellStyle name="SAPBEXHLevel0X 2 3" xfId="1219" xr:uid="{00000000-0005-0000-0000-0000411B0000}"/>
    <cellStyle name="SAPBEXHLevel0X 2 4" xfId="1405" xr:uid="{00000000-0005-0000-0000-0000421B0000}"/>
    <cellStyle name="SAPBEXHLevel0X 2 5" xfId="2024" xr:uid="{00000000-0005-0000-0000-0000431B0000}"/>
    <cellStyle name="SAPBEXHLevel0X 2 6" xfId="2221" xr:uid="{00000000-0005-0000-0000-0000441B0000}"/>
    <cellStyle name="SAPBEXHLevel0X 2 7" xfId="2437" xr:uid="{00000000-0005-0000-0000-0000451B0000}"/>
    <cellStyle name="SAPBEXHLevel0X 2 8" xfId="1920" xr:uid="{00000000-0005-0000-0000-0000461B0000}"/>
    <cellStyle name="SAPBEXHLevel0X 2 9" xfId="2239" xr:uid="{00000000-0005-0000-0000-0000471B0000}"/>
    <cellStyle name="SAPBEXHLevel0X 3" xfId="655" xr:uid="{00000000-0005-0000-0000-0000481B0000}"/>
    <cellStyle name="SAPBEXHLevel0X 4" xfId="794" xr:uid="{00000000-0005-0000-0000-0000491B0000}"/>
    <cellStyle name="SAPBEXHLevel0X 5" xfId="1433" xr:uid="{00000000-0005-0000-0000-00004A1B0000}"/>
    <cellStyle name="SAPBEXHLevel0X 6" xfId="1971" xr:uid="{00000000-0005-0000-0000-00004B1B0000}"/>
    <cellStyle name="SAPBEXHLevel0X 7" xfId="2039" xr:uid="{00000000-0005-0000-0000-00004C1B0000}"/>
    <cellStyle name="SAPBEXHLevel0X 8" xfId="1815" xr:uid="{00000000-0005-0000-0000-00004D1B0000}"/>
    <cellStyle name="SAPBEXHLevel0X 9" xfId="2624" xr:uid="{00000000-0005-0000-0000-00004E1B0000}"/>
    <cellStyle name="SAPBEXHLevel1" xfId="133" xr:uid="{00000000-0005-0000-0000-00004F1B0000}"/>
    <cellStyle name="SAPBEXHLevel1 10" xfId="1983" xr:uid="{00000000-0005-0000-0000-0000501B0000}"/>
    <cellStyle name="SAPBEXHLevel1 11" xfId="1674" xr:uid="{00000000-0005-0000-0000-0000511B0000}"/>
    <cellStyle name="SAPBEXHLevel1 12" xfId="2953" xr:uid="{00000000-0005-0000-0000-0000521B0000}"/>
    <cellStyle name="SAPBEXHLevel1 2" xfId="202" xr:uid="{00000000-0005-0000-0000-0000531B0000}"/>
    <cellStyle name="SAPBEXHLevel1 2 10" xfId="2968" xr:uid="{00000000-0005-0000-0000-0000541B0000}"/>
    <cellStyle name="SAPBEXHLevel1 2 11" xfId="2988" xr:uid="{00000000-0005-0000-0000-0000551B0000}"/>
    <cellStyle name="SAPBEXHLevel1 2 2" xfId="1047" xr:uid="{00000000-0005-0000-0000-0000561B0000}"/>
    <cellStyle name="SAPBEXHLevel1 2 3" xfId="462" xr:uid="{00000000-0005-0000-0000-0000571B0000}"/>
    <cellStyle name="SAPBEXHLevel1 2 4" xfId="1320" xr:uid="{00000000-0005-0000-0000-0000581B0000}"/>
    <cellStyle name="SAPBEXHLevel1 2 5" xfId="1906" xr:uid="{00000000-0005-0000-0000-0000591B0000}"/>
    <cellStyle name="SAPBEXHLevel1 2 6" xfId="2095" xr:uid="{00000000-0005-0000-0000-00005A1B0000}"/>
    <cellStyle name="SAPBEXHLevel1 2 7" xfId="2582" xr:uid="{00000000-0005-0000-0000-00005B1B0000}"/>
    <cellStyle name="SAPBEXHLevel1 2 8" xfId="1967" xr:uid="{00000000-0005-0000-0000-00005C1B0000}"/>
    <cellStyle name="SAPBEXHLevel1 2 9" xfId="2559" xr:uid="{00000000-0005-0000-0000-00005D1B0000}"/>
    <cellStyle name="SAPBEXHLevel1 3" xfId="590" xr:uid="{00000000-0005-0000-0000-00005E1B0000}"/>
    <cellStyle name="SAPBEXHLevel1 4" xfId="753" xr:uid="{00000000-0005-0000-0000-00005F1B0000}"/>
    <cellStyle name="SAPBEXHLevel1 5" xfId="1346" xr:uid="{00000000-0005-0000-0000-0000601B0000}"/>
    <cellStyle name="SAPBEXHLevel1 6" xfId="1854" xr:uid="{00000000-0005-0000-0000-0000611B0000}"/>
    <cellStyle name="SAPBEXHLevel1 7" xfId="1899" xr:uid="{00000000-0005-0000-0000-0000621B0000}"/>
    <cellStyle name="SAPBEXHLevel1 8" xfId="1690" xr:uid="{00000000-0005-0000-0000-0000631B0000}"/>
    <cellStyle name="SAPBEXHLevel1 9" xfId="2495" xr:uid="{00000000-0005-0000-0000-0000641B0000}"/>
    <cellStyle name="SAPBEXHLevel1X" xfId="134" xr:uid="{00000000-0005-0000-0000-0000651B0000}"/>
    <cellStyle name="SAPBEXHLevel1X 10" xfId="1738" xr:uid="{00000000-0005-0000-0000-0000661B0000}"/>
    <cellStyle name="SAPBEXHLevel1X 11" xfId="1802" xr:uid="{00000000-0005-0000-0000-0000671B0000}"/>
    <cellStyle name="SAPBEXHLevel1X 12" xfId="3019" xr:uid="{00000000-0005-0000-0000-0000681B0000}"/>
    <cellStyle name="SAPBEXHLevel1X 2" xfId="203" xr:uid="{00000000-0005-0000-0000-0000691B0000}"/>
    <cellStyle name="SAPBEXHLevel1X 2 10" xfId="2922" xr:uid="{00000000-0005-0000-0000-00006A1B0000}"/>
    <cellStyle name="SAPBEXHLevel1X 2 11" xfId="2993" xr:uid="{00000000-0005-0000-0000-00006B1B0000}"/>
    <cellStyle name="SAPBEXHLevel1X 2 2" xfId="431" xr:uid="{00000000-0005-0000-0000-00006C1B0000}"/>
    <cellStyle name="SAPBEXHLevel1X 2 3" xfId="1216" xr:uid="{00000000-0005-0000-0000-00006D1B0000}"/>
    <cellStyle name="SAPBEXHLevel1X 2 4" xfId="1341" xr:uid="{00000000-0005-0000-0000-00006E1B0000}"/>
    <cellStyle name="SAPBEXHLevel1X 2 5" xfId="1934" xr:uid="{00000000-0005-0000-0000-00006F1B0000}"/>
    <cellStyle name="SAPBEXHLevel1X 2 6" xfId="2268" xr:uid="{00000000-0005-0000-0000-0000701B0000}"/>
    <cellStyle name="SAPBEXHLevel1X 2 7" xfId="2477" xr:uid="{00000000-0005-0000-0000-0000711B0000}"/>
    <cellStyle name="SAPBEXHLevel1X 2 8" xfId="2455" xr:uid="{00000000-0005-0000-0000-0000721B0000}"/>
    <cellStyle name="SAPBEXHLevel1X 2 9" xfId="2781" xr:uid="{00000000-0005-0000-0000-0000731B0000}"/>
    <cellStyle name="SAPBEXHLevel1X 3" xfId="810" xr:uid="{00000000-0005-0000-0000-0000741B0000}"/>
    <cellStyle name="SAPBEXHLevel1X 4" xfId="636" xr:uid="{00000000-0005-0000-0000-0000751B0000}"/>
    <cellStyle name="SAPBEXHLevel1X 5" xfId="1434" xr:uid="{00000000-0005-0000-0000-0000761B0000}"/>
    <cellStyle name="SAPBEXHLevel1X 6" xfId="2013" xr:uid="{00000000-0005-0000-0000-0000771B0000}"/>
    <cellStyle name="SAPBEXHLevel1X 7" xfId="2017" xr:uid="{00000000-0005-0000-0000-0000781B0000}"/>
    <cellStyle name="SAPBEXHLevel1X 8" xfId="1816" xr:uid="{00000000-0005-0000-0000-0000791B0000}"/>
    <cellStyle name="SAPBEXHLevel1X 9" xfId="2604" xr:uid="{00000000-0005-0000-0000-00007A1B0000}"/>
    <cellStyle name="SAPBEXHLevel2" xfId="135" xr:uid="{00000000-0005-0000-0000-00007B1B0000}"/>
    <cellStyle name="SAPBEXHLevel2 10" xfId="1960" xr:uid="{00000000-0005-0000-0000-00007C1B0000}"/>
    <cellStyle name="SAPBEXHLevel2 11" xfId="2247" xr:uid="{00000000-0005-0000-0000-00007D1B0000}"/>
    <cellStyle name="SAPBEXHLevel2 12" xfId="2969" xr:uid="{00000000-0005-0000-0000-00007E1B0000}"/>
    <cellStyle name="SAPBEXHLevel2 2" xfId="204" xr:uid="{00000000-0005-0000-0000-00007F1B0000}"/>
    <cellStyle name="SAPBEXHLevel2 2 10" xfId="1972" xr:uid="{00000000-0005-0000-0000-0000801B0000}"/>
    <cellStyle name="SAPBEXHLevel2 2 11" xfId="2937" xr:uid="{00000000-0005-0000-0000-0000811B0000}"/>
    <cellStyle name="SAPBEXHLevel2 2 2" xfId="789" xr:uid="{00000000-0005-0000-0000-0000821B0000}"/>
    <cellStyle name="SAPBEXHLevel2 2 3" xfId="970" xr:uid="{00000000-0005-0000-0000-0000831B0000}"/>
    <cellStyle name="SAPBEXHLevel2 2 4" xfId="1162" xr:uid="{00000000-0005-0000-0000-0000841B0000}"/>
    <cellStyle name="SAPBEXHLevel2 2 5" xfId="1750" xr:uid="{00000000-0005-0000-0000-0000851B0000}"/>
    <cellStyle name="SAPBEXHLevel2 2 6" xfId="2140" xr:uid="{00000000-0005-0000-0000-0000861B0000}"/>
    <cellStyle name="SAPBEXHLevel2 2 7" xfId="2525" xr:uid="{00000000-0005-0000-0000-0000871B0000}"/>
    <cellStyle name="SAPBEXHLevel2 2 8" xfId="2441" xr:uid="{00000000-0005-0000-0000-0000881B0000}"/>
    <cellStyle name="SAPBEXHLevel2 2 9" xfId="2456" xr:uid="{00000000-0005-0000-0000-0000891B0000}"/>
    <cellStyle name="SAPBEXHLevel2 3" xfId="563" xr:uid="{00000000-0005-0000-0000-00008A1B0000}"/>
    <cellStyle name="SAPBEXHLevel2 4" xfId="592" xr:uid="{00000000-0005-0000-0000-00008B1B0000}"/>
    <cellStyle name="SAPBEXHLevel2 5" xfId="1347" xr:uid="{00000000-0005-0000-0000-00008C1B0000}"/>
    <cellStyle name="SAPBEXHLevel2 6" xfId="1895" xr:uid="{00000000-0005-0000-0000-00008D1B0000}"/>
    <cellStyle name="SAPBEXHLevel2 7" xfId="1922" xr:uid="{00000000-0005-0000-0000-00008E1B0000}"/>
    <cellStyle name="SAPBEXHLevel2 8" xfId="1691" xr:uid="{00000000-0005-0000-0000-00008F1B0000}"/>
    <cellStyle name="SAPBEXHLevel2 9" xfId="2515" xr:uid="{00000000-0005-0000-0000-0000901B0000}"/>
    <cellStyle name="SAPBEXHLevel2X" xfId="136" xr:uid="{00000000-0005-0000-0000-0000911B0000}"/>
    <cellStyle name="SAPBEXHLevel2X 10" xfId="2317" xr:uid="{00000000-0005-0000-0000-0000921B0000}"/>
    <cellStyle name="SAPBEXHLevel2X 11" xfId="1673" xr:uid="{00000000-0005-0000-0000-0000931B0000}"/>
    <cellStyle name="SAPBEXHLevel2X 12" xfId="2909" xr:uid="{00000000-0005-0000-0000-0000941B0000}"/>
    <cellStyle name="SAPBEXHLevel2X 2" xfId="205" xr:uid="{00000000-0005-0000-0000-0000951B0000}"/>
    <cellStyle name="SAPBEXHLevel2X 2 10" xfId="3025" xr:uid="{00000000-0005-0000-0000-0000961B0000}"/>
    <cellStyle name="SAPBEXHLevel2X 2 11" xfId="2148" xr:uid="{00000000-0005-0000-0000-0000971B0000}"/>
    <cellStyle name="SAPBEXHLevel2X 2 2" xfId="488" xr:uid="{00000000-0005-0000-0000-0000981B0000}"/>
    <cellStyle name="SAPBEXHLevel2X 2 3" xfId="1215" xr:uid="{00000000-0005-0000-0000-0000991B0000}"/>
    <cellStyle name="SAPBEXHLevel2X 2 4" xfId="1429" xr:uid="{00000000-0005-0000-0000-00009A1B0000}"/>
    <cellStyle name="SAPBEXHLevel2X 2 5" xfId="2022" xr:uid="{00000000-0005-0000-0000-00009B1B0000}"/>
    <cellStyle name="SAPBEXHLevel2X 2 6" xfId="2212" xr:uid="{00000000-0005-0000-0000-00009C1B0000}"/>
    <cellStyle name="SAPBEXHLevel2X 2 7" xfId="2324" xr:uid="{00000000-0005-0000-0000-00009D1B0000}"/>
    <cellStyle name="SAPBEXHLevel2X 2 8" xfId="2533" xr:uid="{00000000-0005-0000-0000-00009E1B0000}"/>
    <cellStyle name="SAPBEXHLevel2X 2 9" xfId="2903" xr:uid="{00000000-0005-0000-0000-00009F1B0000}"/>
    <cellStyle name="SAPBEXHLevel2X 3" xfId="507" xr:uid="{00000000-0005-0000-0000-0000A01B0000}"/>
    <cellStyle name="SAPBEXHLevel2X 4" xfId="438" xr:uid="{00000000-0005-0000-0000-0000A11B0000}"/>
    <cellStyle name="SAPBEXHLevel2X 5" xfId="1435" xr:uid="{00000000-0005-0000-0000-0000A21B0000}"/>
    <cellStyle name="SAPBEXHLevel2X 6" xfId="1962" xr:uid="{00000000-0005-0000-0000-0000A31B0000}"/>
    <cellStyle name="SAPBEXHLevel2X 7" xfId="2040" xr:uid="{00000000-0005-0000-0000-0000A41B0000}"/>
    <cellStyle name="SAPBEXHLevel2X 8" xfId="1817" xr:uid="{00000000-0005-0000-0000-0000A51B0000}"/>
    <cellStyle name="SAPBEXHLevel2X 9" xfId="2625" xr:uid="{00000000-0005-0000-0000-0000A61B0000}"/>
    <cellStyle name="SAPBEXHLevel3" xfId="137" xr:uid="{00000000-0005-0000-0000-0000A71B0000}"/>
    <cellStyle name="SAPBEXHLevel3 10" xfId="1844" xr:uid="{00000000-0005-0000-0000-0000A81B0000}"/>
    <cellStyle name="SAPBEXHLevel3 11" xfId="2849" xr:uid="{00000000-0005-0000-0000-0000A91B0000}"/>
    <cellStyle name="SAPBEXHLevel3 12" xfId="1658" xr:uid="{00000000-0005-0000-0000-0000AA1B0000}"/>
    <cellStyle name="SAPBEXHLevel3 2" xfId="206" xr:uid="{00000000-0005-0000-0000-0000AB1B0000}"/>
    <cellStyle name="SAPBEXHLevel3 2 10" xfId="2913" xr:uid="{00000000-0005-0000-0000-0000AC1B0000}"/>
    <cellStyle name="SAPBEXHLevel3 2 11" xfId="1729" xr:uid="{00000000-0005-0000-0000-0000AD1B0000}"/>
    <cellStyle name="SAPBEXHLevel3 2 2" xfId="764" xr:uid="{00000000-0005-0000-0000-0000AE1B0000}"/>
    <cellStyle name="SAPBEXHLevel3 2 3" xfId="758" xr:uid="{00000000-0005-0000-0000-0000AF1B0000}"/>
    <cellStyle name="SAPBEXHLevel3 2 4" xfId="1377" xr:uid="{00000000-0005-0000-0000-0000B01B0000}"/>
    <cellStyle name="SAPBEXHLevel3 2 5" xfId="1904" xr:uid="{00000000-0005-0000-0000-0000B11B0000}"/>
    <cellStyle name="SAPBEXHLevel3 2 6" xfId="2084" xr:uid="{00000000-0005-0000-0000-0000B21B0000}"/>
    <cellStyle name="SAPBEXHLevel3 2 7" xfId="2556" xr:uid="{00000000-0005-0000-0000-0000B31B0000}"/>
    <cellStyle name="SAPBEXHLevel3 2 8" xfId="1993" xr:uid="{00000000-0005-0000-0000-0000B41B0000}"/>
    <cellStyle name="SAPBEXHLevel3 2 9" xfId="2848" xr:uid="{00000000-0005-0000-0000-0000B51B0000}"/>
    <cellStyle name="SAPBEXHLevel3 3" xfId="611" xr:uid="{00000000-0005-0000-0000-0000B61B0000}"/>
    <cellStyle name="SAPBEXHLevel3 4" xfId="788" xr:uid="{00000000-0005-0000-0000-0000B71B0000}"/>
    <cellStyle name="SAPBEXHLevel3 5" xfId="1348" xr:uid="{00000000-0005-0000-0000-0000B81B0000}"/>
    <cellStyle name="SAPBEXHLevel3 6" xfId="1846" xr:uid="{00000000-0005-0000-0000-0000B91B0000}"/>
    <cellStyle name="SAPBEXHLevel3 7" xfId="1923" xr:uid="{00000000-0005-0000-0000-0000BA1B0000}"/>
    <cellStyle name="SAPBEXHLevel3 8" xfId="1692" xr:uid="{00000000-0005-0000-0000-0000BB1B0000}"/>
    <cellStyle name="SAPBEXHLevel3 9" xfId="2516" xr:uid="{00000000-0005-0000-0000-0000BC1B0000}"/>
    <cellStyle name="SAPBEXHLevel3X" xfId="138" xr:uid="{00000000-0005-0000-0000-0000BD1B0000}"/>
    <cellStyle name="SAPBEXHLevel3X 10" xfId="2485" xr:uid="{00000000-0005-0000-0000-0000BE1B0000}"/>
    <cellStyle name="SAPBEXHLevel3X 11" xfId="1801" xr:uid="{00000000-0005-0000-0000-0000BF1B0000}"/>
    <cellStyle name="SAPBEXHLevel3X 12" xfId="3023" xr:uid="{00000000-0005-0000-0000-0000C01B0000}"/>
    <cellStyle name="SAPBEXHLevel3X 2" xfId="207" xr:uid="{00000000-0005-0000-0000-0000C11B0000}"/>
    <cellStyle name="SAPBEXHLevel3X 2 10" xfId="3020" xr:uid="{00000000-0005-0000-0000-0000C21B0000}"/>
    <cellStyle name="SAPBEXHLevel3X 2 11" xfId="2914" xr:uid="{00000000-0005-0000-0000-0000C31B0000}"/>
    <cellStyle name="SAPBEXHLevel3X 2 2" xfId="1078" xr:uid="{00000000-0005-0000-0000-0000C41B0000}"/>
    <cellStyle name="SAPBEXHLevel3X 2 3" xfId="1037" xr:uid="{00000000-0005-0000-0000-0000C51B0000}"/>
    <cellStyle name="SAPBEXHLevel3X 2 4" xfId="730" xr:uid="{00000000-0005-0000-0000-0000C61B0000}"/>
    <cellStyle name="SAPBEXHLevel3X 2 5" xfId="2020" xr:uid="{00000000-0005-0000-0000-0000C71B0000}"/>
    <cellStyle name="SAPBEXHLevel3X 2 6" xfId="2264" xr:uid="{00000000-0005-0000-0000-0000C81B0000}"/>
    <cellStyle name="SAPBEXHLevel3X 2 7" xfId="2446" xr:uid="{00000000-0005-0000-0000-0000C91B0000}"/>
    <cellStyle name="SAPBEXHLevel3X 2 8" xfId="2459" xr:uid="{00000000-0005-0000-0000-0000CA1B0000}"/>
    <cellStyle name="SAPBEXHLevel3X 2 9" xfId="2897" xr:uid="{00000000-0005-0000-0000-0000CB1B0000}"/>
    <cellStyle name="SAPBEXHLevel3X 3" xfId="571" xr:uid="{00000000-0005-0000-0000-0000CC1B0000}"/>
    <cellStyle name="SAPBEXHLevel3X 4" xfId="549" xr:uid="{00000000-0005-0000-0000-0000CD1B0000}"/>
    <cellStyle name="SAPBEXHLevel3X 5" xfId="1436" xr:uid="{00000000-0005-0000-0000-0000CE1B0000}"/>
    <cellStyle name="SAPBEXHLevel3X 6" xfId="1992" xr:uid="{00000000-0005-0000-0000-0000CF1B0000}"/>
    <cellStyle name="SAPBEXHLevel3X 7" xfId="1901" xr:uid="{00000000-0005-0000-0000-0000D01B0000}"/>
    <cellStyle name="SAPBEXHLevel3X 8" xfId="1693" xr:uid="{00000000-0005-0000-0000-0000D11B0000}"/>
    <cellStyle name="SAPBEXHLevel3X 9" xfId="2497" xr:uid="{00000000-0005-0000-0000-0000D21B0000}"/>
    <cellStyle name="SAPBEXresData" xfId="139" xr:uid="{00000000-0005-0000-0000-0000D31B0000}"/>
    <cellStyle name="SAPBEXresData 10" xfId="2877" xr:uid="{00000000-0005-0000-0000-0000D41B0000}"/>
    <cellStyle name="SAPBEXresData 11" xfId="2991" xr:uid="{00000000-0005-0000-0000-0000D51B0000}"/>
    <cellStyle name="SAPBEXresData 2" xfId="595" xr:uid="{00000000-0005-0000-0000-0000D61B0000}"/>
    <cellStyle name="SAPBEXresData 3" xfId="434" xr:uid="{00000000-0005-0000-0000-0000D71B0000}"/>
    <cellStyle name="SAPBEXresData 4" xfId="1349" xr:uid="{00000000-0005-0000-0000-0000D81B0000}"/>
    <cellStyle name="SAPBEXresData 5" xfId="1872" xr:uid="{00000000-0005-0000-0000-0000D91B0000}"/>
    <cellStyle name="SAPBEXresData 6" xfId="2019" xr:uid="{00000000-0005-0000-0000-0000DA1B0000}"/>
    <cellStyle name="SAPBEXresData 7" xfId="1694" xr:uid="{00000000-0005-0000-0000-0000DB1B0000}"/>
    <cellStyle name="SAPBEXresData 8" xfId="2606" xr:uid="{00000000-0005-0000-0000-0000DC1B0000}"/>
    <cellStyle name="SAPBEXresData 9" xfId="2600" xr:uid="{00000000-0005-0000-0000-0000DD1B0000}"/>
    <cellStyle name="SAPBEXresDataEmph" xfId="140" xr:uid="{00000000-0005-0000-0000-0000DE1B0000}"/>
    <cellStyle name="SAPBEXresDataEmph 10" xfId="1657" xr:uid="{00000000-0005-0000-0000-0000DF1B0000}"/>
    <cellStyle name="SAPBEXresDataEmph 11" xfId="1659" xr:uid="{00000000-0005-0000-0000-0000E01B0000}"/>
    <cellStyle name="SAPBEXresDataEmph 2" xfId="748" xr:uid="{00000000-0005-0000-0000-0000E11B0000}"/>
    <cellStyle name="SAPBEXresDataEmph 3" xfId="711" xr:uid="{00000000-0005-0000-0000-0000E21B0000}"/>
    <cellStyle name="SAPBEXresDataEmph 4" xfId="1437" xr:uid="{00000000-0005-0000-0000-0000E31B0000}"/>
    <cellStyle name="SAPBEXresDataEmph 5" xfId="1980" xr:uid="{00000000-0005-0000-0000-0000E41B0000}"/>
    <cellStyle name="SAPBEXresDataEmph 6" xfId="1903" xr:uid="{00000000-0005-0000-0000-0000E51B0000}"/>
    <cellStyle name="SAPBEXresDataEmph 7" xfId="1818" xr:uid="{00000000-0005-0000-0000-0000E61B0000}"/>
    <cellStyle name="SAPBEXresDataEmph 8" xfId="2498" xr:uid="{00000000-0005-0000-0000-0000E71B0000}"/>
    <cellStyle name="SAPBEXresDataEmph 9" xfId="1841" xr:uid="{00000000-0005-0000-0000-0000E81B0000}"/>
    <cellStyle name="SAPBEXresItem" xfId="141" xr:uid="{00000000-0005-0000-0000-0000E91B0000}"/>
    <cellStyle name="SAPBEXresItem 10" xfId="2086" xr:uid="{00000000-0005-0000-0000-0000EA1B0000}"/>
    <cellStyle name="SAPBEXresItem 11" xfId="1764" xr:uid="{00000000-0005-0000-0000-0000EB1B0000}"/>
    <cellStyle name="SAPBEXresItem 12" xfId="3014" xr:uid="{00000000-0005-0000-0000-0000EC1B0000}"/>
    <cellStyle name="SAPBEXresItem 2" xfId="262" xr:uid="{00000000-0005-0000-0000-0000ED1B0000}"/>
    <cellStyle name="SAPBEXresItem 2 10" xfId="2821" xr:uid="{00000000-0005-0000-0000-0000EE1B0000}"/>
    <cellStyle name="SAPBEXresItem 2 11" xfId="2975" xr:uid="{00000000-0005-0000-0000-0000EF1B0000}"/>
    <cellStyle name="SAPBEXresItem 2 2" xfId="772" xr:uid="{00000000-0005-0000-0000-0000F01B0000}"/>
    <cellStyle name="SAPBEXresItem 2 3" xfId="1212" xr:uid="{00000000-0005-0000-0000-0000F11B0000}"/>
    <cellStyle name="SAPBEXresItem 2 4" xfId="405" xr:uid="{00000000-0005-0000-0000-0000F21B0000}"/>
    <cellStyle name="SAPBEXresItem 2 5" xfId="2065" xr:uid="{00000000-0005-0000-0000-0000F31B0000}"/>
    <cellStyle name="SAPBEXresItem 2 6" xfId="2208" xr:uid="{00000000-0005-0000-0000-0000F41B0000}"/>
    <cellStyle name="SAPBEXresItem 2 7" xfId="2093" xr:uid="{00000000-0005-0000-0000-0000F51B0000}"/>
    <cellStyle name="SAPBEXresItem 2 8" xfId="2520" xr:uid="{00000000-0005-0000-0000-0000F61B0000}"/>
    <cellStyle name="SAPBEXresItem 2 9" xfId="2590" xr:uid="{00000000-0005-0000-0000-0000F71B0000}"/>
    <cellStyle name="SAPBEXresItem 3" xfId="560" xr:uid="{00000000-0005-0000-0000-0000F81B0000}"/>
    <cellStyle name="SAPBEXresItem 4" xfId="553" xr:uid="{00000000-0005-0000-0000-0000F91B0000}"/>
    <cellStyle name="SAPBEXresItem 5" xfId="1350" xr:uid="{00000000-0005-0000-0000-0000FA1B0000}"/>
    <cellStyle name="SAPBEXresItem 6" xfId="1862" xr:uid="{00000000-0005-0000-0000-0000FB1B0000}"/>
    <cellStyle name="SAPBEXresItem 7" xfId="2021" xr:uid="{00000000-0005-0000-0000-0000FC1B0000}"/>
    <cellStyle name="SAPBEXresItem 8" xfId="1695" xr:uid="{00000000-0005-0000-0000-0000FD1B0000}"/>
    <cellStyle name="SAPBEXresItem 9" xfId="2608" xr:uid="{00000000-0005-0000-0000-0000FE1B0000}"/>
    <cellStyle name="SAPBEXresItemX" xfId="142" xr:uid="{00000000-0005-0000-0000-0000FF1B0000}"/>
    <cellStyle name="SAPBEXresItemX 10" xfId="1896" xr:uid="{00000000-0005-0000-0000-0000001C0000}"/>
    <cellStyle name="SAPBEXresItemX 11" xfId="1656" xr:uid="{00000000-0005-0000-0000-0000011C0000}"/>
    <cellStyle name="SAPBEXresItemX 12" xfId="3016" xr:uid="{00000000-0005-0000-0000-0000021C0000}"/>
    <cellStyle name="SAPBEXresItemX 2" xfId="263" xr:uid="{00000000-0005-0000-0000-0000031C0000}"/>
    <cellStyle name="SAPBEXresItemX 2 10" xfId="2203" xr:uid="{00000000-0005-0000-0000-0000041C0000}"/>
    <cellStyle name="SAPBEXresItemX 2 11" xfId="2972" xr:uid="{00000000-0005-0000-0000-0000051C0000}"/>
    <cellStyle name="SAPBEXresItemX 2 2" xfId="423" xr:uid="{00000000-0005-0000-0000-0000061C0000}"/>
    <cellStyle name="SAPBEXresItemX 2 3" xfId="552" xr:uid="{00000000-0005-0000-0000-0000071C0000}"/>
    <cellStyle name="SAPBEXresItemX 2 4" xfId="393" xr:uid="{00000000-0005-0000-0000-0000081C0000}"/>
    <cellStyle name="SAPBEXresItemX 2 5" xfId="2066" xr:uid="{00000000-0005-0000-0000-0000091C0000}"/>
    <cellStyle name="SAPBEXresItemX 2 6" xfId="2080" xr:uid="{00000000-0005-0000-0000-00000A1C0000}"/>
    <cellStyle name="SAPBEXresItemX 2 7" xfId="2243" xr:uid="{00000000-0005-0000-0000-00000B1C0000}"/>
    <cellStyle name="SAPBEXresItemX 2 8" xfId="1861" xr:uid="{00000000-0005-0000-0000-00000C1C0000}"/>
    <cellStyle name="SAPBEXresItemX 2 9" xfId="2825" xr:uid="{00000000-0005-0000-0000-00000D1C0000}"/>
    <cellStyle name="SAPBEXresItemX 3" xfId="482" xr:uid="{00000000-0005-0000-0000-00000E1C0000}"/>
    <cellStyle name="SAPBEXresItemX 4" xfId="911" xr:uid="{00000000-0005-0000-0000-00000F1C0000}"/>
    <cellStyle name="SAPBEXresItemX 5" xfId="1438" xr:uid="{00000000-0005-0000-0000-0000101C0000}"/>
    <cellStyle name="SAPBEXresItemX 6" xfId="2011" xr:uid="{00000000-0005-0000-0000-0000111C0000}"/>
    <cellStyle name="SAPBEXresItemX 7" xfId="1905" xr:uid="{00000000-0005-0000-0000-0000121C0000}"/>
    <cellStyle name="SAPBEXresItemX 8" xfId="1819" xr:uid="{00000000-0005-0000-0000-0000131C0000}"/>
    <cellStyle name="SAPBEXresItemX 9" xfId="2500" xr:uid="{00000000-0005-0000-0000-0000141C0000}"/>
    <cellStyle name="SAPBEXstdData" xfId="143" xr:uid="{00000000-0005-0000-0000-0000151C0000}"/>
    <cellStyle name="SAPBEXstdData 10" xfId="2259" xr:uid="{00000000-0005-0000-0000-0000161C0000}"/>
    <cellStyle name="SAPBEXstdData 11" xfId="1672" xr:uid="{00000000-0005-0000-0000-0000171C0000}"/>
    <cellStyle name="SAPBEXstdData 12" xfId="2985" xr:uid="{00000000-0005-0000-0000-0000181C0000}"/>
    <cellStyle name="SAPBEXstdData 2" xfId="264" xr:uid="{00000000-0005-0000-0000-0000191C0000}"/>
    <cellStyle name="SAPBEXstdData 2 10" xfId="1762" xr:uid="{00000000-0005-0000-0000-00001A1C0000}"/>
    <cellStyle name="SAPBEXstdData 2 11" xfId="2864" xr:uid="{00000000-0005-0000-0000-00001B1C0000}"/>
    <cellStyle name="SAPBEXstdData 2 2" xfId="729" xr:uid="{00000000-0005-0000-0000-00001C1C0000}"/>
    <cellStyle name="SAPBEXstdData 2 3" xfId="1211" xr:uid="{00000000-0005-0000-0000-00001D1C0000}"/>
    <cellStyle name="SAPBEXstdData 2 4" xfId="1361" xr:uid="{00000000-0005-0000-0000-00001E1C0000}"/>
    <cellStyle name="SAPBEXstdData 2 5" xfId="2067" xr:uid="{00000000-0005-0000-0000-00001F1C0000}"/>
    <cellStyle name="SAPBEXstdData 2 6" xfId="1743" xr:uid="{00000000-0005-0000-0000-0000201C0000}"/>
    <cellStyle name="SAPBEXstdData 2 7" xfId="2116" xr:uid="{00000000-0005-0000-0000-0000211C0000}"/>
    <cellStyle name="SAPBEXstdData 2 8" xfId="2241" xr:uid="{00000000-0005-0000-0000-0000221C0000}"/>
    <cellStyle name="SAPBEXstdData 2 9" xfId="2443" xr:uid="{00000000-0005-0000-0000-0000231C0000}"/>
    <cellStyle name="SAPBEXstdData 3" xfId="613" xr:uid="{00000000-0005-0000-0000-0000241C0000}"/>
    <cellStyle name="SAPBEXstdData 4" xfId="458" xr:uid="{00000000-0005-0000-0000-0000251C0000}"/>
    <cellStyle name="SAPBEXstdData 5" xfId="1351" xr:uid="{00000000-0005-0000-0000-0000261C0000}"/>
    <cellStyle name="SAPBEXstdData 6" xfId="1891" xr:uid="{00000000-0005-0000-0000-0000271C0000}"/>
    <cellStyle name="SAPBEXstdData 7" xfId="2023" xr:uid="{00000000-0005-0000-0000-0000281C0000}"/>
    <cellStyle name="SAPBEXstdData 8" xfId="1696" xr:uid="{00000000-0005-0000-0000-0000291C0000}"/>
    <cellStyle name="SAPBEXstdData 9" xfId="2609" xr:uid="{00000000-0005-0000-0000-00002A1C0000}"/>
    <cellStyle name="SAPBEXstdDataEmph" xfId="144" xr:uid="{00000000-0005-0000-0000-00002B1C0000}"/>
    <cellStyle name="SAPBEXstdDataEmph 10" xfId="2636" xr:uid="{00000000-0005-0000-0000-00002C1C0000}"/>
    <cellStyle name="SAPBEXstdDataEmph 11" xfId="1800" xr:uid="{00000000-0005-0000-0000-00002D1C0000}"/>
    <cellStyle name="SAPBEXstdDataEmph 12" xfId="2230" xr:uid="{00000000-0005-0000-0000-00002E1C0000}"/>
    <cellStyle name="SAPBEXstdDataEmph 2" xfId="265" xr:uid="{00000000-0005-0000-0000-00002F1C0000}"/>
    <cellStyle name="SAPBEXstdDataEmph 2 10" xfId="2973" xr:uid="{00000000-0005-0000-0000-0000301C0000}"/>
    <cellStyle name="SAPBEXstdDataEmph 2 11" xfId="1827" xr:uid="{00000000-0005-0000-0000-0000311C0000}"/>
    <cellStyle name="SAPBEXstdDataEmph 2 2" xfId="444" xr:uid="{00000000-0005-0000-0000-0000321C0000}"/>
    <cellStyle name="SAPBEXstdDataEmph 2 3" xfId="726" xr:uid="{00000000-0005-0000-0000-0000331C0000}"/>
    <cellStyle name="SAPBEXstdDataEmph 2 4" xfId="1091" xr:uid="{00000000-0005-0000-0000-0000341C0000}"/>
    <cellStyle name="SAPBEXstdDataEmph 2 5" xfId="2068" xr:uid="{00000000-0005-0000-0000-0000351C0000}"/>
    <cellStyle name="SAPBEXstdDataEmph 2 6" xfId="1744" xr:uid="{00000000-0005-0000-0000-0000361C0000}"/>
    <cellStyle name="SAPBEXstdDataEmph 2 7" xfId="2244" xr:uid="{00000000-0005-0000-0000-0000371C0000}"/>
    <cellStyle name="SAPBEXstdDataEmph 2 8" xfId="2118" xr:uid="{00000000-0005-0000-0000-0000381C0000}"/>
    <cellStyle name="SAPBEXstdDataEmph 2 9" xfId="2574" xr:uid="{00000000-0005-0000-0000-0000391C0000}"/>
    <cellStyle name="SAPBEXstdDataEmph 3" xfId="787" xr:uid="{00000000-0005-0000-0000-00003A1C0000}"/>
    <cellStyle name="SAPBEXstdDataEmph 4" xfId="485" xr:uid="{00000000-0005-0000-0000-00003B1C0000}"/>
    <cellStyle name="SAPBEXstdDataEmph 5" xfId="1439" xr:uid="{00000000-0005-0000-0000-00003C1C0000}"/>
    <cellStyle name="SAPBEXstdDataEmph 6" xfId="1975" xr:uid="{00000000-0005-0000-0000-00003D1C0000}"/>
    <cellStyle name="SAPBEXstdDataEmph 7" xfId="1907" xr:uid="{00000000-0005-0000-0000-00003E1C0000}"/>
    <cellStyle name="SAPBEXstdDataEmph 8" xfId="1820" xr:uid="{00000000-0005-0000-0000-00003F1C0000}"/>
    <cellStyle name="SAPBEXstdDataEmph 9" xfId="2502" xr:uid="{00000000-0005-0000-0000-0000401C0000}"/>
    <cellStyle name="SAPBEXstdItem" xfId="145" xr:uid="{00000000-0005-0000-0000-0000411C0000}"/>
    <cellStyle name="SAPBEXstdItem 10" xfId="2316" xr:uid="{00000000-0005-0000-0000-0000421C0000}"/>
    <cellStyle name="SAPBEXstdItem 11" xfId="1671" xr:uid="{00000000-0005-0000-0000-0000431C0000}"/>
    <cellStyle name="SAPBEXstdItem 12" xfId="2870" xr:uid="{00000000-0005-0000-0000-0000441C0000}"/>
    <cellStyle name="SAPBEXstdItem 2" xfId="266" xr:uid="{00000000-0005-0000-0000-0000451C0000}"/>
    <cellStyle name="SAPBEXstdItem 2 10" xfId="2938" xr:uid="{00000000-0005-0000-0000-0000461C0000}"/>
    <cellStyle name="SAPBEXstdItem 2 11" xfId="2912" xr:uid="{00000000-0005-0000-0000-0000471C0000}"/>
    <cellStyle name="SAPBEXstdItem 2 2" xfId="735" xr:uid="{00000000-0005-0000-0000-0000481C0000}"/>
    <cellStyle name="SAPBEXstdItem 2 3" xfId="1210" xr:uid="{00000000-0005-0000-0000-0000491C0000}"/>
    <cellStyle name="SAPBEXstdItem 2 4" xfId="1342" xr:uid="{00000000-0005-0000-0000-00004A1C0000}"/>
    <cellStyle name="SAPBEXstdItem 2 5" xfId="2069" xr:uid="{00000000-0005-0000-0000-00004B1C0000}"/>
    <cellStyle name="SAPBEXstdItem 2 6" xfId="1989" xr:uid="{00000000-0005-0000-0000-00004C1C0000}"/>
    <cellStyle name="SAPBEXstdItem 2 7" xfId="2117" xr:uid="{00000000-0005-0000-0000-00004D1C0000}"/>
    <cellStyle name="SAPBEXstdItem 2 8" xfId="2475" xr:uid="{00000000-0005-0000-0000-00004E1C0000}"/>
    <cellStyle name="SAPBEXstdItem 2 9" xfId="2852" xr:uid="{00000000-0005-0000-0000-00004F1C0000}"/>
    <cellStyle name="SAPBEXstdItem 3" xfId="495" xr:uid="{00000000-0005-0000-0000-0000501C0000}"/>
    <cellStyle name="SAPBEXstdItem 4" xfId="627" xr:uid="{00000000-0005-0000-0000-0000511C0000}"/>
    <cellStyle name="SAPBEXstdItem 5" xfId="1352" xr:uid="{00000000-0005-0000-0000-0000521C0000}"/>
    <cellStyle name="SAPBEXstdItem 6" xfId="1856" xr:uid="{00000000-0005-0000-0000-0000531C0000}"/>
    <cellStyle name="SAPBEXstdItem 7" xfId="2025" xr:uid="{00000000-0005-0000-0000-0000541C0000}"/>
    <cellStyle name="SAPBEXstdItem 8" xfId="1697" xr:uid="{00000000-0005-0000-0000-0000551C0000}"/>
    <cellStyle name="SAPBEXstdItem 9" xfId="2611" xr:uid="{00000000-0005-0000-0000-0000561C0000}"/>
    <cellStyle name="SAPBEXstdItemX" xfId="146" xr:uid="{00000000-0005-0000-0000-0000571C0000}"/>
    <cellStyle name="SAPBEXstdItemX 10" xfId="2432" xr:uid="{00000000-0005-0000-0000-0000581C0000}"/>
    <cellStyle name="SAPBEXstdItemX 11" xfId="1655" xr:uid="{00000000-0005-0000-0000-0000591C0000}"/>
    <cellStyle name="SAPBEXstdItemX 12" xfId="3022" xr:uid="{00000000-0005-0000-0000-00005A1C0000}"/>
    <cellStyle name="SAPBEXstdItemX 2" xfId="267" xr:uid="{00000000-0005-0000-0000-00005B1C0000}"/>
    <cellStyle name="SAPBEXstdItemX 2 10" xfId="2452" xr:uid="{00000000-0005-0000-0000-00005C1C0000}"/>
    <cellStyle name="SAPBEXstdItemX 2 11" xfId="2959" xr:uid="{00000000-0005-0000-0000-00005D1C0000}"/>
    <cellStyle name="SAPBEXstdItemX 2 2" xfId="505" xr:uid="{00000000-0005-0000-0000-00005E1C0000}"/>
    <cellStyle name="SAPBEXstdItemX 2 3" xfId="958" xr:uid="{00000000-0005-0000-0000-00005F1C0000}"/>
    <cellStyle name="SAPBEXstdItemX 2 4" xfId="1075" xr:uid="{00000000-0005-0000-0000-0000601C0000}"/>
    <cellStyle name="SAPBEXstdItemX 2 5" xfId="2070" xr:uid="{00000000-0005-0000-0000-0000611C0000}"/>
    <cellStyle name="SAPBEXstdItemX 2 6" xfId="2010" xr:uid="{00000000-0005-0000-0000-0000621C0000}"/>
    <cellStyle name="SAPBEXstdItemX 2 7" xfId="1875" xr:uid="{00000000-0005-0000-0000-0000631C0000}"/>
    <cellStyle name="SAPBEXstdItemX 2 8" xfId="2594" xr:uid="{00000000-0005-0000-0000-0000641C0000}"/>
    <cellStyle name="SAPBEXstdItemX 2 9" xfId="2233" xr:uid="{00000000-0005-0000-0000-0000651C0000}"/>
    <cellStyle name="SAPBEXstdItemX 3" xfId="807" xr:uid="{00000000-0005-0000-0000-0000661C0000}"/>
    <cellStyle name="SAPBEXstdItemX 4" xfId="392" xr:uid="{00000000-0005-0000-0000-0000671C0000}"/>
    <cellStyle name="SAPBEXstdItemX 5" xfId="1440" xr:uid="{00000000-0005-0000-0000-0000681C0000}"/>
    <cellStyle name="SAPBEXstdItemX 6" xfId="1758" xr:uid="{00000000-0005-0000-0000-0000691C0000}"/>
    <cellStyle name="SAPBEXstdItemX 7" xfId="1909" xr:uid="{00000000-0005-0000-0000-00006A1C0000}"/>
    <cellStyle name="SAPBEXstdItemX 8" xfId="1821" xr:uid="{00000000-0005-0000-0000-00006B1C0000}"/>
    <cellStyle name="SAPBEXstdItemX 9" xfId="2504" xr:uid="{00000000-0005-0000-0000-00006C1C0000}"/>
    <cellStyle name="SAPBEXtitle" xfId="147" xr:uid="{00000000-0005-0000-0000-00006D1C0000}"/>
    <cellStyle name="SAPBEXundefined" xfId="148" xr:uid="{00000000-0005-0000-0000-00006E1C0000}"/>
    <cellStyle name="SAPBEXundefined 10" xfId="2601" xr:uid="{00000000-0005-0000-0000-00006F1C0000}"/>
    <cellStyle name="SAPBEXundefined 11" xfId="1799" xr:uid="{00000000-0005-0000-0000-0000701C0000}"/>
    <cellStyle name="SAPBEXundefined 12" xfId="2585" xr:uid="{00000000-0005-0000-0000-0000711C0000}"/>
    <cellStyle name="SAPBEXundefined 2" xfId="268" xr:uid="{00000000-0005-0000-0000-0000721C0000}"/>
    <cellStyle name="SAPBEXundefined 2 10" xfId="1761" xr:uid="{00000000-0005-0000-0000-0000731C0000}"/>
    <cellStyle name="SAPBEXundefined 2 11" xfId="2919" xr:uid="{00000000-0005-0000-0000-0000741C0000}"/>
    <cellStyle name="SAPBEXundefined 2 2" xfId="725" xr:uid="{00000000-0005-0000-0000-0000751C0000}"/>
    <cellStyle name="SAPBEXundefined 2 3" xfId="826" xr:uid="{00000000-0005-0000-0000-0000761C0000}"/>
    <cellStyle name="SAPBEXundefined 2 4" xfId="783" xr:uid="{00000000-0005-0000-0000-0000771C0000}"/>
    <cellStyle name="SAPBEXundefined 2 5" xfId="2071" xr:uid="{00000000-0005-0000-0000-0000781C0000}"/>
    <cellStyle name="SAPBEXundefined 2 6" xfId="1863" xr:uid="{00000000-0005-0000-0000-0000791C0000}"/>
    <cellStyle name="SAPBEXundefined 2 7" xfId="2076" xr:uid="{00000000-0005-0000-0000-00007A1C0000}"/>
    <cellStyle name="SAPBEXundefined 2 8" xfId="2458" xr:uid="{00000000-0005-0000-0000-00007B1C0000}"/>
    <cellStyle name="SAPBEXundefined 2 9" xfId="2508" xr:uid="{00000000-0005-0000-0000-00007C1C0000}"/>
    <cellStyle name="SAPBEXundefined 3" xfId="708" xr:uid="{00000000-0005-0000-0000-00007D1C0000}"/>
    <cellStyle name="SAPBEXundefined 4" xfId="430" xr:uid="{00000000-0005-0000-0000-00007E1C0000}"/>
    <cellStyle name="SAPBEXundefined 5" xfId="1428" xr:uid="{00000000-0005-0000-0000-00007F1C0000}"/>
    <cellStyle name="SAPBEXundefined 6" xfId="1756" xr:uid="{00000000-0005-0000-0000-0000801C0000}"/>
    <cellStyle name="SAPBEXundefined 7" xfId="1649" xr:uid="{00000000-0005-0000-0000-0000811C0000}"/>
    <cellStyle name="SAPBEXundefined 8" xfId="1822" xr:uid="{00000000-0005-0000-0000-0000821C0000}"/>
    <cellStyle name="SAPBEXundefined 9" xfId="1702" xr:uid="{00000000-0005-0000-0000-0000831C0000}"/>
    <cellStyle name="SAPLocked" xfId="149" xr:uid="{00000000-0005-0000-0000-0000841C0000}"/>
    <cellStyle name="SAPLocked 10" xfId="340" xr:uid="{00000000-0005-0000-0000-0000851C0000}"/>
    <cellStyle name="SAPLocked 10 10" xfId="2436" xr:uid="{00000000-0005-0000-0000-0000861C0000}"/>
    <cellStyle name="SAPLocked 10 11" xfId="1735" xr:uid="{00000000-0005-0000-0000-0000871C0000}"/>
    <cellStyle name="SAPLocked 10 12" xfId="2809" xr:uid="{00000000-0005-0000-0000-0000881C0000}"/>
    <cellStyle name="SAPLocked 10 13" xfId="2315" xr:uid="{00000000-0005-0000-0000-0000891C0000}"/>
    <cellStyle name="SAPLocked 10 2" xfId="895" xr:uid="{00000000-0005-0000-0000-00008A1C0000}"/>
    <cellStyle name="SAPLocked 10 2 10" xfId="2708" xr:uid="{00000000-0005-0000-0000-00008B1C0000}"/>
    <cellStyle name="SAPLocked 10 2 11" xfId="2766" xr:uid="{00000000-0005-0000-0000-00008C1C0000}"/>
    <cellStyle name="SAPLocked 10 2 12" xfId="3029" xr:uid="{00000000-0005-0000-0000-00008D1C0000}"/>
    <cellStyle name="SAPLocked 10 2 2" xfId="742" xr:uid="{00000000-0005-0000-0000-00008E1C0000}"/>
    <cellStyle name="SAPLocked 10 2 3" xfId="619" xr:uid="{00000000-0005-0000-0000-00008F1C0000}"/>
    <cellStyle name="SAPLocked 10 2 4" xfId="1278" xr:uid="{00000000-0005-0000-0000-0000901C0000}"/>
    <cellStyle name="SAPLocked 10 2 5" xfId="1449" xr:uid="{00000000-0005-0000-0000-0000911C0000}"/>
    <cellStyle name="SAPLocked 10 2 6" xfId="1597" xr:uid="{00000000-0005-0000-0000-0000921C0000}"/>
    <cellStyle name="SAPLocked 10 2 7" xfId="2265" xr:uid="{00000000-0005-0000-0000-0000931C0000}"/>
    <cellStyle name="SAPLocked 10 2 8" xfId="2385" xr:uid="{00000000-0005-0000-0000-0000941C0000}"/>
    <cellStyle name="SAPLocked 10 2 9" xfId="2579" xr:uid="{00000000-0005-0000-0000-0000951C0000}"/>
    <cellStyle name="SAPLocked 10 3" xfId="460" xr:uid="{00000000-0005-0000-0000-0000961C0000}"/>
    <cellStyle name="SAPLocked 10 4" xfId="707" xr:uid="{00000000-0005-0000-0000-0000971C0000}"/>
    <cellStyle name="SAPLocked 10 5" xfId="1155" xr:uid="{00000000-0005-0000-0000-0000981C0000}"/>
    <cellStyle name="SAPLocked 10 6" xfId="1441" xr:uid="{00000000-0005-0000-0000-0000991C0000}"/>
    <cellStyle name="SAPLocked 10 7" xfId="1496" xr:uid="{00000000-0005-0000-0000-00009A1C0000}"/>
    <cellStyle name="SAPLocked 10 8" xfId="2136" xr:uid="{00000000-0005-0000-0000-00009B1C0000}"/>
    <cellStyle name="SAPLocked 10 9" xfId="2120" xr:uid="{00000000-0005-0000-0000-00009C1C0000}"/>
    <cellStyle name="SAPLocked 11" xfId="299" xr:uid="{00000000-0005-0000-0000-00009D1C0000}"/>
    <cellStyle name="SAPLocked 11 10" xfId="1883" xr:uid="{00000000-0005-0000-0000-00009E1C0000}"/>
    <cellStyle name="SAPLocked 11 11" xfId="2476" xr:uid="{00000000-0005-0000-0000-00009F1C0000}"/>
    <cellStyle name="SAPLocked 11 12" xfId="2219" xr:uid="{00000000-0005-0000-0000-0000A01C0000}"/>
    <cellStyle name="SAPLocked 11 13" xfId="1763" xr:uid="{00000000-0005-0000-0000-0000A11C0000}"/>
    <cellStyle name="SAPLocked 11 2" xfId="856" xr:uid="{00000000-0005-0000-0000-0000A21C0000}"/>
    <cellStyle name="SAPLocked 11 2 10" xfId="2669" xr:uid="{00000000-0005-0000-0000-0000A31C0000}"/>
    <cellStyle name="SAPLocked 11 2 11" xfId="2792" xr:uid="{00000000-0005-0000-0000-0000A41C0000}"/>
    <cellStyle name="SAPLocked 11 2 12" xfId="1798" xr:uid="{00000000-0005-0000-0000-0000A51C0000}"/>
    <cellStyle name="SAPLocked 11 2 2" xfId="952" xr:uid="{00000000-0005-0000-0000-0000A61C0000}"/>
    <cellStyle name="SAPLocked 11 2 3" xfId="1028" xr:uid="{00000000-0005-0000-0000-0000A71C0000}"/>
    <cellStyle name="SAPLocked 11 2 4" xfId="1239" xr:uid="{00000000-0005-0000-0000-0000A81C0000}"/>
    <cellStyle name="SAPLocked 11 2 5" xfId="402" xr:uid="{00000000-0005-0000-0000-0000A91C0000}"/>
    <cellStyle name="SAPLocked 11 2 6" xfId="1558" xr:uid="{00000000-0005-0000-0000-0000AA1C0000}"/>
    <cellStyle name="SAPLocked 11 2 7" xfId="2227" xr:uid="{00000000-0005-0000-0000-0000AB1C0000}"/>
    <cellStyle name="SAPLocked 11 2 8" xfId="2346" xr:uid="{00000000-0005-0000-0000-0000AC1C0000}"/>
    <cellStyle name="SAPLocked 11 2 9" xfId="2135" xr:uid="{00000000-0005-0000-0000-0000AD1C0000}"/>
    <cellStyle name="SAPLocked 11 3" xfId="811" xr:uid="{00000000-0005-0000-0000-0000AE1C0000}"/>
    <cellStyle name="SAPLocked 11 4" xfId="706" xr:uid="{00000000-0005-0000-0000-0000AF1C0000}"/>
    <cellStyle name="SAPLocked 11 5" xfId="1114" xr:uid="{00000000-0005-0000-0000-0000B01C0000}"/>
    <cellStyle name="SAPLocked 11 6" xfId="1426" xr:uid="{00000000-0005-0000-0000-0000B11C0000}"/>
    <cellStyle name="SAPLocked 11 7" xfId="1206" xr:uid="{00000000-0005-0000-0000-0000B21C0000}"/>
    <cellStyle name="SAPLocked 11 8" xfId="2100" xr:uid="{00000000-0005-0000-0000-0000B31C0000}"/>
    <cellStyle name="SAPLocked 11 9" xfId="2151" xr:uid="{00000000-0005-0000-0000-0000B41C0000}"/>
    <cellStyle name="SAPLocked 12" xfId="352" xr:uid="{00000000-0005-0000-0000-0000B51C0000}"/>
    <cellStyle name="SAPLocked 12 10" xfId="2524" xr:uid="{00000000-0005-0000-0000-0000B61C0000}"/>
    <cellStyle name="SAPLocked 12 11" xfId="1830" xr:uid="{00000000-0005-0000-0000-0000B71C0000}"/>
    <cellStyle name="SAPLocked 12 12" xfId="2819" xr:uid="{00000000-0005-0000-0000-0000B81C0000}"/>
    <cellStyle name="SAPLocked 12 13" xfId="1662" xr:uid="{00000000-0005-0000-0000-0000B91C0000}"/>
    <cellStyle name="SAPLocked 12 2" xfId="905" xr:uid="{00000000-0005-0000-0000-0000BA1C0000}"/>
    <cellStyle name="SAPLocked 12 2 10" xfId="2716" xr:uid="{00000000-0005-0000-0000-0000BB1C0000}"/>
    <cellStyle name="SAPLocked 12 2 11" xfId="2257" xr:uid="{00000000-0005-0000-0000-0000BC1C0000}"/>
    <cellStyle name="SAPLocked 12 2 12" xfId="3037" xr:uid="{00000000-0005-0000-0000-0000BD1C0000}"/>
    <cellStyle name="SAPLocked 12 2 2" xfId="472" xr:uid="{00000000-0005-0000-0000-0000BE1C0000}"/>
    <cellStyle name="SAPLocked 12 2 3" xfId="500" xr:uid="{00000000-0005-0000-0000-0000BF1C0000}"/>
    <cellStyle name="SAPLocked 12 2 4" xfId="1287" xr:uid="{00000000-0005-0000-0000-0000C01C0000}"/>
    <cellStyle name="SAPLocked 12 2 5" xfId="1458" xr:uid="{00000000-0005-0000-0000-0000C11C0000}"/>
    <cellStyle name="SAPLocked 12 2 6" xfId="1605" xr:uid="{00000000-0005-0000-0000-0000C21C0000}"/>
    <cellStyle name="SAPLocked 12 2 7" xfId="2273" xr:uid="{00000000-0005-0000-0000-0000C31C0000}"/>
    <cellStyle name="SAPLocked 12 2 8" xfId="2394" xr:uid="{00000000-0005-0000-0000-0000C41C0000}"/>
    <cellStyle name="SAPLocked 12 2 9" xfId="2427" xr:uid="{00000000-0005-0000-0000-0000C51C0000}"/>
    <cellStyle name="SAPLocked 12 3" xfId="992" xr:uid="{00000000-0005-0000-0000-0000C61C0000}"/>
    <cellStyle name="SAPLocked 12 4" xfId="1066" xr:uid="{00000000-0005-0000-0000-0000C71C0000}"/>
    <cellStyle name="SAPLocked 12 5" xfId="1166" xr:uid="{00000000-0005-0000-0000-0000C81C0000}"/>
    <cellStyle name="SAPLocked 12 6" xfId="1448" xr:uid="{00000000-0005-0000-0000-0000C91C0000}"/>
    <cellStyle name="SAPLocked 12 7" xfId="1505" xr:uid="{00000000-0005-0000-0000-0000CA1C0000}"/>
    <cellStyle name="SAPLocked 12 8" xfId="2146" xr:uid="{00000000-0005-0000-0000-0000CB1C0000}"/>
    <cellStyle name="SAPLocked 12 9" xfId="1638" xr:uid="{00000000-0005-0000-0000-0000CC1C0000}"/>
    <cellStyle name="SAPLocked 13" xfId="307" xr:uid="{00000000-0005-0000-0000-0000CD1C0000}"/>
    <cellStyle name="SAPLocked 13 10" xfId="1889" xr:uid="{00000000-0005-0000-0000-0000CE1C0000}"/>
    <cellStyle name="SAPLocked 13 11" xfId="2319" xr:uid="{00000000-0005-0000-0000-0000CF1C0000}"/>
    <cellStyle name="SAPLocked 13 12" xfId="2783" xr:uid="{00000000-0005-0000-0000-0000D01C0000}"/>
    <cellStyle name="SAPLocked 13 13" xfId="1987" xr:uid="{00000000-0005-0000-0000-0000D11C0000}"/>
    <cellStyle name="SAPLocked 13 2" xfId="863" xr:uid="{00000000-0005-0000-0000-0000D21C0000}"/>
    <cellStyle name="SAPLocked 13 2 10" xfId="2676" xr:uid="{00000000-0005-0000-0000-0000D31C0000}"/>
    <cellStyle name="SAPLocked 13 2 11" xfId="2830" xr:uid="{00000000-0005-0000-0000-0000D41C0000}"/>
    <cellStyle name="SAPLocked 13 2 12" xfId="1667" xr:uid="{00000000-0005-0000-0000-0000D51C0000}"/>
    <cellStyle name="SAPLocked 13 2 2" xfId="658" xr:uid="{00000000-0005-0000-0000-0000D61C0000}"/>
    <cellStyle name="SAPLocked 13 2 3" xfId="503" xr:uid="{00000000-0005-0000-0000-0000D71C0000}"/>
    <cellStyle name="SAPLocked 13 2 4" xfId="1246" xr:uid="{00000000-0005-0000-0000-0000D81C0000}"/>
    <cellStyle name="SAPLocked 13 2 5" xfId="1213" xr:uid="{00000000-0005-0000-0000-0000D91C0000}"/>
    <cellStyle name="SAPLocked 13 2 6" xfId="1565" xr:uid="{00000000-0005-0000-0000-0000DA1C0000}"/>
    <cellStyle name="SAPLocked 13 2 7" xfId="2234" xr:uid="{00000000-0005-0000-0000-0000DB1C0000}"/>
    <cellStyle name="SAPLocked 13 2 8" xfId="2353" xr:uid="{00000000-0005-0000-0000-0000DC1C0000}"/>
    <cellStyle name="SAPLocked 13 2 9" xfId="2491" xr:uid="{00000000-0005-0000-0000-0000DD1C0000}"/>
    <cellStyle name="SAPLocked 13 3" xfId="962" xr:uid="{00000000-0005-0000-0000-0000DE1C0000}"/>
    <cellStyle name="SAPLocked 13 4" xfId="1036" xr:uid="{00000000-0005-0000-0000-0000DF1C0000}"/>
    <cellStyle name="SAPLocked 13 5" xfId="1122" xr:uid="{00000000-0005-0000-0000-0000E01C0000}"/>
    <cellStyle name="SAPLocked 13 6" xfId="1424" xr:uid="{00000000-0005-0000-0000-0000E11C0000}"/>
    <cellStyle name="SAPLocked 13 7" xfId="1026" xr:uid="{00000000-0005-0000-0000-0000E21C0000}"/>
    <cellStyle name="SAPLocked 13 8" xfId="2108" xr:uid="{00000000-0005-0000-0000-0000E31C0000}"/>
    <cellStyle name="SAPLocked 13 9" xfId="1773" xr:uid="{00000000-0005-0000-0000-0000E41C0000}"/>
    <cellStyle name="SAPLocked 14" xfId="327" xr:uid="{00000000-0005-0000-0000-0000E51C0000}"/>
    <cellStyle name="SAPLocked 14 10" xfId="2092" xr:uid="{00000000-0005-0000-0000-0000E61C0000}"/>
    <cellStyle name="SAPLocked 14 11" xfId="1850" xr:uid="{00000000-0005-0000-0000-0000E71C0000}"/>
    <cellStyle name="SAPLocked 14 12" xfId="2845" xr:uid="{00000000-0005-0000-0000-0000E81C0000}"/>
    <cellStyle name="SAPLocked 14 13" xfId="2934" xr:uid="{00000000-0005-0000-0000-0000E91C0000}"/>
    <cellStyle name="SAPLocked 14 2" xfId="883" xr:uid="{00000000-0005-0000-0000-0000EA1C0000}"/>
    <cellStyle name="SAPLocked 14 2 10" xfId="2696" xr:uid="{00000000-0005-0000-0000-0000EB1C0000}"/>
    <cellStyle name="SAPLocked 14 2 11" xfId="2099" xr:uid="{00000000-0005-0000-0000-0000EC1C0000}"/>
    <cellStyle name="SAPLocked 14 2 12" xfId="2929" xr:uid="{00000000-0005-0000-0000-0000ED1C0000}"/>
    <cellStyle name="SAPLocked 14 2 2" xfId="1006" xr:uid="{00000000-0005-0000-0000-0000EE1C0000}"/>
    <cellStyle name="SAPLocked 14 2 3" xfId="1080" xr:uid="{00000000-0005-0000-0000-0000EF1C0000}"/>
    <cellStyle name="SAPLocked 14 2 4" xfId="1266" xr:uid="{00000000-0005-0000-0000-0000F01C0000}"/>
    <cellStyle name="SAPLocked 14 2 5" xfId="1365" xr:uid="{00000000-0005-0000-0000-0000F11C0000}"/>
    <cellStyle name="SAPLocked 14 2 6" xfId="1585" xr:uid="{00000000-0005-0000-0000-0000F21C0000}"/>
    <cellStyle name="SAPLocked 14 2 7" xfId="2253" xr:uid="{00000000-0005-0000-0000-0000F31C0000}"/>
    <cellStyle name="SAPLocked 14 2 8" xfId="2373" xr:uid="{00000000-0005-0000-0000-0000F41C0000}"/>
    <cellStyle name="SAPLocked 14 2 9" xfId="2605" xr:uid="{00000000-0005-0000-0000-0000F51C0000}"/>
    <cellStyle name="SAPLocked 14 3" xfId="1000" xr:uid="{00000000-0005-0000-0000-0000F61C0000}"/>
    <cellStyle name="SAPLocked 14 4" xfId="1074" xr:uid="{00000000-0005-0000-0000-0000F71C0000}"/>
    <cellStyle name="SAPLocked 14 5" xfId="1142" xr:uid="{00000000-0005-0000-0000-0000F81C0000}"/>
    <cellStyle name="SAPLocked 14 6" xfId="774" xr:uid="{00000000-0005-0000-0000-0000F91C0000}"/>
    <cellStyle name="SAPLocked 14 7" xfId="545" xr:uid="{00000000-0005-0000-0000-0000FA1C0000}"/>
    <cellStyle name="SAPLocked 14 8" xfId="2124" xr:uid="{00000000-0005-0000-0000-0000FB1C0000}"/>
    <cellStyle name="SAPLocked 14 9" xfId="2287" xr:uid="{00000000-0005-0000-0000-0000FC1C0000}"/>
    <cellStyle name="SAPLocked 15" xfId="287" xr:uid="{00000000-0005-0000-0000-0000FD1C0000}"/>
    <cellStyle name="SAPLocked 15 10" xfId="2311" xr:uid="{00000000-0005-0000-0000-0000FE1C0000}"/>
    <cellStyle name="SAPLocked 15 11" xfId="2633" xr:uid="{00000000-0005-0000-0000-0000FF1C0000}"/>
    <cellStyle name="SAPLocked 15 12" xfId="2878" xr:uid="{00000000-0005-0000-0000-0000001D0000}"/>
    <cellStyle name="SAPLocked 15 13" xfId="1984" xr:uid="{00000000-0005-0000-0000-0000011D0000}"/>
    <cellStyle name="SAPLocked 15 2" xfId="844" xr:uid="{00000000-0005-0000-0000-0000021D0000}"/>
    <cellStyle name="SAPLocked 15 2 10" xfId="2657" xr:uid="{00000000-0005-0000-0000-0000031D0000}"/>
    <cellStyle name="SAPLocked 15 2 11" xfId="2205" xr:uid="{00000000-0005-0000-0000-0000041D0000}"/>
    <cellStyle name="SAPLocked 15 2 12" xfId="1664" xr:uid="{00000000-0005-0000-0000-0000051D0000}"/>
    <cellStyle name="SAPLocked 15 2 2" xfId="649" xr:uid="{00000000-0005-0000-0000-0000061D0000}"/>
    <cellStyle name="SAPLocked 15 2 3" xfId="766" xr:uid="{00000000-0005-0000-0000-0000071D0000}"/>
    <cellStyle name="SAPLocked 15 2 4" xfId="1227" xr:uid="{00000000-0005-0000-0000-0000081D0000}"/>
    <cellStyle name="SAPLocked 15 2 5" xfId="1161" xr:uid="{00000000-0005-0000-0000-0000091D0000}"/>
    <cellStyle name="SAPLocked 15 2 6" xfId="1546" xr:uid="{00000000-0005-0000-0000-00000A1D0000}"/>
    <cellStyle name="SAPLocked 15 2 7" xfId="2215" xr:uid="{00000000-0005-0000-0000-00000B1D0000}"/>
    <cellStyle name="SAPLocked 15 2 8" xfId="2334" xr:uid="{00000000-0005-0000-0000-00000C1D0000}"/>
    <cellStyle name="SAPLocked 15 2 9" xfId="2592" xr:uid="{00000000-0005-0000-0000-00000D1D0000}"/>
    <cellStyle name="SAPLocked 15 3" xfId="987" xr:uid="{00000000-0005-0000-0000-00000E1D0000}"/>
    <cellStyle name="SAPLocked 15 4" xfId="1060" xr:uid="{00000000-0005-0000-0000-00000F1D0000}"/>
    <cellStyle name="SAPLocked 15 5" xfId="1102" xr:uid="{00000000-0005-0000-0000-0000101D0000}"/>
    <cellStyle name="SAPLocked 15 6" xfId="1329" xr:uid="{00000000-0005-0000-0000-0000111D0000}"/>
    <cellStyle name="SAPLocked 15 7" xfId="724" xr:uid="{00000000-0005-0000-0000-0000121D0000}"/>
    <cellStyle name="SAPLocked 15 8" xfId="2089" xr:uid="{00000000-0005-0000-0000-0000131D0000}"/>
    <cellStyle name="SAPLocked 15 9" xfId="2184" xr:uid="{00000000-0005-0000-0000-0000141D0000}"/>
    <cellStyle name="SAPLocked 16" xfId="341" xr:uid="{00000000-0005-0000-0000-0000151D0000}"/>
    <cellStyle name="SAPLocked 16 10" xfId="2586" xr:uid="{00000000-0005-0000-0000-0000161D0000}"/>
    <cellStyle name="SAPLocked 16 11" xfId="2473" xr:uid="{00000000-0005-0000-0000-0000171D0000}"/>
    <cellStyle name="SAPLocked 16 12" xfId="2588" xr:uid="{00000000-0005-0000-0000-0000181D0000}"/>
    <cellStyle name="SAPLocked 16 13" xfId="2920" xr:uid="{00000000-0005-0000-0000-0000191D0000}"/>
    <cellStyle name="SAPLocked 16 2" xfId="896" xr:uid="{00000000-0005-0000-0000-00001A1D0000}"/>
    <cellStyle name="SAPLocked 16 2 10" xfId="2709" xr:uid="{00000000-0005-0000-0000-00001B1D0000}"/>
    <cellStyle name="SAPLocked 16 2 11" xfId="2861" xr:uid="{00000000-0005-0000-0000-00001C1D0000}"/>
    <cellStyle name="SAPLocked 16 2 12" xfId="3030" xr:uid="{00000000-0005-0000-0000-00001D1D0000}"/>
    <cellStyle name="SAPLocked 16 2 2" xfId="646" xr:uid="{00000000-0005-0000-0000-00001E1D0000}"/>
    <cellStyle name="SAPLocked 16 2 3" xfId="950" xr:uid="{00000000-0005-0000-0000-00001F1D0000}"/>
    <cellStyle name="SAPLocked 16 2 4" xfId="1279" xr:uid="{00000000-0005-0000-0000-0000201D0000}"/>
    <cellStyle name="SAPLocked 16 2 5" xfId="1450" xr:uid="{00000000-0005-0000-0000-0000211D0000}"/>
    <cellStyle name="SAPLocked 16 2 6" xfId="1598" xr:uid="{00000000-0005-0000-0000-0000221D0000}"/>
    <cellStyle name="SAPLocked 16 2 7" xfId="2266" xr:uid="{00000000-0005-0000-0000-0000231D0000}"/>
    <cellStyle name="SAPLocked 16 2 8" xfId="2386" xr:uid="{00000000-0005-0000-0000-0000241D0000}"/>
    <cellStyle name="SAPLocked 16 2 9" xfId="2472" xr:uid="{00000000-0005-0000-0000-0000251D0000}"/>
    <cellStyle name="SAPLocked 16 3" xfId="626" xr:uid="{00000000-0005-0000-0000-0000261D0000}"/>
    <cellStyle name="SAPLocked 16 4" xfId="825" xr:uid="{00000000-0005-0000-0000-0000271D0000}"/>
    <cellStyle name="SAPLocked 16 5" xfId="1156" xr:uid="{00000000-0005-0000-0000-0000281D0000}"/>
    <cellStyle name="SAPLocked 16 6" xfId="1354" xr:uid="{00000000-0005-0000-0000-0000291D0000}"/>
    <cellStyle name="SAPLocked 16 7" xfId="1497" xr:uid="{00000000-0005-0000-0000-00002A1D0000}"/>
    <cellStyle name="SAPLocked 16 8" xfId="2137" xr:uid="{00000000-0005-0000-0000-00002B1D0000}"/>
    <cellStyle name="SAPLocked 16 9" xfId="2238" xr:uid="{00000000-0005-0000-0000-00002C1D0000}"/>
    <cellStyle name="SAPLocked 17" xfId="281" xr:uid="{00000000-0005-0000-0000-00002D1D0000}"/>
    <cellStyle name="SAPLocked 17 10" xfId="2202" xr:uid="{00000000-0005-0000-0000-00002E1D0000}"/>
    <cellStyle name="SAPLocked 17 11" xfId="1736" xr:uid="{00000000-0005-0000-0000-00002F1D0000}"/>
    <cellStyle name="SAPLocked 17 12" xfId="2536" xr:uid="{00000000-0005-0000-0000-0000301D0000}"/>
    <cellStyle name="SAPLocked 17 13" xfId="2322" xr:uid="{00000000-0005-0000-0000-0000311D0000}"/>
    <cellStyle name="SAPLocked 17 2" xfId="838" xr:uid="{00000000-0005-0000-0000-0000321D0000}"/>
    <cellStyle name="SAPLocked 17 2 10" xfId="2651" xr:uid="{00000000-0005-0000-0000-0000331D0000}"/>
    <cellStyle name="SAPLocked 17 2 11" xfId="2874" xr:uid="{00000000-0005-0000-0000-0000341D0000}"/>
    <cellStyle name="SAPLocked 17 2 12" xfId="3006" xr:uid="{00000000-0005-0000-0000-0000351D0000}"/>
    <cellStyle name="SAPLocked 17 2 2" xfId="483" xr:uid="{00000000-0005-0000-0000-0000361D0000}"/>
    <cellStyle name="SAPLocked 17 2 3" xfId="975" xr:uid="{00000000-0005-0000-0000-0000371D0000}"/>
    <cellStyle name="SAPLocked 17 2 4" xfId="1221" xr:uid="{00000000-0005-0000-0000-0000381D0000}"/>
    <cellStyle name="SAPLocked 17 2 5" xfId="1400" xr:uid="{00000000-0005-0000-0000-0000391D0000}"/>
    <cellStyle name="SAPLocked 17 2 6" xfId="1540" xr:uid="{00000000-0005-0000-0000-00003A1D0000}"/>
    <cellStyle name="SAPLocked 17 2 7" xfId="2211" xr:uid="{00000000-0005-0000-0000-00003B1D0000}"/>
    <cellStyle name="SAPLocked 17 2 8" xfId="2328" xr:uid="{00000000-0005-0000-0000-00003C1D0000}"/>
    <cellStyle name="SAPLocked 17 2 9" xfId="2178" xr:uid="{00000000-0005-0000-0000-00003D1D0000}"/>
    <cellStyle name="SAPLocked 17 3" xfId="797" xr:uid="{00000000-0005-0000-0000-00003E1D0000}"/>
    <cellStyle name="SAPLocked 17 4" xfId="968" xr:uid="{00000000-0005-0000-0000-00003F1D0000}"/>
    <cellStyle name="SAPLocked 17 5" xfId="1096" xr:uid="{00000000-0005-0000-0000-0000401D0000}"/>
    <cellStyle name="SAPLocked 17 6" xfId="943" xr:uid="{00000000-0005-0000-0000-0000411D0000}"/>
    <cellStyle name="SAPLocked 17 7" xfId="1067" xr:uid="{00000000-0005-0000-0000-0000421D0000}"/>
    <cellStyle name="SAPLocked 17 8" xfId="2083" xr:uid="{00000000-0005-0000-0000-0000431D0000}"/>
    <cellStyle name="SAPLocked 17 9" xfId="2204" xr:uid="{00000000-0005-0000-0000-0000441D0000}"/>
    <cellStyle name="SAPLocked 18" xfId="345" xr:uid="{00000000-0005-0000-0000-0000451D0000}"/>
    <cellStyle name="SAPLocked 18 10" xfId="2575" xr:uid="{00000000-0005-0000-0000-0000461D0000}"/>
    <cellStyle name="SAPLocked 18 11" xfId="2580" xr:uid="{00000000-0005-0000-0000-0000471D0000}"/>
    <cellStyle name="SAPLocked 18 12" xfId="1676" xr:uid="{00000000-0005-0000-0000-0000481D0000}"/>
    <cellStyle name="SAPLocked 18 13" xfId="2996" xr:uid="{00000000-0005-0000-0000-0000491D0000}"/>
    <cellStyle name="SAPLocked 18 2" xfId="899" xr:uid="{00000000-0005-0000-0000-00004A1D0000}"/>
    <cellStyle name="SAPLocked 18 2 10" xfId="2712" xr:uid="{00000000-0005-0000-0000-00004B1D0000}"/>
    <cellStyle name="SAPLocked 18 2 11" xfId="1767" xr:uid="{00000000-0005-0000-0000-00004C1D0000}"/>
    <cellStyle name="SAPLocked 18 2 12" xfId="3033" xr:uid="{00000000-0005-0000-0000-00004D1D0000}"/>
    <cellStyle name="SAPLocked 18 2 2" xfId="648" xr:uid="{00000000-0005-0000-0000-00004E1D0000}"/>
    <cellStyle name="SAPLocked 18 2 3" xfId="989" xr:uid="{00000000-0005-0000-0000-00004F1D0000}"/>
    <cellStyle name="SAPLocked 18 2 4" xfId="1282" xr:uid="{00000000-0005-0000-0000-0000501D0000}"/>
    <cellStyle name="SAPLocked 18 2 5" xfId="1453" xr:uid="{00000000-0005-0000-0000-0000511D0000}"/>
    <cellStyle name="SAPLocked 18 2 6" xfId="1601" xr:uid="{00000000-0005-0000-0000-0000521D0000}"/>
    <cellStyle name="SAPLocked 18 2 7" xfId="2269" xr:uid="{00000000-0005-0000-0000-0000531D0000}"/>
    <cellStyle name="SAPLocked 18 2 8" xfId="2389" xr:uid="{00000000-0005-0000-0000-0000541D0000}"/>
    <cellStyle name="SAPLocked 18 2 9" xfId="2216" xr:uid="{00000000-0005-0000-0000-0000551D0000}"/>
    <cellStyle name="SAPLocked 18 3" xfId="802" xr:uid="{00000000-0005-0000-0000-0000561D0000}"/>
    <cellStyle name="SAPLocked 18 4" xfId="601" xr:uid="{00000000-0005-0000-0000-0000571D0000}"/>
    <cellStyle name="SAPLocked 18 5" xfId="1160" xr:uid="{00000000-0005-0000-0000-0000581D0000}"/>
    <cellStyle name="SAPLocked 18 6" xfId="541" xr:uid="{00000000-0005-0000-0000-0000591D0000}"/>
    <cellStyle name="SAPLocked 18 7" xfId="1501" xr:uid="{00000000-0005-0000-0000-00005A1D0000}"/>
    <cellStyle name="SAPLocked 18 8" xfId="2141" xr:uid="{00000000-0005-0000-0000-00005B1D0000}"/>
    <cellStyle name="SAPLocked 18 9" xfId="2237" xr:uid="{00000000-0005-0000-0000-00005C1D0000}"/>
    <cellStyle name="SAPLocked 19" xfId="292" xr:uid="{00000000-0005-0000-0000-00005D1D0000}"/>
    <cellStyle name="SAPLocked 19 10" xfId="2254" xr:uid="{00000000-0005-0000-0000-00005E1D0000}"/>
    <cellStyle name="SAPLocked 19 11" xfId="1831" xr:uid="{00000000-0005-0000-0000-00005F1D0000}"/>
    <cellStyle name="SAPLocked 19 12" xfId="2602" xr:uid="{00000000-0005-0000-0000-0000601D0000}"/>
    <cellStyle name="SAPLocked 19 13" xfId="2976" xr:uid="{00000000-0005-0000-0000-0000611D0000}"/>
    <cellStyle name="SAPLocked 19 2" xfId="849" xr:uid="{00000000-0005-0000-0000-0000621D0000}"/>
    <cellStyle name="SAPLocked 19 2 10" xfId="2662" xr:uid="{00000000-0005-0000-0000-0000631D0000}"/>
    <cellStyle name="SAPLocked 19 2 11" xfId="2759" xr:uid="{00000000-0005-0000-0000-0000641D0000}"/>
    <cellStyle name="SAPLocked 19 2 12" xfId="2811" xr:uid="{00000000-0005-0000-0000-0000651D0000}"/>
    <cellStyle name="SAPLocked 19 2 2" xfId="780" xr:uid="{00000000-0005-0000-0000-0000661D0000}"/>
    <cellStyle name="SAPLocked 19 2 3" xfId="527" xr:uid="{00000000-0005-0000-0000-0000671D0000}"/>
    <cellStyle name="SAPLocked 19 2 4" xfId="1232" xr:uid="{00000000-0005-0000-0000-0000681D0000}"/>
    <cellStyle name="SAPLocked 19 2 5" xfId="771" xr:uid="{00000000-0005-0000-0000-0000691D0000}"/>
    <cellStyle name="SAPLocked 19 2 6" xfId="1551" xr:uid="{00000000-0005-0000-0000-00006A1D0000}"/>
    <cellStyle name="SAPLocked 19 2 7" xfId="2220" xr:uid="{00000000-0005-0000-0000-00006B1D0000}"/>
    <cellStyle name="SAPLocked 19 2 8" xfId="2339" xr:uid="{00000000-0005-0000-0000-00006C1D0000}"/>
    <cellStyle name="SAPLocked 19 2 9" xfId="2309" xr:uid="{00000000-0005-0000-0000-00006D1D0000}"/>
    <cellStyle name="SAPLocked 19 3" xfId="734" xr:uid="{00000000-0005-0000-0000-00006E1D0000}"/>
    <cellStyle name="SAPLocked 19 4" xfId="470" xr:uid="{00000000-0005-0000-0000-00006F1D0000}"/>
    <cellStyle name="SAPLocked 19 5" xfId="1107" xr:uid="{00000000-0005-0000-0000-0000701D0000}"/>
    <cellStyle name="SAPLocked 19 6" xfId="1200" xr:uid="{00000000-0005-0000-0000-0000711D0000}"/>
    <cellStyle name="SAPLocked 19 7" xfId="1081" xr:uid="{00000000-0005-0000-0000-0000721D0000}"/>
    <cellStyle name="SAPLocked 19 8" xfId="2094" xr:uid="{00000000-0005-0000-0000-0000731D0000}"/>
    <cellStyle name="SAPLocked 19 9" xfId="1748" xr:uid="{00000000-0005-0000-0000-0000741D0000}"/>
    <cellStyle name="SAPLocked 2" xfId="269" xr:uid="{00000000-0005-0000-0000-0000751D0000}"/>
    <cellStyle name="SAPLocked 2 10" xfId="374" xr:uid="{00000000-0005-0000-0000-0000761D0000}"/>
    <cellStyle name="SAPLocked 2 10 10" xfId="2428" xr:uid="{00000000-0005-0000-0000-0000771D0000}"/>
    <cellStyle name="SAPLocked 2 10 11" xfId="2638" xr:uid="{00000000-0005-0000-0000-0000781D0000}"/>
    <cellStyle name="SAPLocked 2 10 12" xfId="2770" xr:uid="{00000000-0005-0000-0000-0000791D0000}"/>
    <cellStyle name="SAPLocked 2 10 13" xfId="1669" xr:uid="{00000000-0005-0000-0000-00007A1D0000}"/>
    <cellStyle name="SAPLocked 2 10 2" xfId="925" xr:uid="{00000000-0005-0000-0000-00007B1D0000}"/>
    <cellStyle name="SAPLocked 2 10 2 10" xfId="2736" xr:uid="{00000000-0005-0000-0000-00007C1D0000}"/>
    <cellStyle name="SAPLocked 2 10 2 11" xfId="2817" xr:uid="{00000000-0005-0000-0000-00007D1D0000}"/>
    <cellStyle name="SAPLocked 2 10 2 12" xfId="3056" xr:uid="{00000000-0005-0000-0000-00007E1D0000}"/>
    <cellStyle name="SAPLocked 2 10 2 2" xfId="752" xr:uid="{00000000-0005-0000-0000-00007F1D0000}"/>
    <cellStyle name="SAPLocked 2 10 2 3" xfId="1016" xr:uid="{00000000-0005-0000-0000-0000801D0000}"/>
    <cellStyle name="SAPLocked 2 10 2 4" xfId="1307" xr:uid="{00000000-0005-0000-0000-0000811D0000}"/>
    <cellStyle name="SAPLocked 2 10 2 5" xfId="1477" xr:uid="{00000000-0005-0000-0000-0000821D0000}"/>
    <cellStyle name="SAPLocked 2 10 2 6" xfId="1624" xr:uid="{00000000-0005-0000-0000-0000831D0000}"/>
    <cellStyle name="SAPLocked 2 10 2 7" xfId="2293" xr:uid="{00000000-0005-0000-0000-0000841D0000}"/>
    <cellStyle name="SAPLocked 2 10 2 8" xfId="2415" xr:uid="{00000000-0005-0000-0000-0000851D0000}"/>
    <cellStyle name="SAPLocked 2 10 2 9" xfId="2530" xr:uid="{00000000-0005-0000-0000-0000861D0000}"/>
    <cellStyle name="SAPLocked 2 10 3" xfId="713" xr:uid="{00000000-0005-0000-0000-0000871D0000}"/>
    <cellStyle name="SAPLocked 2 10 4" xfId="570" xr:uid="{00000000-0005-0000-0000-0000881D0000}"/>
    <cellStyle name="SAPLocked 2 10 5" xfId="1188" xr:uid="{00000000-0005-0000-0000-0000891D0000}"/>
    <cellStyle name="SAPLocked 2 10 6" xfId="494" xr:uid="{00000000-0005-0000-0000-00008A1D0000}"/>
    <cellStyle name="SAPLocked 2 10 7" xfId="1525" xr:uid="{00000000-0005-0000-0000-00008B1D0000}"/>
    <cellStyle name="SAPLocked 2 10 8" xfId="2166" xr:uid="{00000000-0005-0000-0000-00008C1D0000}"/>
    <cellStyle name="SAPLocked 2 10 9" xfId="2196" xr:uid="{00000000-0005-0000-0000-00008D1D0000}"/>
    <cellStyle name="SAPLocked 2 11" xfId="375" xr:uid="{00000000-0005-0000-0000-00008E1D0000}"/>
    <cellStyle name="SAPLocked 2 11 10" xfId="2430" xr:uid="{00000000-0005-0000-0000-00008F1D0000}"/>
    <cellStyle name="SAPLocked 2 11 11" xfId="2464" xr:uid="{00000000-0005-0000-0000-0000901D0000}"/>
    <cellStyle name="SAPLocked 2 11 12" xfId="2839" xr:uid="{00000000-0005-0000-0000-0000911D0000}"/>
    <cellStyle name="SAPLocked 2 11 13" xfId="2587" xr:uid="{00000000-0005-0000-0000-0000921D0000}"/>
    <cellStyle name="SAPLocked 2 11 2" xfId="926" xr:uid="{00000000-0005-0000-0000-0000931D0000}"/>
    <cellStyle name="SAPLocked 2 11 2 10" xfId="2737" xr:uid="{00000000-0005-0000-0000-0000941D0000}"/>
    <cellStyle name="SAPLocked 2 11 2 11" xfId="2814" xr:uid="{00000000-0005-0000-0000-0000951D0000}"/>
    <cellStyle name="SAPLocked 2 11 2 12" xfId="3057" xr:uid="{00000000-0005-0000-0000-0000961D0000}"/>
    <cellStyle name="SAPLocked 2 11 2 2" xfId="620" xr:uid="{00000000-0005-0000-0000-0000971D0000}"/>
    <cellStyle name="SAPLocked 2 11 2 3" xfId="977" xr:uid="{00000000-0005-0000-0000-0000981D0000}"/>
    <cellStyle name="SAPLocked 2 11 2 4" xfId="1308" xr:uid="{00000000-0005-0000-0000-0000991D0000}"/>
    <cellStyle name="SAPLocked 2 11 2 5" xfId="1478" xr:uid="{00000000-0005-0000-0000-00009A1D0000}"/>
    <cellStyle name="SAPLocked 2 11 2 6" xfId="1625" xr:uid="{00000000-0005-0000-0000-00009B1D0000}"/>
    <cellStyle name="SAPLocked 2 11 2 7" xfId="2294" xr:uid="{00000000-0005-0000-0000-00009C1D0000}"/>
    <cellStyle name="SAPLocked 2 11 2 8" xfId="2416" xr:uid="{00000000-0005-0000-0000-00009D1D0000}"/>
    <cellStyle name="SAPLocked 2 11 2 9" xfId="2064" xr:uid="{00000000-0005-0000-0000-00009E1D0000}"/>
    <cellStyle name="SAPLocked 2 11 3" xfId="439" xr:uid="{00000000-0005-0000-0000-00009F1D0000}"/>
    <cellStyle name="SAPLocked 2 11 4" xfId="436" xr:uid="{00000000-0005-0000-0000-0000A01D0000}"/>
    <cellStyle name="SAPLocked 2 11 5" xfId="1189" xr:uid="{00000000-0005-0000-0000-0000A11D0000}"/>
    <cellStyle name="SAPLocked 2 11 6" xfId="653" xr:uid="{00000000-0005-0000-0000-0000A21D0000}"/>
    <cellStyle name="SAPLocked 2 11 7" xfId="1526" xr:uid="{00000000-0005-0000-0000-0000A31D0000}"/>
    <cellStyle name="SAPLocked 2 11 8" xfId="2167" xr:uid="{00000000-0005-0000-0000-0000A41D0000}"/>
    <cellStyle name="SAPLocked 2 11 9" xfId="1978" xr:uid="{00000000-0005-0000-0000-0000A51D0000}"/>
    <cellStyle name="SAPLocked 2 12" xfId="376" xr:uid="{00000000-0005-0000-0000-0000A61D0000}"/>
    <cellStyle name="SAPLocked 2 12 10" xfId="2433" xr:uid="{00000000-0005-0000-0000-0000A71D0000}"/>
    <cellStyle name="SAPLocked 2 12 11" xfId="2435" xr:uid="{00000000-0005-0000-0000-0000A81D0000}"/>
    <cellStyle name="SAPLocked 2 12 12" xfId="2893" xr:uid="{00000000-0005-0000-0000-0000A91D0000}"/>
    <cellStyle name="SAPLocked 2 12 13" xfId="1928" xr:uid="{00000000-0005-0000-0000-0000AA1D0000}"/>
    <cellStyle name="SAPLocked 2 12 2" xfId="927" xr:uid="{00000000-0005-0000-0000-0000AB1D0000}"/>
    <cellStyle name="SAPLocked 2 12 2 10" xfId="2738" xr:uid="{00000000-0005-0000-0000-0000AC1D0000}"/>
    <cellStyle name="SAPLocked 2 12 2 11" xfId="2642" xr:uid="{00000000-0005-0000-0000-0000AD1D0000}"/>
    <cellStyle name="SAPLocked 2 12 2 12" xfId="3058" xr:uid="{00000000-0005-0000-0000-0000AE1D0000}"/>
    <cellStyle name="SAPLocked 2 12 2 2" xfId="998" xr:uid="{00000000-0005-0000-0000-0000AF1D0000}"/>
    <cellStyle name="SAPLocked 2 12 2 3" xfId="1072" xr:uid="{00000000-0005-0000-0000-0000B01D0000}"/>
    <cellStyle name="SAPLocked 2 12 2 4" xfId="1309" xr:uid="{00000000-0005-0000-0000-0000B11D0000}"/>
    <cellStyle name="SAPLocked 2 12 2 5" xfId="1479" xr:uid="{00000000-0005-0000-0000-0000B21D0000}"/>
    <cellStyle name="SAPLocked 2 12 2 6" xfId="1626" xr:uid="{00000000-0005-0000-0000-0000B31D0000}"/>
    <cellStyle name="SAPLocked 2 12 2 7" xfId="2295" xr:uid="{00000000-0005-0000-0000-0000B41D0000}"/>
    <cellStyle name="SAPLocked 2 12 2 8" xfId="2417" xr:uid="{00000000-0005-0000-0000-0000B51D0000}"/>
    <cellStyle name="SAPLocked 2 12 2 9" xfId="2026" xr:uid="{00000000-0005-0000-0000-0000B61D0000}"/>
    <cellStyle name="SAPLocked 2 12 3" xfId="461" xr:uid="{00000000-0005-0000-0000-0000B71D0000}"/>
    <cellStyle name="SAPLocked 2 12 4" xfId="593" xr:uid="{00000000-0005-0000-0000-0000B81D0000}"/>
    <cellStyle name="SAPLocked 2 12 5" xfId="1190" xr:uid="{00000000-0005-0000-0000-0000B91D0000}"/>
    <cellStyle name="SAPLocked 2 12 6" xfId="1419" xr:uid="{00000000-0005-0000-0000-0000BA1D0000}"/>
    <cellStyle name="SAPLocked 2 12 7" xfId="1527" xr:uid="{00000000-0005-0000-0000-0000BB1D0000}"/>
    <cellStyle name="SAPLocked 2 12 8" xfId="2168" xr:uid="{00000000-0005-0000-0000-0000BC1D0000}"/>
    <cellStyle name="SAPLocked 2 12 9" xfId="2195" xr:uid="{00000000-0005-0000-0000-0000BD1D0000}"/>
    <cellStyle name="SAPLocked 2 13" xfId="377" xr:uid="{00000000-0005-0000-0000-0000BE1D0000}"/>
    <cellStyle name="SAPLocked 2 13 10" xfId="2207" xr:uid="{00000000-0005-0000-0000-0000BF1D0000}"/>
    <cellStyle name="SAPLocked 2 13 11" xfId="2571" xr:uid="{00000000-0005-0000-0000-0000C01D0000}"/>
    <cellStyle name="SAPLocked 2 13 12" xfId="2818" xr:uid="{00000000-0005-0000-0000-0000C11D0000}"/>
    <cellStyle name="SAPLocked 2 13 13" xfId="2832" xr:uid="{00000000-0005-0000-0000-0000C21D0000}"/>
    <cellStyle name="SAPLocked 2 13 2" xfId="928" xr:uid="{00000000-0005-0000-0000-0000C31D0000}"/>
    <cellStyle name="SAPLocked 2 13 2 10" xfId="2739" xr:uid="{00000000-0005-0000-0000-0000C41D0000}"/>
    <cellStyle name="SAPLocked 2 13 2 11" xfId="2722" xr:uid="{00000000-0005-0000-0000-0000C51D0000}"/>
    <cellStyle name="SAPLocked 2 13 2 12" xfId="3059" xr:uid="{00000000-0005-0000-0000-0000C61D0000}"/>
    <cellStyle name="SAPLocked 2 13 2 2" xfId="629" xr:uid="{00000000-0005-0000-0000-0000C71D0000}"/>
    <cellStyle name="SAPLocked 2 13 2 3" xfId="837" xr:uid="{00000000-0005-0000-0000-0000C81D0000}"/>
    <cellStyle name="SAPLocked 2 13 2 4" xfId="1310" xr:uid="{00000000-0005-0000-0000-0000C91D0000}"/>
    <cellStyle name="SAPLocked 2 13 2 5" xfId="1480" xr:uid="{00000000-0005-0000-0000-0000CA1D0000}"/>
    <cellStyle name="SAPLocked 2 13 2 6" xfId="1627" xr:uid="{00000000-0005-0000-0000-0000CB1D0000}"/>
    <cellStyle name="SAPLocked 2 13 2 7" xfId="2296" xr:uid="{00000000-0005-0000-0000-0000CC1D0000}"/>
    <cellStyle name="SAPLocked 2 13 2 8" xfId="2418" xr:uid="{00000000-0005-0000-0000-0000CD1D0000}"/>
    <cellStyle name="SAPLocked 2 13 2 9" xfId="2521" xr:uid="{00000000-0005-0000-0000-0000CE1D0000}"/>
    <cellStyle name="SAPLocked 2 13 3" xfId="981" xr:uid="{00000000-0005-0000-0000-0000CF1D0000}"/>
    <cellStyle name="SAPLocked 2 13 4" xfId="701" xr:uid="{00000000-0005-0000-0000-0000D01D0000}"/>
    <cellStyle name="SAPLocked 2 13 5" xfId="1191" xr:uid="{00000000-0005-0000-0000-0000D11D0000}"/>
    <cellStyle name="SAPLocked 2 13 6" xfId="1333" xr:uid="{00000000-0005-0000-0000-0000D21D0000}"/>
    <cellStyle name="SAPLocked 2 13 7" xfId="1528" xr:uid="{00000000-0005-0000-0000-0000D31D0000}"/>
    <cellStyle name="SAPLocked 2 13 8" xfId="2169" xr:uid="{00000000-0005-0000-0000-0000D41D0000}"/>
    <cellStyle name="SAPLocked 2 13 9" xfId="1873" xr:uid="{00000000-0005-0000-0000-0000D51D0000}"/>
    <cellStyle name="SAPLocked 2 14" xfId="378" xr:uid="{00000000-0005-0000-0000-0000D61D0000}"/>
    <cellStyle name="SAPLocked 2 14 10" xfId="2326" xr:uid="{00000000-0005-0000-0000-0000D71D0000}"/>
    <cellStyle name="SAPLocked 2 14 11" xfId="2542" xr:uid="{00000000-0005-0000-0000-0000D81D0000}"/>
    <cellStyle name="SAPLocked 2 14 12" xfId="2873" xr:uid="{00000000-0005-0000-0000-0000D91D0000}"/>
    <cellStyle name="SAPLocked 2 14 13" xfId="2924" xr:uid="{00000000-0005-0000-0000-0000DA1D0000}"/>
    <cellStyle name="SAPLocked 2 14 2" xfId="929" xr:uid="{00000000-0005-0000-0000-0000DB1D0000}"/>
    <cellStyle name="SAPLocked 2 14 2 10" xfId="2740" xr:uid="{00000000-0005-0000-0000-0000DC1D0000}"/>
    <cellStyle name="SAPLocked 2 14 2 11" xfId="2622" xr:uid="{00000000-0005-0000-0000-0000DD1D0000}"/>
    <cellStyle name="SAPLocked 2 14 2 12" xfId="3060" xr:uid="{00000000-0005-0000-0000-0000DE1D0000}"/>
    <cellStyle name="SAPLocked 2 14 2 2" xfId="776" xr:uid="{00000000-0005-0000-0000-0000DF1D0000}"/>
    <cellStyle name="SAPLocked 2 14 2 3" xfId="425" xr:uid="{00000000-0005-0000-0000-0000E01D0000}"/>
    <cellStyle name="SAPLocked 2 14 2 4" xfId="1311" xr:uid="{00000000-0005-0000-0000-0000E11D0000}"/>
    <cellStyle name="SAPLocked 2 14 2 5" xfId="1481" xr:uid="{00000000-0005-0000-0000-0000E21D0000}"/>
    <cellStyle name="SAPLocked 2 14 2 6" xfId="1628" xr:uid="{00000000-0005-0000-0000-0000E31D0000}"/>
    <cellStyle name="SAPLocked 2 14 2 7" xfId="2297" xr:uid="{00000000-0005-0000-0000-0000E41D0000}"/>
    <cellStyle name="SAPLocked 2 14 2 8" xfId="2419" xr:uid="{00000000-0005-0000-0000-0000E51D0000}"/>
    <cellStyle name="SAPLocked 2 14 2 9" xfId="2529" xr:uid="{00000000-0005-0000-0000-0000E61D0000}"/>
    <cellStyle name="SAPLocked 2 14 3" xfId="997" xr:uid="{00000000-0005-0000-0000-0000E71D0000}"/>
    <cellStyle name="SAPLocked 2 14 4" xfId="1071" xr:uid="{00000000-0005-0000-0000-0000E81D0000}"/>
    <cellStyle name="SAPLocked 2 14 5" xfId="1192" xr:uid="{00000000-0005-0000-0000-0000E91D0000}"/>
    <cellStyle name="SAPLocked 2 14 6" xfId="1427" xr:uid="{00000000-0005-0000-0000-0000EA1D0000}"/>
    <cellStyle name="SAPLocked 2 14 7" xfId="1529" xr:uid="{00000000-0005-0000-0000-0000EB1D0000}"/>
    <cellStyle name="SAPLocked 2 14 8" xfId="2170" xr:uid="{00000000-0005-0000-0000-0000EC1D0000}"/>
    <cellStyle name="SAPLocked 2 14 9" xfId="2194" xr:uid="{00000000-0005-0000-0000-0000ED1D0000}"/>
    <cellStyle name="SAPLocked 2 15" xfId="379" xr:uid="{00000000-0005-0000-0000-0000EE1D0000}"/>
    <cellStyle name="SAPLocked 2 15 10" xfId="2262" xr:uid="{00000000-0005-0000-0000-0000EF1D0000}"/>
    <cellStyle name="SAPLocked 2 15 11" xfId="2463" xr:uid="{00000000-0005-0000-0000-0000F01D0000}"/>
    <cellStyle name="SAPLocked 2 15 12" xfId="2884" xr:uid="{00000000-0005-0000-0000-0000F11D0000}"/>
    <cellStyle name="SAPLocked 2 15 13" xfId="2928" xr:uid="{00000000-0005-0000-0000-0000F21D0000}"/>
    <cellStyle name="SAPLocked 2 15 2" xfId="930" xr:uid="{00000000-0005-0000-0000-0000F31D0000}"/>
    <cellStyle name="SAPLocked 2 15 2 10" xfId="2741" xr:uid="{00000000-0005-0000-0000-0000F41D0000}"/>
    <cellStyle name="SAPLocked 2 15 2 11" xfId="2808" xr:uid="{00000000-0005-0000-0000-0000F51D0000}"/>
    <cellStyle name="SAPLocked 2 15 2 12" xfId="3061" xr:uid="{00000000-0005-0000-0000-0000F61D0000}"/>
    <cellStyle name="SAPLocked 2 15 2 2" xfId="637" xr:uid="{00000000-0005-0000-0000-0000F71D0000}"/>
    <cellStyle name="SAPLocked 2 15 2 3" xfId="410" xr:uid="{00000000-0005-0000-0000-0000F81D0000}"/>
    <cellStyle name="SAPLocked 2 15 2 4" xfId="1312" xr:uid="{00000000-0005-0000-0000-0000F91D0000}"/>
    <cellStyle name="SAPLocked 2 15 2 5" xfId="1482" xr:uid="{00000000-0005-0000-0000-0000FA1D0000}"/>
    <cellStyle name="SAPLocked 2 15 2 6" xfId="1629" xr:uid="{00000000-0005-0000-0000-0000FB1D0000}"/>
    <cellStyle name="SAPLocked 2 15 2 7" xfId="2298" xr:uid="{00000000-0005-0000-0000-0000FC1D0000}"/>
    <cellStyle name="SAPLocked 2 15 2 8" xfId="2420" xr:uid="{00000000-0005-0000-0000-0000FD1D0000}"/>
    <cellStyle name="SAPLocked 2 15 2 9" xfId="1996" xr:uid="{00000000-0005-0000-0000-0000FE1D0000}"/>
    <cellStyle name="SAPLocked 2 15 3" xfId="762" xr:uid="{00000000-0005-0000-0000-0000FF1D0000}"/>
    <cellStyle name="SAPLocked 2 15 4" xfId="679" xr:uid="{00000000-0005-0000-0000-0000001E0000}"/>
    <cellStyle name="SAPLocked 2 15 5" xfId="1193" xr:uid="{00000000-0005-0000-0000-0000011E0000}"/>
    <cellStyle name="SAPLocked 2 15 6" xfId="1340" xr:uid="{00000000-0005-0000-0000-0000021E0000}"/>
    <cellStyle name="SAPLocked 2 15 7" xfId="1530" xr:uid="{00000000-0005-0000-0000-0000031E0000}"/>
    <cellStyle name="SAPLocked 2 15 8" xfId="2171" xr:uid="{00000000-0005-0000-0000-0000041E0000}"/>
    <cellStyle name="SAPLocked 2 15 9" xfId="1994" xr:uid="{00000000-0005-0000-0000-0000051E0000}"/>
    <cellStyle name="SAPLocked 2 16" xfId="380" xr:uid="{00000000-0005-0000-0000-0000061E0000}"/>
    <cellStyle name="SAPLocked 2 16 10" xfId="1886" xr:uid="{00000000-0005-0000-0000-0000071E0000}"/>
    <cellStyle name="SAPLocked 2 16 11" xfId="1766" xr:uid="{00000000-0005-0000-0000-0000081E0000}"/>
    <cellStyle name="SAPLocked 2 16 12" xfId="2647" xr:uid="{00000000-0005-0000-0000-0000091E0000}"/>
    <cellStyle name="SAPLocked 2 16 13" xfId="2857" xr:uid="{00000000-0005-0000-0000-00000A1E0000}"/>
    <cellStyle name="SAPLocked 2 16 2" xfId="931" xr:uid="{00000000-0005-0000-0000-00000B1E0000}"/>
    <cellStyle name="SAPLocked 2 16 2 10" xfId="2742" xr:uid="{00000000-0005-0000-0000-00000C1E0000}"/>
    <cellStyle name="SAPLocked 2 16 2 11" xfId="2774" xr:uid="{00000000-0005-0000-0000-00000D1E0000}"/>
    <cellStyle name="SAPLocked 2 16 2 12" xfId="3062" xr:uid="{00000000-0005-0000-0000-00000E1E0000}"/>
    <cellStyle name="SAPLocked 2 16 2 2" xfId="663" xr:uid="{00000000-0005-0000-0000-00000F1E0000}"/>
    <cellStyle name="SAPLocked 2 16 2 3" xfId="947" xr:uid="{00000000-0005-0000-0000-0000101E0000}"/>
    <cellStyle name="SAPLocked 2 16 2 4" xfId="1313" xr:uid="{00000000-0005-0000-0000-0000111E0000}"/>
    <cellStyle name="SAPLocked 2 16 2 5" xfId="1483" xr:uid="{00000000-0005-0000-0000-0000121E0000}"/>
    <cellStyle name="SAPLocked 2 16 2 6" xfId="1630" xr:uid="{00000000-0005-0000-0000-0000131E0000}"/>
    <cellStyle name="SAPLocked 2 16 2 7" xfId="2299" xr:uid="{00000000-0005-0000-0000-0000141E0000}"/>
    <cellStyle name="SAPLocked 2 16 2 8" xfId="2421" xr:uid="{00000000-0005-0000-0000-0000151E0000}"/>
    <cellStyle name="SAPLocked 2 16 2 9" xfId="2528" xr:uid="{00000000-0005-0000-0000-0000161E0000}"/>
    <cellStyle name="SAPLocked 2 16 3" xfId="991" xr:uid="{00000000-0005-0000-0000-0000171E0000}"/>
    <cellStyle name="SAPLocked 2 16 4" xfId="1053" xr:uid="{00000000-0005-0000-0000-0000181E0000}"/>
    <cellStyle name="SAPLocked 2 16 5" xfId="1194" xr:uid="{00000000-0005-0000-0000-0000191E0000}"/>
    <cellStyle name="SAPLocked 2 16 6" xfId="589" xr:uid="{00000000-0005-0000-0000-00001A1E0000}"/>
    <cellStyle name="SAPLocked 2 16 7" xfId="1531" xr:uid="{00000000-0005-0000-0000-00001B1E0000}"/>
    <cellStyle name="SAPLocked 2 16 8" xfId="2172" xr:uid="{00000000-0005-0000-0000-00001C1E0000}"/>
    <cellStyle name="SAPLocked 2 16 9" xfId="1650" xr:uid="{00000000-0005-0000-0000-00001D1E0000}"/>
    <cellStyle name="SAPLocked 2 17" xfId="381" xr:uid="{00000000-0005-0000-0000-00001E1E0000}"/>
    <cellStyle name="SAPLocked 2 17 10" xfId="1868" xr:uid="{00000000-0005-0000-0000-00001F1E0000}"/>
    <cellStyle name="SAPLocked 2 17 11" xfId="2630" xr:uid="{00000000-0005-0000-0000-0000201E0000}"/>
    <cellStyle name="SAPLocked 2 17 12" xfId="2891" xr:uid="{00000000-0005-0000-0000-0000211E0000}"/>
    <cellStyle name="SAPLocked 2 17 13" xfId="1911" xr:uid="{00000000-0005-0000-0000-0000221E0000}"/>
    <cellStyle name="SAPLocked 2 17 2" xfId="932" xr:uid="{00000000-0005-0000-0000-0000231E0000}"/>
    <cellStyle name="SAPLocked 2 17 2 10" xfId="2743" xr:uid="{00000000-0005-0000-0000-0000241E0000}"/>
    <cellStyle name="SAPLocked 2 17 2 11" xfId="2240" xr:uid="{00000000-0005-0000-0000-0000251E0000}"/>
    <cellStyle name="SAPLocked 2 17 2 12" xfId="3063" xr:uid="{00000000-0005-0000-0000-0000261E0000}"/>
    <cellStyle name="SAPLocked 2 17 2 2" xfId="484" xr:uid="{00000000-0005-0000-0000-0000271E0000}"/>
    <cellStyle name="SAPLocked 2 17 2 3" xfId="672" xr:uid="{00000000-0005-0000-0000-0000281E0000}"/>
    <cellStyle name="SAPLocked 2 17 2 4" xfId="1314" xr:uid="{00000000-0005-0000-0000-0000291E0000}"/>
    <cellStyle name="SAPLocked 2 17 2 5" xfId="1484" xr:uid="{00000000-0005-0000-0000-00002A1E0000}"/>
    <cellStyle name="SAPLocked 2 17 2 6" xfId="1631" xr:uid="{00000000-0005-0000-0000-00002B1E0000}"/>
    <cellStyle name="SAPLocked 2 17 2 7" xfId="2300" xr:uid="{00000000-0005-0000-0000-00002C1E0000}"/>
    <cellStyle name="SAPLocked 2 17 2 8" xfId="2422" xr:uid="{00000000-0005-0000-0000-00002D1E0000}"/>
    <cellStyle name="SAPLocked 2 17 2 9" xfId="2063" xr:uid="{00000000-0005-0000-0000-00002E1E0000}"/>
    <cellStyle name="SAPLocked 2 17 3" xfId="667" xr:uid="{00000000-0005-0000-0000-00002F1E0000}"/>
    <cellStyle name="SAPLocked 2 17 4" xfId="642" xr:uid="{00000000-0005-0000-0000-0000301E0000}"/>
    <cellStyle name="SAPLocked 2 17 5" xfId="1195" xr:uid="{00000000-0005-0000-0000-0000311E0000}"/>
    <cellStyle name="SAPLocked 2 17 6" xfId="529" xr:uid="{00000000-0005-0000-0000-0000321E0000}"/>
    <cellStyle name="SAPLocked 2 17 7" xfId="1532" xr:uid="{00000000-0005-0000-0000-0000331E0000}"/>
    <cellStyle name="SAPLocked 2 17 8" xfId="2173" xr:uid="{00000000-0005-0000-0000-0000341E0000}"/>
    <cellStyle name="SAPLocked 2 17 9" xfId="2185" xr:uid="{00000000-0005-0000-0000-0000351E0000}"/>
    <cellStyle name="SAPLocked 2 18" xfId="382" xr:uid="{00000000-0005-0000-0000-0000361E0000}"/>
    <cellStyle name="SAPLocked 2 18 10" xfId="2006" xr:uid="{00000000-0005-0000-0000-0000371E0000}"/>
    <cellStyle name="SAPLocked 2 18 11" xfId="2519" xr:uid="{00000000-0005-0000-0000-0000381E0000}"/>
    <cellStyle name="SAPLocked 2 18 12" xfId="2252" xr:uid="{00000000-0005-0000-0000-0000391E0000}"/>
    <cellStyle name="SAPLocked 2 18 13" xfId="2984" xr:uid="{00000000-0005-0000-0000-00003A1E0000}"/>
    <cellStyle name="SAPLocked 2 18 2" xfId="933" xr:uid="{00000000-0005-0000-0000-00003B1E0000}"/>
    <cellStyle name="SAPLocked 2 18 2 10" xfId="2744" xr:uid="{00000000-0005-0000-0000-00003C1E0000}"/>
    <cellStyle name="SAPLocked 2 18 2 11" xfId="2881" xr:uid="{00000000-0005-0000-0000-00003D1E0000}"/>
    <cellStyle name="SAPLocked 2 18 2 12" xfId="3064" xr:uid="{00000000-0005-0000-0000-00003E1E0000}"/>
    <cellStyle name="SAPLocked 2 18 2 2" xfId="800" xr:uid="{00000000-0005-0000-0000-00003F1E0000}"/>
    <cellStyle name="SAPLocked 2 18 2 3" xfId="963" xr:uid="{00000000-0005-0000-0000-0000401E0000}"/>
    <cellStyle name="SAPLocked 2 18 2 4" xfId="1315" xr:uid="{00000000-0005-0000-0000-0000411E0000}"/>
    <cellStyle name="SAPLocked 2 18 2 5" xfId="1485" xr:uid="{00000000-0005-0000-0000-0000421E0000}"/>
    <cellStyle name="SAPLocked 2 18 2 6" xfId="1632" xr:uid="{00000000-0005-0000-0000-0000431E0000}"/>
    <cellStyle name="SAPLocked 2 18 2 7" xfId="2301" xr:uid="{00000000-0005-0000-0000-0000441E0000}"/>
    <cellStyle name="SAPLocked 2 18 2 8" xfId="2423" xr:uid="{00000000-0005-0000-0000-0000451E0000}"/>
    <cellStyle name="SAPLocked 2 18 2 9" xfId="2527" xr:uid="{00000000-0005-0000-0000-0000461E0000}"/>
    <cellStyle name="SAPLocked 2 18 3" xfId="961" xr:uid="{00000000-0005-0000-0000-0000471E0000}"/>
    <cellStyle name="SAPLocked 2 18 4" xfId="1064" xr:uid="{00000000-0005-0000-0000-0000481E0000}"/>
    <cellStyle name="SAPLocked 2 18 5" xfId="1196" xr:uid="{00000000-0005-0000-0000-0000491E0000}"/>
    <cellStyle name="SAPLocked 2 18 6" xfId="643" xr:uid="{00000000-0005-0000-0000-00004A1E0000}"/>
    <cellStyle name="SAPLocked 2 18 7" xfId="1533" xr:uid="{00000000-0005-0000-0000-00004B1E0000}"/>
    <cellStyle name="SAPLocked 2 18 8" xfId="2174" xr:uid="{00000000-0005-0000-0000-00004C1E0000}"/>
    <cellStyle name="SAPLocked 2 18 9" xfId="2193" xr:uid="{00000000-0005-0000-0000-00004D1E0000}"/>
    <cellStyle name="SAPLocked 2 19" xfId="383" xr:uid="{00000000-0005-0000-0000-00004E1E0000}"/>
    <cellStyle name="SAPLocked 2 19 10" xfId="1849" xr:uid="{00000000-0005-0000-0000-00004F1E0000}"/>
    <cellStyle name="SAPLocked 2 19 11" xfId="2570" xr:uid="{00000000-0005-0000-0000-0000501E0000}"/>
    <cellStyle name="SAPLocked 2 19 12" xfId="2526" xr:uid="{00000000-0005-0000-0000-0000511E0000}"/>
    <cellStyle name="SAPLocked 2 19 13" xfId="2911" xr:uid="{00000000-0005-0000-0000-0000521E0000}"/>
    <cellStyle name="SAPLocked 2 19 2" xfId="934" xr:uid="{00000000-0005-0000-0000-0000531E0000}"/>
    <cellStyle name="SAPLocked 2 19 2 10" xfId="2745" xr:uid="{00000000-0005-0000-0000-0000541E0000}"/>
    <cellStyle name="SAPLocked 2 19 2 11" xfId="1823" xr:uid="{00000000-0005-0000-0000-0000551E0000}"/>
    <cellStyle name="SAPLocked 2 19 2 12" xfId="3065" xr:uid="{00000000-0005-0000-0000-0000561E0000}"/>
    <cellStyle name="SAPLocked 2 19 2 2" xfId="756" xr:uid="{00000000-0005-0000-0000-0000571E0000}"/>
    <cellStyle name="SAPLocked 2 19 2 3" xfId="599" xr:uid="{00000000-0005-0000-0000-0000581E0000}"/>
    <cellStyle name="SAPLocked 2 19 2 4" xfId="1316" xr:uid="{00000000-0005-0000-0000-0000591E0000}"/>
    <cellStyle name="SAPLocked 2 19 2 5" xfId="1486" xr:uid="{00000000-0005-0000-0000-00005A1E0000}"/>
    <cellStyle name="SAPLocked 2 19 2 6" xfId="1633" xr:uid="{00000000-0005-0000-0000-00005B1E0000}"/>
    <cellStyle name="SAPLocked 2 19 2 7" xfId="2302" xr:uid="{00000000-0005-0000-0000-00005C1E0000}"/>
    <cellStyle name="SAPLocked 2 19 2 8" xfId="2424" xr:uid="{00000000-0005-0000-0000-00005D1E0000}"/>
    <cellStyle name="SAPLocked 2 19 2 9" xfId="1843" xr:uid="{00000000-0005-0000-0000-00005E1E0000}"/>
    <cellStyle name="SAPLocked 2 19 3" xfId="994" xr:uid="{00000000-0005-0000-0000-00005F1E0000}"/>
    <cellStyle name="SAPLocked 2 19 4" xfId="715" xr:uid="{00000000-0005-0000-0000-0000601E0000}"/>
    <cellStyle name="SAPLocked 2 19 5" xfId="1197" xr:uid="{00000000-0005-0000-0000-0000611E0000}"/>
    <cellStyle name="SAPLocked 2 19 6" xfId="638" xr:uid="{00000000-0005-0000-0000-0000621E0000}"/>
    <cellStyle name="SAPLocked 2 19 7" xfId="1534" xr:uid="{00000000-0005-0000-0000-0000631E0000}"/>
    <cellStyle name="SAPLocked 2 19 8" xfId="2175" xr:uid="{00000000-0005-0000-0000-0000641E0000}"/>
    <cellStyle name="SAPLocked 2 19 9" xfId="1864" xr:uid="{00000000-0005-0000-0000-0000651E0000}"/>
    <cellStyle name="SAPLocked 2 2" xfId="360" xr:uid="{00000000-0005-0000-0000-0000661E0000}"/>
    <cellStyle name="SAPLocked 2 2 10" xfId="2558" xr:uid="{00000000-0005-0000-0000-0000671E0000}"/>
    <cellStyle name="SAPLocked 2 2 11" xfId="1826" xr:uid="{00000000-0005-0000-0000-0000681E0000}"/>
    <cellStyle name="SAPLocked 2 2 12" xfId="2150" xr:uid="{00000000-0005-0000-0000-0000691E0000}"/>
    <cellStyle name="SAPLocked 2 2 13" xfId="2977" xr:uid="{00000000-0005-0000-0000-00006A1E0000}"/>
    <cellStyle name="SAPLocked 2 2 2" xfId="912" xr:uid="{00000000-0005-0000-0000-00006B1E0000}"/>
    <cellStyle name="SAPLocked 2 2 2 10" xfId="2723" xr:uid="{00000000-0005-0000-0000-00006C1E0000}"/>
    <cellStyle name="SAPLocked 2 2 2 11" xfId="2312" xr:uid="{00000000-0005-0000-0000-00006D1E0000}"/>
    <cellStyle name="SAPLocked 2 2 2 12" xfId="3043" xr:uid="{00000000-0005-0000-0000-00006E1E0000}"/>
    <cellStyle name="SAPLocked 2 2 2 2" xfId="659" xr:uid="{00000000-0005-0000-0000-00006F1E0000}"/>
    <cellStyle name="SAPLocked 2 2 2 3" xfId="803" xr:uid="{00000000-0005-0000-0000-0000701E0000}"/>
    <cellStyle name="SAPLocked 2 2 2 4" xfId="1294" xr:uid="{00000000-0005-0000-0000-0000711E0000}"/>
    <cellStyle name="SAPLocked 2 2 2 5" xfId="1464" xr:uid="{00000000-0005-0000-0000-0000721E0000}"/>
    <cellStyle name="SAPLocked 2 2 2 6" xfId="1611" xr:uid="{00000000-0005-0000-0000-0000731E0000}"/>
    <cellStyle name="SAPLocked 2 2 2 7" xfId="2280" xr:uid="{00000000-0005-0000-0000-0000741E0000}"/>
    <cellStyle name="SAPLocked 2 2 2 8" xfId="2402" xr:uid="{00000000-0005-0000-0000-0000751E0000}"/>
    <cellStyle name="SAPLocked 2 2 2 9" xfId="2059" xr:uid="{00000000-0005-0000-0000-0000761E0000}"/>
    <cellStyle name="SAPLocked 2 2 3" xfId="454" xr:uid="{00000000-0005-0000-0000-0000771E0000}"/>
    <cellStyle name="SAPLocked 2 2 4" xfId="665" xr:uid="{00000000-0005-0000-0000-0000781E0000}"/>
    <cellStyle name="SAPLocked 2 2 5" xfId="1174" xr:uid="{00000000-0005-0000-0000-0000791E0000}"/>
    <cellStyle name="SAPLocked 2 2 6" xfId="609" xr:uid="{00000000-0005-0000-0000-00007A1E0000}"/>
    <cellStyle name="SAPLocked 2 2 7" xfId="1511" xr:uid="{00000000-0005-0000-0000-00007B1E0000}"/>
    <cellStyle name="SAPLocked 2 2 8" xfId="2152" xr:uid="{00000000-0005-0000-0000-00007C1E0000}"/>
    <cellStyle name="SAPLocked 2 2 9" xfId="1927" xr:uid="{00000000-0005-0000-0000-00007D1E0000}"/>
    <cellStyle name="SAPLocked 2 20" xfId="384" xr:uid="{00000000-0005-0000-0000-00007E1E0000}"/>
    <cellStyle name="SAPLocked 2 20 10" xfId="1913" xr:uid="{00000000-0005-0000-0000-00007F1E0000}"/>
    <cellStyle name="SAPLocked 2 20 11" xfId="1919" xr:uid="{00000000-0005-0000-0000-0000801E0000}"/>
    <cellStyle name="SAPLocked 2 20 12" xfId="2851" xr:uid="{00000000-0005-0000-0000-0000811E0000}"/>
    <cellStyle name="SAPLocked 2 20 13" xfId="2932" xr:uid="{00000000-0005-0000-0000-0000821E0000}"/>
    <cellStyle name="SAPLocked 2 20 2" xfId="935" xr:uid="{00000000-0005-0000-0000-0000831E0000}"/>
    <cellStyle name="SAPLocked 2 20 2 10" xfId="2746" xr:uid="{00000000-0005-0000-0000-0000841E0000}"/>
    <cellStyle name="SAPLocked 2 20 2 11" xfId="2641" xr:uid="{00000000-0005-0000-0000-0000851E0000}"/>
    <cellStyle name="SAPLocked 2 20 2 12" xfId="3066" xr:uid="{00000000-0005-0000-0000-0000861E0000}"/>
    <cellStyle name="SAPLocked 2 20 2 2" xfId="778" xr:uid="{00000000-0005-0000-0000-0000871E0000}"/>
    <cellStyle name="SAPLocked 2 20 2 3" xfId="984" xr:uid="{00000000-0005-0000-0000-0000881E0000}"/>
    <cellStyle name="SAPLocked 2 20 2 4" xfId="1317" xr:uid="{00000000-0005-0000-0000-0000891E0000}"/>
    <cellStyle name="SAPLocked 2 20 2 5" xfId="1487" xr:uid="{00000000-0005-0000-0000-00008A1E0000}"/>
    <cellStyle name="SAPLocked 2 20 2 6" xfId="1634" xr:uid="{00000000-0005-0000-0000-00008B1E0000}"/>
    <cellStyle name="SAPLocked 2 20 2 7" xfId="2303" xr:uid="{00000000-0005-0000-0000-00008C1E0000}"/>
    <cellStyle name="SAPLocked 2 20 2 8" xfId="2425" xr:uid="{00000000-0005-0000-0000-00008D1E0000}"/>
    <cellStyle name="SAPLocked 2 20 2 9" xfId="1775" xr:uid="{00000000-0005-0000-0000-00008E1E0000}"/>
    <cellStyle name="SAPLocked 2 20 3" xfId="942" xr:uid="{00000000-0005-0000-0000-00008F1E0000}"/>
    <cellStyle name="SAPLocked 2 20 4" xfId="1017" xr:uid="{00000000-0005-0000-0000-0000901E0000}"/>
    <cellStyle name="SAPLocked 2 20 5" xfId="1198" xr:uid="{00000000-0005-0000-0000-0000911E0000}"/>
    <cellStyle name="SAPLocked 2 20 6" xfId="582" xr:uid="{00000000-0005-0000-0000-0000921E0000}"/>
    <cellStyle name="SAPLocked 2 20 7" xfId="1535" xr:uid="{00000000-0005-0000-0000-0000931E0000}"/>
    <cellStyle name="SAPLocked 2 20 8" xfId="2176" xr:uid="{00000000-0005-0000-0000-0000941E0000}"/>
    <cellStyle name="SAPLocked 2 20 9" xfId="2192" xr:uid="{00000000-0005-0000-0000-0000951E0000}"/>
    <cellStyle name="SAPLocked 2 21" xfId="385" xr:uid="{00000000-0005-0000-0000-0000961E0000}"/>
    <cellStyle name="SAPLocked 2 21 10" xfId="2442" xr:uid="{00000000-0005-0000-0000-0000971E0000}"/>
    <cellStyle name="SAPLocked 2 21 11" xfId="2775" xr:uid="{00000000-0005-0000-0000-0000981E0000}"/>
    <cellStyle name="SAPLocked 2 21 12" xfId="2632" xr:uid="{00000000-0005-0000-0000-0000991E0000}"/>
    <cellStyle name="SAPLocked 2 21 2" xfId="749" xr:uid="{00000000-0005-0000-0000-00009A1E0000}"/>
    <cellStyle name="SAPLocked 2 21 3" xfId="782" xr:uid="{00000000-0005-0000-0000-00009B1E0000}"/>
    <cellStyle name="SAPLocked 2 21 4" xfId="1199" xr:uid="{00000000-0005-0000-0000-00009C1E0000}"/>
    <cellStyle name="SAPLocked 2 21 5" xfId="791" xr:uid="{00000000-0005-0000-0000-00009D1E0000}"/>
    <cellStyle name="SAPLocked 2 21 6" xfId="1536" xr:uid="{00000000-0005-0000-0000-00009E1E0000}"/>
    <cellStyle name="SAPLocked 2 21 7" xfId="2177" xr:uid="{00000000-0005-0000-0000-00009F1E0000}"/>
    <cellStyle name="SAPLocked 2 21 8" xfId="1982" xr:uid="{00000000-0005-0000-0000-0000A01E0000}"/>
    <cellStyle name="SAPLocked 2 21 9" xfId="1999" xr:uid="{00000000-0005-0000-0000-0000A11E0000}"/>
    <cellStyle name="SAPLocked 2 22" xfId="543" xr:uid="{00000000-0005-0000-0000-0000A21E0000}"/>
    <cellStyle name="SAPLocked 2 23" xfId="1454" xr:uid="{00000000-0005-0000-0000-0000A31E0000}"/>
    <cellStyle name="SAPLocked 2 24" xfId="2072" xr:uid="{00000000-0005-0000-0000-0000A41E0000}"/>
    <cellStyle name="SAPLocked 2 25" xfId="2182" xr:uid="{00000000-0005-0000-0000-0000A51E0000}"/>
    <cellStyle name="SAPLocked 2 26" xfId="2242" xr:uid="{00000000-0005-0000-0000-0000A61E0000}"/>
    <cellStyle name="SAPLocked 2 27" xfId="2036" xr:uid="{00000000-0005-0000-0000-0000A71E0000}"/>
    <cellStyle name="SAPLocked 2 28" xfId="2568" xr:uid="{00000000-0005-0000-0000-0000A81E0000}"/>
    <cellStyle name="SAPLocked 2 29" xfId="2764" xr:uid="{00000000-0005-0000-0000-0000A91E0000}"/>
    <cellStyle name="SAPLocked 2 3" xfId="362" xr:uid="{00000000-0005-0000-0000-0000AA1E0000}"/>
    <cellStyle name="SAPLocked 2 3 10" xfId="2599" xr:uid="{00000000-0005-0000-0000-0000AB1E0000}"/>
    <cellStyle name="SAPLocked 2 3 11" xfId="1825" xr:uid="{00000000-0005-0000-0000-0000AC1E0000}"/>
    <cellStyle name="SAPLocked 2 3 12" xfId="1732" xr:uid="{00000000-0005-0000-0000-0000AD1E0000}"/>
    <cellStyle name="SAPLocked 2 3 13" xfId="2028" xr:uid="{00000000-0005-0000-0000-0000AE1E0000}"/>
    <cellStyle name="SAPLocked 2 3 2" xfId="914" xr:uid="{00000000-0005-0000-0000-0000AF1E0000}"/>
    <cellStyle name="SAPLocked 2 3 2 10" xfId="2725" xr:uid="{00000000-0005-0000-0000-0000B01E0000}"/>
    <cellStyle name="SAPLocked 2 3 2 11" xfId="2390" xr:uid="{00000000-0005-0000-0000-0000B11E0000}"/>
    <cellStyle name="SAPLocked 2 3 2 12" xfId="3045" xr:uid="{00000000-0005-0000-0000-0000B21E0000}"/>
    <cellStyle name="SAPLocked 2 3 2 2" xfId="473" xr:uid="{00000000-0005-0000-0000-0000B31E0000}"/>
    <cellStyle name="SAPLocked 2 3 2 3" xfId="736" xr:uid="{00000000-0005-0000-0000-0000B41E0000}"/>
    <cellStyle name="SAPLocked 2 3 2 4" xfId="1296" xr:uid="{00000000-0005-0000-0000-0000B51E0000}"/>
    <cellStyle name="SAPLocked 2 3 2 5" xfId="1466" xr:uid="{00000000-0005-0000-0000-0000B61E0000}"/>
    <cellStyle name="SAPLocked 2 3 2 6" xfId="1613" xr:uid="{00000000-0005-0000-0000-0000B71E0000}"/>
    <cellStyle name="SAPLocked 2 3 2 7" xfId="2282" xr:uid="{00000000-0005-0000-0000-0000B81E0000}"/>
    <cellStyle name="SAPLocked 2 3 2 8" xfId="2404" xr:uid="{00000000-0005-0000-0000-0000B91E0000}"/>
    <cellStyle name="SAPLocked 2 3 2 9" xfId="1635" xr:uid="{00000000-0005-0000-0000-0000BA1E0000}"/>
    <cellStyle name="SAPLocked 2 3 3" xfId="591" xr:uid="{00000000-0005-0000-0000-0000BB1E0000}"/>
    <cellStyle name="SAPLocked 2 3 4" xfId="640" xr:uid="{00000000-0005-0000-0000-0000BC1E0000}"/>
    <cellStyle name="SAPLocked 2 3 5" xfId="1176" xr:uid="{00000000-0005-0000-0000-0000BD1E0000}"/>
    <cellStyle name="SAPLocked 2 3 6" xfId="1173" xr:uid="{00000000-0005-0000-0000-0000BE1E0000}"/>
    <cellStyle name="SAPLocked 2 3 7" xfId="1513" xr:uid="{00000000-0005-0000-0000-0000BF1E0000}"/>
    <cellStyle name="SAPLocked 2 3 8" xfId="2154" xr:uid="{00000000-0005-0000-0000-0000C01E0000}"/>
    <cellStyle name="SAPLocked 2 3 9" xfId="1952" xr:uid="{00000000-0005-0000-0000-0000C11E0000}"/>
    <cellStyle name="SAPLocked 2 30" xfId="1853" xr:uid="{00000000-0005-0000-0000-0000C21E0000}"/>
    <cellStyle name="SAPLocked 2 4" xfId="364" xr:uid="{00000000-0005-0000-0000-0000C31E0000}"/>
    <cellStyle name="SAPLocked 2 4 10" xfId="2549" xr:uid="{00000000-0005-0000-0000-0000C41E0000}"/>
    <cellStyle name="SAPLocked 2 4 11" xfId="1709" xr:uid="{00000000-0005-0000-0000-0000C51E0000}"/>
    <cellStyle name="SAPLocked 2 4 12" xfId="2772" xr:uid="{00000000-0005-0000-0000-0000C61E0000}"/>
    <cellStyle name="SAPLocked 2 4 13" xfId="1902" xr:uid="{00000000-0005-0000-0000-0000C71E0000}"/>
    <cellStyle name="SAPLocked 2 4 2" xfId="916" xr:uid="{00000000-0005-0000-0000-0000C81E0000}"/>
    <cellStyle name="SAPLocked 2 4 2 10" xfId="2727" xr:uid="{00000000-0005-0000-0000-0000C91E0000}"/>
    <cellStyle name="SAPLocked 2 4 2 11" xfId="2749" xr:uid="{00000000-0005-0000-0000-0000CA1E0000}"/>
    <cellStyle name="SAPLocked 2 4 2 12" xfId="3047" xr:uid="{00000000-0005-0000-0000-0000CB1E0000}"/>
    <cellStyle name="SAPLocked 2 4 2 2" xfId="540" xr:uid="{00000000-0005-0000-0000-0000CC1E0000}"/>
    <cellStyle name="SAPLocked 2 4 2 3" xfId="408" xr:uid="{00000000-0005-0000-0000-0000CD1E0000}"/>
    <cellStyle name="SAPLocked 2 4 2 4" xfId="1298" xr:uid="{00000000-0005-0000-0000-0000CE1E0000}"/>
    <cellStyle name="SAPLocked 2 4 2 5" xfId="1468" xr:uid="{00000000-0005-0000-0000-0000CF1E0000}"/>
    <cellStyle name="SAPLocked 2 4 2 6" xfId="1615" xr:uid="{00000000-0005-0000-0000-0000D01E0000}"/>
    <cellStyle name="SAPLocked 2 4 2 7" xfId="2284" xr:uid="{00000000-0005-0000-0000-0000D11E0000}"/>
    <cellStyle name="SAPLocked 2 4 2 8" xfId="2406" xr:uid="{00000000-0005-0000-0000-0000D21E0000}"/>
    <cellStyle name="SAPLocked 2 4 2 9" xfId="1885" xr:uid="{00000000-0005-0000-0000-0000D31E0000}"/>
    <cellStyle name="SAPLocked 2 4 3" xfId="809" xr:uid="{00000000-0005-0000-0000-0000D41E0000}"/>
    <cellStyle name="SAPLocked 2 4 4" xfId="694" xr:uid="{00000000-0005-0000-0000-0000D51E0000}"/>
    <cellStyle name="SAPLocked 2 4 5" xfId="1178" xr:uid="{00000000-0005-0000-0000-0000D61E0000}"/>
    <cellStyle name="SAPLocked 2 4 6" xfId="1376" xr:uid="{00000000-0005-0000-0000-0000D71E0000}"/>
    <cellStyle name="SAPLocked 2 4 7" xfId="1515" xr:uid="{00000000-0005-0000-0000-0000D81E0000}"/>
    <cellStyle name="SAPLocked 2 4 8" xfId="2156" xr:uid="{00000000-0005-0000-0000-0000D91E0000}"/>
    <cellStyle name="SAPLocked 2 4 9" xfId="1954" xr:uid="{00000000-0005-0000-0000-0000DA1E0000}"/>
    <cellStyle name="SAPLocked 2 5" xfId="366" xr:uid="{00000000-0005-0000-0000-0000DB1E0000}"/>
    <cellStyle name="SAPLocked 2 5 10" xfId="2578" xr:uid="{00000000-0005-0000-0000-0000DC1E0000}"/>
    <cellStyle name="SAPLocked 2 5 11" xfId="1772" xr:uid="{00000000-0005-0000-0000-0000DD1E0000}"/>
    <cellStyle name="SAPLocked 2 5 12" xfId="2801" xr:uid="{00000000-0005-0000-0000-0000DE1E0000}"/>
    <cellStyle name="SAPLocked 2 5 13" xfId="1660" xr:uid="{00000000-0005-0000-0000-0000DF1E0000}"/>
    <cellStyle name="SAPLocked 2 5 2" xfId="918" xr:uid="{00000000-0005-0000-0000-0000E01E0000}"/>
    <cellStyle name="SAPLocked 2 5 2 10" xfId="2729" xr:uid="{00000000-0005-0000-0000-0000E11E0000}"/>
    <cellStyle name="SAPLocked 2 5 2 11" xfId="2751" xr:uid="{00000000-0005-0000-0000-0000E21E0000}"/>
    <cellStyle name="SAPLocked 2 5 2 12" xfId="3049" xr:uid="{00000000-0005-0000-0000-0000E31E0000}"/>
    <cellStyle name="SAPLocked 2 5 2 2" xfId="669" xr:uid="{00000000-0005-0000-0000-0000E41E0000}"/>
    <cellStyle name="SAPLocked 2 5 2 3" xfId="743" xr:uid="{00000000-0005-0000-0000-0000E51E0000}"/>
    <cellStyle name="SAPLocked 2 5 2 4" xfId="1300" xr:uid="{00000000-0005-0000-0000-0000E61E0000}"/>
    <cellStyle name="SAPLocked 2 5 2 5" xfId="1470" xr:uid="{00000000-0005-0000-0000-0000E71E0000}"/>
    <cellStyle name="SAPLocked 2 5 2 6" xfId="1617" xr:uid="{00000000-0005-0000-0000-0000E81E0000}"/>
    <cellStyle name="SAPLocked 2 5 2 7" xfId="2286" xr:uid="{00000000-0005-0000-0000-0000E91E0000}"/>
    <cellStyle name="SAPLocked 2 5 2 8" xfId="2408" xr:uid="{00000000-0005-0000-0000-0000EA1E0000}"/>
    <cellStyle name="SAPLocked 2 5 2 9" xfId="2005" xr:uid="{00000000-0005-0000-0000-0000EB1E0000}"/>
    <cellStyle name="SAPLocked 2 5 3" xfId="956" xr:uid="{00000000-0005-0000-0000-0000EC1E0000}"/>
    <cellStyle name="SAPLocked 2 5 4" xfId="1031" xr:uid="{00000000-0005-0000-0000-0000ED1E0000}"/>
    <cellStyle name="SAPLocked 2 5 5" xfId="1180" xr:uid="{00000000-0005-0000-0000-0000EE1E0000}"/>
    <cellStyle name="SAPLocked 2 5 6" xfId="821" xr:uid="{00000000-0005-0000-0000-0000EF1E0000}"/>
    <cellStyle name="SAPLocked 2 5 7" xfId="1517" xr:uid="{00000000-0005-0000-0000-0000F01E0000}"/>
    <cellStyle name="SAPLocked 2 5 8" xfId="2158" xr:uid="{00000000-0005-0000-0000-0000F11E0000}"/>
    <cellStyle name="SAPLocked 2 5 9" xfId="1644" xr:uid="{00000000-0005-0000-0000-0000F21E0000}"/>
    <cellStyle name="SAPLocked 2 6" xfId="368" xr:uid="{00000000-0005-0000-0000-0000F31E0000}"/>
    <cellStyle name="SAPLocked 2 6 10" xfId="2565" xr:uid="{00000000-0005-0000-0000-0000F41E0000}"/>
    <cellStyle name="SAPLocked 2 6 11" xfId="1771" xr:uid="{00000000-0005-0000-0000-0000F51E0000}"/>
    <cellStyle name="SAPLocked 2 6 12" xfId="2466" xr:uid="{00000000-0005-0000-0000-0000F61E0000}"/>
    <cellStyle name="SAPLocked 2 6 13" xfId="3009" xr:uid="{00000000-0005-0000-0000-0000F71E0000}"/>
    <cellStyle name="SAPLocked 2 6 2" xfId="920" xr:uid="{00000000-0005-0000-0000-0000F81E0000}"/>
    <cellStyle name="SAPLocked 2 6 2 10" xfId="2731" xr:uid="{00000000-0005-0000-0000-0000F91E0000}"/>
    <cellStyle name="SAPLocked 2 6 2 11" xfId="2824" xr:uid="{00000000-0005-0000-0000-0000FA1E0000}"/>
    <cellStyle name="SAPLocked 2 6 2 12" xfId="3051" xr:uid="{00000000-0005-0000-0000-0000FB1E0000}"/>
    <cellStyle name="SAPLocked 2 6 2 2" xfId="757" xr:uid="{00000000-0005-0000-0000-0000FC1E0000}"/>
    <cellStyle name="SAPLocked 2 6 2 3" xfId="751" xr:uid="{00000000-0005-0000-0000-0000FD1E0000}"/>
    <cellStyle name="SAPLocked 2 6 2 4" xfId="1302" xr:uid="{00000000-0005-0000-0000-0000FE1E0000}"/>
    <cellStyle name="SAPLocked 2 6 2 5" xfId="1472" xr:uid="{00000000-0005-0000-0000-0000FF1E0000}"/>
    <cellStyle name="SAPLocked 2 6 2 6" xfId="1619" xr:uid="{00000000-0005-0000-0000-0000001F0000}"/>
    <cellStyle name="SAPLocked 2 6 2 7" xfId="2288" xr:uid="{00000000-0005-0000-0000-0000011F0000}"/>
    <cellStyle name="SAPLocked 2 6 2 8" xfId="2410" xr:uid="{00000000-0005-0000-0000-0000021F0000}"/>
    <cellStyle name="SAPLocked 2 6 2 9" xfId="2522" xr:uid="{00000000-0005-0000-0000-0000031F0000}"/>
    <cellStyle name="SAPLocked 2 6 3" xfId="661" xr:uid="{00000000-0005-0000-0000-0000041F0000}"/>
    <cellStyle name="SAPLocked 2 6 4" xfId="547" xr:uid="{00000000-0005-0000-0000-0000051F0000}"/>
    <cellStyle name="SAPLocked 2 6 5" xfId="1182" xr:uid="{00000000-0005-0000-0000-0000061F0000}"/>
    <cellStyle name="SAPLocked 2 6 6" xfId="1356" xr:uid="{00000000-0005-0000-0000-0000071F0000}"/>
    <cellStyle name="SAPLocked 2 6 7" xfId="1519" xr:uid="{00000000-0005-0000-0000-0000081F0000}"/>
    <cellStyle name="SAPLocked 2 6 8" xfId="2160" xr:uid="{00000000-0005-0000-0000-0000091F0000}"/>
    <cellStyle name="SAPLocked 2 6 9" xfId="1778" xr:uid="{00000000-0005-0000-0000-00000A1F0000}"/>
    <cellStyle name="SAPLocked 2 7" xfId="370" xr:uid="{00000000-0005-0000-0000-00000B1F0000}"/>
    <cellStyle name="SAPLocked 2 7 10" xfId="2595" xr:uid="{00000000-0005-0000-0000-00000C1F0000}"/>
    <cellStyle name="SAPLocked 2 7 11" xfId="1770" xr:uid="{00000000-0005-0000-0000-00000D1F0000}"/>
    <cellStyle name="SAPLocked 2 7 12" xfId="1721" xr:uid="{00000000-0005-0000-0000-00000E1F0000}"/>
    <cellStyle name="SAPLocked 2 7 13" xfId="2584" xr:uid="{00000000-0005-0000-0000-00000F1F0000}"/>
    <cellStyle name="SAPLocked 2 7 2" xfId="922" xr:uid="{00000000-0005-0000-0000-0000101F0000}"/>
    <cellStyle name="SAPLocked 2 7 2 10" xfId="2733" xr:uid="{00000000-0005-0000-0000-0000111F0000}"/>
    <cellStyle name="SAPLocked 2 7 2 11" xfId="2841" xr:uid="{00000000-0005-0000-0000-0000121F0000}"/>
    <cellStyle name="SAPLocked 2 7 2 12" xfId="3053" xr:uid="{00000000-0005-0000-0000-0000131F0000}"/>
    <cellStyle name="SAPLocked 2 7 2 2" xfId="624" xr:uid="{00000000-0005-0000-0000-0000141F0000}"/>
    <cellStyle name="SAPLocked 2 7 2 3" xfId="993" xr:uid="{00000000-0005-0000-0000-0000151F0000}"/>
    <cellStyle name="SAPLocked 2 7 2 4" xfId="1304" xr:uid="{00000000-0005-0000-0000-0000161F0000}"/>
    <cellStyle name="SAPLocked 2 7 2 5" xfId="1474" xr:uid="{00000000-0005-0000-0000-0000171F0000}"/>
    <cellStyle name="SAPLocked 2 7 2 6" xfId="1621" xr:uid="{00000000-0005-0000-0000-0000181F0000}"/>
    <cellStyle name="SAPLocked 2 7 2 7" xfId="2290" xr:uid="{00000000-0005-0000-0000-0000191F0000}"/>
    <cellStyle name="SAPLocked 2 7 2 8" xfId="2412" xr:uid="{00000000-0005-0000-0000-00001A1F0000}"/>
    <cellStyle name="SAPLocked 2 7 2 9" xfId="1754" xr:uid="{00000000-0005-0000-0000-00001B1F0000}"/>
    <cellStyle name="SAPLocked 2 7 3" xfId="779" xr:uid="{00000000-0005-0000-0000-00001C1F0000}"/>
    <cellStyle name="SAPLocked 2 7 4" xfId="720" xr:uid="{00000000-0005-0000-0000-00001D1F0000}"/>
    <cellStyle name="SAPLocked 2 7 5" xfId="1184" xr:uid="{00000000-0005-0000-0000-00001E1F0000}"/>
    <cellStyle name="SAPLocked 2 7 6" xfId="406" xr:uid="{00000000-0005-0000-0000-00001F1F0000}"/>
    <cellStyle name="SAPLocked 2 7 7" xfId="1521" xr:uid="{00000000-0005-0000-0000-0000201F0000}"/>
    <cellStyle name="SAPLocked 2 7 8" xfId="2162" xr:uid="{00000000-0005-0000-0000-0000211F0000}"/>
    <cellStyle name="SAPLocked 2 7 9" xfId="1795" xr:uid="{00000000-0005-0000-0000-0000221F0000}"/>
    <cellStyle name="SAPLocked 2 8" xfId="372" xr:uid="{00000000-0005-0000-0000-0000231F0000}"/>
    <cellStyle name="SAPLocked 2 8 10" xfId="2561" xr:uid="{00000000-0005-0000-0000-0000241F0000}"/>
    <cellStyle name="SAPLocked 2 8 11" xfId="1769" xr:uid="{00000000-0005-0000-0000-0000251F0000}"/>
    <cellStyle name="SAPLocked 2 8 12" xfId="2750" xr:uid="{00000000-0005-0000-0000-0000261F0000}"/>
    <cellStyle name="SAPLocked 2 8 13" xfId="1661" xr:uid="{00000000-0005-0000-0000-0000271F0000}"/>
    <cellStyle name="SAPLocked 2 8 2" xfId="923" xr:uid="{00000000-0005-0000-0000-0000281F0000}"/>
    <cellStyle name="SAPLocked 2 8 2 10" xfId="2734" xr:uid="{00000000-0005-0000-0000-0000291F0000}"/>
    <cellStyle name="SAPLocked 2 8 2 11" xfId="2564" xr:uid="{00000000-0005-0000-0000-00002A1F0000}"/>
    <cellStyle name="SAPLocked 2 8 2 12" xfId="3054" xr:uid="{00000000-0005-0000-0000-00002B1F0000}"/>
    <cellStyle name="SAPLocked 2 8 2 2" xfId="761" xr:uid="{00000000-0005-0000-0000-00002C1F0000}"/>
    <cellStyle name="SAPLocked 2 8 2 3" xfId="435" xr:uid="{00000000-0005-0000-0000-00002D1F0000}"/>
    <cellStyle name="SAPLocked 2 8 2 4" xfId="1305" xr:uid="{00000000-0005-0000-0000-00002E1F0000}"/>
    <cellStyle name="SAPLocked 2 8 2 5" xfId="1475" xr:uid="{00000000-0005-0000-0000-00002F1F0000}"/>
    <cellStyle name="SAPLocked 2 8 2 6" xfId="1622" xr:uid="{00000000-0005-0000-0000-0000301F0000}"/>
    <cellStyle name="SAPLocked 2 8 2 7" xfId="2291" xr:uid="{00000000-0005-0000-0000-0000311F0000}"/>
    <cellStyle name="SAPLocked 2 8 2 8" xfId="2413" xr:uid="{00000000-0005-0000-0000-0000321F0000}"/>
    <cellStyle name="SAPLocked 2 8 2 9" xfId="2531" xr:uid="{00000000-0005-0000-0000-0000331F0000}"/>
    <cellStyle name="SAPLocked 2 8 3" xfId="644" xr:uid="{00000000-0005-0000-0000-0000341F0000}"/>
    <cellStyle name="SAPLocked 2 8 4" xfId="969" xr:uid="{00000000-0005-0000-0000-0000351F0000}"/>
    <cellStyle name="SAPLocked 2 8 5" xfId="1186" xr:uid="{00000000-0005-0000-0000-0000361F0000}"/>
    <cellStyle name="SAPLocked 2 8 6" xfId="1040" xr:uid="{00000000-0005-0000-0000-0000371F0000}"/>
    <cellStyle name="SAPLocked 2 8 7" xfId="1523" xr:uid="{00000000-0005-0000-0000-0000381F0000}"/>
    <cellStyle name="SAPLocked 2 8 8" xfId="2164" xr:uid="{00000000-0005-0000-0000-0000391F0000}"/>
    <cellStyle name="SAPLocked 2 8 9" xfId="1752" xr:uid="{00000000-0005-0000-0000-00003A1F0000}"/>
    <cellStyle name="SAPLocked 2 9" xfId="373" xr:uid="{00000000-0005-0000-0000-00003B1F0000}"/>
    <cellStyle name="SAPLocked 2 9 10" xfId="2451" xr:uid="{00000000-0005-0000-0000-00003C1F0000}"/>
    <cellStyle name="SAPLocked 2 9 11" xfId="2627" xr:uid="{00000000-0005-0000-0000-00003D1F0000}"/>
    <cellStyle name="SAPLocked 2 9 12" xfId="2780" xr:uid="{00000000-0005-0000-0000-00003E1F0000}"/>
    <cellStyle name="SAPLocked 2 9 13" xfId="2468" xr:uid="{00000000-0005-0000-0000-00003F1F0000}"/>
    <cellStyle name="SAPLocked 2 9 2" xfId="924" xr:uid="{00000000-0005-0000-0000-0000401F0000}"/>
    <cellStyle name="SAPLocked 2 9 2 10" xfId="2735" xr:uid="{00000000-0005-0000-0000-0000411F0000}"/>
    <cellStyle name="SAPLocked 2 9 2 11" xfId="2895" xr:uid="{00000000-0005-0000-0000-0000421F0000}"/>
    <cellStyle name="SAPLocked 2 9 2 12" xfId="3055" xr:uid="{00000000-0005-0000-0000-0000431F0000}"/>
    <cellStyle name="SAPLocked 2 9 2 2" xfId="830" xr:uid="{00000000-0005-0000-0000-0000441F0000}"/>
    <cellStyle name="SAPLocked 2 9 2 3" xfId="982" xr:uid="{00000000-0005-0000-0000-0000451F0000}"/>
    <cellStyle name="SAPLocked 2 9 2 4" xfId="1306" xr:uid="{00000000-0005-0000-0000-0000461F0000}"/>
    <cellStyle name="SAPLocked 2 9 2 5" xfId="1476" xr:uid="{00000000-0005-0000-0000-0000471F0000}"/>
    <cellStyle name="SAPLocked 2 9 2 6" xfId="1623" xr:uid="{00000000-0005-0000-0000-0000481F0000}"/>
    <cellStyle name="SAPLocked 2 9 2 7" xfId="2292" xr:uid="{00000000-0005-0000-0000-0000491F0000}"/>
    <cellStyle name="SAPLocked 2 9 2 8" xfId="2414" xr:uid="{00000000-0005-0000-0000-00004A1F0000}"/>
    <cellStyle name="SAPLocked 2 9 2 9" xfId="1757" xr:uid="{00000000-0005-0000-0000-00004B1F0000}"/>
    <cellStyle name="SAPLocked 2 9 3" xfId="389" xr:uid="{00000000-0005-0000-0000-00004C1F0000}"/>
    <cellStyle name="SAPLocked 2 9 4" xfId="670" xr:uid="{00000000-0005-0000-0000-00004D1F0000}"/>
    <cellStyle name="SAPLocked 2 9 5" xfId="1187" xr:uid="{00000000-0005-0000-0000-00004E1F0000}"/>
    <cellStyle name="SAPLocked 2 9 6" xfId="1372" xr:uid="{00000000-0005-0000-0000-00004F1F0000}"/>
    <cellStyle name="SAPLocked 2 9 7" xfId="1524" xr:uid="{00000000-0005-0000-0000-0000501F0000}"/>
    <cellStyle name="SAPLocked 2 9 8" xfId="2165" xr:uid="{00000000-0005-0000-0000-0000511F0000}"/>
    <cellStyle name="SAPLocked 2 9 9" xfId="2186" xr:uid="{00000000-0005-0000-0000-0000521F0000}"/>
    <cellStyle name="SAPLocked 20" xfId="338" xr:uid="{00000000-0005-0000-0000-0000531F0000}"/>
    <cellStyle name="SAPLocked 20 10" xfId="2483" xr:uid="{00000000-0005-0000-0000-0000541F0000}"/>
    <cellStyle name="SAPLocked 20 11" xfId="2583" xr:uid="{00000000-0005-0000-0000-0000551F0000}"/>
    <cellStyle name="SAPLocked 20 12" xfId="2113" xr:uid="{00000000-0005-0000-0000-0000561F0000}"/>
    <cellStyle name="SAPLocked 20 13" xfId="1884" xr:uid="{00000000-0005-0000-0000-0000571F0000}"/>
    <cellStyle name="SAPLocked 20 2" xfId="893" xr:uid="{00000000-0005-0000-0000-0000581F0000}"/>
    <cellStyle name="SAPLocked 20 2 10" xfId="2706" xr:uid="{00000000-0005-0000-0000-0000591F0000}"/>
    <cellStyle name="SAPLocked 20 2 11" xfId="2880" xr:uid="{00000000-0005-0000-0000-00005A1F0000}"/>
    <cellStyle name="SAPLocked 20 2 12" xfId="1679" xr:uid="{00000000-0005-0000-0000-00005B1F0000}"/>
    <cellStyle name="SAPLocked 20 2 2" xfId="474" xr:uid="{00000000-0005-0000-0000-00005C1F0000}"/>
    <cellStyle name="SAPLocked 20 2 3" xfId="746" xr:uid="{00000000-0005-0000-0000-00005D1F0000}"/>
    <cellStyle name="SAPLocked 20 2 4" xfId="1276" xr:uid="{00000000-0005-0000-0000-00005E1F0000}"/>
    <cellStyle name="SAPLocked 20 2 5" xfId="469" xr:uid="{00000000-0005-0000-0000-00005F1F0000}"/>
    <cellStyle name="SAPLocked 20 2 6" xfId="1595" xr:uid="{00000000-0005-0000-0000-0000601F0000}"/>
    <cellStyle name="SAPLocked 20 2 7" xfId="2263" xr:uid="{00000000-0005-0000-0000-0000611F0000}"/>
    <cellStyle name="SAPLocked 20 2 8" xfId="2383" xr:uid="{00000000-0005-0000-0000-0000621F0000}"/>
    <cellStyle name="SAPLocked 20 2 9" xfId="2567" xr:uid="{00000000-0005-0000-0000-0000631F0000}"/>
    <cellStyle name="SAPLocked 20 3" xfId="705" xr:uid="{00000000-0005-0000-0000-0000641F0000}"/>
    <cellStyle name="SAPLocked 20 4" xfId="569" xr:uid="{00000000-0005-0000-0000-0000651F0000}"/>
    <cellStyle name="SAPLocked 20 5" xfId="1153" xr:uid="{00000000-0005-0000-0000-0000661F0000}"/>
    <cellStyle name="SAPLocked 20 6" xfId="1445" xr:uid="{00000000-0005-0000-0000-0000671F0000}"/>
    <cellStyle name="SAPLocked 20 7" xfId="1494" xr:uid="{00000000-0005-0000-0000-0000681F0000}"/>
    <cellStyle name="SAPLocked 20 8" xfId="2134" xr:uid="{00000000-0005-0000-0000-0000691F0000}"/>
    <cellStyle name="SAPLocked 20 9" xfId="2143" xr:uid="{00000000-0005-0000-0000-00006A1F0000}"/>
    <cellStyle name="SAPLocked 21" xfId="301" xr:uid="{00000000-0005-0000-0000-00006B1F0000}"/>
    <cellStyle name="SAPLocked 21 10" xfId="2591" xr:uid="{00000000-0005-0000-0000-00006C1F0000}"/>
    <cellStyle name="SAPLocked 21 11" xfId="2566" xr:uid="{00000000-0005-0000-0000-00006D1F0000}"/>
    <cellStyle name="SAPLocked 21 12" xfId="1648" xr:uid="{00000000-0005-0000-0000-00006E1F0000}"/>
    <cellStyle name="SAPLocked 21 13" xfId="1730" xr:uid="{00000000-0005-0000-0000-00006F1F0000}"/>
    <cellStyle name="SAPLocked 21 2" xfId="858" xr:uid="{00000000-0005-0000-0000-0000701F0000}"/>
    <cellStyle name="SAPLocked 21 2 10" xfId="2671" xr:uid="{00000000-0005-0000-0000-0000711F0000}"/>
    <cellStyle name="SAPLocked 21 2 11" xfId="2190" xr:uid="{00000000-0005-0000-0000-0000721F0000}"/>
    <cellStyle name="SAPLocked 21 2 12" xfId="2129" xr:uid="{00000000-0005-0000-0000-0000731F0000}"/>
    <cellStyle name="SAPLocked 21 2 2" xfId="680" xr:uid="{00000000-0005-0000-0000-0000741F0000}"/>
    <cellStyle name="SAPLocked 21 2 3" xfId="446" xr:uid="{00000000-0005-0000-0000-0000751F0000}"/>
    <cellStyle name="SAPLocked 21 2 4" xfId="1241" xr:uid="{00000000-0005-0000-0000-0000761F0000}"/>
    <cellStyle name="SAPLocked 21 2 5" xfId="478" xr:uid="{00000000-0005-0000-0000-0000771F0000}"/>
    <cellStyle name="SAPLocked 21 2 6" xfId="1560" xr:uid="{00000000-0005-0000-0000-0000781F0000}"/>
    <cellStyle name="SAPLocked 21 2 7" xfId="2229" xr:uid="{00000000-0005-0000-0000-0000791F0000}"/>
    <cellStyle name="SAPLocked 21 2 8" xfId="2348" xr:uid="{00000000-0005-0000-0000-00007A1F0000}"/>
    <cellStyle name="SAPLocked 21 2 9" xfId="2597" xr:uid="{00000000-0005-0000-0000-00007B1F0000}"/>
    <cellStyle name="SAPLocked 21 3" xfId="986" xr:uid="{00000000-0005-0000-0000-00007C1F0000}"/>
    <cellStyle name="SAPLocked 21 4" xfId="1059" xr:uid="{00000000-0005-0000-0000-00007D1F0000}"/>
    <cellStyle name="SAPLocked 21 5" xfId="1116" xr:uid="{00000000-0005-0000-0000-00007E1F0000}"/>
    <cellStyle name="SAPLocked 21 6" xfId="1384" xr:uid="{00000000-0005-0000-0000-00007F1F0000}"/>
    <cellStyle name="SAPLocked 21 7" xfId="1093" xr:uid="{00000000-0005-0000-0000-0000801F0000}"/>
    <cellStyle name="SAPLocked 21 8" xfId="2102" xr:uid="{00000000-0005-0000-0000-0000811F0000}"/>
    <cellStyle name="SAPLocked 21 9" xfId="1981" xr:uid="{00000000-0005-0000-0000-0000821F0000}"/>
    <cellStyle name="SAPLocked 22" xfId="330" xr:uid="{00000000-0005-0000-0000-0000831F0000}"/>
    <cellStyle name="SAPLocked 22 10" xfId="1717" xr:uid="{00000000-0005-0000-0000-0000841F0000}"/>
    <cellStyle name="SAPLocked 22 11" xfId="2807" xr:uid="{00000000-0005-0000-0000-0000851F0000}"/>
    <cellStyle name="SAPLocked 22 12" xfId="1973" xr:uid="{00000000-0005-0000-0000-0000861F0000}"/>
    <cellStyle name="SAPLocked 22 2" xfId="539" xr:uid="{00000000-0005-0000-0000-0000871F0000}"/>
    <cellStyle name="SAPLocked 22 3" xfId="824" xr:uid="{00000000-0005-0000-0000-0000881F0000}"/>
    <cellStyle name="SAPLocked 22 4" xfId="1145" xr:uid="{00000000-0005-0000-0000-0000891F0000}"/>
    <cellStyle name="SAPLocked 22 5" xfId="596" xr:uid="{00000000-0005-0000-0000-00008A1F0000}"/>
    <cellStyle name="SAPLocked 22 6" xfId="1394" xr:uid="{00000000-0005-0000-0000-00008B1F0000}"/>
    <cellStyle name="SAPLocked 22 7" xfId="2127" xr:uid="{00000000-0005-0000-0000-00008C1F0000}"/>
    <cellStyle name="SAPLocked 22 8" xfId="1751" xr:uid="{00000000-0005-0000-0000-00008D1F0000}"/>
    <cellStyle name="SAPLocked 22 9" xfId="2426" xr:uid="{00000000-0005-0000-0000-00008E1F0000}"/>
    <cellStyle name="SAPLocked 23" xfId="597" xr:uid="{00000000-0005-0000-0000-00008F1F0000}"/>
    <cellStyle name="SAPLocked 24" xfId="1353" xr:uid="{00000000-0005-0000-0000-0000901F0000}"/>
    <cellStyle name="SAPLocked 25" xfId="1755" xr:uid="{00000000-0005-0000-0000-0000911F0000}"/>
    <cellStyle name="SAPLocked 26" xfId="1910" xr:uid="{00000000-0005-0000-0000-0000921F0000}"/>
    <cellStyle name="SAPLocked 27" xfId="1699" xr:uid="{00000000-0005-0000-0000-0000931F0000}"/>
    <cellStyle name="SAPLocked 28" xfId="2505" xr:uid="{00000000-0005-0000-0000-0000941F0000}"/>
    <cellStyle name="SAPLocked 29" xfId="2103" xr:uid="{00000000-0005-0000-0000-0000951F0000}"/>
    <cellStyle name="SAPLocked 3" xfId="294" xr:uid="{00000000-0005-0000-0000-0000961F0000}"/>
    <cellStyle name="SAPLocked 3 10" xfId="1739" xr:uid="{00000000-0005-0000-0000-0000971F0000}"/>
    <cellStyle name="SAPLocked 3 11" xfId="2462" xr:uid="{00000000-0005-0000-0000-0000981F0000}"/>
    <cellStyle name="SAPLocked 3 12" xfId="2875" xr:uid="{00000000-0005-0000-0000-0000991F0000}"/>
    <cellStyle name="SAPLocked 3 13" xfId="2957" xr:uid="{00000000-0005-0000-0000-00009A1F0000}"/>
    <cellStyle name="SAPLocked 3 2" xfId="851" xr:uid="{00000000-0005-0000-0000-00009B1F0000}"/>
    <cellStyle name="SAPLocked 3 2 10" xfId="2664" xr:uid="{00000000-0005-0000-0000-00009C1F0000}"/>
    <cellStyle name="SAPLocked 3 2 11" xfId="2890" xr:uid="{00000000-0005-0000-0000-00009D1F0000}"/>
    <cellStyle name="SAPLocked 3 2 12" xfId="2246" xr:uid="{00000000-0005-0000-0000-00009E1F0000}"/>
    <cellStyle name="SAPLocked 3 2 2" xfId="464" xr:uid="{00000000-0005-0000-0000-00009F1F0000}"/>
    <cellStyle name="SAPLocked 3 2 3" xfId="428" xr:uid="{00000000-0005-0000-0000-0000A01F0000}"/>
    <cellStyle name="SAPLocked 3 2 4" xfId="1234" xr:uid="{00000000-0005-0000-0000-0000A11F0000}"/>
    <cellStyle name="SAPLocked 3 2 5" xfId="437" xr:uid="{00000000-0005-0000-0000-0000A21F0000}"/>
    <cellStyle name="SAPLocked 3 2 6" xfId="1553" xr:uid="{00000000-0005-0000-0000-0000A31F0000}"/>
    <cellStyle name="SAPLocked 3 2 7" xfId="2222" xr:uid="{00000000-0005-0000-0000-0000A41F0000}"/>
    <cellStyle name="SAPLocked 3 2 8" xfId="2341" xr:uid="{00000000-0005-0000-0000-0000A51F0000}"/>
    <cellStyle name="SAPLocked 3 2 9" xfId="2305" xr:uid="{00000000-0005-0000-0000-0000A61F0000}"/>
    <cellStyle name="SAPLocked 3 3" xfId="985" xr:uid="{00000000-0005-0000-0000-0000A71F0000}"/>
    <cellStyle name="SAPLocked 3 4" xfId="1057" xr:uid="{00000000-0005-0000-0000-0000A81F0000}"/>
    <cellStyle name="SAPLocked 3 5" xfId="1109" xr:uid="{00000000-0005-0000-0000-0000A91F0000}"/>
    <cellStyle name="SAPLocked 3 6" xfId="1327" xr:uid="{00000000-0005-0000-0000-0000AA1F0000}"/>
    <cellStyle name="SAPLocked 3 7" xfId="404" xr:uid="{00000000-0005-0000-0000-0000AB1F0000}"/>
    <cellStyle name="SAPLocked 3 8" xfId="2096" xr:uid="{00000000-0005-0000-0000-0000AC1F0000}"/>
    <cellStyle name="SAPLocked 3 9" xfId="1749" xr:uid="{00000000-0005-0000-0000-0000AD1F0000}"/>
    <cellStyle name="SAPLocked 30" xfId="1670" xr:uid="{00000000-0005-0000-0000-0000AE1F0000}"/>
    <cellStyle name="SAPLocked 31" xfId="1686" xr:uid="{00000000-0005-0000-0000-0000AF1F0000}"/>
    <cellStyle name="SAPLocked 4" xfId="335" xr:uid="{00000000-0005-0000-0000-0000B01F0000}"/>
    <cellStyle name="SAPLocked 4 10" xfId="2553" xr:uid="{00000000-0005-0000-0000-0000B11F0000}"/>
    <cellStyle name="SAPLocked 4 11" xfId="1759" xr:uid="{00000000-0005-0000-0000-0000B21F0000}"/>
    <cellStyle name="SAPLocked 4 12" xfId="2782" xr:uid="{00000000-0005-0000-0000-0000B31F0000}"/>
    <cellStyle name="SAPLocked 4 13" xfId="3004" xr:uid="{00000000-0005-0000-0000-0000B41F0000}"/>
    <cellStyle name="SAPLocked 4 2" xfId="890" xr:uid="{00000000-0005-0000-0000-0000B51F0000}"/>
    <cellStyle name="SAPLocked 4 2 10" xfId="2703" xr:uid="{00000000-0005-0000-0000-0000B61F0000}"/>
    <cellStyle name="SAPLocked 4 2 11" xfId="2537" xr:uid="{00000000-0005-0000-0000-0000B71F0000}"/>
    <cellStyle name="SAPLocked 4 2 12" xfId="2970" xr:uid="{00000000-0005-0000-0000-0000B81F0000}"/>
    <cellStyle name="SAPLocked 4 2 2" xfId="557" xr:uid="{00000000-0005-0000-0000-0000B91F0000}"/>
    <cellStyle name="SAPLocked 4 2 3" xfId="650" xr:uid="{00000000-0005-0000-0000-0000BA1F0000}"/>
    <cellStyle name="SAPLocked 4 2 4" xfId="1273" xr:uid="{00000000-0005-0000-0000-0000BB1F0000}"/>
    <cellStyle name="SAPLocked 4 2 5" xfId="394" xr:uid="{00000000-0005-0000-0000-0000BC1F0000}"/>
    <cellStyle name="SAPLocked 4 2 6" xfId="1592" xr:uid="{00000000-0005-0000-0000-0000BD1F0000}"/>
    <cellStyle name="SAPLocked 4 2 7" xfId="2260" xr:uid="{00000000-0005-0000-0000-0000BE1F0000}"/>
    <cellStyle name="SAPLocked 4 2 8" xfId="2380" xr:uid="{00000000-0005-0000-0000-0000BF1F0000}"/>
    <cellStyle name="SAPLocked 4 2 9" xfId="2460" xr:uid="{00000000-0005-0000-0000-0000C01F0000}"/>
    <cellStyle name="SAPLocked 4 3" xfId="577" xr:uid="{00000000-0005-0000-0000-0000C11F0000}"/>
    <cellStyle name="SAPLocked 4 4" xfId="728" xr:uid="{00000000-0005-0000-0000-0000C21F0000}"/>
    <cellStyle name="SAPLocked 4 5" xfId="1150" xr:uid="{00000000-0005-0000-0000-0000C31F0000}"/>
    <cellStyle name="SAPLocked 4 6" xfId="1293" xr:uid="{00000000-0005-0000-0000-0000C41F0000}"/>
    <cellStyle name="SAPLocked 4 7" xfId="1491" xr:uid="{00000000-0005-0000-0000-0000C51F0000}"/>
    <cellStyle name="SAPLocked 4 8" xfId="2131" xr:uid="{00000000-0005-0000-0000-0000C61F0000}"/>
    <cellStyle name="SAPLocked 4 9" xfId="2281" xr:uid="{00000000-0005-0000-0000-0000C71F0000}"/>
    <cellStyle name="SAPLocked 5" xfId="304" xr:uid="{00000000-0005-0000-0000-0000C81F0000}"/>
    <cellStyle name="SAPLocked 5 10" xfId="1741" xr:uid="{00000000-0005-0000-0000-0000C91F0000}"/>
    <cellStyle name="SAPLocked 5 11" xfId="2440" xr:uid="{00000000-0005-0000-0000-0000CA1F0000}"/>
    <cellStyle name="SAPLocked 5 12" xfId="2868" xr:uid="{00000000-0005-0000-0000-0000CB1F0000}"/>
    <cellStyle name="SAPLocked 5 13" xfId="1663" xr:uid="{00000000-0005-0000-0000-0000CC1F0000}"/>
    <cellStyle name="SAPLocked 5 2" xfId="861" xr:uid="{00000000-0005-0000-0000-0000CD1F0000}"/>
    <cellStyle name="SAPLocked 5 2 10" xfId="2674" xr:uid="{00000000-0005-0000-0000-0000CE1F0000}"/>
    <cellStyle name="SAPLocked 5 2 11" xfId="2810" xr:uid="{00000000-0005-0000-0000-0000CF1F0000}"/>
    <cellStyle name="SAPLocked 5 2 12" xfId="1809" xr:uid="{00000000-0005-0000-0000-0000D01F0000}"/>
    <cellStyle name="SAPLocked 5 2 2" xfId="621" xr:uid="{00000000-0005-0000-0000-0000D11F0000}"/>
    <cellStyle name="SAPLocked 5 2 3" xfId="608" xr:uid="{00000000-0005-0000-0000-0000D21F0000}"/>
    <cellStyle name="SAPLocked 5 2 4" xfId="1244" xr:uid="{00000000-0005-0000-0000-0000D31F0000}"/>
    <cellStyle name="SAPLocked 5 2 5" xfId="600" xr:uid="{00000000-0005-0000-0000-0000D41F0000}"/>
    <cellStyle name="SAPLocked 5 2 6" xfId="1563" xr:uid="{00000000-0005-0000-0000-0000D51F0000}"/>
    <cellStyle name="SAPLocked 5 2 7" xfId="2232" xr:uid="{00000000-0005-0000-0000-0000D61F0000}"/>
    <cellStyle name="SAPLocked 5 2 8" xfId="2351" xr:uid="{00000000-0005-0000-0000-0000D71F0000}"/>
    <cellStyle name="SAPLocked 5 2 9" xfId="2447" xr:uid="{00000000-0005-0000-0000-0000D81F0000}"/>
    <cellStyle name="SAPLocked 5 3" xfId="686" xr:uid="{00000000-0005-0000-0000-0000D91F0000}"/>
    <cellStyle name="SAPLocked 5 4" xfId="509" xr:uid="{00000000-0005-0000-0000-0000DA1F0000}"/>
    <cellStyle name="SAPLocked 5 5" xfId="1119" xr:uid="{00000000-0005-0000-0000-0000DB1F0000}"/>
    <cellStyle name="SAPLocked 5 6" xfId="657" xr:uid="{00000000-0005-0000-0000-0000DC1F0000}"/>
    <cellStyle name="SAPLocked 5 7" xfId="1423" xr:uid="{00000000-0005-0000-0000-0000DD1F0000}"/>
    <cellStyle name="SAPLocked 5 8" xfId="2105" xr:uid="{00000000-0005-0000-0000-0000DE1F0000}"/>
    <cellStyle name="SAPLocked 5 9" xfId="1847" xr:uid="{00000000-0005-0000-0000-0000DF1F0000}"/>
    <cellStyle name="SAPLocked 6" xfId="350" xr:uid="{00000000-0005-0000-0000-0000E01F0000}"/>
    <cellStyle name="SAPLocked 6 10" xfId="2555" xr:uid="{00000000-0005-0000-0000-0000E11F0000}"/>
    <cellStyle name="SAPLocked 6 11" xfId="2493" xr:uid="{00000000-0005-0000-0000-0000E21F0000}"/>
    <cellStyle name="SAPLocked 6 12" xfId="2762" xr:uid="{00000000-0005-0000-0000-0000E31F0000}"/>
    <cellStyle name="SAPLocked 6 13" xfId="2926" xr:uid="{00000000-0005-0000-0000-0000E41F0000}"/>
    <cellStyle name="SAPLocked 6 2" xfId="903" xr:uid="{00000000-0005-0000-0000-0000E51F0000}"/>
    <cellStyle name="SAPLocked 6 2 10" xfId="2714" xr:uid="{00000000-0005-0000-0000-0000E61F0000}"/>
    <cellStyle name="SAPLocked 6 2 11" xfId="2648" xr:uid="{00000000-0005-0000-0000-0000E71F0000}"/>
    <cellStyle name="SAPLocked 6 2 12" xfId="3035" xr:uid="{00000000-0005-0000-0000-0000E81F0000}"/>
    <cellStyle name="SAPLocked 6 2 2" xfId="456" xr:uid="{00000000-0005-0000-0000-0000E91F0000}"/>
    <cellStyle name="SAPLocked 6 2 3" xfId="688" xr:uid="{00000000-0005-0000-0000-0000EA1F0000}"/>
    <cellStyle name="SAPLocked 6 2 4" xfId="1285" xr:uid="{00000000-0005-0000-0000-0000EB1F0000}"/>
    <cellStyle name="SAPLocked 6 2 5" xfId="1456" xr:uid="{00000000-0005-0000-0000-0000EC1F0000}"/>
    <cellStyle name="SAPLocked 6 2 6" xfId="1603" xr:uid="{00000000-0005-0000-0000-0000ED1F0000}"/>
    <cellStyle name="SAPLocked 6 2 7" xfId="2272" xr:uid="{00000000-0005-0000-0000-0000EE1F0000}"/>
    <cellStyle name="SAPLocked 6 2 8" xfId="2392" xr:uid="{00000000-0005-0000-0000-0000EF1F0000}"/>
    <cellStyle name="SAPLocked 6 2 9" xfId="1870" xr:uid="{00000000-0005-0000-0000-0000F01F0000}"/>
    <cellStyle name="SAPLocked 6 3" xfId="770" xr:uid="{00000000-0005-0000-0000-0000F11F0000}"/>
    <cellStyle name="SAPLocked 6 4" xfId="1013" xr:uid="{00000000-0005-0000-0000-0000F21F0000}"/>
    <cellStyle name="SAPLocked 6 5" xfId="1164" xr:uid="{00000000-0005-0000-0000-0000F31F0000}"/>
    <cellStyle name="SAPLocked 6 6" xfId="1381" xr:uid="{00000000-0005-0000-0000-0000F41F0000}"/>
    <cellStyle name="SAPLocked 6 7" xfId="1503" xr:uid="{00000000-0005-0000-0000-0000F51F0000}"/>
    <cellStyle name="SAPLocked 6 8" xfId="2145" xr:uid="{00000000-0005-0000-0000-0000F61F0000}"/>
    <cellStyle name="SAPLocked 6 9" xfId="2107" xr:uid="{00000000-0005-0000-0000-0000F71F0000}"/>
    <cellStyle name="SAPLocked 7" xfId="309" xr:uid="{00000000-0005-0000-0000-0000F81F0000}"/>
    <cellStyle name="SAPLocked 7 10" xfId="1731" xr:uid="{00000000-0005-0000-0000-0000F91F0000}"/>
    <cellStyle name="SAPLocked 7 11" xfId="2180" xr:uid="{00000000-0005-0000-0000-0000FA1F0000}"/>
    <cellStyle name="SAPLocked 7 12" xfId="2796" xr:uid="{00000000-0005-0000-0000-0000FB1F0000}"/>
    <cellStyle name="SAPLocked 7 13" xfId="2944" xr:uid="{00000000-0005-0000-0000-0000FC1F0000}"/>
    <cellStyle name="SAPLocked 7 2" xfId="865" xr:uid="{00000000-0005-0000-0000-0000FD1F0000}"/>
    <cellStyle name="SAPLocked 7 2 10" xfId="2678" xr:uid="{00000000-0005-0000-0000-0000FE1F0000}"/>
    <cellStyle name="SAPLocked 7 2 11" xfId="2082" xr:uid="{00000000-0005-0000-0000-0000FF1F0000}"/>
    <cellStyle name="SAPLocked 7 2 12" xfId="2474" xr:uid="{00000000-0005-0000-0000-000000200000}"/>
    <cellStyle name="SAPLocked 7 2 2" xfId="971" xr:uid="{00000000-0005-0000-0000-000001200000}"/>
    <cellStyle name="SAPLocked 7 2 3" xfId="1044" xr:uid="{00000000-0005-0000-0000-000002200000}"/>
    <cellStyle name="SAPLocked 7 2 4" xfId="1248" xr:uid="{00000000-0005-0000-0000-000003200000}"/>
    <cellStyle name="SAPLocked 7 2 5" xfId="1063" xr:uid="{00000000-0005-0000-0000-000004200000}"/>
    <cellStyle name="SAPLocked 7 2 6" xfId="1567" xr:uid="{00000000-0005-0000-0000-000005200000}"/>
    <cellStyle name="SAPLocked 7 2 7" xfId="2236" xr:uid="{00000000-0005-0000-0000-000006200000}"/>
    <cellStyle name="SAPLocked 7 2 8" xfId="2355" xr:uid="{00000000-0005-0000-0000-000007200000}"/>
    <cellStyle name="SAPLocked 7 2 9" xfId="2438" xr:uid="{00000000-0005-0000-0000-000008200000}"/>
    <cellStyle name="SAPLocked 7 3" xfId="983" xr:uid="{00000000-0005-0000-0000-000009200000}"/>
    <cellStyle name="SAPLocked 7 4" xfId="980" xr:uid="{00000000-0005-0000-0000-00000A200000}"/>
    <cellStyle name="SAPLocked 7 5" xfId="1124" xr:uid="{00000000-0005-0000-0000-00000B200000}"/>
    <cellStyle name="SAPLocked 7 6" xfId="1388" xr:uid="{00000000-0005-0000-0000-00000C200000}"/>
    <cellStyle name="SAPLocked 7 7" xfId="731" xr:uid="{00000000-0005-0000-0000-00000D200000}"/>
    <cellStyle name="SAPLocked 7 8" xfId="2110" xr:uid="{00000000-0005-0000-0000-00000E200000}"/>
    <cellStyle name="SAPLocked 7 9" xfId="2012" xr:uid="{00000000-0005-0000-0000-00000F200000}"/>
    <cellStyle name="SAPLocked 8" xfId="325" xr:uid="{00000000-0005-0000-0000-000010200000}"/>
    <cellStyle name="SAPLocked 8 10" xfId="2535" xr:uid="{00000000-0005-0000-0000-000011200000}"/>
    <cellStyle name="SAPLocked 8 11" xfId="2532" xr:uid="{00000000-0005-0000-0000-000012200000}"/>
    <cellStyle name="SAPLocked 8 12" xfId="2450" xr:uid="{00000000-0005-0000-0000-000013200000}"/>
    <cellStyle name="SAPLocked 8 13" xfId="2562" xr:uid="{00000000-0005-0000-0000-000014200000}"/>
    <cellStyle name="SAPLocked 8 2" xfId="881" xr:uid="{00000000-0005-0000-0000-000015200000}"/>
    <cellStyle name="SAPLocked 8 2 10" xfId="2694" xr:uid="{00000000-0005-0000-0000-000016200000}"/>
    <cellStyle name="SAPLocked 8 2 11" xfId="2320" xr:uid="{00000000-0005-0000-0000-000017200000}"/>
    <cellStyle name="SAPLocked 8 2 12" xfId="2940" xr:uid="{00000000-0005-0000-0000-000018200000}"/>
    <cellStyle name="SAPLocked 8 2 2" xfId="818" xr:uid="{00000000-0005-0000-0000-000019200000}"/>
    <cellStyle name="SAPLocked 8 2 3" xfId="564" xr:uid="{00000000-0005-0000-0000-00001A200000}"/>
    <cellStyle name="SAPLocked 8 2 4" xfId="1264" xr:uid="{00000000-0005-0000-0000-00001B200000}"/>
    <cellStyle name="SAPLocked 8 2 5" xfId="525" xr:uid="{00000000-0005-0000-0000-00001C200000}"/>
    <cellStyle name="SAPLocked 8 2 6" xfId="1583" xr:uid="{00000000-0005-0000-0000-00001D200000}"/>
    <cellStyle name="SAPLocked 8 2 7" xfId="2251" xr:uid="{00000000-0005-0000-0000-00001E200000}"/>
    <cellStyle name="SAPLocked 8 2 8" xfId="2371" xr:uid="{00000000-0005-0000-0000-00001F200000}"/>
    <cellStyle name="SAPLocked 8 2 9" xfId="2607" xr:uid="{00000000-0005-0000-0000-000020200000}"/>
    <cellStyle name="SAPLocked 8 3" xfId="508" xr:uid="{00000000-0005-0000-0000-000021200000}"/>
    <cellStyle name="SAPLocked 8 4" xfId="781" xr:uid="{00000000-0005-0000-0000-000022200000}"/>
    <cellStyle name="SAPLocked 8 5" xfId="1140" xr:uid="{00000000-0005-0000-0000-000023200000}"/>
    <cellStyle name="SAPLocked 8 6" xfId="506" xr:uid="{00000000-0005-0000-0000-000024200000}"/>
    <cellStyle name="SAPLocked 8 7" xfId="709" xr:uid="{00000000-0005-0000-0000-000025200000}"/>
    <cellStyle name="SAPLocked 8 8" xfId="2122" xr:uid="{00000000-0005-0000-0000-000026200000}"/>
    <cellStyle name="SAPLocked 8 9" xfId="2289" xr:uid="{00000000-0005-0000-0000-000027200000}"/>
    <cellStyle name="SAPLocked 9" xfId="289" xr:uid="{00000000-0005-0000-0000-000028200000}"/>
    <cellStyle name="SAPLocked 9 10" xfId="2128" xr:uid="{00000000-0005-0000-0000-000029200000}"/>
    <cellStyle name="SAPLocked 9 11" xfId="2538" xr:uid="{00000000-0005-0000-0000-00002A200000}"/>
    <cellStyle name="SAPLocked 9 12" xfId="2615" xr:uid="{00000000-0005-0000-0000-00002B200000}"/>
    <cellStyle name="SAPLocked 9 13" xfId="2886" xr:uid="{00000000-0005-0000-0000-00002C200000}"/>
    <cellStyle name="SAPLocked 9 2" xfId="846" xr:uid="{00000000-0005-0000-0000-00002D200000}"/>
    <cellStyle name="SAPLocked 9 2 10" xfId="2659" xr:uid="{00000000-0005-0000-0000-00002E200000}"/>
    <cellStyle name="SAPLocked 9 2 11" xfId="2191" xr:uid="{00000000-0005-0000-0000-00002F200000}"/>
    <cellStyle name="SAPLocked 9 2 12" xfId="2480" xr:uid="{00000000-0005-0000-0000-000030200000}"/>
    <cellStyle name="SAPLocked 9 2 2" xfId="432" xr:uid="{00000000-0005-0000-0000-000031200000}"/>
    <cellStyle name="SAPLocked 9 2 3" xfId="562" xr:uid="{00000000-0005-0000-0000-000032200000}"/>
    <cellStyle name="SAPLocked 9 2 4" xfId="1229" xr:uid="{00000000-0005-0000-0000-000033200000}"/>
    <cellStyle name="SAPLocked 9 2 5" xfId="1325" xr:uid="{00000000-0005-0000-0000-000034200000}"/>
    <cellStyle name="SAPLocked 9 2 6" xfId="1548" xr:uid="{00000000-0005-0000-0000-000035200000}"/>
    <cellStyle name="SAPLocked 9 2 7" xfId="2217" xr:uid="{00000000-0005-0000-0000-000036200000}"/>
    <cellStyle name="SAPLocked 9 2 8" xfId="2336" xr:uid="{00000000-0005-0000-0000-000037200000}"/>
    <cellStyle name="SAPLocked 9 2 9" xfId="2603" xr:uid="{00000000-0005-0000-0000-000038200000}"/>
    <cellStyle name="SAPLocked 9 3" xfId="639" xr:uid="{00000000-0005-0000-0000-000039200000}"/>
    <cellStyle name="SAPLocked 9 4" xfId="677" xr:uid="{00000000-0005-0000-0000-00003A200000}"/>
    <cellStyle name="SAPLocked 9 5" xfId="1104" xr:uid="{00000000-0005-0000-0000-00003B200000}"/>
    <cellStyle name="SAPLocked 9 6" xfId="1092" xr:uid="{00000000-0005-0000-0000-00003C200000}"/>
    <cellStyle name="SAPLocked 9 7" xfId="1030" xr:uid="{00000000-0005-0000-0000-00003D200000}"/>
    <cellStyle name="SAPLocked 9 8" xfId="2091" xr:uid="{00000000-0005-0000-0000-00003E200000}"/>
    <cellStyle name="SAPLocked 9 9" xfId="2199" xr:uid="{00000000-0005-0000-0000-00003F200000}"/>
    <cellStyle name="Standard_CORE_20040805_Movement types_Sets_V0.1_e" xfId="150" xr:uid="{00000000-0005-0000-0000-000040200000}"/>
    <cellStyle name="STYL5 - Style5" xfId="8221" xr:uid="{00000000-0005-0000-0000-000041200000}"/>
    <cellStyle name="STYL5 - Style5 2" xfId="8222" xr:uid="{00000000-0005-0000-0000-000042200000}"/>
    <cellStyle name="STYL6 - Style6" xfId="8223" xr:uid="{00000000-0005-0000-0000-000043200000}"/>
    <cellStyle name="STYL6 - Style6 2" xfId="8224" xr:uid="{00000000-0005-0000-0000-000044200000}"/>
    <cellStyle name="STYLE1 - Style1" xfId="8225" xr:uid="{00000000-0005-0000-0000-000045200000}"/>
    <cellStyle name="STYLE1 - Style1 2" xfId="8226" xr:uid="{00000000-0005-0000-0000-000046200000}"/>
    <cellStyle name="STYLE2 - Style2" xfId="8227" xr:uid="{00000000-0005-0000-0000-000047200000}"/>
    <cellStyle name="STYLE2 - Style2 2" xfId="8228" xr:uid="{00000000-0005-0000-0000-000048200000}"/>
    <cellStyle name="STYLE3 - Style3" xfId="8229" xr:uid="{00000000-0005-0000-0000-000049200000}"/>
    <cellStyle name="STYLE3 - Style3 2" xfId="8230" xr:uid="{00000000-0005-0000-0000-00004A200000}"/>
    <cellStyle name="STYLE4 - Style4" xfId="8231" xr:uid="{00000000-0005-0000-0000-00004B200000}"/>
    <cellStyle name="STYLE4 - Style4 2" xfId="8232" xr:uid="{00000000-0005-0000-0000-00004C200000}"/>
    <cellStyle name="Title" xfId="3067" builtinId="15" customBuiltin="1"/>
    <cellStyle name="Title 2" xfId="208" xr:uid="{00000000-0005-0000-0000-00004E200000}"/>
    <cellStyle name="Title 2 2" xfId="8233" xr:uid="{00000000-0005-0000-0000-00004F200000}"/>
    <cellStyle name="Title 3" xfId="8234" xr:uid="{00000000-0005-0000-0000-000050200000}"/>
    <cellStyle name="Total" xfId="44" builtinId="25" customBuiltin="1"/>
    <cellStyle name="Total 2" xfId="209" xr:uid="{00000000-0005-0000-0000-000052200000}"/>
    <cellStyle name="Total 2 2" xfId="808" xr:uid="{00000000-0005-0000-0000-000053200000}"/>
    <cellStyle name="Total 2 2 2" xfId="8236" xr:uid="{00000000-0005-0000-0000-000054200000}"/>
    <cellStyle name="Total 2 3" xfId="449" xr:uid="{00000000-0005-0000-0000-000055200000}"/>
    <cellStyle name="Total 2 4" xfId="722" xr:uid="{00000000-0005-0000-0000-000056200000}"/>
    <cellStyle name="Total 2 5" xfId="712" xr:uid="{00000000-0005-0000-0000-000057200000}"/>
    <cellStyle name="Total 2 6" xfId="2218" xr:uid="{00000000-0005-0000-0000-000058200000}"/>
    <cellStyle name="Total 2 7" xfId="2494" xr:uid="{00000000-0005-0000-0000-000059200000}"/>
    <cellStyle name="Total 2 8" xfId="2843" xr:uid="{00000000-0005-0000-0000-00005A200000}"/>
    <cellStyle name="Total 2 9" xfId="8235" xr:uid="{00000000-0005-0000-0000-00005B200000}"/>
    <cellStyle name="Total 3" xfId="3108" xr:uid="{00000000-0005-0000-0000-00005C200000}"/>
    <cellStyle name="Total 3 2" xfId="8238" xr:uid="{00000000-0005-0000-0000-00005D200000}"/>
    <cellStyle name="Total 3 3" xfId="8237" xr:uid="{00000000-0005-0000-0000-00005E200000}"/>
    <cellStyle name="Undefiniert" xfId="151" xr:uid="{00000000-0005-0000-0000-00005F200000}"/>
    <cellStyle name="UploadThisRowValue" xfId="45" xr:uid="{00000000-0005-0000-0000-000060200000}"/>
    <cellStyle name="UploadThisRowValue 2" xfId="152" xr:uid="{00000000-0005-0000-0000-000061200000}"/>
    <cellStyle name="UploadThisRowValue 3" xfId="8239" xr:uid="{00000000-0005-0000-0000-000062200000}"/>
    <cellStyle name="Warning Text" xfId="3078" builtinId="11" customBuiltin="1"/>
    <cellStyle name="Warning Text 2" xfId="210" xr:uid="{00000000-0005-0000-0000-000064200000}"/>
    <cellStyle name="Warning Text 2 2" xfId="8240" xr:uid="{00000000-0005-0000-0000-000065200000}"/>
    <cellStyle name="Warning Text 3" xfId="8241" xr:uid="{00000000-0005-0000-0000-000066200000}"/>
    <cellStyle name="Warning Text 4" xfId="8242" xr:uid="{00000000-0005-0000-0000-000067200000}"/>
  </cellStyles>
  <dxfs count="593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u val="none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strike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strike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ill>
        <patternFill patternType="solid">
          <bgColor rgb="FF8FFFC2"/>
        </patternFill>
      </fill>
    </dxf>
    <dxf>
      <font>
        <color auto="1"/>
      </font>
    </dxf>
    <dxf>
      <font>
        <strike/>
      </font>
    </dxf>
    <dxf>
      <font>
        <b val="0"/>
      </font>
    </dxf>
    <dxf>
      <font>
        <b val="0"/>
      </font>
    </dxf>
    <dxf>
      <alignment horizontal="right"/>
    </dxf>
    <dxf>
      <numFmt numFmtId="33" formatCode="_(* #,##0_);_(* \(#,##0\);_(* &quot;-&quot;_);_(@_)"/>
    </dxf>
    <dxf>
      <font>
        <name val="Aptos"/>
        <family val="2"/>
      </font>
    </dxf>
    <dxf>
      <fill>
        <patternFill patternType="none">
          <bgColor auto="1"/>
        </patternFill>
      </fill>
    </dxf>
    <dxf>
      <numFmt numFmtId="33" formatCode="_(* #,##0_);_(* \(#,##0\);_(* &quot;-&quot;_);_(@_)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right"/>
    </dxf>
    <dxf>
      <font>
        <name val="Aptos"/>
        <family val="2"/>
      </font>
    </dxf>
  </dxfs>
  <tableStyles count="0" defaultTableStyle="TableStyleMedium9" defaultPivotStyle="PivotStyleLight16"/>
  <colors>
    <mruColors>
      <color rgb="FF8FFFC2"/>
      <color rgb="FFFFFFCC"/>
      <color rgb="FFD8E4BC"/>
      <color rgb="FFEAEAEA"/>
      <color rgb="FF000099"/>
      <color rgb="FFD6C4C4"/>
      <color rgb="FFFFFF99"/>
      <color rgb="FF4EE303"/>
      <color rgb="FFEEEEEE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36.937931944442" createdVersion="8" refreshedVersion="8" minRefreshableVersion="3" recordCount="84" xr:uid="{49DBFAEE-FBE3-43A0-9F13-D0AED23860F9}">
  <cacheSource type="worksheet">
    <worksheetSource ref="A1:J85" sheet="AFUDC"/>
  </cacheSource>
  <cacheFields count="10">
    <cacheField name="Co" numFmtId="0">
      <sharedItems/>
    </cacheField>
    <cacheField name="Plant Item" numFmtId="0">
      <sharedItems/>
    </cacheField>
    <cacheField name="Depr Group Summary" numFmtId="0">
      <sharedItems/>
    </cacheField>
    <cacheField name="Acct" numFmtId="0">
      <sharedItems containsSemiMixedTypes="0" containsString="0" containsNumber="1" containsInteger="1" minValue="310" maxValue="390" count="29">
        <n v="312"/>
        <n v="334"/>
        <n v="338"/>
        <n v="342"/>
        <n v="353"/>
        <n v="363"/>
        <n v="370"/>
        <n v="390"/>
        <n v="310"/>
        <n v="311"/>
        <n v="314"/>
        <n v="315"/>
        <n v="316"/>
        <n v="331"/>
        <n v="332"/>
        <n v="333"/>
        <n v="341"/>
        <n v="343"/>
        <n v="344"/>
        <n v="345"/>
        <n v="346"/>
        <n v="350"/>
        <n v="352"/>
        <n v="354"/>
        <n v="355"/>
        <n v="356"/>
        <n v="357"/>
        <n v="358"/>
        <n v="335"/>
      </sharedItems>
    </cacheField>
    <cacheField name="Juris" numFmtId="0">
      <sharedItems/>
    </cacheField>
    <cacheField name="ID" numFmtId="0">
      <sharedItems count="3">
        <s v="N/A"/>
        <s v="Solar"/>
        <s v="AMI"/>
      </sharedItems>
    </cacheField>
    <cacheField name="Item" numFmtId="0">
      <sharedItems count="6">
        <s v="AADPos"/>
        <s v="AADPre"/>
        <s v="ADEPos"/>
        <s v="ADEPre"/>
        <s v="AGPPos"/>
        <s v="AGPPre"/>
      </sharedItems>
    </cacheField>
    <cacheField name="Dec - 2026" numFmtId="176">
      <sharedItems containsSemiMixedTypes="0" containsString="0" containsNumber="1" minValue="1" maxValue="12477379.26"/>
    </cacheField>
    <cacheField name="13ME Dec-2026" numFmtId="176">
      <sharedItems containsSemiMixedTypes="0" containsString="0" containsNumber="1" minValue="1" maxValue="12477379.26"/>
    </cacheField>
    <cacheField name="2026 Total" numFmtId="176">
      <sharedItems containsString="0" containsBlank="1" containsNumber="1" minValue="12" maxValue="883398.4516079997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">
  <r>
    <s v="KU"/>
    <s v="Plant - AFUDC Accum Depr Post-Merger"/>
    <s v="KU-1312 - Steam Production - Boiler Plant Equipment"/>
    <x v="0"/>
    <s v="KY"/>
    <x v="0"/>
    <x v="0"/>
    <n v="2119082.8230621987"/>
    <n v="2035404.8230621989"/>
    <m/>
  </r>
  <r>
    <s v="KU"/>
    <s v="Plant - AFUDC Accum Depr Post-Merger"/>
    <s v="KU-1312 - Steam Production - ECR 2009 NT"/>
    <x v="0"/>
    <s v="KY"/>
    <x v="0"/>
    <x v="0"/>
    <n v="115138.6666666667"/>
    <n v="102360.16666666673"/>
    <m/>
  </r>
  <r>
    <s v="KU"/>
    <s v="Plant - AFUDC Accum Depr Post-Merger"/>
    <s v="KU-1312 - Steam Production - ECR 2016 NT"/>
    <x v="0"/>
    <s v="KY"/>
    <x v="0"/>
    <x v="0"/>
    <n v="149379.9166666666"/>
    <n v="132915.91666666657"/>
    <m/>
  </r>
  <r>
    <s v="KU"/>
    <s v="Plant - AFUDC Accum Depr Post-Merger"/>
    <s v="KU-1312 - Steam Production - ECR 2020"/>
    <x v="0"/>
    <s v="KY"/>
    <x v="0"/>
    <x v="0"/>
    <n v="19642.249999999975"/>
    <n v="16043.24999999998"/>
    <m/>
  </r>
  <r>
    <s v="KU"/>
    <s v="Plant - AFUDC Accum Depr Post-Merger"/>
    <s v="KU-1334 - Hydro Production - Accessory Electric Equipment"/>
    <x v="1"/>
    <s v="KY"/>
    <x v="0"/>
    <x v="0"/>
    <n v="8540.7565783333175"/>
    <n v="8120.2565783333157"/>
    <m/>
  </r>
  <r>
    <s v="KU"/>
    <s v="Plant - AFUDC Accum Depr Post-Merger"/>
    <s v="KU-133812 - Solar Aggregate"/>
    <x v="2"/>
    <s v="KY"/>
    <x v="1"/>
    <x v="0"/>
    <n v="74910.186643371271"/>
    <n v="21719.521571154983"/>
    <m/>
  </r>
  <r>
    <s v="KU"/>
    <s v="Plant - AFUDC Accum Depr Post-Merger"/>
    <s v="KU-1342 - Other Production - Fuel Holders, Producers, Acc"/>
    <x v="3"/>
    <s v="KY"/>
    <x v="0"/>
    <x v="0"/>
    <n v="618871.41486519994"/>
    <n v="602666.91486519971"/>
    <m/>
  </r>
  <r>
    <s v="KU"/>
    <s v="Plant - AFUDC Accum Depr Post-Merger"/>
    <s v="KU-1353 KY - Electric Transmission - Station Equipment"/>
    <x v="4"/>
    <s v="KY"/>
    <x v="0"/>
    <x v="0"/>
    <n v="152168.61410240023"/>
    <n v="148670.11410240017"/>
    <m/>
  </r>
  <r>
    <s v="KU"/>
    <s v="Plant - AFUDC Accum Depr Post-Merger"/>
    <s v="KU-1363206 - Dist Computer SW - AMI"/>
    <x v="5"/>
    <s v="KY"/>
    <x v="2"/>
    <x v="0"/>
    <n v="467159.13783750002"/>
    <n v="242922.75167550001"/>
    <m/>
  </r>
  <r>
    <s v="KU"/>
    <s v="Plant - AFUDC Accum Depr Post-Merger"/>
    <s v="KU-1363303 - Communication Equip - AMI"/>
    <x v="5"/>
    <s v="KY"/>
    <x v="2"/>
    <x v="0"/>
    <n v="146060.9189625"/>
    <n v="75951.6778605"/>
    <m/>
  </r>
  <r>
    <s v="KU"/>
    <s v="Plant - AFUDC Accum Depr Post-Merger"/>
    <s v="KU-1370 KY - Electric Distribution - Meters - AMI"/>
    <x v="6"/>
    <s v="KY"/>
    <x v="2"/>
    <x v="0"/>
    <n v="920206.72042499972"/>
    <n v="478507.49462099996"/>
    <m/>
  </r>
  <r>
    <s v="KU"/>
    <s v="Plant - AFUDC Accum Depr Post-Merger"/>
    <s v="KU-1390 KY - Electric General - Structures and Improvements - AMI"/>
    <x v="7"/>
    <s v="KY"/>
    <x v="2"/>
    <x v="0"/>
    <n v="817.77089999999976"/>
    <n v="425.24086799999992"/>
    <m/>
  </r>
  <r>
    <s v="KU"/>
    <s v="Plant - AFUDC Accum Depr Pre-Merger"/>
    <s v="KU-1312 - Steam Production - Boiler Plant Equipment"/>
    <x v="0"/>
    <s v="KY"/>
    <x v="0"/>
    <x v="1"/>
    <n v="10223363.19218534"/>
    <n v="10063857.69218534"/>
    <m/>
  </r>
  <r>
    <s v="KU"/>
    <s v="Plant - AFUDC Accum Depr Pre-Merger"/>
    <s v="KU-1334 - Hydro Production - Accessory Electric Equipment"/>
    <x v="1"/>
    <s v="KY"/>
    <x v="0"/>
    <x v="1"/>
    <n v="1707.32654"/>
    <n v="1701.3265400000003"/>
    <m/>
  </r>
  <r>
    <s v="KU"/>
    <s v="Plant - AFUDC Accum Depr Pre-Merger"/>
    <s v="KU-1342 - Other Production - Fuel Holders, Producers, Acc"/>
    <x v="3"/>
    <s v="KY"/>
    <x v="0"/>
    <x v="1"/>
    <n v="1066.0594765333315"/>
    <n v="1054.5594765333312"/>
    <m/>
  </r>
  <r>
    <s v="KU"/>
    <s v="Plant - AFUDC Accum Depr Pre-Merger"/>
    <s v="KU-1353 KY - Electric Transmission - Station Equipment"/>
    <x v="4"/>
    <s v="KY"/>
    <x v="0"/>
    <x v="1"/>
    <n v="1444628.1892161318"/>
    <n v="1430107.1892161316"/>
    <m/>
  </r>
  <r>
    <s v="KU"/>
    <s v="Plant - AFUDC Depreciation Expense Post-Merger"/>
    <s v="KU-1312 - Steam Production - Boiler Plant Equipment"/>
    <x v="0"/>
    <s v="KY"/>
    <x v="0"/>
    <x v="2"/>
    <n v="13946.333333333299"/>
    <n v="13946.333333333301"/>
    <n v="167355.99999999959"/>
  </r>
  <r>
    <s v="KU"/>
    <s v="Plant - AFUDC Depreciation Expense Post-Merger"/>
    <s v="KU-1312 - Steam Production - ECR 2009 NT"/>
    <x v="0"/>
    <s v="KY"/>
    <x v="0"/>
    <x v="2"/>
    <n v="2129.75"/>
    <n v="2129.75"/>
    <n v="25557"/>
  </r>
  <r>
    <s v="KU"/>
    <s v="Plant - AFUDC Depreciation Expense Post-Merger"/>
    <s v="KU-1312 - Steam Production - ECR 2016 NT"/>
    <x v="0"/>
    <s v="KY"/>
    <x v="0"/>
    <x v="2"/>
    <n v="2744"/>
    <n v="2744"/>
    <n v="32928"/>
  </r>
  <r>
    <s v="KU"/>
    <s v="Plant - AFUDC Depreciation Expense Post-Merger"/>
    <s v="KU-1312 - Steam Production - ECR 2020"/>
    <x v="0"/>
    <s v="KY"/>
    <x v="0"/>
    <x v="2"/>
    <n v="599.83333333333303"/>
    <n v="599.83333333333303"/>
    <n v="7197.9999999999964"/>
  </r>
  <r>
    <s v="KU"/>
    <s v="Plant - AFUDC Depreciation Expense Post-Merger"/>
    <s v="KU-1334 - Hydro Production - Accessory Electric Equipment"/>
    <x v="1"/>
    <s v="KY"/>
    <x v="0"/>
    <x v="2"/>
    <n v="70.0833333333333"/>
    <n v="70.083333333333286"/>
    <n v="840.99999999999943"/>
  </r>
  <r>
    <s v="KU"/>
    <s v="Plant - AFUDC Depreciation Expense Post-Merger"/>
    <s v="KU-133812 - Solar Aggregate"/>
    <x v="2"/>
    <s v="KY"/>
    <x v="1"/>
    <x v="2"/>
    <n v="11524.644098980199"/>
    <n v="5762.3220494900979"/>
    <n v="74910.186643371271"/>
  </r>
  <r>
    <s v="KU"/>
    <s v="Plant - AFUDC Depreciation Expense Post-Merger"/>
    <s v="KU-1342 - Other Production - Fuel Holders, Producers, Acc"/>
    <x v="3"/>
    <s v="KY"/>
    <x v="0"/>
    <x v="2"/>
    <n v="2700.75"/>
    <n v="2700.75"/>
    <n v="32409"/>
  </r>
  <r>
    <s v="KU"/>
    <s v="Plant - AFUDC Depreciation Expense Post-Merger"/>
    <s v="KU-1353 KY - Electric Transmission - Station Equipment"/>
    <x v="4"/>
    <s v="KY"/>
    <x v="0"/>
    <x v="2"/>
    <n v="583.08333333333303"/>
    <n v="583.08333333333303"/>
    <n v="6996.9999999999964"/>
  </r>
  <r>
    <s v="KU"/>
    <s v="Plant - AFUDC Depreciation Expense Post-Merger"/>
    <s v="KU-1363206 - Dist Computer SW - AMI"/>
    <x v="5"/>
    <s v="KY"/>
    <x v="2"/>
    <x v="2"/>
    <n v="37372.731027000002"/>
    <n v="35935.318295192308"/>
    <n v="448472.77232400002"/>
  </r>
  <r>
    <s v="KU"/>
    <s v="Plant - AFUDC Depreciation Expense Post-Merger"/>
    <s v="KU-1363303 - Communication Equip - AMI"/>
    <x v="5"/>
    <s v="KY"/>
    <x v="2"/>
    <x v="2"/>
    <n v="11684.873517"/>
    <n v="11235.455304807692"/>
    <n v="140218.482204"/>
  </r>
  <r>
    <s v="KU"/>
    <s v="Plant - AFUDC Depreciation Expense Post-Merger"/>
    <s v="KU-1370 KY - Electric Distribution - Meters - AMI"/>
    <x v="6"/>
    <s v="KY"/>
    <x v="2"/>
    <x v="2"/>
    <n v="73616.537633999993"/>
    <n v="70785.132340384589"/>
    <n v="883398.45160799974"/>
  </r>
  <r>
    <s v="KU"/>
    <s v="Plant - AFUDC Depreciation Expense Post-Merger"/>
    <s v="KU-1390 KY - Electric General - Structures and Improvements - AMI"/>
    <x v="7"/>
    <s v="KY"/>
    <x v="2"/>
    <x v="2"/>
    <n v="65.421672000000001"/>
    <n v="62.905453846153826"/>
    <n v="785.06006399999978"/>
  </r>
  <r>
    <s v="KU"/>
    <s v="Plant - AFUDC Depreciation Expense Pre-Merger"/>
    <s v="KU-1312 - Steam Production - Boiler Plant Equipment"/>
    <x v="0"/>
    <s v="KY"/>
    <x v="0"/>
    <x v="3"/>
    <n v="26584.25"/>
    <n v="26584.25"/>
    <n v="319011"/>
  </r>
  <r>
    <s v="KU"/>
    <s v="Plant - AFUDC Depreciation Expense Pre-Merger"/>
    <s v="KU-1334 - Hydro Production - Accessory Electric Equipment"/>
    <x v="1"/>
    <s v="KY"/>
    <x v="0"/>
    <x v="3"/>
    <n v="1"/>
    <n v="1"/>
    <n v="12"/>
  </r>
  <r>
    <s v="KU"/>
    <s v="Plant - AFUDC Depreciation Expense Pre-Merger"/>
    <s v="KU-1342 - Other Production - Fuel Holders, Producers, Acc"/>
    <x v="3"/>
    <s v="KY"/>
    <x v="0"/>
    <x v="3"/>
    <n v="1.9166666666666701"/>
    <n v="1.9166666666666703"/>
    <n v="23.000000000000043"/>
  </r>
  <r>
    <s v="KU"/>
    <s v="Plant - AFUDC Depreciation Expense Pre-Merger"/>
    <s v="KU-1353 KY - Electric Transmission - Station Equipment"/>
    <x v="4"/>
    <s v="KY"/>
    <x v="0"/>
    <x v="3"/>
    <n v="2420.1666666666702"/>
    <n v="2420.1666666666706"/>
    <n v="29042.000000000047"/>
  </r>
  <r>
    <s v="KU"/>
    <s v="Plant - AFUDC Gross Plant Post-Merger"/>
    <s v="KU-1310 - Steam Production - Land"/>
    <x v="8"/>
    <s v="KY"/>
    <x v="0"/>
    <x v="4"/>
    <n v="34.950000000000003"/>
    <n v="34.949999999999996"/>
    <m/>
  </r>
  <r>
    <s v="KU"/>
    <s v="Plant - AFUDC Gross Plant Post-Merger"/>
    <s v="KU-1311 - Steam Production - Structures and Improvements"/>
    <x v="9"/>
    <s v="KY"/>
    <x v="0"/>
    <x v="4"/>
    <n v="577369.28"/>
    <n v="577369.28000000014"/>
    <m/>
  </r>
  <r>
    <s v="KU"/>
    <s v="Plant - AFUDC Gross Plant Post-Merger"/>
    <s v="KU-1312 - Steam Production - Boiler Plant Equipment"/>
    <x v="0"/>
    <s v="KY"/>
    <x v="0"/>
    <x v="4"/>
    <n v="3561248.47"/>
    <n v="3561248.4699999993"/>
    <m/>
  </r>
  <r>
    <s v="KU"/>
    <s v="Plant - AFUDC Gross Plant Post-Merger"/>
    <s v="KU-1312 - Steam Production - ECR 2009 NT"/>
    <x v="0"/>
    <s v="KY"/>
    <x v="0"/>
    <x v="4"/>
    <n v="1092185.1299999999"/>
    <n v="1092185.1299999994"/>
    <m/>
  </r>
  <r>
    <s v="KU"/>
    <s v="Plant - AFUDC Gross Plant Post-Merger"/>
    <s v="KU-1312 - Steam Production - ECR 2016 NT"/>
    <x v="0"/>
    <s v="KY"/>
    <x v="0"/>
    <x v="4"/>
    <n v="682020.5"/>
    <n v="682020.5"/>
    <m/>
  </r>
  <r>
    <s v="KU"/>
    <s v="Plant - AFUDC Gross Plant Post-Merger"/>
    <s v="KU-1312 - Steam Production - ECR 2020"/>
    <x v="0"/>
    <s v="KY"/>
    <x v="0"/>
    <x v="4"/>
    <n v="177745.48"/>
    <n v="177745.48"/>
    <m/>
  </r>
  <r>
    <s v="KU"/>
    <s v="Plant - AFUDC Gross Plant Post-Merger"/>
    <s v="KU-1314 - Steam Production - Turbogenerator Units"/>
    <x v="10"/>
    <s v="KY"/>
    <x v="0"/>
    <x v="4"/>
    <n v="255997.38"/>
    <n v="255997.37999999992"/>
    <m/>
  </r>
  <r>
    <s v="KU"/>
    <s v="Plant - AFUDC Gross Plant Post-Merger"/>
    <s v="KU-1315 - Steam Production - Accessory Electric Equipment"/>
    <x v="11"/>
    <s v="KY"/>
    <x v="0"/>
    <x v="4"/>
    <n v="246071.44000000099"/>
    <n v="246071.4400000009"/>
    <m/>
  </r>
  <r>
    <s v="KU"/>
    <s v="Plant - AFUDC Gross Plant Post-Merger"/>
    <s v="KU-1316 - Steam Production - Misc Power Plant Equipment"/>
    <x v="12"/>
    <s v="KY"/>
    <x v="0"/>
    <x v="4"/>
    <n v="17606.32"/>
    <n v="17606.320000000003"/>
    <m/>
  </r>
  <r>
    <s v="KU"/>
    <s v="Plant - AFUDC Gross Plant Post-Merger"/>
    <s v="KU-1331 - Hydro Production - Structures and Improvements"/>
    <x v="13"/>
    <s v="KY"/>
    <x v="0"/>
    <x v="4"/>
    <n v="851.14"/>
    <n v="851.14"/>
    <m/>
  </r>
  <r>
    <s v="KU"/>
    <s v="Plant - AFUDC Gross Plant Post-Merger"/>
    <s v="KU-1332 - Hydro Production - Reservoirs, Dams, and Water"/>
    <x v="14"/>
    <s v="KY"/>
    <x v="0"/>
    <x v="4"/>
    <n v="14000.02"/>
    <n v="14000.019999999999"/>
    <m/>
  </r>
  <r>
    <s v="KU"/>
    <s v="Plant - AFUDC Gross Plant Post-Merger"/>
    <s v="KU-1333 - Hydro Production - Water Wheels, Turbine Gen"/>
    <x v="15"/>
    <s v="KY"/>
    <x v="0"/>
    <x v="4"/>
    <n v="10887.38"/>
    <n v="10887.380000000001"/>
    <m/>
  </r>
  <r>
    <s v="KU"/>
    <s v="Plant - AFUDC Gross Plant Post-Merger"/>
    <s v="KU-1334 - Hydro Production - Accessory Electric Equipment"/>
    <x v="1"/>
    <s v="KY"/>
    <x v="0"/>
    <x v="4"/>
    <n v="859.15"/>
    <n v="859.14999999999975"/>
    <m/>
  </r>
  <r>
    <s v="KU"/>
    <s v="Plant - AFUDC Gross Plant Post-Merger"/>
    <s v="KU-133812 - Solar Aggregate"/>
    <x v="2"/>
    <s v="KY"/>
    <x v="1"/>
    <x v="4"/>
    <n v="3247952.78"/>
    <n v="1748897.6507692309"/>
    <m/>
  </r>
  <r>
    <s v="KU"/>
    <s v="Plant - AFUDC Gross Plant Post-Merger"/>
    <s v="KU-1341 - Other Production - Structures and Improvements"/>
    <x v="16"/>
    <s v="KY"/>
    <x v="0"/>
    <x v="4"/>
    <n v="124395.87"/>
    <n v="124395.87000000004"/>
    <m/>
  </r>
  <r>
    <s v="KU"/>
    <s v="Plant - AFUDC Gross Plant Post-Merger"/>
    <s v="KU-1342 - Other Production - Fuel Holders, Producers, Acc"/>
    <x v="3"/>
    <s v="KY"/>
    <x v="0"/>
    <x v="4"/>
    <n v="26436.720000000201"/>
    <n v="26436.720000000201"/>
    <m/>
  </r>
  <r>
    <s v="KU"/>
    <s v="Plant - AFUDC Gross Plant Post-Merger"/>
    <s v="KU-1343 - Other Production - Prime Movers"/>
    <x v="17"/>
    <s v="KY"/>
    <x v="0"/>
    <x v="4"/>
    <n v="669105.12"/>
    <n v="669105.12"/>
    <m/>
  </r>
  <r>
    <s v="KU"/>
    <s v="Plant - AFUDC Gross Plant Post-Merger"/>
    <s v="KU-1344 - Other Production - Generators"/>
    <x v="18"/>
    <s v="KY"/>
    <x v="0"/>
    <x v="4"/>
    <n v="157827.95000000001"/>
    <n v="157827.94999999998"/>
    <m/>
  </r>
  <r>
    <s v="KU"/>
    <s v="Plant - AFUDC Gross Plant Post-Merger"/>
    <s v="KU-1345 - Other Production - Accessory Electric Equipment"/>
    <x v="19"/>
    <s v="KY"/>
    <x v="0"/>
    <x v="4"/>
    <n v="76898.070000000007"/>
    <n v="76898.070000000036"/>
    <m/>
  </r>
  <r>
    <s v="KU"/>
    <s v="Plant - AFUDC Gross Plant Post-Merger"/>
    <s v="KU-1346 - Other Production - Misc Power Plant Equipment"/>
    <x v="20"/>
    <s v="KY"/>
    <x v="0"/>
    <x v="4"/>
    <n v="7538.6"/>
    <n v="7538.6000000000013"/>
    <m/>
  </r>
  <r>
    <s v="KU"/>
    <s v="Plant - AFUDC Gross Plant Post-Merger"/>
    <s v="KU-1350 KY - Electric Transmission - Land Rights"/>
    <x v="21"/>
    <s v="KY"/>
    <x v="0"/>
    <x v="4"/>
    <n v="1258.44"/>
    <n v="1258.4400000000003"/>
    <m/>
  </r>
  <r>
    <s v="KU"/>
    <s v="Plant - AFUDC Gross Plant Post-Merger"/>
    <s v="KU-1352 KY - Electric Transmission - Structures and Improvements"/>
    <x v="22"/>
    <s v="KY"/>
    <x v="0"/>
    <x v="4"/>
    <n v="8334.6"/>
    <n v="8334.6000000000022"/>
    <m/>
  </r>
  <r>
    <s v="KU"/>
    <s v="Plant - AFUDC Gross Plant Post-Merger"/>
    <s v="KU-1353 KY - Electric Transmission - Station Equipment"/>
    <x v="4"/>
    <s v="KY"/>
    <x v="0"/>
    <x v="4"/>
    <n v="104114"/>
    <n v="104114"/>
    <m/>
  </r>
  <r>
    <s v="KU"/>
    <s v="Plant - AFUDC Gross Plant Post-Merger"/>
    <s v="KU-1354 KY - Electric Transmission - Towers and Fixtures"/>
    <x v="23"/>
    <s v="KY"/>
    <x v="0"/>
    <x v="4"/>
    <n v="26610.19"/>
    <n v="26610.19"/>
    <m/>
  </r>
  <r>
    <s v="KU"/>
    <s v="Plant - AFUDC Gross Plant Post-Merger"/>
    <s v="KU-1355 KY - Electric Transmission - Poles and Fixtures"/>
    <x v="24"/>
    <s v="KY"/>
    <x v="0"/>
    <x v="4"/>
    <n v="128082.41"/>
    <n v="128082.40999999999"/>
    <m/>
  </r>
  <r>
    <s v="KU"/>
    <s v="Plant - AFUDC Gross Plant Post-Merger"/>
    <s v="KU-1356 KY - Electric Transmission - OH Conductors and Devices"/>
    <x v="25"/>
    <s v="KY"/>
    <x v="0"/>
    <x v="4"/>
    <n v="42067.76"/>
    <n v="42067.76"/>
    <m/>
  </r>
  <r>
    <s v="KU"/>
    <s v="Plant - AFUDC Gross Plant Post-Merger"/>
    <s v="KU-1357 KY - Electric Transmission - Underground Conduit"/>
    <x v="26"/>
    <s v="KY"/>
    <x v="0"/>
    <x v="4"/>
    <n v="248.16"/>
    <n v="248.15999999999997"/>
    <m/>
  </r>
  <r>
    <s v="KU"/>
    <s v="Plant - AFUDC Gross Plant Post-Merger"/>
    <s v="KU-1358 KY - Electric Transmission - UG Conductors and Devices"/>
    <x v="27"/>
    <s v="KY"/>
    <x v="0"/>
    <x v="4"/>
    <n v="249.49"/>
    <n v="249.48999999999992"/>
    <m/>
  </r>
  <r>
    <s v="KU"/>
    <s v="Plant - AFUDC Gross Plant Post-Merger"/>
    <s v="KU-1363206 - Dist Computer SW - AMI"/>
    <x v="5"/>
    <s v="KY"/>
    <x v="2"/>
    <x v="4"/>
    <n v="6723729.7199999997"/>
    <n v="6723729.7199999997"/>
    <m/>
  </r>
  <r>
    <s v="KU"/>
    <s v="Plant - AFUDC Gross Plant Post-Merger"/>
    <s v="KU-1363303 - Communication Equip - AMI"/>
    <x v="5"/>
    <s v="KY"/>
    <x v="2"/>
    <x v="4"/>
    <n v="2102226.12"/>
    <n v="2102226.1200000006"/>
    <m/>
  </r>
  <r>
    <s v="KU"/>
    <s v="Plant - AFUDC Gross Plant Post-Merger"/>
    <s v="KU-1370 KY - Electric Distribution - Meters - AMI"/>
    <x v="6"/>
    <s v="KY"/>
    <x v="2"/>
    <x v="4"/>
    <n v="12477379.26"/>
    <n v="12477379.26"/>
    <m/>
  </r>
  <r>
    <s v="KU"/>
    <s v="Plant - AFUDC Gross Plant Post-Merger"/>
    <s v="KU-1390 KY - Electric General - Structures and Improvements - AMI"/>
    <x v="7"/>
    <s v="KY"/>
    <x v="2"/>
    <x v="4"/>
    <n v="27642.959999999999"/>
    <n v="27642.960000000003"/>
    <m/>
  </r>
  <r>
    <s v="KU"/>
    <s v="Plant - AFUDC Gross Plant Pre-Merger"/>
    <s v="KU-1311 - Steam Production - Structures and Improvements"/>
    <x v="9"/>
    <s v="KY"/>
    <x v="0"/>
    <x v="5"/>
    <n v="888418.82"/>
    <n v="888418.82000000018"/>
    <m/>
  </r>
  <r>
    <s v="KU"/>
    <s v="Plant - AFUDC Gross Plant Pre-Merger"/>
    <s v="KU-1312 - Steam Production - Boiler Plant Equipment"/>
    <x v="0"/>
    <s v="KY"/>
    <x v="0"/>
    <x v="5"/>
    <n v="4374546.87"/>
    <n v="4374546.8699999992"/>
    <m/>
  </r>
  <r>
    <s v="KU"/>
    <s v="Plant - AFUDC Gross Plant Pre-Merger"/>
    <s v="KU-1314 - Steam Production - Turbogenerator Units"/>
    <x v="10"/>
    <s v="KY"/>
    <x v="0"/>
    <x v="5"/>
    <n v="1152003.72"/>
    <n v="1152003.7200000002"/>
    <m/>
  </r>
  <r>
    <s v="KU"/>
    <s v="Plant - AFUDC Gross Plant Pre-Merger"/>
    <s v="KU-1315 - Steam Production - Accessory Electric Equipment"/>
    <x v="11"/>
    <s v="KY"/>
    <x v="0"/>
    <x v="5"/>
    <n v="858199.58"/>
    <n v="858199.58"/>
    <m/>
  </r>
  <r>
    <s v="KU"/>
    <s v="Plant - AFUDC Gross Plant Pre-Merger"/>
    <s v="KU-1316 - Steam Production - Misc Power Plant Equipment"/>
    <x v="12"/>
    <s v="KY"/>
    <x v="0"/>
    <x v="5"/>
    <n v="74564.25"/>
    <n v="74564.25"/>
    <m/>
  </r>
  <r>
    <s v="KU"/>
    <s v="Plant - AFUDC Gross Plant Pre-Merger"/>
    <s v="KU-1335 - Hydro Production - Misc Power Plant Equipment"/>
    <x v="28"/>
    <s v="KY"/>
    <x v="0"/>
    <x v="5"/>
    <n v="389.36"/>
    <n v="389.36"/>
    <m/>
  </r>
  <r>
    <s v="KU"/>
    <s v="Plant - AFUDC Gross Plant Pre-Merger"/>
    <s v="KU-1341 - Other Production - Structures and Improvements"/>
    <x v="16"/>
    <s v="KY"/>
    <x v="0"/>
    <x v="5"/>
    <n v="89.12"/>
    <n v="89.11999999999999"/>
    <m/>
  </r>
  <r>
    <s v="KU"/>
    <s v="Plant - AFUDC Gross Plant Pre-Merger"/>
    <s v="KU-1342 - Other Production - Fuel Holders, Producers, Acc"/>
    <x v="3"/>
    <s v="KY"/>
    <x v="0"/>
    <x v="5"/>
    <n v="15.41"/>
    <n v="15.409999999999998"/>
    <m/>
  </r>
  <r>
    <s v="KU"/>
    <s v="Plant - AFUDC Gross Plant Pre-Merger"/>
    <s v="KU-1343 - Other Production - Prime Movers"/>
    <x v="17"/>
    <s v="KY"/>
    <x v="0"/>
    <x v="5"/>
    <n v="545.74"/>
    <n v="545.7399999999999"/>
    <m/>
  </r>
  <r>
    <s v="KU"/>
    <s v="Plant - AFUDC Gross Plant Pre-Merger"/>
    <s v="KU-1344 - Other Production - Generators"/>
    <x v="18"/>
    <s v="KY"/>
    <x v="0"/>
    <x v="5"/>
    <n v="137.77000000000001"/>
    <n v="137.77000000000001"/>
    <m/>
  </r>
  <r>
    <s v="KU"/>
    <s v="Plant - AFUDC Gross Plant Pre-Merger"/>
    <s v="KU-1345 - Other Production - Accessory Electric Equipment"/>
    <x v="19"/>
    <s v="KY"/>
    <x v="0"/>
    <x v="5"/>
    <n v="109.9"/>
    <n v="109.90000000000002"/>
    <m/>
  </r>
  <r>
    <s v="KU"/>
    <s v="Plant - AFUDC Gross Plant Pre-Merger"/>
    <s v="KU-1346 - Other Production - Misc Power Plant Equipment"/>
    <x v="20"/>
    <s v="KY"/>
    <x v="0"/>
    <x v="5"/>
    <n v="11.85"/>
    <n v="11.849999999999996"/>
    <m/>
  </r>
  <r>
    <s v="KU"/>
    <s v="Plant - AFUDC Gross Plant Pre-Merger"/>
    <s v="KU-1350 KY - Electric Transmission - Land Rights"/>
    <x v="21"/>
    <s v="KY"/>
    <x v="0"/>
    <x v="5"/>
    <n v="36405.980000000003"/>
    <n v="36405.979999999996"/>
    <m/>
  </r>
  <r>
    <s v="KU"/>
    <s v="Plant - AFUDC Gross Plant Pre-Merger"/>
    <s v="KU-1352 KY - Electric Transmission - Structures and Improvements"/>
    <x v="22"/>
    <s v="KY"/>
    <x v="0"/>
    <x v="5"/>
    <n v="34477.599999999999"/>
    <n v="34477.599999999991"/>
    <m/>
  </r>
  <r>
    <s v="KU"/>
    <s v="Plant - AFUDC Gross Plant Pre-Merger"/>
    <s v="KU-1353 KY - Electric Transmission - Station Equipment"/>
    <x v="4"/>
    <s v="KY"/>
    <x v="0"/>
    <x v="5"/>
    <n v="220770.04"/>
    <n v="220770.04"/>
    <m/>
  </r>
  <r>
    <s v="KU"/>
    <s v="Plant - AFUDC Gross Plant Pre-Merger"/>
    <s v="KU-1354 KY - Electric Transmission - Towers and Fixtures"/>
    <x v="23"/>
    <s v="KY"/>
    <x v="0"/>
    <x v="5"/>
    <n v="399865.43"/>
    <n v="399865.43"/>
    <m/>
  </r>
  <r>
    <s v="KU"/>
    <s v="Plant - AFUDC Gross Plant Pre-Merger"/>
    <s v="KU-1355 KY - Electric Transmission - Poles and Fixtures"/>
    <x v="24"/>
    <s v="KY"/>
    <x v="0"/>
    <x v="5"/>
    <n v="101656.67"/>
    <n v="101656.67"/>
    <m/>
  </r>
  <r>
    <s v="KU"/>
    <s v="Plant - AFUDC Gross Plant Pre-Merger"/>
    <s v="KU-1356 KY - Electric Transmission - OH Conductors and Devices"/>
    <x v="25"/>
    <s v="KY"/>
    <x v="0"/>
    <x v="5"/>
    <n v="496391.69"/>
    <n v="496391.69000000012"/>
    <m/>
  </r>
  <r>
    <s v="KU"/>
    <s v="Plant - AFUDC Gross Plant Pre-Merger"/>
    <s v="KU-1357 KY - Electric Transmission - Underground Conduit"/>
    <x v="26"/>
    <s v="KY"/>
    <x v="0"/>
    <x v="5"/>
    <n v="130.58000000000001"/>
    <n v="130.57999999999998"/>
    <m/>
  </r>
  <r>
    <s v="KU"/>
    <s v="Plant - AFUDC Gross Plant Pre-Merger"/>
    <s v="KU-1358 KY - Electric Transmission - UG Conductors and Devices"/>
    <x v="27"/>
    <s v="KY"/>
    <x v="0"/>
    <x v="5"/>
    <n v="1049.8699999999999"/>
    <n v="1049.869999999999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7E9E49-06A3-41CB-BE50-3A935220A20C}" name="PivotTable2" cacheId="1" applyNumberFormats="0" applyBorderFormats="0" applyFontFormats="0" applyPatternFormats="0" applyAlignmentFormats="0" applyWidthHeightFormats="1" dataCaption="Values" updatedVersion="8" minRefreshableVersion="3" showDrill="0" useAutoFormatting="1" colGrandTotals="0" itemPrintTitles="1" createdVersion="8" indent="0" compact="0" compactData="0" gridDropZones="1" multipleFieldFilters="0">
  <location ref="W2:AD33" firstHeaderRow="1" firstDataRow="2" firstDataCol="2"/>
  <pivotFields count="10">
    <pivotField compact="0" outline="0" showAll="0"/>
    <pivotField compact="0" outline="0" showAll="0"/>
    <pivotField compact="0" outline="0" showAll="0"/>
    <pivotField axis="axisRow" compact="0" outline="0" showAll="0" defaultSubtotal="0">
      <items count="29">
        <item x="8"/>
        <item x="9"/>
        <item x="0"/>
        <item x="10"/>
        <item x="11"/>
        <item x="12"/>
        <item x="13"/>
        <item x="14"/>
        <item x="15"/>
        <item x="1"/>
        <item x="28"/>
        <item x="2"/>
        <item x="16"/>
        <item x="3"/>
        <item x="17"/>
        <item x="18"/>
        <item x="19"/>
        <item x="20"/>
        <item x="21"/>
        <item x="22"/>
        <item x="4"/>
        <item x="23"/>
        <item x="24"/>
        <item x="25"/>
        <item x="26"/>
        <item x="27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axis="axisRow" compact="0" outline="0" showAll="0">
      <items count="4">
        <item x="2"/>
        <item x="0"/>
        <item x="1"/>
        <item t="default"/>
      </items>
    </pivotField>
    <pivotField axis="axisCol" compact="0" outline="0" showAll="0">
      <items count="7">
        <item x="5"/>
        <item x="4"/>
        <item x="1"/>
        <item x="0"/>
        <item x="3"/>
        <item x="2"/>
        <item t="default"/>
      </items>
    </pivotField>
    <pivotField compact="0" numFmtId="176" outline="0" showAll="0"/>
    <pivotField dataField="1" compact="0" numFmtId="176" outline="0" showAll="0"/>
    <pivotField compact="0" outline="0" showAll="0"/>
  </pivotFields>
  <rowFields count="2">
    <field x="3"/>
    <field x="5"/>
  </rowFields>
  <rowItems count="30">
    <i>
      <x/>
      <x v="1"/>
    </i>
    <i>
      <x v="1"/>
      <x v="1"/>
    </i>
    <i>
      <x v="2"/>
      <x v="1"/>
    </i>
    <i>
      <x v="3"/>
      <x v="1"/>
    </i>
    <i>
      <x v="4"/>
      <x v="1"/>
    </i>
    <i>
      <x v="5"/>
      <x v="1"/>
    </i>
    <i>
      <x v="6"/>
      <x v="1"/>
    </i>
    <i>
      <x v="7"/>
      <x v="1"/>
    </i>
    <i>
      <x v="8"/>
      <x v="1"/>
    </i>
    <i>
      <x v="9"/>
      <x v="1"/>
    </i>
    <i>
      <x v="10"/>
      <x v="1"/>
    </i>
    <i>
      <x v="11"/>
      <x v="2"/>
    </i>
    <i>
      <x v="12"/>
      <x v="1"/>
    </i>
    <i>
      <x v="13"/>
      <x v="1"/>
    </i>
    <i>
      <x v="14"/>
      <x v="1"/>
    </i>
    <i>
      <x v="15"/>
      <x v="1"/>
    </i>
    <i>
      <x v="16"/>
      <x v="1"/>
    </i>
    <i>
      <x v="17"/>
      <x v="1"/>
    </i>
    <i>
      <x v="18"/>
      <x v="1"/>
    </i>
    <i>
      <x v="19"/>
      <x v="1"/>
    </i>
    <i>
      <x v="20"/>
      <x v="1"/>
    </i>
    <i>
      <x v="21"/>
      <x v="1"/>
    </i>
    <i>
      <x v="22"/>
      <x v="1"/>
    </i>
    <i>
      <x v="23"/>
      <x v="1"/>
    </i>
    <i>
      <x v="24"/>
      <x v="1"/>
    </i>
    <i>
      <x v="25"/>
      <x v="1"/>
    </i>
    <i>
      <x v="26"/>
      <x/>
    </i>
    <i>
      <x v="27"/>
      <x/>
    </i>
    <i>
      <x v="28"/>
      <x/>
    </i>
    <i t="grand">
      <x/>
    </i>
  </rowItems>
  <colFields count="1">
    <field x="6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Sum of 13ME Dec-2026" fld="8" baseField="5" baseItem="1" numFmtId="41"/>
  </dataFields>
  <formats count="210">
    <format dxfId="564">
      <pivotArea type="all" dataOnly="0" outline="0" fieldPosition="0"/>
    </format>
    <format dxfId="563">
      <pivotArea outline="0" fieldPosition="0">
        <references count="1">
          <reference field="4294967294" count="1">
            <x v="0"/>
          </reference>
        </references>
      </pivotArea>
    </format>
    <format dxfId="562">
      <pivotArea dataOnly="0" labelOnly="1" outline="0" fieldPosition="0">
        <references count="1">
          <reference field="6" count="0"/>
        </references>
      </pivotArea>
    </format>
    <format dxfId="561">
      <pivotArea type="all" dataOnly="0" outline="0" fieldPosition="0"/>
    </format>
    <format dxfId="560">
      <pivotArea dataOnly="0" labelOnly="1" outline="0" fieldPosition="0">
        <references count="1">
          <reference field="6" count="0"/>
        </references>
      </pivotArea>
    </format>
    <format dxfId="559">
      <pivotArea dataOnly="0" labelOnly="1" outline="0" fieldPosition="0">
        <references count="1">
          <reference field="6" count="2">
            <x v="4"/>
            <x v="5"/>
          </reference>
        </references>
      </pivotArea>
    </format>
    <format dxfId="558">
      <pivotArea dataOnly="0" labelOnly="1" outline="0" fieldPosition="0">
        <references count="1">
          <reference field="6" count="2">
            <x v="4"/>
            <x v="5"/>
          </reference>
        </references>
      </pivotArea>
    </format>
    <format dxfId="557">
      <pivotArea dataOnly="0" labelOnly="1" outline="0" fieldPosition="0">
        <references count="1">
          <reference field="6" count="2">
            <x v="4"/>
            <x v="5"/>
          </reference>
        </references>
      </pivotArea>
    </format>
    <format dxfId="556">
      <pivotArea outline="0" fieldPosition="0">
        <references count="3">
          <reference field="3" count="1" selected="0">
            <x v="2"/>
          </reference>
          <reference field="5" count="1" selected="0">
            <x v="1"/>
          </reference>
          <reference field="6" count="2" selected="0">
            <x v="4"/>
            <x v="5"/>
          </reference>
        </references>
      </pivotArea>
    </format>
    <format dxfId="555">
      <pivotArea outline="0" fieldPosition="0">
        <references count="3">
          <reference field="3" count="1" selected="0">
            <x v="9"/>
          </reference>
          <reference field="5" count="1" selected="0">
            <x v="1"/>
          </reference>
          <reference field="6" count="2" selected="0">
            <x v="4"/>
            <x v="5"/>
          </reference>
        </references>
      </pivotArea>
    </format>
    <format dxfId="554">
      <pivotArea outline="0" fieldPosition="0">
        <references count="3">
          <reference field="3" count="1" selected="0">
            <x v="11"/>
          </reference>
          <reference field="5" count="1" selected="0">
            <x v="2"/>
          </reference>
          <reference field="6" count="1" selected="0">
            <x v="5"/>
          </reference>
        </references>
      </pivotArea>
    </format>
    <format dxfId="553">
      <pivotArea outline="0" fieldPosition="0">
        <references count="3">
          <reference field="3" count="1" selected="0">
            <x v="13"/>
          </reference>
          <reference field="5" count="1" selected="0">
            <x v="1"/>
          </reference>
          <reference field="6" count="2" selected="0">
            <x v="4"/>
            <x v="5"/>
          </reference>
        </references>
      </pivotArea>
    </format>
    <format dxfId="552">
      <pivotArea outline="0" fieldPosition="0">
        <references count="3">
          <reference field="3" count="1" selected="0">
            <x v="20"/>
          </reference>
          <reference field="5" count="1" selected="0">
            <x v="1"/>
          </reference>
          <reference field="6" count="2" selected="0">
            <x v="4"/>
            <x v="5"/>
          </reference>
        </references>
      </pivotArea>
    </format>
    <format dxfId="551">
      <pivotArea outline="0" fieldPosition="0">
        <references count="3">
          <reference field="3" count="3" selected="0">
            <x v="26"/>
            <x v="27"/>
            <x v="28"/>
          </reference>
          <reference field="5" count="1" selected="0">
            <x v="0"/>
          </reference>
          <reference field="6" count="1" selected="0">
            <x v="5"/>
          </reference>
        </references>
      </pivotArea>
    </format>
    <format dxfId="550">
      <pivotArea field="6" grandRow="1" outline="0" axis="axisCol" fieldPosition="0">
        <references count="1">
          <reference field="6" count="2" selected="0">
            <x v="4"/>
            <x v="5"/>
          </reference>
        </references>
      </pivotArea>
    </format>
    <format dxfId="284">
      <pivotArea type="all" dataOnly="0" outline="0" fieldPosition="0"/>
    </format>
    <format dxfId="283">
      <pivotArea outline="0" collapsedLevelsAreSubtotals="1" fieldPosition="0"/>
    </format>
    <format dxfId="282">
      <pivotArea type="origin" dataOnly="0" labelOnly="1" outline="0" fieldPosition="0"/>
    </format>
    <format dxfId="281">
      <pivotArea field="6" type="button" dataOnly="0" labelOnly="1" outline="0" axis="axisCol" fieldPosition="0"/>
    </format>
    <format dxfId="280">
      <pivotArea type="topRight" dataOnly="0" labelOnly="1" outline="0" fieldPosition="0"/>
    </format>
    <format dxfId="279">
      <pivotArea field="3" type="button" dataOnly="0" labelOnly="1" outline="0" axis="axisRow" fieldPosition="0"/>
    </format>
    <format dxfId="278">
      <pivotArea field="5" type="button" dataOnly="0" labelOnly="1" outline="0" axis="axisRow" fieldPosition="1"/>
    </format>
    <format dxfId="277">
      <pivotArea dataOnly="0" labelOnly="1" outline="0" fieldPosition="0">
        <references count="1">
          <reference field="3" count="0"/>
        </references>
      </pivotArea>
    </format>
    <format dxfId="276">
      <pivotArea dataOnly="0" labelOnly="1" grandRow="1" outline="0" fieldPosition="0"/>
    </format>
    <format dxfId="275">
      <pivotArea dataOnly="0" labelOnly="1" outline="0" fieldPosition="0">
        <references count="2">
          <reference field="3" count="1" selected="0">
            <x v="0"/>
          </reference>
          <reference field="5" count="1">
            <x v="1"/>
          </reference>
        </references>
      </pivotArea>
    </format>
    <format dxfId="274">
      <pivotArea dataOnly="0" labelOnly="1" outline="0" fieldPosition="0">
        <references count="2">
          <reference field="3" count="1" selected="0">
            <x v="1"/>
          </reference>
          <reference field="5" count="1">
            <x v="1"/>
          </reference>
        </references>
      </pivotArea>
    </format>
    <format dxfId="273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272">
      <pivotArea dataOnly="0" labelOnly="1" outline="0" fieldPosition="0">
        <references count="2">
          <reference field="3" count="1" selected="0">
            <x v="3"/>
          </reference>
          <reference field="5" count="1">
            <x v="1"/>
          </reference>
        </references>
      </pivotArea>
    </format>
    <format dxfId="271">
      <pivotArea dataOnly="0" labelOnly="1" outline="0" fieldPosition="0">
        <references count="2">
          <reference field="3" count="1" selected="0">
            <x v="4"/>
          </reference>
          <reference field="5" count="1">
            <x v="1"/>
          </reference>
        </references>
      </pivotArea>
    </format>
    <format dxfId="270">
      <pivotArea dataOnly="0" labelOnly="1" outline="0" fieldPosition="0">
        <references count="2">
          <reference field="3" count="1" selected="0">
            <x v="5"/>
          </reference>
          <reference field="5" count="1">
            <x v="1"/>
          </reference>
        </references>
      </pivotArea>
    </format>
    <format dxfId="269">
      <pivotArea dataOnly="0" labelOnly="1" outline="0" fieldPosition="0">
        <references count="2">
          <reference field="3" count="1" selected="0">
            <x v="6"/>
          </reference>
          <reference field="5" count="1">
            <x v="1"/>
          </reference>
        </references>
      </pivotArea>
    </format>
    <format dxfId="268">
      <pivotArea dataOnly="0" labelOnly="1" outline="0" fieldPosition="0">
        <references count="2">
          <reference field="3" count="1" selected="0">
            <x v="7"/>
          </reference>
          <reference field="5" count="1">
            <x v="1"/>
          </reference>
        </references>
      </pivotArea>
    </format>
    <format dxfId="267">
      <pivotArea dataOnly="0" labelOnly="1" outline="0" fieldPosition="0">
        <references count="2">
          <reference field="3" count="1" selected="0">
            <x v="8"/>
          </reference>
          <reference field="5" count="1">
            <x v="1"/>
          </reference>
        </references>
      </pivotArea>
    </format>
    <format dxfId="266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265">
      <pivotArea dataOnly="0" labelOnly="1" outline="0" fieldPosition="0">
        <references count="2">
          <reference field="3" count="1" selected="0">
            <x v="10"/>
          </reference>
          <reference field="5" count="1">
            <x v="1"/>
          </reference>
        </references>
      </pivotArea>
    </format>
    <format dxfId="264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263">
      <pivotArea dataOnly="0" labelOnly="1" outline="0" fieldPosition="0">
        <references count="2">
          <reference field="3" count="1" selected="0">
            <x v="12"/>
          </reference>
          <reference field="5" count="1">
            <x v="1"/>
          </reference>
        </references>
      </pivotArea>
    </format>
    <format dxfId="262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261">
      <pivotArea dataOnly="0" labelOnly="1" outline="0" fieldPosition="0">
        <references count="2">
          <reference field="3" count="1" selected="0">
            <x v="14"/>
          </reference>
          <reference field="5" count="1">
            <x v="1"/>
          </reference>
        </references>
      </pivotArea>
    </format>
    <format dxfId="260">
      <pivotArea dataOnly="0" labelOnly="1" outline="0" fieldPosition="0">
        <references count="2">
          <reference field="3" count="1" selected="0">
            <x v="15"/>
          </reference>
          <reference field="5" count="1">
            <x v="1"/>
          </reference>
        </references>
      </pivotArea>
    </format>
    <format dxfId="259">
      <pivotArea dataOnly="0" labelOnly="1" outline="0" fieldPosition="0">
        <references count="2">
          <reference field="3" count="1" selected="0">
            <x v="16"/>
          </reference>
          <reference field="5" count="1">
            <x v="1"/>
          </reference>
        </references>
      </pivotArea>
    </format>
    <format dxfId="258">
      <pivotArea dataOnly="0" labelOnly="1" outline="0" fieldPosition="0">
        <references count="2">
          <reference field="3" count="1" selected="0">
            <x v="17"/>
          </reference>
          <reference field="5" count="1">
            <x v="1"/>
          </reference>
        </references>
      </pivotArea>
    </format>
    <format dxfId="257">
      <pivotArea dataOnly="0" labelOnly="1" outline="0" fieldPosition="0">
        <references count="2">
          <reference field="3" count="1" selected="0">
            <x v="18"/>
          </reference>
          <reference field="5" count="1">
            <x v="1"/>
          </reference>
        </references>
      </pivotArea>
    </format>
    <format dxfId="256">
      <pivotArea dataOnly="0" labelOnly="1" outline="0" fieldPosition="0">
        <references count="2">
          <reference field="3" count="1" selected="0">
            <x v="19"/>
          </reference>
          <reference field="5" count="1">
            <x v="1"/>
          </reference>
        </references>
      </pivotArea>
    </format>
    <format dxfId="255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254">
      <pivotArea dataOnly="0" labelOnly="1" outline="0" fieldPosition="0">
        <references count="2">
          <reference field="3" count="1" selected="0">
            <x v="21"/>
          </reference>
          <reference field="5" count="1">
            <x v="1"/>
          </reference>
        </references>
      </pivotArea>
    </format>
    <format dxfId="253">
      <pivotArea dataOnly="0" labelOnly="1" outline="0" fieldPosition="0">
        <references count="2">
          <reference field="3" count="1" selected="0">
            <x v="22"/>
          </reference>
          <reference field="5" count="1">
            <x v="1"/>
          </reference>
        </references>
      </pivotArea>
    </format>
    <format dxfId="252">
      <pivotArea dataOnly="0" labelOnly="1" outline="0" fieldPosition="0">
        <references count="2">
          <reference field="3" count="1" selected="0">
            <x v="23"/>
          </reference>
          <reference field="5" count="1">
            <x v="1"/>
          </reference>
        </references>
      </pivotArea>
    </format>
    <format dxfId="251">
      <pivotArea dataOnly="0" labelOnly="1" outline="0" fieldPosition="0">
        <references count="2">
          <reference field="3" count="1" selected="0">
            <x v="24"/>
          </reference>
          <reference field="5" count="1">
            <x v="1"/>
          </reference>
        </references>
      </pivotArea>
    </format>
    <format dxfId="250">
      <pivotArea dataOnly="0" labelOnly="1" outline="0" fieldPosition="0">
        <references count="2">
          <reference field="3" count="1" selected="0">
            <x v="25"/>
          </reference>
          <reference field="5" count="1">
            <x v="1"/>
          </reference>
        </references>
      </pivotArea>
    </format>
    <format dxfId="249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248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247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246">
      <pivotArea dataOnly="0" labelOnly="1" outline="0" fieldPosition="0">
        <references count="1">
          <reference field="6" count="0"/>
        </references>
      </pivotArea>
    </format>
    <format dxfId="227">
      <pivotArea type="all" dataOnly="0" outline="0" fieldPosition="0"/>
    </format>
    <format dxfId="226">
      <pivotArea outline="0" collapsedLevelsAreSubtotals="1" fieldPosition="0"/>
    </format>
    <format dxfId="225">
      <pivotArea type="origin" dataOnly="0" labelOnly="1" outline="0" fieldPosition="0"/>
    </format>
    <format dxfId="224">
      <pivotArea field="6" type="button" dataOnly="0" labelOnly="1" outline="0" axis="axisCol" fieldPosition="0"/>
    </format>
    <format dxfId="223">
      <pivotArea type="topRight" dataOnly="0" labelOnly="1" outline="0" fieldPosition="0"/>
    </format>
    <format dxfId="222">
      <pivotArea field="3" type="button" dataOnly="0" labelOnly="1" outline="0" axis="axisRow" fieldPosition="0"/>
    </format>
    <format dxfId="221">
      <pivotArea field="5" type="button" dataOnly="0" labelOnly="1" outline="0" axis="axisRow" fieldPosition="1"/>
    </format>
    <format dxfId="220">
      <pivotArea dataOnly="0" labelOnly="1" outline="0" fieldPosition="0">
        <references count="1">
          <reference field="3" count="0"/>
        </references>
      </pivotArea>
    </format>
    <format dxfId="219">
      <pivotArea dataOnly="0" labelOnly="1" grandRow="1" outline="0" fieldPosition="0"/>
    </format>
    <format dxfId="218">
      <pivotArea dataOnly="0" labelOnly="1" outline="0" fieldPosition="0">
        <references count="2">
          <reference field="3" count="1" selected="0">
            <x v="0"/>
          </reference>
          <reference field="5" count="1">
            <x v="1"/>
          </reference>
        </references>
      </pivotArea>
    </format>
    <format dxfId="217">
      <pivotArea dataOnly="0" labelOnly="1" outline="0" fieldPosition="0">
        <references count="2">
          <reference field="3" count="1" selected="0">
            <x v="1"/>
          </reference>
          <reference field="5" count="1">
            <x v="1"/>
          </reference>
        </references>
      </pivotArea>
    </format>
    <format dxfId="216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215">
      <pivotArea dataOnly="0" labelOnly="1" outline="0" fieldPosition="0">
        <references count="2">
          <reference field="3" count="1" selected="0">
            <x v="3"/>
          </reference>
          <reference field="5" count="1">
            <x v="1"/>
          </reference>
        </references>
      </pivotArea>
    </format>
    <format dxfId="214">
      <pivotArea dataOnly="0" labelOnly="1" outline="0" fieldPosition="0">
        <references count="2">
          <reference field="3" count="1" selected="0">
            <x v="4"/>
          </reference>
          <reference field="5" count="1">
            <x v="1"/>
          </reference>
        </references>
      </pivotArea>
    </format>
    <format dxfId="213">
      <pivotArea dataOnly="0" labelOnly="1" outline="0" fieldPosition="0">
        <references count="2">
          <reference field="3" count="1" selected="0">
            <x v="5"/>
          </reference>
          <reference field="5" count="1">
            <x v="1"/>
          </reference>
        </references>
      </pivotArea>
    </format>
    <format dxfId="212">
      <pivotArea dataOnly="0" labelOnly="1" outline="0" fieldPosition="0">
        <references count="2">
          <reference field="3" count="1" selected="0">
            <x v="6"/>
          </reference>
          <reference field="5" count="1">
            <x v="1"/>
          </reference>
        </references>
      </pivotArea>
    </format>
    <format dxfId="211">
      <pivotArea dataOnly="0" labelOnly="1" outline="0" fieldPosition="0">
        <references count="2">
          <reference field="3" count="1" selected="0">
            <x v="7"/>
          </reference>
          <reference field="5" count="1">
            <x v="1"/>
          </reference>
        </references>
      </pivotArea>
    </format>
    <format dxfId="210">
      <pivotArea dataOnly="0" labelOnly="1" outline="0" fieldPosition="0">
        <references count="2">
          <reference field="3" count="1" selected="0">
            <x v="8"/>
          </reference>
          <reference field="5" count="1">
            <x v="1"/>
          </reference>
        </references>
      </pivotArea>
    </format>
    <format dxfId="209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208">
      <pivotArea dataOnly="0" labelOnly="1" outline="0" fieldPosition="0">
        <references count="2">
          <reference field="3" count="1" selected="0">
            <x v="10"/>
          </reference>
          <reference field="5" count="1">
            <x v="1"/>
          </reference>
        </references>
      </pivotArea>
    </format>
    <format dxfId="207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206">
      <pivotArea dataOnly="0" labelOnly="1" outline="0" fieldPosition="0">
        <references count="2">
          <reference field="3" count="1" selected="0">
            <x v="12"/>
          </reference>
          <reference field="5" count="1">
            <x v="1"/>
          </reference>
        </references>
      </pivotArea>
    </format>
    <format dxfId="205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204">
      <pivotArea dataOnly="0" labelOnly="1" outline="0" fieldPosition="0">
        <references count="2">
          <reference field="3" count="1" selected="0">
            <x v="14"/>
          </reference>
          <reference field="5" count="1">
            <x v="1"/>
          </reference>
        </references>
      </pivotArea>
    </format>
    <format dxfId="203">
      <pivotArea dataOnly="0" labelOnly="1" outline="0" fieldPosition="0">
        <references count="2">
          <reference field="3" count="1" selected="0">
            <x v="15"/>
          </reference>
          <reference field="5" count="1">
            <x v="1"/>
          </reference>
        </references>
      </pivotArea>
    </format>
    <format dxfId="202">
      <pivotArea dataOnly="0" labelOnly="1" outline="0" fieldPosition="0">
        <references count="2">
          <reference field="3" count="1" selected="0">
            <x v="16"/>
          </reference>
          <reference field="5" count="1">
            <x v="1"/>
          </reference>
        </references>
      </pivotArea>
    </format>
    <format dxfId="201">
      <pivotArea dataOnly="0" labelOnly="1" outline="0" fieldPosition="0">
        <references count="2">
          <reference field="3" count="1" selected="0">
            <x v="17"/>
          </reference>
          <reference field="5" count="1">
            <x v="1"/>
          </reference>
        </references>
      </pivotArea>
    </format>
    <format dxfId="200">
      <pivotArea dataOnly="0" labelOnly="1" outline="0" fieldPosition="0">
        <references count="2">
          <reference field="3" count="1" selected="0">
            <x v="18"/>
          </reference>
          <reference field="5" count="1">
            <x v="1"/>
          </reference>
        </references>
      </pivotArea>
    </format>
    <format dxfId="199">
      <pivotArea dataOnly="0" labelOnly="1" outline="0" fieldPosition="0">
        <references count="2">
          <reference field="3" count="1" selected="0">
            <x v="19"/>
          </reference>
          <reference field="5" count="1">
            <x v="1"/>
          </reference>
        </references>
      </pivotArea>
    </format>
    <format dxfId="198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197">
      <pivotArea dataOnly="0" labelOnly="1" outline="0" fieldPosition="0">
        <references count="2">
          <reference field="3" count="1" selected="0">
            <x v="21"/>
          </reference>
          <reference field="5" count="1">
            <x v="1"/>
          </reference>
        </references>
      </pivotArea>
    </format>
    <format dxfId="196">
      <pivotArea dataOnly="0" labelOnly="1" outline="0" fieldPosition="0">
        <references count="2">
          <reference field="3" count="1" selected="0">
            <x v="22"/>
          </reference>
          <reference field="5" count="1">
            <x v="1"/>
          </reference>
        </references>
      </pivotArea>
    </format>
    <format dxfId="195">
      <pivotArea dataOnly="0" labelOnly="1" outline="0" fieldPosition="0">
        <references count="2">
          <reference field="3" count="1" selected="0">
            <x v="23"/>
          </reference>
          <reference field="5" count="1">
            <x v="1"/>
          </reference>
        </references>
      </pivotArea>
    </format>
    <format dxfId="194">
      <pivotArea dataOnly="0" labelOnly="1" outline="0" fieldPosition="0">
        <references count="2">
          <reference field="3" count="1" selected="0">
            <x v="24"/>
          </reference>
          <reference field="5" count="1">
            <x v="1"/>
          </reference>
        </references>
      </pivotArea>
    </format>
    <format dxfId="193">
      <pivotArea dataOnly="0" labelOnly="1" outline="0" fieldPosition="0">
        <references count="2">
          <reference field="3" count="1" selected="0">
            <x v="25"/>
          </reference>
          <reference field="5" count="1">
            <x v="1"/>
          </reference>
        </references>
      </pivotArea>
    </format>
    <format dxfId="192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191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190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189">
      <pivotArea dataOnly="0" labelOnly="1" outline="0" fieldPosition="0">
        <references count="1">
          <reference field="6" count="0"/>
        </references>
      </pivotArea>
    </format>
    <format dxfId="170">
      <pivotArea type="all" dataOnly="0" outline="0" fieldPosition="0"/>
    </format>
    <format dxfId="169">
      <pivotArea outline="0" collapsedLevelsAreSubtotals="1" fieldPosition="0"/>
    </format>
    <format dxfId="168">
      <pivotArea type="origin" dataOnly="0" labelOnly="1" outline="0" fieldPosition="0"/>
    </format>
    <format dxfId="167">
      <pivotArea field="6" type="button" dataOnly="0" labelOnly="1" outline="0" axis="axisCol" fieldPosition="0"/>
    </format>
    <format dxfId="166">
      <pivotArea type="topRight" dataOnly="0" labelOnly="1" outline="0" fieldPosition="0"/>
    </format>
    <format dxfId="165">
      <pivotArea field="3" type="button" dataOnly="0" labelOnly="1" outline="0" axis="axisRow" fieldPosition="0"/>
    </format>
    <format dxfId="164">
      <pivotArea field="5" type="button" dataOnly="0" labelOnly="1" outline="0" axis="axisRow" fieldPosition="1"/>
    </format>
    <format dxfId="163">
      <pivotArea dataOnly="0" labelOnly="1" outline="0" fieldPosition="0">
        <references count="1">
          <reference field="3" count="0"/>
        </references>
      </pivotArea>
    </format>
    <format dxfId="162">
      <pivotArea dataOnly="0" labelOnly="1" grandRow="1" outline="0" fieldPosition="0"/>
    </format>
    <format dxfId="161">
      <pivotArea dataOnly="0" labelOnly="1" outline="0" fieldPosition="0">
        <references count="2">
          <reference field="3" count="1" selected="0">
            <x v="0"/>
          </reference>
          <reference field="5" count="1">
            <x v="1"/>
          </reference>
        </references>
      </pivotArea>
    </format>
    <format dxfId="160">
      <pivotArea dataOnly="0" labelOnly="1" outline="0" fieldPosition="0">
        <references count="2">
          <reference field="3" count="1" selected="0">
            <x v="1"/>
          </reference>
          <reference field="5" count="1">
            <x v="1"/>
          </reference>
        </references>
      </pivotArea>
    </format>
    <format dxfId="159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158">
      <pivotArea dataOnly="0" labelOnly="1" outline="0" fieldPosition="0">
        <references count="2">
          <reference field="3" count="1" selected="0">
            <x v="3"/>
          </reference>
          <reference field="5" count="1">
            <x v="1"/>
          </reference>
        </references>
      </pivotArea>
    </format>
    <format dxfId="157">
      <pivotArea dataOnly="0" labelOnly="1" outline="0" fieldPosition="0">
        <references count="2">
          <reference field="3" count="1" selected="0">
            <x v="4"/>
          </reference>
          <reference field="5" count="1">
            <x v="1"/>
          </reference>
        </references>
      </pivotArea>
    </format>
    <format dxfId="156">
      <pivotArea dataOnly="0" labelOnly="1" outline="0" fieldPosition="0">
        <references count="2">
          <reference field="3" count="1" selected="0">
            <x v="5"/>
          </reference>
          <reference field="5" count="1">
            <x v="1"/>
          </reference>
        </references>
      </pivotArea>
    </format>
    <format dxfId="155">
      <pivotArea dataOnly="0" labelOnly="1" outline="0" fieldPosition="0">
        <references count="2">
          <reference field="3" count="1" selected="0">
            <x v="6"/>
          </reference>
          <reference field="5" count="1">
            <x v="1"/>
          </reference>
        </references>
      </pivotArea>
    </format>
    <format dxfId="154">
      <pivotArea dataOnly="0" labelOnly="1" outline="0" fieldPosition="0">
        <references count="2">
          <reference field="3" count="1" selected="0">
            <x v="7"/>
          </reference>
          <reference field="5" count="1">
            <x v="1"/>
          </reference>
        </references>
      </pivotArea>
    </format>
    <format dxfId="153">
      <pivotArea dataOnly="0" labelOnly="1" outline="0" fieldPosition="0">
        <references count="2">
          <reference field="3" count="1" selected="0">
            <x v="8"/>
          </reference>
          <reference field="5" count="1">
            <x v="1"/>
          </reference>
        </references>
      </pivotArea>
    </format>
    <format dxfId="152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151">
      <pivotArea dataOnly="0" labelOnly="1" outline="0" fieldPosition="0">
        <references count="2">
          <reference field="3" count="1" selected="0">
            <x v="10"/>
          </reference>
          <reference field="5" count="1">
            <x v="1"/>
          </reference>
        </references>
      </pivotArea>
    </format>
    <format dxfId="150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149">
      <pivotArea dataOnly="0" labelOnly="1" outline="0" fieldPosition="0">
        <references count="2">
          <reference field="3" count="1" selected="0">
            <x v="12"/>
          </reference>
          <reference field="5" count="1">
            <x v="1"/>
          </reference>
        </references>
      </pivotArea>
    </format>
    <format dxfId="148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147">
      <pivotArea dataOnly="0" labelOnly="1" outline="0" fieldPosition="0">
        <references count="2">
          <reference field="3" count="1" selected="0">
            <x v="14"/>
          </reference>
          <reference field="5" count="1">
            <x v="1"/>
          </reference>
        </references>
      </pivotArea>
    </format>
    <format dxfId="146">
      <pivotArea dataOnly="0" labelOnly="1" outline="0" fieldPosition="0">
        <references count="2">
          <reference field="3" count="1" selected="0">
            <x v="15"/>
          </reference>
          <reference field="5" count="1">
            <x v="1"/>
          </reference>
        </references>
      </pivotArea>
    </format>
    <format dxfId="145">
      <pivotArea dataOnly="0" labelOnly="1" outline="0" fieldPosition="0">
        <references count="2">
          <reference field="3" count="1" selected="0">
            <x v="16"/>
          </reference>
          <reference field="5" count="1">
            <x v="1"/>
          </reference>
        </references>
      </pivotArea>
    </format>
    <format dxfId="144">
      <pivotArea dataOnly="0" labelOnly="1" outline="0" fieldPosition="0">
        <references count="2">
          <reference field="3" count="1" selected="0">
            <x v="17"/>
          </reference>
          <reference field="5" count="1">
            <x v="1"/>
          </reference>
        </references>
      </pivotArea>
    </format>
    <format dxfId="143">
      <pivotArea dataOnly="0" labelOnly="1" outline="0" fieldPosition="0">
        <references count="2">
          <reference field="3" count="1" selected="0">
            <x v="18"/>
          </reference>
          <reference field="5" count="1">
            <x v="1"/>
          </reference>
        </references>
      </pivotArea>
    </format>
    <format dxfId="142">
      <pivotArea dataOnly="0" labelOnly="1" outline="0" fieldPosition="0">
        <references count="2">
          <reference field="3" count="1" selected="0">
            <x v="19"/>
          </reference>
          <reference field="5" count="1">
            <x v="1"/>
          </reference>
        </references>
      </pivotArea>
    </format>
    <format dxfId="141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140">
      <pivotArea dataOnly="0" labelOnly="1" outline="0" fieldPosition="0">
        <references count="2">
          <reference field="3" count="1" selected="0">
            <x v="21"/>
          </reference>
          <reference field="5" count="1">
            <x v="1"/>
          </reference>
        </references>
      </pivotArea>
    </format>
    <format dxfId="139">
      <pivotArea dataOnly="0" labelOnly="1" outline="0" fieldPosition="0">
        <references count="2">
          <reference field="3" count="1" selected="0">
            <x v="22"/>
          </reference>
          <reference field="5" count="1">
            <x v="1"/>
          </reference>
        </references>
      </pivotArea>
    </format>
    <format dxfId="138">
      <pivotArea dataOnly="0" labelOnly="1" outline="0" fieldPosition="0">
        <references count="2">
          <reference field="3" count="1" selected="0">
            <x v="23"/>
          </reference>
          <reference field="5" count="1">
            <x v="1"/>
          </reference>
        </references>
      </pivotArea>
    </format>
    <format dxfId="137">
      <pivotArea dataOnly="0" labelOnly="1" outline="0" fieldPosition="0">
        <references count="2">
          <reference field="3" count="1" selected="0">
            <x v="24"/>
          </reference>
          <reference field="5" count="1">
            <x v="1"/>
          </reference>
        </references>
      </pivotArea>
    </format>
    <format dxfId="136">
      <pivotArea dataOnly="0" labelOnly="1" outline="0" fieldPosition="0">
        <references count="2">
          <reference field="3" count="1" selected="0">
            <x v="25"/>
          </reference>
          <reference field="5" count="1">
            <x v="1"/>
          </reference>
        </references>
      </pivotArea>
    </format>
    <format dxfId="135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134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133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132">
      <pivotArea dataOnly="0" labelOnly="1" outline="0" fieldPosition="0">
        <references count="1">
          <reference field="6" count="0"/>
        </references>
      </pivotArea>
    </format>
    <format dxfId="113">
      <pivotArea type="all" dataOnly="0" outline="0" fieldPosition="0"/>
    </format>
    <format dxfId="112">
      <pivotArea outline="0" collapsedLevelsAreSubtotals="1" fieldPosition="0"/>
    </format>
    <format dxfId="111">
      <pivotArea type="origin" dataOnly="0" labelOnly="1" outline="0" fieldPosition="0"/>
    </format>
    <format dxfId="110">
      <pivotArea field="6" type="button" dataOnly="0" labelOnly="1" outline="0" axis="axisCol" fieldPosition="0"/>
    </format>
    <format dxfId="109">
      <pivotArea type="topRight" dataOnly="0" labelOnly="1" outline="0" fieldPosition="0"/>
    </format>
    <format dxfId="108">
      <pivotArea field="3" type="button" dataOnly="0" labelOnly="1" outline="0" axis="axisRow" fieldPosition="0"/>
    </format>
    <format dxfId="107">
      <pivotArea field="5" type="button" dataOnly="0" labelOnly="1" outline="0" axis="axisRow" fieldPosition="1"/>
    </format>
    <format dxfId="106">
      <pivotArea dataOnly="0" labelOnly="1" outline="0" fieldPosition="0">
        <references count="1">
          <reference field="3" count="0"/>
        </references>
      </pivotArea>
    </format>
    <format dxfId="105">
      <pivotArea dataOnly="0" labelOnly="1" grandRow="1" outline="0" fieldPosition="0"/>
    </format>
    <format dxfId="104">
      <pivotArea dataOnly="0" labelOnly="1" outline="0" fieldPosition="0">
        <references count="2">
          <reference field="3" count="1" selected="0">
            <x v="0"/>
          </reference>
          <reference field="5" count="1">
            <x v="1"/>
          </reference>
        </references>
      </pivotArea>
    </format>
    <format dxfId="103">
      <pivotArea dataOnly="0" labelOnly="1" outline="0" fieldPosition="0">
        <references count="2">
          <reference field="3" count="1" selected="0">
            <x v="1"/>
          </reference>
          <reference field="5" count="1">
            <x v="1"/>
          </reference>
        </references>
      </pivotArea>
    </format>
    <format dxfId="102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101">
      <pivotArea dataOnly="0" labelOnly="1" outline="0" fieldPosition="0">
        <references count="2">
          <reference field="3" count="1" selected="0">
            <x v="3"/>
          </reference>
          <reference field="5" count="1">
            <x v="1"/>
          </reference>
        </references>
      </pivotArea>
    </format>
    <format dxfId="100">
      <pivotArea dataOnly="0" labelOnly="1" outline="0" fieldPosition="0">
        <references count="2">
          <reference field="3" count="1" selected="0">
            <x v="4"/>
          </reference>
          <reference field="5" count="1">
            <x v="1"/>
          </reference>
        </references>
      </pivotArea>
    </format>
    <format dxfId="99">
      <pivotArea dataOnly="0" labelOnly="1" outline="0" fieldPosition="0">
        <references count="2">
          <reference field="3" count="1" selected="0">
            <x v="5"/>
          </reference>
          <reference field="5" count="1">
            <x v="1"/>
          </reference>
        </references>
      </pivotArea>
    </format>
    <format dxfId="98">
      <pivotArea dataOnly="0" labelOnly="1" outline="0" fieldPosition="0">
        <references count="2">
          <reference field="3" count="1" selected="0">
            <x v="6"/>
          </reference>
          <reference field="5" count="1">
            <x v="1"/>
          </reference>
        </references>
      </pivotArea>
    </format>
    <format dxfId="97">
      <pivotArea dataOnly="0" labelOnly="1" outline="0" fieldPosition="0">
        <references count="2">
          <reference field="3" count="1" selected="0">
            <x v="7"/>
          </reference>
          <reference field="5" count="1">
            <x v="1"/>
          </reference>
        </references>
      </pivotArea>
    </format>
    <format dxfId="96">
      <pivotArea dataOnly="0" labelOnly="1" outline="0" fieldPosition="0">
        <references count="2">
          <reference field="3" count="1" selected="0">
            <x v="8"/>
          </reference>
          <reference field="5" count="1">
            <x v="1"/>
          </reference>
        </references>
      </pivotArea>
    </format>
    <format dxfId="95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94">
      <pivotArea dataOnly="0" labelOnly="1" outline="0" fieldPosition="0">
        <references count="2">
          <reference field="3" count="1" selected="0">
            <x v="10"/>
          </reference>
          <reference field="5" count="1">
            <x v="1"/>
          </reference>
        </references>
      </pivotArea>
    </format>
    <format dxfId="93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92">
      <pivotArea dataOnly="0" labelOnly="1" outline="0" fieldPosition="0">
        <references count="2">
          <reference field="3" count="1" selected="0">
            <x v="12"/>
          </reference>
          <reference field="5" count="1">
            <x v="1"/>
          </reference>
        </references>
      </pivotArea>
    </format>
    <format dxfId="91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90">
      <pivotArea dataOnly="0" labelOnly="1" outline="0" fieldPosition="0">
        <references count="2">
          <reference field="3" count="1" selected="0">
            <x v="14"/>
          </reference>
          <reference field="5" count="1">
            <x v="1"/>
          </reference>
        </references>
      </pivotArea>
    </format>
    <format dxfId="89">
      <pivotArea dataOnly="0" labelOnly="1" outline="0" fieldPosition="0">
        <references count="2">
          <reference field="3" count="1" selected="0">
            <x v="15"/>
          </reference>
          <reference field="5" count="1">
            <x v="1"/>
          </reference>
        </references>
      </pivotArea>
    </format>
    <format dxfId="88">
      <pivotArea dataOnly="0" labelOnly="1" outline="0" fieldPosition="0">
        <references count="2">
          <reference field="3" count="1" selected="0">
            <x v="16"/>
          </reference>
          <reference field="5" count="1">
            <x v="1"/>
          </reference>
        </references>
      </pivotArea>
    </format>
    <format dxfId="87">
      <pivotArea dataOnly="0" labelOnly="1" outline="0" fieldPosition="0">
        <references count="2">
          <reference field="3" count="1" selected="0">
            <x v="17"/>
          </reference>
          <reference field="5" count="1">
            <x v="1"/>
          </reference>
        </references>
      </pivotArea>
    </format>
    <format dxfId="86">
      <pivotArea dataOnly="0" labelOnly="1" outline="0" fieldPosition="0">
        <references count="2">
          <reference field="3" count="1" selected="0">
            <x v="18"/>
          </reference>
          <reference field="5" count="1">
            <x v="1"/>
          </reference>
        </references>
      </pivotArea>
    </format>
    <format dxfId="85">
      <pivotArea dataOnly="0" labelOnly="1" outline="0" fieldPosition="0">
        <references count="2">
          <reference field="3" count="1" selected="0">
            <x v="19"/>
          </reference>
          <reference field="5" count="1">
            <x v="1"/>
          </reference>
        </references>
      </pivotArea>
    </format>
    <format dxfId="84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83">
      <pivotArea dataOnly="0" labelOnly="1" outline="0" fieldPosition="0">
        <references count="2">
          <reference field="3" count="1" selected="0">
            <x v="21"/>
          </reference>
          <reference field="5" count="1">
            <x v="1"/>
          </reference>
        </references>
      </pivotArea>
    </format>
    <format dxfId="82">
      <pivotArea dataOnly="0" labelOnly="1" outline="0" fieldPosition="0">
        <references count="2">
          <reference field="3" count="1" selected="0">
            <x v="22"/>
          </reference>
          <reference field="5" count="1">
            <x v="1"/>
          </reference>
        </references>
      </pivotArea>
    </format>
    <format dxfId="81">
      <pivotArea dataOnly="0" labelOnly="1" outline="0" fieldPosition="0">
        <references count="2">
          <reference field="3" count="1" selected="0">
            <x v="23"/>
          </reference>
          <reference field="5" count="1">
            <x v="1"/>
          </reference>
        </references>
      </pivotArea>
    </format>
    <format dxfId="80">
      <pivotArea dataOnly="0" labelOnly="1" outline="0" fieldPosition="0">
        <references count="2">
          <reference field="3" count="1" selected="0">
            <x v="24"/>
          </reference>
          <reference field="5" count="1">
            <x v="1"/>
          </reference>
        </references>
      </pivotArea>
    </format>
    <format dxfId="79">
      <pivotArea dataOnly="0" labelOnly="1" outline="0" fieldPosition="0">
        <references count="2">
          <reference field="3" count="1" selected="0">
            <x v="25"/>
          </reference>
          <reference field="5" count="1">
            <x v="1"/>
          </reference>
        </references>
      </pivotArea>
    </format>
    <format dxfId="78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77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76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75">
      <pivotArea dataOnly="0" labelOnly="1" outline="0" fieldPosition="0">
        <references count="1">
          <reference field="6" count="0"/>
        </references>
      </pivotArea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type="origin" dataOnly="0" labelOnly="1" outline="0" fieldPosition="0"/>
    </format>
    <format dxfId="53">
      <pivotArea field="6" type="button" dataOnly="0" labelOnly="1" outline="0" axis="axisCol" fieldPosition="0"/>
    </format>
    <format dxfId="52">
      <pivotArea type="topRight" dataOnly="0" labelOnly="1" outline="0" fieldPosition="0"/>
    </format>
    <format dxfId="51">
      <pivotArea field="3" type="button" dataOnly="0" labelOnly="1" outline="0" axis="axisRow" fieldPosition="0"/>
    </format>
    <format dxfId="50">
      <pivotArea field="5" type="button" dataOnly="0" labelOnly="1" outline="0" axis="axisRow" fieldPosition="1"/>
    </format>
    <format dxfId="49">
      <pivotArea dataOnly="0" labelOnly="1" outline="0" fieldPosition="0">
        <references count="1">
          <reference field="3" count="0"/>
        </references>
      </pivotArea>
    </format>
    <format dxfId="48">
      <pivotArea dataOnly="0" labelOnly="1" grandRow="1" outline="0" fieldPosition="0"/>
    </format>
    <format dxfId="47">
      <pivotArea dataOnly="0" labelOnly="1" outline="0" fieldPosition="0">
        <references count="2">
          <reference field="3" count="1" selected="0">
            <x v="0"/>
          </reference>
          <reference field="5" count="1">
            <x v="1"/>
          </reference>
        </references>
      </pivotArea>
    </format>
    <format dxfId="46">
      <pivotArea dataOnly="0" labelOnly="1" outline="0" fieldPosition="0">
        <references count="2">
          <reference field="3" count="1" selected="0">
            <x v="1"/>
          </reference>
          <reference field="5" count="1">
            <x v="1"/>
          </reference>
        </references>
      </pivotArea>
    </format>
    <format dxfId="45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44">
      <pivotArea dataOnly="0" labelOnly="1" outline="0" fieldPosition="0">
        <references count="2">
          <reference field="3" count="1" selected="0">
            <x v="3"/>
          </reference>
          <reference field="5" count="1">
            <x v="1"/>
          </reference>
        </references>
      </pivotArea>
    </format>
    <format dxfId="43">
      <pivotArea dataOnly="0" labelOnly="1" outline="0" fieldPosition="0">
        <references count="2">
          <reference field="3" count="1" selected="0">
            <x v="4"/>
          </reference>
          <reference field="5" count="1">
            <x v="1"/>
          </reference>
        </references>
      </pivotArea>
    </format>
    <format dxfId="42">
      <pivotArea dataOnly="0" labelOnly="1" outline="0" fieldPosition="0">
        <references count="2">
          <reference field="3" count="1" selected="0">
            <x v="5"/>
          </reference>
          <reference field="5" count="1">
            <x v="1"/>
          </reference>
        </references>
      </pivotArea>
    </format>
    <format dxfId="41">
      <pivotArea dataOnly="0" labelOnly="1" outline="0" fieldPosition="0">
        <references count="2">
          <reference field="3" count="1" selected="0">
            <x v="6"/>
          </reference>
          <reference field="5" count="1">
            <x v="1"/>
          </reference>
        </references>
      </pivotArea>
    </format>
    <format dxfId="40">
      <pivotArea dataOnly="0" labelOnly="1" outline="0" fieldPosition="0">
        <references count="2">
          <reference field="3" count="1" selected="0">
            <x v="7"/>
          </reference>
          <reference field="5" count="1">
            <x v="1"/>
          </reference>
        </references>
      </pivotArea>
    </format>
    <format dxfId="39">
      <pivotArea dataOnly="0" labelOnly="1" outline="0" fieldPosition="0">
        <references count="2">
          <reference field="3" count="1" selected="0">
            <x v="8"/>
          </reference>
          <reference field="5" count="1">
            <x v="1"/>
          </reference>
        </references>
      </pivotArea>
    </format>
    <format dxfId="38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37">
      <pivotArea dataOnly="0" labelOnly="1" outline="0" fieldPosition="0">
        <references count="2">
          <reference field="3" count="1" selected="0">
            <x v="10"/>
          </reference>
          <reference field="5" count="1">
            <x v="1"/>
          </reference>
        </references>
      </pivotArea>
    </format>
    <format dxfId="36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35">
      <pivotArea dataOnly="0" labelOnly="1" outline="0" fieldPosition="0">
        <references count="2">
          <reference field="3" count="1" selected="0">
            <x v="12"/>
          </reference>
          <reference field="5" count="1">
            <x v="1"/>
          </reference>
        </references>
      </pivotArea>
    </format>
    <format dxfId="34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33">
      <pivotArea dataOnly="0" labelOnly="1" outline="0" fieldPosition="0">
        <references count="2">
          <reference field="3" count="1" selected="0">
            <x v="14"/>
          </reference>
          <reference field="5" count="1">
            <x v="1"/>
          </reference>
        </references>
      </pivotArea>
    </format>
    <format dxfId="32">
      <pivotArea dataOnly="0" labelOnly="1" outline="0" fieldPosition="0">
        <references count="2">
          <reference field="3" count="1" selected="0">
            <x v="15"/>
          </reference>
          <reference field="5" count="1">
            <x v="1"/>
          </reference>
        </references>
      </pivotArea>
    </format>
    <format dxfId="31">
      <pivotArea dataOnly="0" labelOnly="1" outline="0" fieldPosition="0">
        <references count="2">
          <reference field="3" count="1" selected="0">
            <x v="16"/>
          </reference>
          <reference field="5" count="1">
            <x v="1"/>
          </reference>
        </references>
      </pivotArea>
    </format>
    <format dxfId="30">
      <pivotArea dataOnly="0" labelOnly="1" outline="0" fieldPosition="0">
        <references count="2">
          <reference field="3" count="1" selected="0">
            <x v="17"/>
          </reference>
          <reference field="5" count="1">
            <x v="1"/>
          </reference>
        </references>
      </pivotArea>
    </format>
    <format dxfId="29">
      <pivotArea dataOnly="0" labelOnly="1" outline="0" fieldPosition="0">
        <references count="2">
          <reference field="3" count="1" selected="0">
            <x v="18"/>
          </reference>
          <reference field="5" count="1">
            <x v="1"/>
          </reference>
        </references>
      </pivotArea>
    </format>
    <format dxfId="28">
      <pivotArea dataOnly="0" labelOnly="1" outline="0" fieldPosition="0">
        <references count="2">
          <reference field="3" count="1" selected="0">
            <x v="19"/>
          </reference>
          <reference field="5" count="1">
            <x v="1"/>
          </reference>
        </references>
      </pivotArea>
    </format>
    <format dxfId="27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26">
      <pivotArea dataOnly="0" labelOnly="1" outline="0" fieldPosition="0">
        <references count="2">
          <reference field="3" count="1" selected="0">
            <x v="21"/>
          </reference>
          <reference field="5" count="1">
            <x v="1"/>
          </reference>
        </references>
      </pivotArea>
    </format>
    <format dxfId="25">
      <pivotArea dataOnly="0" labelOnly="1" outline="0" fieldPosition="0">
        <references count="2">
          <reference field="3" count="1" selected="0">
            <x v="22"/>
          </reference>
          <reference field="5" count="1">
            <x v="1"/>
          </reference>
        </references>
      </pivotArea>
    </format>
    <format dxfId="24">
      <pivotArea dataOnly="0" labelOnly="1" outline="0" fieldPosition="0">
        <references count="2">
          <reference field="3" count="1" selected="0">
            <x v="23"/>
          </reference>
          <reference field="5" count="1">
            <x v="1"/>
          </reference>
        </references>
      </pivotArea>
    </format>
    <format dxfId="23">
      <pivotArea dataOnly="0" labelOnly="1" outline="0" fieldPosition="0">
        <references count="2">
          <reference field="3" count="1" selected="0">
            <x v="24"/>
          </reference>
          <reference field="5" count="1">
            <x v="1"/>
          </reference>
        </references>
      </pivotArea>
    </format>
    <format dxfId="22">
      <pivotArea dataOnly="0" labelOnly="1" outline="0" fieldPosition="0">
        <references count="2">
          <reference field="3" count="1" selected="0">
            <x v="25"/>
          </reference>
          <reference field="5" count="1">
            <x v="1"/>
          </reference>
        </references>
      </pivotArea>
    </format>
    <format dxfId="21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20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19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18">
      <pivotArea dataOnly="0" labelOnly="1" outline="0" fieldPosition="0">
        <references count="1">
          <reference field="6" count="0"/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B8E2DD-8F74-416A-AEDF-5790B851815F}" name="PivotTable1" cacheId="1" applyNumberFormats="0" applyBorderFormats="0" applyFontFormats="0" applyPatternFormats="0" applyAlignmentFormats="0" applyWidthHeightFormats="1" dataCaption="Values" updatedVersion="8" minRefreshableVersion="3" showDrill="0" useAutoFormatting="1" colGrandTotals="0" itemPrintTitles="1" createdVersion="8" indent="0" compact="0" compactData="0" gridDropZones="1" multipleFieldFilters="0">
  <location ref="AF2:AI12" firstHeaderRow="1" firstDataRow="2" firstDataCol="2"/>
  <pivotFields count="10">
    <pivotField compact="0" outline="0" showAll="0"/>
    <pivotField compact="0" outline="0" showAll="0"/>
    <pivotField compact="0" outline="0" showAll="0"/>
    <pivotField axis="axisRow" compact="0" outline="0" showAll="0" defaultSubtotal="0">
      <items count="29">
        <item x="8"/>
        <item x="9"/>
        <item x="0"/>
        <item x="10"/>
        <item x="11"/>
        <item x="12"/>
        <item x="13"/>
        <item x="14"/>
        <item x="15"/>
        <item x="1"/>
        <item x="28"/>
        <item x="2"/>
        <item x="16"/>
        <item x="3"/>
        <item x="17"/>
        <item x="18"/>
        <item x="19"/>
        <item x="20"/>
        <item x="21"/>
        <item x="22"/>
        <item x="4"/>
        <item x="23"/>
        <item x="24"/>
        <item x="25"/>
        <item x="26"/>
        <item x="27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axis="axisRow" compact="0" outline="0" showAll="0">
      <items count="4">
        <item x="2"/>
        <item x="0"/>
        <item x="1"/>
        <item t="default"/>
      </items>
    </pivotField>
    <pivotField axis="axisCol" compact="0" outline="0" showAll="0">
      <items count="7">
        <item h="1" x="5"/>
        <item h="1" x="4"/>
        <item h="1" x="1"/>
        <item h="1" x="0"/>
        <item x="3"/>
        <item x="2"/>
        <item t="default"/>
      </items>
    </pivotField>
    <pivotField compact="0" numFmtId="176" outline="0" showAll="0"/>
    <pivotField compact="0" numFmtId="176" outline="0" showAll="0"/>
    <pivotField dataField="1" compact="0" outline="0" showAll="0"/>
  </pivotFields>
  <rowFields count="2">
    <field x="3"/>
    <field x="5"/>
  </rowFields>
  <rowItems count="9">
    <i>
      <x v="2"/>
      <x v="1"/>
    </i>
    <i>
      <x v="9"/>
      <x v="1"/>
    </i>
    <i>
      <x v="11"/>
      <x v="2"/>
    </i>
    <i>
      <x v="13"/>
      <x v="1"/>
    </i>
    <i>
      <x v="20"/>
      <x v="1"/>
    </i>
    <i>
      <x v="26"/>
      <x/>
    </i>
    <i>
      <x v="27"/>
      <x/>
    </i>
    <i>
      <x v="28"/>
      <x/>
    </i>
    <i t="grand">
      <x/>
    </i>
  </rowItems>
  <colFields count="1">
    <field x="6"/>
  </colFields>
  <colItems count="2">
    <i>
      <x v="4"/>
    </i>
    <i>
      <x v="5"/>
    </i>
  </colItems>
  <dataFields count="1">
    <dataField name="Sum of 2026 Total" fld="9" baseField="5" baseItem="1" numFmtId="41"/>
  </dataFields>
  <formats count="118">
    <format dxfId="592">
      <pivotArea type="all" dataOnly="0" outline="0" fieldPosition="0"/>
    </format>
    <format dxfId="591">
      <pivotArea dataOnly="0" labelOnly="1" outline="0" fieldPosition="0">
        <references count="1">
          <reference field="6" count="0"/>
        </references>
      </pivotArea>
    </format>
    <format dxfId="590">
      <pivotArea type="all" dataOnly="0" outline="0" fieldPosition="0"/>
    </format>
    <format dxfId="589">
      <pivotArea dataOnly="0" labelOnly="1" outline="0" fieldPosition="0">
        <references count="1">
          <reference field="3" count="0"/>
        </references>
      </pivotArea>
    </format>
    <format dxfId="588">
      <pivotArea dataOnly="0" labelOnly="1" outline="0" fieldPosition="0">
        <references count="2">
          <reference field="3" count="1" selected="0">
            <x v="0"/>
          </reference>
          <reference field="5" count="1">
            <x v="1"/>
          </reference>
        </references>
      </pivotArea>
    </format>
    <format dxfId="587">
      <pivotArea dataOnly="0" labelOnly="1" outline="0" fieldPosition="0">
        <references count="2">
          <reference field="3" count="1" selected="0">
            <x v="1"/>
          </reference>
          <reference field="5" count="1">
            <x v="1"/>
          </reference>
        </references>
      </pivotArea>
    </format>
    <format dxfId="586">
      <pivotArea dataOnly="0" labelOnly="1" outline="0" fieldPosition="0">
        <references count="2">
          <reference field="3" count="1" selected="0">
            <x v="3"/>
          </reference>
          <reference field="5" count="1">
            <x v="1"/>
          </reference>
        </references>
      </pivotArea>
    </format>
    <format dxfId="585">
      <pivotArea dataOnly="0" labelOnly="1" outline="0" fieldPosition="0">
        <references count="2">
          <reference field="3" count="1" selected="0">
            <x v="4"/>
          </reference>
          <reference field="5" count="1">
            <x v="1"/>
          </reference>
        </references>
      </pivotArea>
    </format>
    <format dxfId="584">
      <pivotArea dataOnly="0" labelOnly="1" outline="0" fieldPosition="0">
        <references count="2">
          <reference field="3" count="1" selected="0">
            <x v="5"/>
          </reference>
          <reference field="5" count="1">
            <x v="1"/>
          </reference>
        </references>
      </pivotArea>
    </format>
    <format dxfId="583">
      <pivotArea dataOnly="0" labelOnly="1" outline="0" fieldPosition="0">
        <references count="2">
          <reference field="3" count="1" selected="0">
            <x v="6"/>
          </reference>
          <reference field="5" count="1">
            <x v="1"/>
          </reference>
        </references>
      </pivotArea>
    </format>
    <format dxfId="582">
      <pivotArea dataOnly="0" labelOnly="1" outline="0" fieldPosition="0">
        <references count="2">
          <reference field="3" count="1" selected="0">
            <x v="7"/>
          </reference>
          <reference field="5" count="1">
            <x v="1"/>
          </reference>
        </references>
      </pivotArea>
    </format>
    <format dxfId="581">
      <pivotArea dataOnly="0" labelOnly="1" outline="0" fieldPosition="0">
        <references count="2">
          <reference field="3" count="1" selected="0">
            <x v="8"/>
          </reference>
          <reference field="5" count="1">
            <x v="1"/>
          </reference>
        </references>
      </pivotArea>
    </format>
    <format dxfId="580">
      <pivotArea dataOnly="0" labelOnly="1" outline="0" fieldPosition="0">
        <references count="2">
          <reference field="3" count="1" selected="0">
            <x v="10"/>
          </reference>
          <reference field="5" count="1">
            <x v="1"/>
          </reference>
        </references>
      </pivotArea>
    </format>
    <format dxfId="579">
      <pivotArea dataOnly="0" labelOnly="1" outline="0" fieldPosition="0">
        <references count="2">
          <reference field="3" count="1" selected="0">
            <x v="12"/>
          </reference>
          <reference field="5" count="1">
            <x v="1"/>
          </reference>
        </references>
      </pivotArea>
    </format>
    <format dxfId="578">
      <pivotArea dataOnly="0" labelOnly="1" outline="0" fieldPosition="0">
        <references count="2">
          <reference field="3" count="1" selected="0">
            <x v="14"/>
          </reference>
          <reference field="5" count="1">
            <x v="1"/>
          </reference>
        </references>
      </pivotArea>
    </format>
    <format dxfId="577">
      <pivotArea dataOnly="0" labelOnly="1" outline="0" fieldPosition="0">
        <references count="2">
          <reference field="3" count="1" selected="0">
            <x v="15"/>
          </reference>
          <reference field="5" count="1">
            <x v="1"/>
          </reference>
        </references>
      </pivotArea>
    </format>
    <format dxfId="576">
      <pivotArea dataOnly="0" labelOnly="1" outline="0" fieldPosition="0">
        <references count="2">
          <reference field="3" count="1" selected="0">
            <x v="16"/>
          </reference>
          <reference field="5" count="1">
            <x v="1"/>
          </reference>
        </references>
      </pivotArea>
    </format>
    <format dxfId="575">
      <pivotArea dataOnly="0" labelOnly="1" outline="0" fieldPosition="0">
        <references count="2">
          <reference field="3" count="1" selected="0">
            <x v="17"/>
          </reference>
          <reference field="5" count="1">
            <x v="1"/>
          </reference>
        </references>
      </pivotArea>
    </format>
    <format dxfId="574">
      <pivotArea dataOnly="0" labelOnly="1" outline="0" fieldPosition="0">
        <references count="2">
          <reference field="3" count="1" selected="0">
            <x v="18"/>
          </reference>
          <reference field="5" count="1">
            <x v="1"/>
          </reference>
        </references>
      </pivotArea>
    </format>
    <format dxfId="573">
      <pivotArea dataOnly="0" labelOnly="1" outline="0" fieldPosition="0">
        <references count="2">
          <reference field="3" count="1" selected="0">
            <x v="19"/>
          </reference>
          <reference field="5" count="1">
            <x v="1"/>
          </reference>
        </references>
      </pivotArea>
    </format>
    <format dxfId="572">
      <pivotArea dataOnly="0" labelOnly="1" outline="0" fieldPosition="0">
        <references count="2">
          <reference field="3" count="1" selected="0">
            <x v="21"/>
          </reference>
          <reference field="5" count="1">
            <x v="1"/>
          </reference>
        </references>
      </pivotArea>
    </format>
    <format dxfId="571">
      <pivotArea dataOnly="0" labelOnly="1" outline="0" fieldPosition="0">
        <references count="2">
          <reference field="3" count="1" selected="0">
            <x v="22"/>
          </reference>
          <reference field="5" count="1">
            <x v="1"/>
          </reference>
        </references>
      </pivotArea>
    </format>
    <format dxfId="570">
      <pivotArea dataOnly="0" labelOnly="1" outline="0" fieldPosition="0">
        <references count="2">
          <reference field="3" count="1" selected="0">
            <x v="23"/>
          </reference>
          <reference field="5" count="1">
            <x v="1"/>
          </reference>
        </references>
      </pivotArea>
    </format>
    <format dxfId="569">
      <pivotArea dataOnly="0" labelOnly="1" outline="0" fieldPosition="0">
        <references count="2">
          <reference field="3" count="1" selected="0">
            <x v="24"/>
          </reference>
          <reference field="5" count="1">
            <x v="1"/>
          </reference>
        </references>
      </pivotArea>
    </format>
    <format dxfId="568">
      <pivotArea dataOnly="0" labelOnly="1" outline="0" fieldPosition="0">
        <references count="2">
          <reference field="3" count="1" selected="0">
            <x v="25"/>
          </reference>
          <reference field="5" count="1">
            <x v="1"/>
          </reference>
        </references>
      </pivotArea>
    </format>
    <format dxfId="567">
      <pivotArea dataOnly="0" labelOnly="1" outline="0" fieldPosition="0">
        <references count="1">
          <reference field="6" count="0"/>
        </references>
      </pivotArea>
    </format>
    <format dxfId="566">
      <pivotArea outline="0" fieldPosition="0">
        <references count="1">
          <reference field="4294967294" count="1">
            <x v="0"/>
          </reference>
        </references>
      </pivotArea>
    </format>
    <format dxfId="565">
      <pivotArea dataOnly="0" labelOnly="1" outline="0" fieldPosition="0">
        <references count="1">
          <reference field="6" count="0"/>
        </references>
      </pivotArea>
    </format>
    <format dxfId="245">
      <pivotArea type="all" dataOnly="0" outline="0" fieldPosition="0"/>
    </format>
    <format dxfId="244">
      <pivotArea outline="0" collapsedLevelsAreSubtotals="1" fieldPosition="0"/>
    </format>
    <format dxfId="243">
      <pivotArea type="origin" dataOnly="0" labelOnly="1" outline="0" fieldPosition="0"/>
    </format>
    <format dxfId="242">
      <pivotArea field="6" type="button" dataOnly="0" labelOnly="1" outline="0" axis="axisCol" fieldPosition="0"/>
    </format>
    <format dxfId="241">
      <pivotArea type="topRight" dataOnly="0" labelOnly="1" outline="0" fieldPosition="0"/>
    </format>
    <format dxfId="240">
      <pivotArea field="3" type="button" dataOnly="0" labelOnly="1" outline="0" axis="axisRow" fieldPosition="0"/>
    </format>
    <format dxfId="239">
      <pivotArea field="5" type="button" dataOnly="0" labelOnly="1" outline="0" axis="axisRow" fieldPosition="1"/>
    </format>
    <format dxfId="238">
      <pivotArea dataOnly="0" labelOnly="1" outline="0" fieldPosition="0">
        <references count="1">
          <reference field="3" count="8">
            <x v="2"/>
            <x v="9"/>
            <x v="11"/>
            <x v="13"/>
            <x v="20"/>
            <x v="26"/>
            <x v="27"/>
            <x v="28"/>
          </reference>
        </references>
      </pivotArea>
    </format>
    <format dxfId="237">
      <pivotArea dataOnly="0" labelOnly="1" grandRow="1" outline="0" fieldPosition="0"/>
    </format>
    <format dxfId="236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235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234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233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232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231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230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229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228">
      <pivotArea dataOnly="0" labelOnly="1" outline="0" fieldPosition="0">
        <references count="1">
          <reference field="6" count="0"/>
        </references>
      </pivotArea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type="origin" dataOnly="0" labelOnly="1" outline="0" fieldPosition="0"/>
    </format>
    <format dxfId="185">
      <pivotArea field="6" type="button" dataOnly="0" labelOnly="1" outline="0" axis="axisCol" fieldPosition="0"/>
    </format>
    <format dxfId="184">
      <pivotArea type="topRight" dataOnly="0" labelOnly="1" outline="0" fieldPosition="0"/>
    </format>
    <format dxfId="183">
      <pivotArea field="3" type="button" dataOnly="0" labelOnly="1" outline="0" axis="axisRow" fieldPosition="0"/>
    </format>
    <format dxfId="182">
      <pivotArea field="5" type="button" dataOnly="0" labelOnly="1" outline="0" axis="axisRow" fieldPosition="1"/>
    </format>
    <format dxfId="181">
      <pivotArea dataOnly="0" labelOnly="1" outline="0" fieldPosition="0">
        <references count="1">
          <reference field="3" count="8">
            <x v="2"/>
            <x v="9"/>
            <x v="11"/>
            <x v="13"/>
            <x v="20"/>
            <x v="26"/>
            <x v="27"/>
            <x v="28"/>
          </reference>
        </references>
      </pivotArea>
    </format>
    <format dxfId="180">
      <pivotArea dataOnly="0" labelOnly="1" grandRow="1" outline="0" fieldPosition="0"/>
    </format>
    <format dxfId="179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178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177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176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175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174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173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172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171">
      <pivotArea dataOnly="0" labelOnly="1" outline="0" fieldPosition="0">
        <references count="1">
          <reference field="6" count="0"/>
        </references>
      </pivotArea>
    </format>
    <format dxfId="131">
      <pivotArea type="all" dataOnly="0" outline="0" fieldPosition="0"/>
    </format>
    <format dxfId="130">
      <pivotArea outline="0" collapsedLevelsAreSubtotals="1" fieldPosition="0"/>
    </format>
    <format dxfId="129">
      <pivotArea type="origin" dataOnly="0" labelOnly="1" outline="0" fieldPosition="0"/>
    </format>
    <format dxfId="128">
      <pivotArea field="6" type="button" dataOnly="0" labelOnly="1" outline="0" axis="axisCol" fieldPosition="0"/>
    </format>
    <format dxfId="127">
      <pivotArea type="topRight" dataOnly="0" labelOnly="1" outline="0" fieldPosition="0"/>
    </format>
    <format dxfId="126">
      <pivotArea field="3" type="button" dataOnly="0" labelOnly="1" outline="0" axis="axisRow" fieldPosition="0"/>
    </format>
    <format dxfId="125">
      <pivotArea field="5" type="button" dataOnly="0" labelOnly="1" outline="0" axis="axisRow" fieldPosition="1"/>
    </format>
    <format dxfId="124">
      <pivotArea dataOnly="0" labelOnly="1" outline="0" fieldPosition="0">
        <references count="1">
          <reference field="3" count="8">
            <x v="2"/>
            <x v="9"/>
            <x v="11"/>
            <x v="13"/>
            <x v="20"/>
            <x v="26"/>
            <x v="27"/>
            <x v="28"/>
          </reference>
        </references>
      </pivotArea>
    </format>
    <format dxfId="123">
      <pivotArea dataOnly="0" labelOnly="1" grandRow="1" outline="0" fieldPosition="0"/>
    </format>
    <format dxfId="122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121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120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119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118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117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116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115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114">
      <pivotArea dataOnly="0" labelOnly="1" outline="0" fieldPosition="0">
        <references count="1">
          <reference field="6" count="0"/>
        </references>
      </pivotArea>
    </format>
    <format dxfId="74">
      <pivotArea type="all" dataOnly="0" outline="0" fieldPosition="0"/>
    </format>
    <format dxfId="73">
      <pivotArea outline="0" collapsedLevelsAreSubtotals="1" fieldPosition="0"/>
    </format>
    <format dxfId="72">
      <pivotArea type="origin" dataOnly="0" labelOnly="1" outline="0" fieldPosition="0"/>
    </format>
    <format dxfId="71">
      <pivotArea field="6" type="button" dataOnly="0" labelOnly="1" outline="0" axis="axisCol" fieldPosition="0"/>
    </format>
    <format dxfId="70">
      <pivotArea type="topRight" dataOnly="0" labelOnly="1" outline="0" fieldPosition="0"/>
    </format>
    <format dxfId="69">
      <pivotArea field="3" type="button" dataOnly="0" labelOnly="1" outline="0" axis="axisRow" fieldPosition="0"/>
    </format>
    <format dxfId="68">
      <pivotArea field="5" type="button" dataOnly="0" labelOnly="1" outline="0" axis="axisRow" fieldPosition="1"/>
    </format>
    <format dxfId="67">
      <pivotArea dataOnly="0" labelOnly="1" outline="0" fieldPosition="0">
        <references count="1">
          <reference field="3" count="8">
            <x v="2"/>
            <x v="9"/>
            <x v="11"/>
            <x v="13"/>
            <x v="20"/>
            <x v="26"/>
            <x v="27"/>
            <x v="28"/>
          </reference>
        </references>
      </pivotArea>
    </format>
    <format dxfId="66">
      <pivotArea dataOnly="0" labelOnly="1" grandRow="1" outline="0" fieldPosition="0"/>
    </format>
    <format dxfId="65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64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63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62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61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60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59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58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57">
      <pivotArea dataOnly="0" labelOnly="1" outline="0" fieldPosition="0">
        <references count="1">
          <reference field="6" count="0"/>
        </references>
      </pivotArea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type="origin" dataOnly="0" labelOnly="1" outline="0" fieldPosition="0"/>
    </format>
    <format dxfId="14">
      <pivotArea field="6" type="button" dataOnly="0" labelOnly="1" outline="0" axis="axisCol" fieldPosition="0"/>
    </format>
    <format dxfId="13">
      <pivotArea type="topRight" dataOnly="0" labelOnly="1" outline="0" fieldPosition="0"/>
    </format>
    <format dxfId="12">
      <pivotArea field="3" type="button" dataOnly="0" labelOnly="1" outline="0" axis="axisRow" fieldPosition="0"/>
    </format>
    <format dxfId="11">
      <pivotArea field="5" type="button" dataOnly="0" labelOnly="1" outline="0" axis="axisRow" fieldPosition="1"/>
    </format>
    <format dxfId="10">
      <pivotArea dataOnly="0" labelOnly="1" outline="0" fieldPosition="0">
        <references count="1">
          <reference field="3" count="8">
            <x v="2"/>
            <x v="9"/>
            <x v="11"/>
            <x v="13"/>
            <x v="20"/>
            <x v="26"/>
            <x v="27"/>
            <x v="28"/>
          </reference>
        </references>
      </pivotArea>
    </format>
    <format dxfId="9">
      <pivotArea dataOnly="0" labelOnly="1" grandRow="1" outline="0" fieldPosition="0"/>
    </format>
    <format dxfId="8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7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6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5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4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3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2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1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0">
      <pivotArea dataOnly="0" labelOnly="1" outline="0" fieldPosition="0">
        <references count="1">
          <reference field="6" count="0"/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/>
  <dimension ref="A1:C1"/>
  <sheetViews>
    <sheetView workbookViewId="0"/>
  </sheetViews>
  <sheetFormatPr defaultRowHeight="12" x14ac:dyDescent="0.15"/>
  <sheetData>
    <row r="1" spans="1:3" x14ac:dyDescent="0.15">
      <c r="A1" t="s">
        <v>757</v>
      </c>
      <c r="B1" t="s">
        <v>758</v>
      </c>
      <c r="C1" t="s">
        <v>759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2D53-F4C1-4FC5-8241-41069971B665}">
  <sheetPr>
    <pageSetUpPr fitToPage="1"/>
  </sheetPr>
  <dimension ref="A1:AA39"/>
  <sheetViews>
    <sheetView zoomScale="90" zoomScaleNormal="90" workbookViewId="0">
      <selection sqref="A1:Q1"/>
    </sheetView>
  </sheetViews>
  <sheetFormatPr defaultColWidth="8.875" defaultRowHeight="14.25" x14ac:dyDescent="0.25"/>
  <cols>
    <col min="1" max="1" width="9.875" style="102" customWidth="1"/>
    <col min="2" max="2" width="14" style="103" customWidth="1"/>
    <col min="3" max="3" width="37.5" style="146" customWidth="1"/>
    <col min="4" max="5" width="11.75" style="103" bestFit="1" customWidth="1"/>
    <col min="6" max="6" width="12.75" style="103" bestFit="1" customWidth="1"/>
    <col min="7" max="7" width="11.75" style="103" bestFit="1" customWidth="1"/>
    <col min="8" max="17" width="12.75" style="103" bestFit="1" customWidth="1"/>
    <col min="18" max="18" width="7.375" style="107" bestFit="1" customWidth="1"/>
    <col min="19" max="19" width="13.25" style="103" bestFit="1" customWidth="1"/>
    <col min="20" max="20" width="6.875" style="103" customWidth="1"/>
    <col min="21" max="21" width="7.125" style="103" bestFit="1" customWidth="1"/>
    <col min="22" max="22" width="13.625" style="103" bestFit="1" customWidth="1"/>
    <col min="23" max="23" width="12.75" style="103" bestFit="1" customWidth="1"/>
    <col min="24" max="24" width="7.375" style="103" bestFit="1" customWidth="1"/>
    <col min="25" max="25" width="12.125" style="145" bestFit="1" customWidth="1"/>
    <col min="26" max="26" width="11.875" style="103" bestFit="1" customWidth="1"/>
    <col min="27" max="27" width="6.25" style="103" bestFit="1" customWidth="1"/>
    <col min="28" max="16384" width="8.875" style="103"/>
  </cols>
  <sheetData>
    <row r="1" spans="1:27" x14ac:dyDescent="0.25">
      <c r="A1" s="229" t="s">
        <v>340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103"/>
      <c r="S1" s="141"/>
    </row>
    <row r="2" spans="1:27" x14ac:dyDescent="0.25">
      <c r="A2" s="229" t="s">
        <v>2482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103"/>
      <c r="S2" s="141"/>
      <c r="U2" s="183"/>
    </row>
    <row r="3" spans="1:27" x14ac:dyDescent="0.25">
      <c r="A3" s="229" t="s">
        <v>2483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103"/>
      <c r="S3" s="141"/>
    </row>
    <row r="4" spans="1:27" x14ac:dyDescent="0.25">
      <c r="A4" s="229" t="s">
        <v>2516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103"/>
      <c r="S4" s="141"/>
    </row>
    <row r="5" spans="1:27" x14ac:dyDescent="0.25">
      <c r="A5" s="103"/>
      <c r="C5" s="103"/>
      <c r="R5" s="103"/>
      <c r="S5" s="160"/>
    </row>
    <row r="7" spans="1:27" x14ac:dyDescent="0.25">
      <c r="A7" s="147" t="s">
        <v>2649</v>
      </c>
      <c r="F7" s="148"/>
      <c r="G7" s="148"/>
      <c r="H7" s="148"/>
      <c r="I7" s="148"/>
      <c r="J7" s="148"/>
      <c r="K7" s="149"/>
      <c r="L7" s="148"/>
      <c r="M7" s="148"/>
      <c r="N7" s="148"/>
      <c r="O7" s="148"/>
      <c r="P7" s="148"/>
    </row>
    <row r="8" spans="1:27" x14ac:dyDescent="0.25">
      <c r="A8" s="146"/>
    </row>
    <row r="9" spans="1:27" ht="28.5" x14ac:dyDescent="0.25">
      <c r="A9" s="102" t="s">
        <v>2484</v>
      </c>
      <c r="B9" s="102" t="s">
        <v>1088</v>
      </c>
      <c r="C9" s="102" t="s">
        <v>2485</v>
      </c>
      <c r="D9" s="149" t="s">
        <v>2486</v>
      </c>
      <c r="E9" s="149" t="s">
        <v>2487</v>
      </c>
      <c r="F9" s="149" t="s">
        <v>2488</v>
      </c>
      <c r="G9" s="149" t="s">
        <v>2489</v>
      </c>
      <c r="H9" s="149" t="s">
        <v>2490</v>
      </c>
      <c r="I9" s="149" t="s">
        <v>2491</v>
      </c>
      <c r="J9" s="149" t="s">
        <v>2492</v>
      </c>
      <c r="K9" s="149" t="s">
        <v>2493</v>
      </c>
      <c r="L9" s="149" t="s">
        <v>2494</v>
      </c>
      <c r="M9" s="149" t="s">
        <v>2495</v>
      </c>
      <c r="N9" s="149" t="s">
        <v>2496</v>
      </c>
      <c r="O9" s="149" t="s">
        <v>2497</v>
      </c>
      <c r="P9" s="149" t="s">
        <v>2498</v>
      </c>
      <c r="Q9" s="108" t="s">
        <v>2525</v>
      </c>
      <c r="R9" s="150" t="s">
        <v>2512</v>
      </c>
      <c r="S9" s="108" t="s">
        <v>2513</v>
      </c>
      <c r="T9" s="102"/>
    </row>
    <row r="10" spans="1:27" x14ac:dyDescent="0.25">
      <c r="Q10" s="141"/>
    </row>
    <row r="11" spans="1:27" x14ac:dyDescent="0.25">
      <c r="A11" s="102">
        <v>1</v>
      </c>
      <c r="B11" s="102">
        <v>128</v>
      </c>
      <c r="C11" s="146" t="s">
        <v>910</v>
      </c>
      <c r="D11" s="151">
        <f>SUMIF(BS!$A:$A,$B11,BS!S:S)</f>
        <v>59898609.928589761</v>
      </c>
      <c r="E11" s="151">
        <f>SUMIF(BS!$A:$A,$B11,BS!T:T)</f>
        <v>60729448.511923097</v>
      </c>
      <c r="F11" s="151">
        <f>SUMIF(BS!$A:$A,$B11,BS!U:U)</f>
        <v>61560287.095256433</v>
      </c>
      <c r="G11" s="151">
        <f>SUMIF(BS!$A:$A,$B11,BS!V:V)</f>
        <v>62391125.678589761</v>
      </c>
      <c r="H11" s="151">
        <f>SUMIF(BS!$A:$A,$B11,BS!W:W)</f>
        <v>63221964.26192309</v>
      </c>
      <c r="I11" s="151">
        <f>SUMIF(BS!$A:$A,$B11,BS!X:X)</f>
        <v>64052802.845256425</v>
      </c>
      <c r="J11" s="151">
        <f>SUMIF(BS!$A:$A,$B11,BS!Y:Y)</f>
        <v>64883641.428589761</v>
      </c>
      <c r="K11" s="151">
        <f>SUMIF(BS!$A:$A,$B11,BS!Z:Z)</f>
        <v>65714480.01192309</v>
      </c>
      <c r="L11" s="151">
        <f>SUMIF(BS!$A:$A,$B11,BS!AA:AA)</f>
        <v>66545318.595256425</v>
      </c>
      <c r="M11" s="151">
        <f>SUMIF(BS!$A:$A,$B11,BS!AB:AB)</f>
        <v>67376157.178589761</v>
      </c>
      <c r="N11" s="151">
        <f>SUMIF(BS!$A:$A,$B11,BS!AC:AC)</f>
        <v>68206995.76192309</v>
      </c>
      <c r="O11" s="151">
        <f>SUMIF(BS!$A:$A,$B11,BS!AD:AD)</f>
        <v>69037834.345256433</v>
      </c>
      <c r="P11" s="151">
        <f>SUMIF(BS!$A:$A,$B11,BS!AE:AE)</f>
        <v>69868672.928589746</v>
      </c>
      <c r="Q11" s="151">
        <f>SUM(D11:P11)/13</f>
        <v>64883641.428589746</v>
      </c>
      <c r="R11" s="161">
        <f ca="1">'Print Layout'!$H$1400</f>
        <v>5.2982009351748204E-2</v>
      </c>
      <c r="S11" s="151">
        <f ca="1">Q11*R11</f>
        <v>3437665.6969450191</v>
      </c>
      <c r="T11" s="153"/>
      <c r="U11" s="162"/>
      <c r="V11" s="154"/>
      <c r="AA11" s="163"/>
    </row>
    <row r="12" spans="1:27" x14ac:dyDescent="0.25">
      <c r="A12" s="102">
        <v>2</v>
      </c>
      <c r="B12" s="102">
        <v>165</v>
      </c>
      <c r="C12" s="146" t="s">
        <v>2514</v>
      </c>
      <c r="D12" s="151">
        <f>SUMIF(BS!$A:$A,$B12,BS!S:S)</f>
        <v>8913711.2999550868</v>
      </c>
      <c r="E12" s="151">
        <f>SUMIF(BS!$A:$A,$B12,BS!T:T)</f>
        <v>13993155.046417877</v>
      </c>
      <c r="F12" s="151">
        <f>SUMIF(BS!$A:$A,$B12,BS!U:U)</f>
        <v>11845779.703703608</v>
      </c>
      <c r="G12" s="151">
        <f>SUMIF(BS!$A:$A,$B12,BS!V:V)</f>
        <v>9520784.0259893313</v>
      </c>
      <c r="H12" s="151">
        <f>SUMIF(BS!$A:$A,$B12,BS!W:W)</f>
        <v>19956817.042732466</v>
      </c>
      <c r="I12" s="151">
        <f>SUMIF(BS!$A:$A,$B12,BS!X:X)</f>
        <v>17954016.7404905</v>
      </c>
      <c r="J12" s="151">
        <f>SUMIF(BS!$A:$A,$B12,BS!Y:Y)</f>
        <v>17078161.628248535</v>
      </c>
      <c r="K12" s="151">
        <f>SUMIF(BS!$A:$A,$B12,BS!Z:Z)</f>
        <v>18021256.918776572</v>
      </c>
      <c r="L12" s="151">
        <f>SUMIF(BS!$A:$A,$B12,BS!AA:AA)</f>
        <v>15607752.856153507</v>
      </c>
      <c r="M12" s="151">
        <f>SUMIF(BS!$A:$A,$B12,BS!AB:AB)</f>
        <v>15284054.365044432</v>
      </c>
      <c r="N12" s="151">
        <f>SUMIF(BS!$A:$A,$B12,BS!AC:AC)</f>
        <v>12874194.84243536</v>
      </c>
      <c r="O12" s="151">
        <f>SUMIF(BS!$A:$A,$B12,BS!AD:AD)</f>
        <v>11028923.666659622</v>
      </c>
      <c r="P12" s="151">
        <f>SUMIF(BS!$A:$A,$B12,BS!AE:AE)</f>
        <v>8594818.7853005547</v>
      </c>
      <c r="Q12" s="151">
        <f t="shared" ref="Q12:Q17" si="0">SUM(D12:P12)/13</f>
        <v>13897955.917069804</v>
      </c>
      <c r="R12" s="161">
        <f ca="1">'Print Layout'!$H$1362</f>
        <v>5.0392691676230721E-2</v>
      </c>
      <c r="S12" s="151">
        <f t="shared" ref="S12:S17" ca="1" si="1">Q12*R12</f>
        <v>700355.40745874494</v>
      </c>
      <c r="T12" s="153"/>
      <c r="U12" s="162"/>
      <c r="V12" s="154"/>
      <c r="AA12" s="163"/>
    </row>
    <row r="13" spans="1:27" x14ac:dyDescent="0.25">
      <c r="A13" s="102">
        <v>3</v>
      </c>
      <c r="B13" s="102">
        <v>182</v>
      </c>
      <c r="C13" s="146" t="s">
        <v>818</v>
      </c>
      <c r="D13" s="151">
        <f>SUMIF(BS!$A:$A,$B13,BS!S:S)</f>
        <v>141883743.382851</v>
      </c>
      <c r="E13" s="151">
        <f>SUMIF(BS!$A:$A,$B13,BS!T:T)</f>
        <v>141370346.79951766</v>
      </c>
      <c r="F13" s="151">
        <f>SUMIF(BS!$A:$A,$B13,BS!U:U)</f>
        <v>140856950.21618435</v>
      </c>
      <c r="G13" s="151">
        <f>SUMIF(BS!$A:$A,$B13,BS!V:V)</f>
        <v>139975897.89227122</v>
      </c>
      <c r="H13" s="151">
        <f>SUMIF(BS!$A:$A,$B13,BS!W:W)</f>
        <v>139462501.30893788</v>
      </c>
      <c r="I13" s="151">
        <f>SUMIF(BS!$A:$A,$B13,BS!X:X)</f>
        <v>138949104.72560456</v>
      </c>
      <c r="J13" s="151">
        <f>SUMIF(BS!$A:$A,$B13,BS!Y:Y)</f>
        <v>138068052.40169144</v>
      </c>
      <c r="K13" s="151">
        <f>SUMIF(BS!$A:$A,$B13,BS!Z:Z)</f>
        <v>137554655.81835809</v>
      </c>
      <c r="L13" s="151">
        <f>SUMIF(BS!$A:$A,$B13,BS!AA:AA)</f>
        <v>137041259.23502475</v>
      </c>
      <c r="M13" s="151">
        <f>SUMIF(BS!$A:$A,$B13,BS!AB:AB)</f>
        <v>136160206.91111165</v>
      </c>
      <c r="N13" s="151">
        <f>SUMIF(BS!$A:$A,$B13,BS!AC:AC)</f>
        <v>135646810.32777831</v>
      </c>
      <c r="O13" s="151">
        <f>SUMIF(BS!$A:$A,$B13,BS!AD:AD)</f>
        <v>135133413.74444497</v>
      </c>
      <c r="P13" s="151">
        <f>SUMIF(BS!$A:$A,$B13,BS!AE:AE)</f>
        <v>134252361.42053184</v>
      </c>
      <c r="Q13" s="151">
        <f t="shared" si="0"/>
        <v>138181177.24494675</v>
      </c>
      <c r="R13" s="161">
        <f ca="1">'Print Layout'!H1343</f>
        <v>4.5742828808265933E-2</v>
      </c>
      <c r="S13" s="151">
        <f t="shared" ca="1" si="1"/>
        <v>6320797.935240251</v>
      </c>
      <c r="T13" s="153"/>
      <c r="U13" s="162"/>
      <c r="V13" s="154"/>
      <c r="AA13" s="163"/>
    </row>
    <row r="14" spans="1:27" x14ac:dyDescent="0.25">
      <c r="A14" s="102">
        <v>4</v>
      </c>
      <c r="B14" s="102">
        <v>183</v>
      </c>
      <c r="C14" s="146" t="s">
        <v>2502</v>
      </c>
      <c r="D14" s="151">
        <f>SUMIF(BS!$A:$A,$B14,BS!S:S)</f>
        <v>10098809.070000038</v>
      </c>
      <c r="E14" s="151">
        <f>SUMIF(BS!$A:$A,$B14,BS!T:T)</f>
        <v>10098809.070000038</v>
      </c>
      <c r="F14" s="151">
        <f>SUMIF(BS!$A:$A,$B14,BS!U:U)</f>
        <v>10098809.070000038</v>
      </c>
      <c r="G14" s="151">
        <f>SUMIF(BS!$A:$A,$B14,BS!V:V)</f>
        <v>10098809.070000038</v>
      </c>
      <c r="H14" s="151">
        <f>SUMIF(BS!$A:$A,$B14,BS!W:W)</f>
        <v>10098809.070000038</v>
      </c>
      <c r="I14" s="151">
        <f>SUMIF(BS!$A:$A,$B14,BS!X:X)</f>
        <v>10098809.070000038</v>
      </c>
      <c r="J14" s="151">
        <f>SUMIF(BS!$A:$A,$B14,BS!Y:Y)</f>
        <v>10098809.070000038</v>
      </c>
      <c r="K14" s="151">
        <f>SUMIF(BS!$A:$A,$B14,BS!Z:Z)</f>
        <v>10098809.070000038</v>
      </c>
      <c r="L14" s="151">
        <f>SUMIF(BS!$A:$A,$B14,BS!AA:AA)</f>
        <v>10098809.070000038</v>
      </c>
      <c r="M14" s="151">
        <f>SUMIF(BS!$A:$A,$B14,BS!AB:AB)</f>
        <v>10098809.070000038</v>
      </c>
      <c r="N14" s="151">
        <f>SUMIF(BS!$A:$A,$B14,BS!AC:AC)</f>
        <v>10098809.070000038</v>
      </c>
      <c r="O14" s="151">
        <f>SUMIF(BS!$A:$A,$B14,BS!AD:AD)</f>
        <v>10098809.070000038</v>
      </c>
      <c r="P14" s="151">
        <f>SUMIF(BS!$A:$A,$B14,BS!AE:AE)</f>
        <v>10098809.070000038</v>
      </c>
      <c r="Q14" s="151">
        <f t="shared" si="0"/>
        <v>10098809.070000038</v>
      </c>
      <c r="R14" s="161">
        <f ca="1">R11</f>
        <v>5.2982009351748204E-2</v>
      </c>
      <c r="S14" s="151">
        <f t="shared" ca="1" si="1"/>
        <v>535055.19658826152</v>
      </c>
      <c r="T14" s="153"/>
      <c r="U14" s="162"/>
      <c r="V14" s="154"/>
      <c r="AA14" s="163"/>
    </row>
    <row r="15" spans="1:27" x14ac:dyDescent="0.25">
      <c r="A15" s="102">
        <v>5</v>
      </c>
      <c r="B15" s="102">
        <v>184</v>
      </c>
      <c r="C15" s="146" t="s">
        <v>2503</v>
      </c>
      <c r="D15" s="151">
        <f>SUMIF(BS!$A:$A,$B15,BS!S:S)</f>
        <v>2207760.9000000106</v>
      </c>
      <c r="E15" s="151">
        <f>SUMIF(BS!$A:$A,$B15,BS!T:T)</f>
        <v>2207760.9000000106</v>
      </c>
      <c r="F15" s="151">
        <f>SUMIF(BS!$A:$A,$B15,BS!U:U)</f>
        <v>2207760.9000000106</v>
      </c>
      <c r="G15" s="151">
        <f>SUMIF(BS!$A:$A,$B15,BS!V:V)</f>
        <v>2207760.9000000106</v>
      </c>
      <c r="H15" s="151">
        <f>SUMIF(BS!$A:$A,$B15,BS!W:W)</f>
        <v>2207760.9000000106</v>
      </c>
      <c r="I15" s="151">
        <f>SUMIF(BS!$A:$A,$B15,BS!X:X)</f>
        <v>2207760.9000000106</v>
      </c>
      <c r="J15" s="151">
        <f>SUMIF(BS!$A:$A,$B15,BS!Y:Y)</f>
        <v>2207760.9000000106</v>
      </c>
      <c r="K15" s="151">
        <f>SUMIF(BS!$A:$A,$B15,BS!Z:Z)</f>
        <v>2207760.9000000106</v>
      </c>
      <c r="L15" s="151">
        <f>SUMIF(BS!$A:$A,$B15,BS!AA:AA)</f>
        <v>2207760.9000000106</v>
      </c>
      <c r="M15" s="151">
        <f>SUMIF(BS!$A:$A,$B15,BS!AB:AB)</f>
        <v>2207760.9000000106</v>
      </c>
      <c r="N15" s="151">
        <f>SUMIF(BS!$A:$A,$B15,BS!AC:AC)</f>
        <v>2207760.9000000106</v>
      </c>
      <c r="O15" s="151">
        <f>SUMIF(BS!$A:$A,$B15,BS!AD:AD)</f>
        <v>2207760.9000000106</v>
      </c>
      <c r="P15" s="151">
        <f>SUMIF(BS!$A:$A,$B15,BS!AE:AE)</f>
        <v>2207760.9000000106</v>
      </c>
      <c r="Q15" s="151">
        <f t="shared" si="0"/>
        <v>2207760.9000000102</v>
      </c>
      <c r="R15" s="161">
        <f ca="1">R13</f>
        <v>4.5742828808265933E-2</v>
      </c>
      <c r="S15" s="151">
        <f t="shared" ca="1" si="1"/>
        <v>100989.22889828359</v>
      </c>
      <c r="T15" s="153"/>
      <c r="U15" s="162"/>
      <c r="V15" s="154"/>
      <c r="AA15" s="163"/>
    </row>
    <row r="16" spans="1:27" x14ac:dyDescent="0.25">
      <c r="A16" s="102">
        <v>6</v>
      </c>
      <c r="B16" s="102">
        <v>186</v>
      </c>
      <c r="C16" s="146" t="s">
        <v>819</v>
      </c>
      <c r="D16" s="151">
        <f>SUMIF(BS!$A:$A,$B16,BS!S:S)</f>
        <v>24574229.024220072</v>
      </c>
      <c r="E16" s="151">
        <f>SUMIF(BS!$A:$A,$B16,BS!T:T)</f>
        <v>25487819.249618594</v>
      </c>
      <c r="F16" s="151">
        <f>SUMIF(BS!$A:$A,$B16,BS!U:U)</f>
        <v>26068507.529514931</v>
      </c>
      <c r="G16" s="151">
        <f>SUMIF(BS!$A:$A,$B16,BS!V:V)</f>
        <v>26614180.300693475</v>
      </c>
      <c r="H16" s="151">
        <f>SUMIF(BS!$A:$A,$B16,BS!W:W)</f>
        <v>18236072.340051979</v>
      </c>
      <c r="I16" s="151">
        <f>SUMIF(BS!$A:$A,$B16,BS!X:X)</f>
        <v>18867340.9562314</v>
      </c>
      <c r="J16" s="151">
        <f>SUMIF(BS!$A:$A,$B16,BS!Y:Y)</f>
        <v>19474561.664250813</v>
      </c>
      <c r="K16" s="151">
        <f>SUMIF(BS!$A:$A,$B16,BS!Z:Z)</f>
        <v>20111292.214400835</v>
      </c>
      <c r="L16" s="151">
        <f>SUMIF(BS!$A:$A,$B16,BS!AA:AA)</f>
        <v>20747250.584013607</v>
      </c>
      <c r="M16" s="151">
        <f>SUMIF(BS!$A:$A,$B16,BS!AB:AB)</f>
        <v>21355079.519769497</v>
      </c>
      <c r="N16" s="151">
        <f>SUMIF(BS!$A:$A,$B16,BS!AC:AC)</f>
        <v>21977796.089546744</v>
      </c>
      <c r="O16" s="151">
        <f>SUMIF(BS!$A:$A,$B16,BS!AD:AD)</f>
        <v>22599188.921260133</v>
      </c>
      <c r="P16" s="151">
        <f>SUMIF(BS!$A:$A,$B16,BS!AE:AE)</f>
        <v>23211867.144053161</v>
      </c>
      <c r="Q16" s="151">
        <f t="shared" si="0"/>
        <v>22255783.502894249</v>
      </c>
      <c r="R16" s="161">
        <f ca="1">R13</f>
        <v>4.5742828808265933E-2</v>
      </c>
      <c r="S16" s="151">
        <f t="shared" ca="1" si="1"/>
        <v>1018042.4947667207</v>
      </c>
      <c r="T16" s="153"/>
      <c r="U16" s="162"/>
      <c r="V16" s="154"/>
      <c r="AA16" s="163"/>
    </row>
    <row r="17" spans="1:27" x14ac:dyDescent="0.25">
      <c r="A17" s="102">
        <v>7</v>
      </c>
      <c r="B17" s="102">
        <v>188</v>
      </c>
      <c r="C17" s="146" t="s">
        <v>907</v>
      </c>
      <c r="D17" s="151">
        <f>SUMIF(BS!$A:$A,$B17,BS!S:S)</f>
        <v>0</v>
      </c>
      <c r="E17" s="151">
        <f>SUMIF(BS!$A:$A,$B17,BS!T:T)</f>
        <v>0</v>
      </c>
      <c r="F17" s="151">
        <f>SUMIF(BS!$A:$A,$B17,BS!U:U)</f>
        <v>0</v>
      </c>
      <c r="G17" s="151">
        <f>SUMIF(BS!$A:$A,$B17,BS!V:V)</f>
        <v>0</v>
      </c>
      <c r="H17" s="151">
        <f>SUMIF(BS!$A:$A,$B17,BS!W:W)</f>
        <v>0</v>
      </c>
      <c r="I17" s="151">
        <f>SUMIF(BS!$A:$A,$B17,BS!X:X)</f>
        <v>0</v>
      </c>
      <c r="J17" s="151">
        <f>SUMIF(BS!$A:$A,$B17,BS!Y:Y)</f>
        <v>0</v>
      </c>
      <c r="K17" s="151">
        <f>SUMIF(BS!$A:$A,$B17,BS!Z:Z)</f>
        <v>0</v>
      </c>
      <c r="L17" s="151">
        <f>SUMIF(BS!$A:$A,$B17,BS!AA:AA)</f>
        <v>0</v>
      </c>
      <c r="M17" s="151">
        <f>SUMIF(BS!$A:$A,$B17,BS!AB:AB)</f>
        <v>0</v>
      </c>
      <c r="N17" s="151">
        <f>SUMIF(BS!$A:$A,$B17,BS!AC:AC)</f>
        <v>0</v>
      </c>
      <c r="O17" s="151">
        <f>SUMIF(BS!$A:$A,$B17,BS!AD:AD)</f>
        <v>0</v>
      </c>
      <c r="P17" s="151">
        <f>SUMIF(BS!$A:$A,$B17,BS!AE:AE)</f>
        <v>0</v>
      </c>
      <c r="Q17" s="151">
        <f t="shared" si="0"/>
        <v>0</v>
      </c>
      <c r="R17" s="161">
        <f ca="1">R13</f>
        <v>4.5742828808265933E-2</v>
      </c>
      <c r="S17" s="151">
        <f t="shared" ca="1" si="1"/>
        <v>0</v>
      </c>
      <c r="U17" s="162"/>
      <c r="V17" s="154"/>
      <c r="AA17" s="163"/>
    </row>
    <row r="18" spans="1:27" x14ac:dyDescent="0.25"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51"/>
      <c r="S18" s="165"/>
      <c r="T18" s="153"/>
      <c r="U18" s="162"/>
      <c r="V18" s="154"/>
      <c r="AA18" s="163"/>
    </row>
    <row r="19" spans="1:27" x14ac:dyDescent="0.25">
      <c r="A19" s="102">
        <v>8</v>
      </c>
      <c r="B19" s="103" t="s">
        <v>2504</v>
      </c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6">
        <f>SUM(Q11:Q17)</f>
        <v>251525128.06350058</v>
      </c>
      <c r="S19" s="166">
        <f ca="1">SUM(S11:S17)</f>
        <v>12112905.95989728</v>
      </c>
      <c r="U19" s="162"/>
      <c r="V19" s="154"/>
      <c r="AA19" s="163"/>
    </row>
    <row r="20" spans="1:27" x14ac:dyDescent="0.25"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S20" s="167"/>
      <c r="U20" s="162"/>
      <c r="V20" s="154"/>
      <c r="AA20" s="163"/>
    </row>
    <row r="21" spans="1:27" x14ac:dyDescent="0.25">
      <c r="A21" s="146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S21" s="167"/>
      <c r="U21" s="162"/>
      <c r="V21" s="154"/>
      <c r="AA21" s="163"/>
    </row>
    <row r="22" spans="1:27" x14ac:dyDescent="0.25">
      <c r="A22" s="147" t="s">
        <v>2650</v>
      </c>
      <c r="S22" s="167"/>
      <c r="V22" s="139"/>
    </row>
    <row r="23" spans="1:27" x14ac:dyDescent="0.25">
      <c r="A23" s="146"/>
      <c r="S23" s="167"/>
      <c r="V23" s="139"/>
    </row>
    <row r="24" spans="1:27" ht="28.5" x14ac:dyDescent="0.25">
      <c r="A24" s="102" t="s">
        <v>2484</v>
      </c>
      <c r="B24" s="102" t="s">
        <v>1088</v>
      </c>
      <c r="C24" s="102" t="s">
        <v>2485</v>
      </c>
      <c r="D24" s="149" t="str">
        <f>D9</f>
        <v>DEC 2025</v>
      </c>
      <c r="E24" s="149" t="str">
        <f t="shared" ref="E24:P24" si="2">E9</f>
        <v>JAN 2026</v>
      </c>
      <c r="F24" s="149" t="str">
        <f t="shared" si="2"/>
        <v>FEB 2026</v>
      </c>
      <c r="G24" s="149" t="str">
        <f t="shared" si="2"/>
        <v>MAR 2026</v>
      </c>
      <c r="H24" s="149" t="str">
        <f t="shared" si="2"/>
        <v>APR 2026</v>
      </c>
      <c r="I24" s="149" t="str">
        <f t="shared" si="2"/>
        <v>MAY 2026</v>
      </c>
      <c r="J24" s="149" t="str">
        <f t="shared" si="2"/>
        <v>JUN 2026</v>
      </c>
      <c r="K24" s="149" t="str">
        <f t="shared" si="2"/>
        <v>JUL 2026</v>
      </c>
      <c r="L24" s="149" t="str">
        <f t="shared" si="2"/>
        <v>AUG 2026</v>
      </c>
      <c r="M24" s="149" t="str">
        <f t="shared" si="2"/>
        <v>SEP 2026</v>
      </c>
      <c r="N24" s="149" t="str">
        <f t="shared" si="2"/>
        <v>OCT 2026</v>
      </c>
      <c r="O24" s="149" t="str">
        <f t="shared" si="2"/>
        <v>NOV 2026</v>
      </c>
      <c r="P24" s="149" t="str">
        <f t="shared" si="2"/>
        <v>DEC 2026</v>
      </c>
      <c r="Q24" s="108" t="s">
        <v>2499</v>
      </c>
      <c r="R24" s="150" t="s">
        <v>2512</v>
      </c>
      <c r="S24" s="168" t="s">
        <v>2513</v>
      </c>
      <c r="T24" s="102"/>
      <c r="V24" s="139"/>
    </row>
    <row r="25" spans="1:27" x14ac:dyDescent="0.25">
      <c r="B25" s="102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61"/>
      <c r="S25" s="165"/>
      <c r="T25" s="153"/>
      <c r="U25" s="162"/>
      <c r="V25" s="154"/>
      <c r="AA25" s="163"/>
    </row>
    <row r="26" spans="1:27" x14ac:dyDescent="0.25">
      <c r="A26" s="102">
        <v>9</v>
      </c>
      <c r="B26" s="102">
        <v>228.2</v>
      </c>
      <c r="C26" s="146" t="s">
        <v>2505</v>
      </c>
      <c r="D26" s="151">
        <f>SUMIF(BS!$A:$A,$B26,BS!S:S)*-1</f>
        <v>-2424586.4</v>
      </c>
      <c r="E26" s="151">
        <f>SUMIF(BS!$A:$A,$B26,BS!T:T)*-1</f>
        <v>-2424586.4</v>
      </c>
      <c r="F26" s="151">
        <f>SUMIF(BS!$A:$A,$B26,BS!U:U)*-1</f>
        <v>-2424586.4</v>
      </c>
      <c r="G26" s="151">
        <f>SUMIF(BS!$A:$A,$B26,BS!V:V)*-1</f>
        <v>-2424586.4</v>
      </c>
      <c r="H26" s="151">
        <f>SUMIF(BS!$A:$A,$B26,BS!W:W)*-1</f>
        <v>-2424586.4</v>
      </c>
      <c r="I26" s="151">
        <f>SUMIF(BS!$A:$A,$B26,BS!X:X)*-1</f>
        <v>-2424586.4</v>
      </c>
      <c r="J26" s="151">
        <f>SUMIF(BS!$A:$A,$B26,BS!Y:Y)*-1</f>
        <v>-2424586.4</v>
      </c>
      <c r="K26" s="151">
        <f>SUMIF(BS!$A:$A,$B26,BS!Z:Z)*-1</f>
        <v>-2424586.4</v>
      </c>
      <c r="L26" s="151">
        <f>SUMIF(BS!$A:$A,$B26,BS!AA:AA)*-1</f>
        <v>-2424586.4</v>
      </c>
      <c r="M26" s="151">
        <f>SUMIF(BS!$A:$A,$B26,BS!AB:AB)*-1</f>
        <v>-2424586.4</v>
      </c>
      <c r="N26" s="151">
        <f>SUMIF(BS!$A:$A,$B26,BS!AC:AC)*-1</f>
        <v>-2424586.4</v>
      </c>
      <c r="O26" s="151">
        <f>SUMIF(BS!$A:$A,$B26,BS!AD:AD)*-1</f>
        <v>-2424586.4</v>
      </c>
      <c r="P26" s="151">
        <f>SUMIF(BS!$A:$A,$B26,BS!AE:AE)*-1</f>
        <v>-2424586.4</v>
      </c>
      <c r="Q26" s="151">
        <f t="shared" ref="Q26:Q32" si="3">SUM(D26:P26)/13</f>
        <v>-2424586.3999999994</v>
      </c>
      <c r="R26" s="161">
        <f ca="1">R13</f>
        <v>4.5742828808265933E-2</v>
      </c>
      <c r="S26" s="165">
        <f ca="1">Q26*R26</f>
        <v>-110907.44062604976</v>
      </c>
      <c r="T26" s="153"/>
      <c r="V26" s="159"/>
      <c r="AA26" s="163"/>
    </row>
    <row r="27" spans="1:27" x14ac:dyDescent="0.25">
      <c r="A27" s="102">
        <v>10</v>
      </c>
      <c r="B27" s="102">
        <v>228.30099999999999</v>
      </c>
      <c r="C27" s="146" t="s">
        <v>2515</v>
      </c>
      <c r="D27" s="151">
        <f>SUMIF(BS!$A:$A,$B27,BS!S:S)*-1</f>
        <v>-4142906.4399999995</v>
      </c>
      <c r="E27" s="151">
        <f>SUMIF(BS!$A:$A,$B27,BS!T:T)*-1</f>
        <v>-4142906.4399999995</v>
      </c>
      <c r="F27" s="151">
        <f>SUMIF(BS!$A:$A,$B27,BS!U:U)*-1</f>
        <v>-4142906.4399999995</v>
      </c>
      <c r="G27" s="151">
        <f>SUMIF(BS!$A:$A,$B27,BS!V:V)*-1</f>
        <v>-4142906.4399999995</v>
      </c>
      <c r="H27" s="151">
        <f>SUMIF(BS!$A:$A,$B27,BS!W:W)*-1</f>
        <v>-4142906.4399999995</v>
      </c>
      <c r="I27" s="151">
        <f>SUMIF(BS!$A:$A,$B27,BS!X:X)*-1</f>
        <v>-4142906.4399999995</v>
      </c>
      <c r="J27" s="151">
        <f>SUMIF(BS!$A:$A,$B27,BS!Y:Y)*-1</f>
        <v>-4142906.4399999995</v>
      </c>
      <c r="K27" s="151">
        <f>SUMIF(BS!$A:$A,$B27,BS!Z:Z)*-1</f>
        <v>-4142906.4399999995</v>
      </c>
      <c r="L27" s="151">
        <f>SUMIF(BS!$A:$A,$B27,BS!AA:AA)*-1</f>
        <v>-4142906.4399999995</v>
      </c>
      <c r="M27" s="151">
        <f>SUMIF(BS!$A:$A,$B27,BS!AB:AB)*-1</f>
        <v>-4142906.4399999995</v>
      </c>
      <c r="N27" s="151">
        <f>SUMIF(BS!$A:$A,$B27,BS!AC:AC)*-1</f>
        <v>-4142906.4399999995</v>
      </c>
      <c r="O27" s="151">
        <f>SUMIF(BS!$A:$A,$B27,BS!AD:AD)*-1</f>
        <v>-4142906.4399999995</v>
      </c>
      <c r="P27" s="151">
        <f>SUMIF(BS!$A:$A,$B27,BS!AE:AE)*-1</f>
        <v>-4142906.4399999995</v>
      </c>
      <c r="Q27" s="151">
        <f t="shared" si="3"/>
        <v>-4142906.4399999981</v>
      </c>
      <c r="R27" s="161">
        <f ca="1">R13</f>
        <v>4.5742828808265933E-2</v>
      </c>
      <c r="S27" s="165">
        <f t="shared" ref="S27:S32" ca="1" si="4">Q27*R27</f>
        <v>-189508.26005358237</v>
      </c>
      <c r="T27" s="153"/>
      <c r="V27" s="159"/>
      <c r="AA27" s="163"/>
    </row>
    <row r="28" spans="1:27" x14ac:dyDescent="0.25">
      <c r="A28" s="102">
        <v>11</v>
      </c>
      <c r="B28" s="102">
        <v>242</v>
      </c>
      <c r="C28" s="146" t="s">
        <v>820</v>
      </c>
      <c r="D28" s="151">
        <f>SUMIF(BS!$A:$A,$B28,BS!S:S)*-1</f>
        <v>-18646615.189571332</v>
      </c>
      <c r="E28" s="151">
        <f>SUMIF(BS!$A:$A,$B28,BS!T:T)*-1</f>
        <v>-18891497.474609818</v>
      </c>
      <c r="F28" s="151">
        <f>SUMIF(BS!$A:$A,$B28,BS!U:U)*-1</f>
        <v>-19129887.884214036</v>
      </c>
      <c r="G28" s="151">
        <f>SUMIF(BS!$A:$A,$B28,BS!V:V)*-1</f>
        <v>-16674374.066037811</v>
      </c>
      <c r="H28" s="151">
        <f>SUMIF(BS!$A:$A,$B28,BS!W:W)*-1</f>
        <v>-16928453.801978633</v>
      </c>
      <c r="I28" s="151">
        <f>SUMIF(BS!$A:$A,$B28,BS!X:X)*-1</f>
        <v>-17152495.9468203</v>
      </c>
      <c r="J28" s="151">
        <f>SUMIF(BS!$A:$A,$B28,BS!Y:Y)*-1</f>
        <v>-17401320.433055259</v>
      </c>
      <c r="K28" s="151">
        <f>SUMIF(BS!$A:$A,$B28,BS!Z:Z)*-1</f>
        <v>-17650031.529574905</v>
      </c>
      <c r="L28" s="151">
        <f>SUMIF(BS!$A:$A,$B28,BS!AA:AA)*-1</f>
        <v>-17893927.739244368</v>
      </c>
      <c r="M28" s="151">
        <f>SUMIF(BS!$A:$A,$B28,BS!AB:AB)*-1</f>
        <v>-18158861.758289505</v>
      </c>
      <c r="N28" s="151">
        <f>SUMIF(BS!$A:$A,$B28,BS!AC:AC)*-1</f>
        <v>-18411293.21150995</v>
      </c>
      <c r="O28" s="151">
        <f>SUMIF(BS!$A:$A,$B28,BS!AD:AD)*-1</f>
        <v>-18620430.129297148</v>
      </c>
      <c r="P28" s="151">
        <f>SUMIF(BS!$A:$A,$B28,BS!AE:AE)*-1</f>
        <v>-18837301.572053768</v>
      </c>
      <c r="Q28" s="151">
        <f t="shared" si="3"/>
        <v>-18030499.28740437</v>
      </c>
      <c r="R28" s="161">
        <f ca="1">R13</f>
        <v>4.5742828808265933E-2</v>
      </c>
      <c r="S28" s="165">
        <f t="shared" ca="1" si="4"/>
        <v>-824766.04223129898</v>
      </c>
      <c r="T28" s="153"/>
      <c r="V28" s="159"/>
      <c r="AA28" s="163"/>
    </row>
    <row r="29" spans="1:27" x14ac:dyDescent="0.25">
      <c r="A29" s="102">
        <v>12</v>
      </c>
      <c r="B29" s="102">
        <v>253</v>
      </c>
      <c r="C29" s="146" t="s">
        <v>2506</v>
      </c>
      <c r="D29" s="151">
        <f>SUMIF(BS!$A:$A,$B29,BS!S:S)*-1</f>
        <v>-1550001.899999999</v>
      </c>
      <c r="E29" s="151">
        <f>SUMIF(BS!$A:$A,$B29,BS!T:T)*-1</f>
        <v>-1550001.899999999</v>
      </c>
      <c r="F29" s="151">
        <f>SUMIF(BS!$A:$A,$B29,BS!U:U)*-1</f>
        <v>-1550001.899999999</v>
      </c>
      <c r="G29" s="151">
        <f>SUMIF(BS!$A:$A,$B29,BS!V:V)*-1</f>
        <v>-1550001.899999999</v>
      </c>
      <c r="H29" s="151">
        <f>SUMIF(BS!$A:$A,$B29,BS!W:W)*-1</f>
        <v>-1550001.899999999</v>
      </c>
      <c r="I29" s="151">
        <f>SUMIF(BS!$A:$A,$B29,BS!X:X)*-1</f>
        <v>-1550001.899999999</v>
      </c>
      <c r="J29" s="151">
        <f>SUMIF(BS!$A:$A,$B29,BS!Y:Y)*-1</f>
        <v>-1550001.899999999</v>
      </c>
      <c r="K29" s="151">
        <f>SUMIF(BS!$A:$A,$B29,BS!Z:Z)*-1</f>
        <v>-1550001.899999999</v>
      </c>
      <c r="L29" s="151">
        <f>SUMIF(BS!$A:$A,$B29,BS!AA:AA)*-1</f>
        <v>-1550001.899999999</v>
      </c>
      <c r="M29" s="151">
        <f>SUMIF(BS!$A:$A,$B29,BS!AB:AB)*-1</f>
        <v>-1550001.899999999</v>
      </c>
      <c r="N29" s="151">
        <f>SUMIF(BS!$A:$A,$B29,BS!AC:AC)*-1</f>
        <v>-1550001.899999999</v>
      </c>
      <c r="O29" s="151">
        <f>SUMIF(BS!$A:$A,$B29,BS!AD:AD)*-1</f>
        <v>-1550001.899999999</v>
      </c>
      <c r="P29" s="151">
        <f>SUMIF(BS!$A:$A,$B29,BS!AE:AE)*-1</f>
        <v>-1550001.899999999</v>
      </c>
      <c r="Q29" s="151">
        <f t="shared" si="3"/>
        <v>-1550001.8999999987</v>
      </c>
      <c r="R29" s="161">
        <f ca="1">R11</f>
        <v>5.2982009351748204E-2</v>
      </c>
      <c r="S29" s="165">
        <f t="shared" ca="1" si="4"/>
        <v>-82122.215161027416</v>
      </c>
      <c r="T29" s="153"/>
      <c r="V29" s="159"/>
      <c r="AA29" s="163"/>
    </row>
    <row r="30" spans="1:27" x14ac:dyDescent="0.25">
      <c r="A30" s="102">
        <v>13</v>
      </c>
      <c r="B30" s="122">
        <v>254</v>
      </c>
      <c r="C30" s="146" t="s">
        <v>2510</v>
      </c>
      <c r="D30" s="151">
        <f>SUMIF(BS!$A:$A,$B30,BS!S:S)*-1</f>
        <v>-37026769.883333333</v>
      </c>
      <c r="E30" s="151">
        <f>SUMIF(BS!$A:$A,$B30,BS!T:T)*-1</f>
        <v>-36999160.383333333</v>
      </c>
      <c r="F30" s="151">
        <f>SUMIF(BS!$A:$A,$B30,BS!U:U)*-1</f>
        <v>-36971550.883333333</v>
      </c>
      <c r="G30" s="151">
        <f>SUMIF(BS!$A:$A,$B30,BS!V:V)*-1</f>
        <v>-36943941.383333333</v>
      </c>
      <c r="H30" s="151">
        <f>SUMIF(BS!$A:$A,$B30,BS!W:W)*-1</f>
        <v>-36916331.883333333</v>
      </c>
      <c r="I30" s="151">
        <f>SUMIF(BS!$A:$A,$B30,BS!X:X)*-1</f>
        <v>-36888722.383333333</v>
      </c>
      <c r="J30" s="151">
        <f>SUMIF(BS!$A:$A,$B30,BS!Y:Y)*-1</f>
        <v>-36861112.883333333</v>
      </c>
      <c r="K30" s="151">
        <f>SUMIF(BS!$A:$A,$B30,BS!Z:Z)*-1</f>
        <v>-36833503.383333333</v>
      </c>
      <c r="L30" s="151">
        <f>SUMIF(BS!$A:$A,$B30,BS!AA:AA)*-1</f>
        <v>-36805893.883333333</v>
      </c>
      <c r="M30" s="151">
        <f>SUMIF(BS!$A:$A,$B30,BS!AB:AB)*-1</f>
        <v>-36778284.383333333</v>
      </c>
      <c r="N30" s="151">
        <f>SUMIF(BS!$A:$A,$B30,BS!AC:AC)*-1</f>
        <v>-36750674.883333333</v>
      </c>
      <c r="O30" s="151">
        <f>SUMIF(BS!$A:$A,$B30,BS!AD:AD)*-1</f>
        <v>-36723065.383333333</v>
      </c>
      <c r="P30" s="151">
        <f>SUMIF(BS!$A:$A,$B30,BS!AE:AE)*-1</f>
        <v>-36695455.883333333</v>
      </c>
      <c r="Q30" s="151">
        <f t="shared" si="3"/>
        <v>-36861112.883333333</v>
      </c>
      <c r="R30" s="161">
        <f ca="1">R13</f>
        <v>4.5742828808265933E-2</v>
      </c>
      <c r="S30" s="165">
        <f t="shared" ca="1" si="4"/>
        <v>-1686131.5763044825</v>
      </c>
      <c r="T30" s="153"/>
      <c r="V30" s="165"/>
      <c r="AA30" s="163"/>
    </row>
    <row r="31" spans="1:27" x14ac:dyDescent="0.25">
      <c r="A31" s="102">
        <v>14</v>
      </c>
      <c r="B31" s="122" t="s">
        <v>908</v>
      </c>
      <c r="C31" s="146" t="s">
        <v>2524</v>
      </c>
      <c r="D31" s="151">
        <v>-33896419.200000003</v>
      </c>
      <c r="E31" s="151">
        <v>-58025465.275000088</v>
      </c>
      <c r="F31" s="151">
        <v>-57964509.11500001</v>
      </c>
      <c r="G31" s="151">
        <v>-57616597.95000004</v>
      </c>
      <c r="H31" s="151">
        <v>-75547310.440000355</v>
      </c>
      <c r="I31" s="151">
        <v>-47783198.720000073</v>
      </c>
      <c r="J31" s="151">
        <v>-48916101.224999942</v>
      </c>
      <c r="K31" s="151">
        <v>-40750476.090000033</v>
      </c>
      <c r="L31" s="151">
        <v>-35697395.014999904</v>
      </c>
      <c r="M31" s="151">
        <v>-38550318.509999931</v>
      </c>
      <c r="N31" s="151">
        <v>-48603575.605000012</v>
      </c>
      <c r="O31" s="151">
        <v>-33366841.485000007</v>
      </c>
      <c r="P31" s="151">
        <v>-33355319.229999911</v>
      </c>
      <c r="Q31" s="151">
        <f t="shared" si="3"/>
        <v>-46928732.912307724</v>
      </c>
      <c r="R31" s="161">
        <f ca="1">R11</f>
        <v>5.2982009351748204E-2</v>
      </c>
      <c r="S31" s="165">
        <f t="shared" ca="1" si="4"/>
        <v>-2486378.5660255817</v>
      </c>
      <c r="T31" s="153"/>
      <c r="V31" s="165"/>
      <c r="AA31" s="163"/>
    </row>
    <row r="32" spans="1:27" x14ac:dyDescent="0.25">
      <c r="A32" s="102">
        <v>15</v>
      </c>
      <c r="B32" s="122" t="s">
        <v>908</v>
      </c>
      <c r="C32" s="146" t="s">
        <v>2507</v>
      </c>
      <c r="D32" s="151">
        <v>-3179971.5899999989</v>
      </c>
      <c r="E32" s="151">
        <v>-1992246.5749999997</v>
      </c>
      <c r="F32" s="151">
        <v>-2103452.0700000003</v>
      </c>
      <c r="G32" s="151">
        <v>-2933845.6200000034</v>
      </c>
      <c r="H32" s="151">
        <v>-3734204.8950000056</v>
      </c>
      <c r="I32" s="151">
        <v>-2156173.2599999998</v>
      </c>
      <c r="J32" s="151">
        <v>-2092818.7099999988</v>
      </c>
      <c r="K32" s="151">
        <v>-1639384.4599999983</v>
      </c>
      <c r="L32" s="151">
        <v>-1540917.1399999976</v>
      </c>
      <c r="M32" s="151">
        <v>-2332430.8400000012</v>
      </c>
      <c r="N32" s="151">
        <v>-4323619.6200000122</v>
      </c>
      <c r="O32" s="151">
        <v>-1182259.7499999998</v>
      </c>
      <c r="P32" s="151">
        <v>-1025362.5799999995</v>
      </c>
      <c r="Q32" s="151">
        <f t="shared" si="3"/>
        <v>-2325899.0084615392</v>
      </c>
      <c r="R32" s="161">
        <f ca="1">R11</f>
        <v>5.2982009351748204E-2</v>
      </c>
      <c r="S32" s="165">
        <f t="shared" ca="1" si="4"/>
        <v>-123230.80301753114</v>
      </c>
      <c r="T32" s="153"/>
      <c r="V32" s="165"/>
      <c r="AA32" s="163"/>
    </row>
    <row r="33" spans="1:27" x14ac:dyDescent="0.25"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51"/>
      <c r="S33" s="165"/>
      <c r="T33" s="153"/>
      <c r="AA33" s="163"/>
    </row>
    <row r="34" spans="1:27" x14ac:dyDescent="0.25">
      <c r="A34" s="102">
        <v>16</v>
      </c>
      <c r="B34" s="103" t="s">
        <v>2508</v>
      </c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6">
        <f>SUM(Q26:Q32)</f>
        <v>-112263738.83150697</v>
      </c>
      <c r="S34" s="166">
        <f ca="1">SUM(S26:S32)</f>
        <v>-5503044.9034195542</v>
      </c>
      <c r="T34" s="153"/>
      <c r="AA34" s="163"/>
    </row>
    <row r="35" spans="1:27" x14ac:dyDescent="0.25"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51"/>
      <c r="S35" s="165"/>
      <c r="T35" s="153"/>
      <c r="AA35" s="163"/>
    </row>
    <row r="36" spans="1:27" x14ac:dyDescent="0.25">
      <c r="A36" s="102">
        <v>17</v>
      </c>
      <c r="B36" s="103" t="s">
        <v>2509</v>
      </c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9">
        <f>Q19+Q34</f>
        <v>139261389.23199362</v>
      </c>
      <c r="S36" s="169">
        <f ca="1">S19+S34</f>
        <v>6609861.0564777255</v>
      </c>
      <c r="T36" s="153"/>
      <c r="AA36" s="163"/>
    </row>
    <row r="38" spans="1:27" x14ac:dyDescent="0.25">
      <c r="B38" s="146"/>
      <c r="C38" s="103"/>
    </row>
    <row r="39" spans="1:27" s="171" customFormat="1" x14ac:dyDescent="0.25">
      <c r="A39" s="170"/>
      <c r="C39" s="172"/>
      <c r="R39" s="173"/>
      <c r="T39" s="170"/>
      <c r="U39" s="174"/>
      <c r="V39" s="170"/>
      <c r="W39" s="170"/>
      <c r="Y39" s="175"/>
    </row>
  </sheetData>
  <mergeCells count="4">
    <mergeCell ref="A1:Q1"/>
    <mergeCell ref="A2:Q2"/>
    <mergeCell ref="A3:Q3"/>
    <mergeCell ref="A4:Q4"/>
  </mergeCells>
  <conditionalFormatting sqref="R42">
    <cfRule type="cellIs" dxfId="549" priority="3" operator="notEqual">
      <formula>0</formula>
    </cfRule>
    <cfRule type="cellIs" dxfId="548" priority="4" operator="equal">
      <formula>0</formula>
    </cfRule>
  </conditionalFormatting>
  <conditionalFormatting sqref="R46">
    <cfRule type="cellIs" dxfId="547" priority="1" operator="notEqual">
      <formula>0</formula>
    </cfRule>
    <cfRule type="cellIs" dxfId="546" priority="2" operator="equal">
      <formula>0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1">
    <pageSetUpPr fitToPage="1"/>
  </sheetPr>
  <dimension ref="A1:U82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 x14ac:dyDescent="0.25"/>
  <cols>
    <col min="1" max="1" width="7.75" style="424" customWidth="1"/>
    <col min="2" max="2" width="42" style="421" bestFit="1" customWidth="1"/>
    <col min="3" max="3" width="14.875" style="428" bestFit="1" customWidth="1"/>
    <col min="4" max="4" width="2.25" style="428" customWidth="1"/>
    <col min="5" max="5" width="12.375" style="429" customWidth="1"/>
    <col min="6" max="6" width="2.25" style="429" customWidth="1"/>
    <col min="7" max="7" width="15.625" style="428" customWidth="1"/>
    <col min="8" max="8" width="2.25" style="428" customWidth="1"/>
    <col min="9" max="9" width="14.5" style="428" customWidth="1"/>
    <col min="10" max="10" width="2.25" style="428" customWidth="1"/>
    <col min="11" max="11" width="9.625" style="428" customWidth="1"/>
    <col min="12" max="12" width="2.25" style="428" customWidth="1"/>
    <col min="13" max="13" width="9.25" style="430" bestFit="1" customWidth="1"/>
    <col min="14" max="14" width="2.25" style="430" customWidth="1"/>
    <col min="15" max="15" width="9.25" style="428" bestFit="1" customWidth="1"/>
    <col min="16" max="16" width="2.25" style="428" customWidth="1"/>
    <col min="17" max="17" width="16.5" style="428" customWidth="1"/>
    <col min="18" max="18" width="11.125" style="421" customWidth="1"/>
    <col min="19" max="19" width="9.125" style="421" bestFit="1" customWidth="1"/>
    <col min="20" max="20" width="10.625" style="421" customWidth="1"/>
    <col min="21" max="21" width="11.75" style="421" bestFit="1" customWidth="1"/>
    <col min="22" max="16384" width="8.875" style="421"/>
  </cols>
  <sheetData>
    <row r="1" spans="1:21" x14ac:dyDescent="0.25">
      <c r="A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21"/>
      <c r="Q1" s="421"/>
      <c r="R1" s="422"/>
      <c r="T1" s="423" t="s">
        <v>1714</v>
      </c>
      <c r="U1" s="105">
        <f ca="1">Q82</f>
        <v>0</v>
      </c>
    </row>
    <row r="2" spans="1:21" x14ac:dyDescent="0.25">
      <c r="A2" s="421"/>
      <c r="C2" s="421"/>
      <c r="D2" s="421"/>
      <c r="E2" s="421"/>
      <c r="F2" s="421"/>
      <c r="G2" s="424" t="s">
        <v>433</v>
      </c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2"/>
    </row>
    <row r="3" spans="1:21" x14ac:dyDescent="0.25">
      <c r="A3" s="421"/>
      <c r="C3" s="421"/>
      <c r="D3" s="421"/>
      <c r="E3" s="421"/>
      <c r="F3" s="421"/>
      <c r="G3" s="424" t="s">
        <v>768</v>
      </c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5"/>
      <c r="T3" s="426"/>
    </row>
    <row r="4" spans="1:21" x14ac:dyDescent="0.25">
      <c r="A4" s="421"/>
      <c r="C4" s="421"/>
      <c r="D4" s="421"/>
      <c r="E4" s="421"/>
      <c r="F4" s="421"/>
      <c r="G4" s="424" t="s">
        <v>1673</v>
      </c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5"/>
      <c r="T4" s="424">
        <v>365.25</v>
      </c>
      <c r="U4" s="427" t="s">
        <v>2475</v>
      </c>
    </row>
    <row r="5" spans="1:21" ht="7.5" customHeight="1" x14ac:dyDescent="0.25">
      <c r="G5" s="421"/>
    </row>
    <row r="6" spans="1:21" ht="7.5" customHeight="1" x14ac:dyDescent="0.25"/>
    <row r="7" spans="1:21" s="435" customFormat="1" ht="42.75" x14ac:dyDescent="0.25">
      <c r="A7" s="431" t="s">
        <v>769</v>
      </c>
      <c r="B7" s="431" t="s">
        <v>279</v>
      </c>
      <c r="C7" s="432" t="s">
        <v>770</v>
      </c>
      <c r="D7" s="432"/>
      <c r="E7" s="433" t="s">
        <v>771</v>
      </c>
      <c r="F7" s="433"/>
      <c r="G7" s="432" t="s">
        <v>1152</v>
      </c>
      <c r="H7" s="432"/>
      <c r="I7" s="432" t="s">
        <v>2480</v>
      </c>
      <c r="J7" s="432"/>
      <c r="K7" s="432" t="s">
        <v>772</v>
      </c>
      <c r="L7" s="432"/>
      <c r="M7" s="434" t="s">
        <v>1151</v>
      </c>
      <c r="N7" s="434"/>
      <c r="O7" s="432" t="s">
        <v>1150</v>
      </c>
      <c r="P7" s="432"/>
      <c r="Q7" s="432" t="s">
        <v>773</v>
      </c>
      <c r="T7" s="421"/>
    </row>
    <row r="8" spans="1:21" x14ac:dyDescent="0.25">
      <c r="B8" s="421" t="s">
        <v>774</v>
      </c>
    </row>
    <row r="9" spans="1:21" x14ac:dyDescent="0.25">
      <c r="A9" s="424">
        <v>1</v>
      </c>
      <c r="B9" s="436" t="s">
        <v>775</v>
      </c>
      <c r="C9" s="134">
        <f>'KY-CWC'!C9</f>
        <v>395821641.62458491</v>
      </c>
      <c r="D9" s="437"/>
      <c r="E9" s="438">
        <f>'Print Layout'!H1306</f>
        <v>3.4623190593089229E-2</v>
      </c>
      <c r="F9" s="439"/>
      <c r="G9" s="112">
        <f t="shared" ref="G9:G22" si="0">C9*E9</f>
        <v>13704608.138837464</v>
      </c>
      <c r="H9" s="113"/>
      <c r="I9" s="113">
        <f>G9/$T$4</f>
        <v>37521.172180253154</v>
      </c>
      <c r="K9" s="430">
        <f>'KU Lead Lag Days'!F16</f>
        <v>47.8</v>
      </c>
      <c r="L9" s="430"/>
      <c r="M9" s="430">
        <f>-'KU Lead Lag Days'!F20</f>
        <v>-36.771379516042202</v>
      </c>
      <c r="O9" s="430">
        <f>K9+M9</f>
        <v>11.028620483957795</v>
      </c>
      <c r="P9" s="430"/>
      <c r="Q9" s="113">
        <f>I9*O9</f>
        <v>413806.76808924729</v>
      </c>
    </row>
    <row r="10" spans="1:21" x14ac:dyDescent="0.25">
      <c r="A10" s="424">
        <f>A9+1</f>
        <v>2</v>
      </c>
      <c r="B10" s="436" t="s">
        <v>776</v>
      </c>
      <c r="C10" s="121">
        <f>'KY-CWC'!C10</f>
        <v>167512159.41934711</v>
      </c>
      <c r="D10" s="440"/>
      <c r="E10" s="438">
        <f>E$9</f>
        <v>3.4623190593089229E-2</v>
      </c>
      <c r="F10" s="441"/>
      <c r="G10" s="118">
        <f t="shared" si="0"/>
        <v>5799805.4222360021</v>
      </c>
      <c r="H10" s="113"/>
      <c r="I10" s="119">
        <f t="shared" ref="I10:I23" si="1">G10/$T$4</f>
        <v>15879.001840481867</v>
      </c>
      <c r="K10" s="430">
        <f>$K$9</f>
        <v>47.8</v>
      </c>
      <c r="L10" s="430"/>
      <c r="M10" s="430">
        <f>-'KU Lead Lag Days'!F21</f>
        <v>-36.909999999999997</v>
      </c>
      <c r="O10" s="430">
        <f t="shared" ref="O10:O23" si="2">K10+M10</f>
        <v>10.89</v>
      </c>
      <c r="P10" s="430"/>
      <c r="Q10" s="119">
        <f t="shared" ref="Q10:Q23" si="3">I10*O10</f>
        <v>172922.33004284755</v>
      </c>
    </row>
    <row r="11" spans="1:21" x14ac:dyDescent="0.25">
      <c r="A11" s="424">
        <f>A10+1</f>
        <v>3</v>
      </c>
      <c r="B11" s="436" t="s">
        <v>777</v>
      </c>
      <c r="C11" s="121">
        <f>'KY-CWC'!C11</f>
        <v>0</v>
      </c>
      <c r="D11" s="440"/>
      <c r="E11" s="438">
        <f>E$9</f>
        <v>3.4623190593089229E-2</v>
      </c>
      <c r="F11" s="441"/>
      <c r="G11" s="118">
        <f t="shared" si="0"/>
        <v>0</v>
      </c>
      <c r="H11" s="113"/>
      <c r="I11" s="119">
        <f t="shared" si="1"/>
        <v>0</v>
      </c>
      <c r="K11" s="430">
        <f t="shared" ref="K11:K23" si="4">$K$9</f>
        <v>47.8</v>
      </c>
      <c r="L11" s="430"/>
      <c r="M11" s="430">
        <f>-'KU Lead Lag Days'!F22</f>
        <v>-36.771379516042202</v>
      </c>
      <c r="O11" s="430">
        <f t="shared" si="2"/>
        <v>11.028620483957795</v>
      </c>
      <c r="P11" s="430"/>
      <c r="Q11" s="119">
        <f t="shared" si="3"/>
        <v>0</v>
      </c>
    </row>
    <row r="12" spans="1:21" x14ac:dyDescent="0.25">
      <c r="A12" s="424">
        <f>A11+1</f>
        <v>4</v>
      </c>
      <c r="B12" s="436" t="s">
        <v>778</v>
      </c>
      <c r="C12" s="121">
        <f>'KY-CWC'!C12</f>
        <v>28639898.059999999</v>
      </c>
      <c r="D12" s="440"/>
      <c r="E12" s="438">
        <f>E$9</f>
        <v>3.4623190593089229E-2</v>
      </c>
      <c r="F12" s="441"/>
      <c r="G12" s="118">
        <f t="shared" si="0"/>
        <v>991604.64909802645</v>
      </c>
      <c r="H12" s="113"/>
      <c r="I12" s="119">
        <f t="shared" si="1"/>
        <v>2714.865569056883</v>
      </c>
      <c r="K12" s="430">
        <f t="shared" si="4"/>
        <v>47.8</v>
      </c>
      <c r="L12" s="430"/>
      <c r="M12" s="430">
        <f>-'KU Lead Lag Days'!F23</f>
        <v>-36.771379516042202</v>
      </c>
      <c r="O12" s="430">
        <f t="shared" si="2"/>
        <v>11.028620483957795</v>
      </c>
      <c r="P12" s="430"/>
      <c r="Q12" s="119">
        <f t="shared" si="3"/>
        <v>29941.222026092477</v>
      </c>
    </row>
    <row r="13" spans="1:21" x14ac:dyDescent="0.25">
      <c r="A13" s="424">
        <f>A12+1</f>
        <v>5</v>
      </c>
      <c r="B13" s="436" t="s">
        <v>779</v>
      </c>
      <c r="C13" s="121">
        <f ca="1">'KY-CWC'!C13</f>
        <v>51084533.706125058</v>
      </c>
      <c r="D13" s="440"/>
      <c r="E13" s="438">
        <f ca="1">G13/C13</f>
        <v>3.5968131359769298E-2</v>
      </c>
      <c r="F13" s="441"/>
      <c r="G13" s="121">
        <f ca="1">'Print Layout'!H543</f>
        <v>1837415.2187944686</v>
      </c>
      <c r="H13" s="113"/>
      <c r="I13" s="119">
        <f t="shared" ca="1" si="1"/>
        <v>5030.5687030649378</v>
      </c>
      <c r="K13" s="430">
        <f t="shared" si="4"/>
        <v>47.8</v>
      </c>
      <c r="L13" s="430"/>
      <c r="M13" s="430">
        <f>-'KU Lead Lag Days'!F24</f>
        <v>-23.28</v>
      </c>
      <c r="O13" s="430">
        <f t="shared" si="2"/>
        <v>24.519999999999996</v>
      </c>
      <c r="P13" s="430"/>
      <c r="Q13" s="119">
        <f t="shared" ca="1" si="3"/>
        <v>123349.54459915226</v>
      </c>
    </row>
    <row r="14" spans="1:21" x14ac:dyDescent="0.25">
      <c r="A14" s="424">
        <f>A13+1</f>
        <v>6</v>
      </c>
      <c r="B14" s="436" t="s">
        <v>780</v>
      </c>
      <c r="C14" s="121">
        <f>'KY-CWC'!C14</f>
        <v>42590346.65317931</v>
      </c>
      <c r="D14" s="440"/>
      <c r="E14" s="438">
        <f ca="1">'Print Layout'!H1343</f>
        <v>4.5742828808265933E-2</v>
      </c>
      <c r="F14" s="441"/>
      <c r="G14" s="118">
        <f t="shared" ca="1" si="0"/>
        <v>1948202.9358410831</v>
      </c>
      <c r="H14" s="113"/>
      <c r="I14" s="119">
        <f t="shared" ca="1" si="1"/>
        <v>5333.8889413855795</v>
      </c>
      <c r="K14" s="430">
        <f t="shared" si="4"/>
        <v>47.8</v>
      </c>
      <c r="L14" s="430"/>
      <c r="M14" s="430">
        <f>-'KU Lead Lag Days'!F25</f>
        <v>-12</v>
      </c>
      <c r="O14" s="430">
        <f t="shared" si="2"/>
        <v>35.799999999999997</v>
      </c>
      <c r="P14" s="430"/>
      <c r="Q14" s="119">
        <f t="shared" ca="1" si="3"/>
        <v>190953.22410160373</v>
      </c>
    </row>
    <row r="15" spans="1:21" x14ac:dyDescent="0.25">
      <c r="A15" s="424">
        <f t="shared" ref="A15:A21" si="5">A14+1</f>
        <v>7</v>
      </c>
      <c r="B15" s="436" t="s">
        <v>781</v>
      </c>
      <c r="C15" s="121">
        <f>'KY-CWC'!C15</f>
        <v>-1992359.2030096001</v>
      </c>
      <c r="D15" s="440"/>
      <c r="E15" s="438">
        <f ca="1">E$14</f>
        <v>4.5742828808265933E-2</v>
      </c>
      <c r="F15" s="441"/>
      <c r="G15" s="118">
        <f t="shared" ca="1" si="0"/>
        <v>-91136.145947841287</v>
      </c>
      <c r="H15" s="113"/>
      <c r="I15" s="119">
        <f t="shared" ca="1" si="1"/>
        <v>-249.51716891948334</v>
      </c>
      <c r="K15" s="430">
        <f t="shared" si="4"/>
        <v>47.8</v>
      </c>
      <c r="L15" s="430"/>
      <c r="M15" s="430">
        <f>-'KU Lead Lag Days'!F26</f>
        <v>0</v>
      </c>
      <c r="O15" s="430">
        <f t="shared" si="2"/>
        <v>47.8</v>
      </c>
      <c r="P15" s="430"/>
      <c r="Q15" s="119">
        <f t="shared" ca="1" si="3"/>
        <v>-11926.920674351302</v>
      </c>
    </row>
    <row r="16" spans="1:21" x14ac:dyDescent="0.25">
      <c r="A16" s="424">
        <f t="shared" si="5"/>
        <v>8</v>
      </c>
      <c r="B16" s="436" t="s">
        <v>782</v>
      </c>
      <c r="C16" s="121">
        <f>'KY-CWC'!C16</f>
        <v>123292.96709000008</v>
      </c>
      <c r="D16" s="440"/>
      <c r="E16" s="438">
        <f ca="1">E$14</f>
        <v>4.5742828808265933E-2</v>
      </c>
      <c r="F16" s="441"/>
      <c r="G16" s="118">
        <f t="shared" ca="1" si="0"/>
        <v>5639.7690868610389</v>
      </c>
      <c r="H16" s="113"/>
      <c r="I16" s="119">
        <f t="shared" ca="1" si="1"/>
        <v>15.440846233705788</v>
      </c>
      <c r="K16" s="430">
        <f t="shared" si="4"/>
        <v>47.8</v>
      </c>
      <c r="L16" s="430"/>
      <c r="M16" s="430">
        <f>-'KU Lead Lag Days'!F27</f>
        <v>0</v>
      </c>
      <c r="O16" s="430">
        <f t="shared" si="2"/>
        <v>47.8</v>
      </c>
      <c r="P16" s="430"/>
      <c r="Q16" s="119">
        <f t="shared" ca="1" si="3"/>
        <v>738.07244997113662</v>
      </c>
    </row>
    <row r="17" spans="1:21" x14ac:dyDescent="0.25">
      <c r="A17" s="424">
        <f>A16+1</f>
        <v>9</v>
      </c>
      <c r="B17" s="436" t="s">
        <v>1682</v>
      </c>
      <c r="C17" s="121">
        <f>'KY-CWC'!C17</f>
        <v>3537981.6086799991</v>
      </c>
      <c r="D17" s="440"/>
      <c r="E17" s="438">
        <f ca="1">E$14</f>
        <v>4.5742828808265933E-2</v>
      </c>
      <c r="F17" s="441"/>
      <c r="G17" s="118">
        <f t="shared" ca="1" si="0"/>
        <v>161837.28705264252</v>
      </c>
      <c r="H17" s="113"/>
      <c r="I17" s="119">
        <f t="shared" ca="1" si="1"/>
        <v>443.08634374440118</v>
      </c>
      <c r="K17" s="430">
        <f t="shared" si="4"/>
        <v>47.8</v>
      </c>
      <c r="L17" s="430"/>
      <c r="M17" s="430">
        <f>-'KU Lead Lag Days'!F28</f>
        <v>-236.23</v>
      </c>
      <c r="O17" s="430">
        <f t="shared" si="2"/>
        <v>-188.43</v>
      </c>
      <c r="P17" s="430"/>
      <c r="Q17" s="119">
        <f t="shared" ca="1" si="3"/>
        <v>-83490.75975175752</v>
      </c>
    </row>
    <row r="18" spans="1:21" x14ac:dyDescent="0.25">
      <c r="A18" s="424">
        <f>A17+1</f>
        <v>10</v>
      </c>
      <c r="B18" s="436" t="s">
        <v>783</v>
      </c>
      <c r="C18" s="121">
        <f>'KY-CWC'!C18</f>
        <v>1543087.4218272006</v>
      </c>
      <c r="D18" s="440"/>
      <c r="E18" s="438">
        <f ca="1">E$14</f>
        <v>4.5742828808265933E-2</v>
      </c>
      <c r="F18" s="441"/>
      <c r="G18" s="118">
        <f t="shared" ca="1" si="0"/>
        <v>70585.183772830074</v>
      </c>
      <c r="H18" s="113"/>
      <c r="I18" s="119">
        <f t="shared" ca="1" si="1"/>
        <v>193.25170095230683</v>
      </c>
      <c r="K18" s="430">
        <f t="shared" si="4"/>
        <v>47.8</v>
      </c>
      <c r="L18" s="430"/>
      <c r="M18" s="430">
        <f>-'KU Lead Lag Days'!F29</f>
        <v>-20.48</v>
      </c>
      <c r="O18" s="430">
        <f t="shared" si="2"/>
        <v>27.319999999999997</v>
      </c>
      <c r="P18" s="430"/>
      <c r="Q18" s="119">
        <f t="shared" ca="1" si="3"/>
        <v>5279.6364700170225</v>
      </c>
    </row>
    <row r="19" spans="1:21" x14ac:dyDescent="0.25">
      <c r="A19" s="424">
        <f t="shared" si="5"/>
        <v>11</v>
      </c>
      <c r="B19" s="436" t="s">
        <v>784</v>
      </c>
      <c r="C19" s="121">
        <f>'KY-CWC'!C19</f>
        <v>1431798.8286624004</v>
      </c>
      <c r="D19" s="440"/>
      <c r="E19" s="438">
        <f ca="1">E$14</f>
        <v>4.5742828808265933E-2</v>
      </c>
      <c r="F19" s="441"/>
      <c r="G19" s="118">
        <f t="shared" ca="1" si="0"/>
        <v>65494.528707379868</v>
      </c>
      <c r="H19" s="113"/>
      <c r="I19" s="119">
        <f t="shared" ca="1" si="1"/>
        <v>179.31424697434599</v>
      </c>
      <c r="K19" s="430">
        <f t="shared" si="4"/>
        <v>47.8</v>
      </c>
      <c r="L19" s="430"/>
      <c r="M19" s="430">
        <f>-'KU Lead Lag Days'!F30</f>
        <v>-12.000195398368422</v>
      </c>
      <c r="O19" s="430">
        <f t="shared" si="2"/>
        <v>35.799804601631578</v>
      </c>
      <c r="P19" s="430"/>
      <c r="Q19" s="119">
        <f t="shared" ca="1" si="3"/>
        <v>6419.4150039702927</v>
      </c>
    </row>
    <row r="20" spans="1:21" x14ac:dyDescent="0.25">
      <c r="A20" s="424">
        <f t="shared" si="5"/>
        <v>12</v>
      </c>
      <c r="B20" s="436" t="s">
        <v>785</v>
      </c>
      <c r="C20" s="121">
        <f ca="1">'KY-CWC'!C20</f>
        <v>5379216.3200000003</v>
      </c>
      <c r="E20" s="438">
        <f>'Print Layout'!H1321</f>
        <v>4.7500383814571251E-2</v>
      </c>
      <c r="F20" s="441"/>
      <c r="G20" s="118">
        <f t="shared" ca="1" si="0"/>
        <v>255514.83982160554</v>
      </c>
      <c r="H20" s="113"/>
      <c r="I20" s="119">
        <f t="shared" ca="1" si="1"/>
        <v>699.56150532951551</v>
      </c>
      <c r="K20" s="430">
        <f t="shared" si="4"/>
        <v>47.8</v>
      </c>
      <c r="L20" s="430"/>
      <c r="M20" s="430">
        <f>-'KU Lead Lag Days'!F31</f>
        <v>-65.290000000000006</v>
      </c>
      <c r="O20" s="430">
        <f t="shared" si="2"/>
        <v>-17.490000000000009</v>
      </c>
      <c r="P20" s="430"/>
      <c r="Q20" s="119">
        <f t="shared" ca="1" si="3"/>
        <v>-12235.330728213232</v>
      </c>
    </row>
    <row r="21" spans="1:21" x14ac:dyDescent="0.25">
      <c r="A21" s="424">
        <f t="shared" si="5"/>
        <v>13</v>
      </c>
      <c r="B21" s="436" t="s">
        <v>786</v>
      </c>
      <c r="C21" s="176">
        <v>0</v>
      </c>
      <c r="E21" s="438">
        <f ca="1">'Print Layout'!H1420</f>
        <v>5.4971539571070184E-2</v>
      </c>
      <c r="F21" s="441"/>
      <c r="G21" s="118">
        <f t="shared" ca="1" si="0"/>
        <v>0</v>
      </c>
      <c r="H21" s="113"/>
      <c r="I21" s="119">
        <f t="shared" ca="1" si="1"/>
        <v>0</v>
      </c>
      <c r="K21" s="430">
        <f t="shared" si="4"/>
        <v>47.8</v>
      </c>
      <c r="L21" s="430"/>
      <c r="M21" s="430">
        <f>-'KU Lead Lag Days'!F32</f>
        <v>-52.270575400924834</v>
      </c>
      <c r="O21" s="430">
        <f t="shared" si="2"/>
        <v>-4.4705754009248366</v>
      </c>
      <c r="P21" s="430"/>
      <c r="Q21" s="119">
        <f t="shared" ca="1" si="3"/>
        <v>0</v>
      </c>
      <c r="S21" s="119"/>
      <c r="T21" s="424"/>
    </row>
    <row r="22" spans="1:21" x14ac:dyDescent="0.25">
      <c r="A22" s="424">
        <f>A21+1</f>
        <v>14</v>
      </c>
      <c r="B22" s="436" t="s">
        <v>787</v>
      </c>
      <c r="C22" s="121">
        <f>'KY-CWC'!C22</f>
        <v>224984938.19999999</v>
      </c>
      <c r="E22" s="438">
        <f ca="1">'Print Layout'!H677/'Print Layout'!D677</f>
        <v>4.1285151616452465E-2</v>
      </c>
      <c r="F22" s="441"/>
      <c r="G22" s="118">
        <f t="shared" ca="1" si="0"/>
        <v>9288537.2850051876</v>
      </c>
      <c r="H22" s="113"/>
      <c r="I22" s="119">
        <f t="shared" ca="1" si="1"/>
        <v>25430.629117057324</v>
      </c>
      <c r="K22" s="430">
        <f t="shared" si="4"/>
        <v>47.8</v>
      </c>
      <c r="L22" s="430"/>
      <c r="M22" s="430">
        <f>-'KU Lead Lag Days'!F33</f>
        <v>-36.729999999999997</v>
      </c>
      <c r="O22" s="430">
        <f t="shared" si="2"/>
        <v>11.07</v>
      </c>
      <c r="P22" s="430"/>
      <c r="Q22" s="119">
        <f t="shared" ca="1" si="3"/>
        <v>281517.06432582461</v>
      </c>
    </row>
    <row r="23" spans="1:21" x14ac:dyDescent="0.25">
      <c r="A23" s="424">
        <f>A22+1</f>
        <v>15</v>
      </c>
      <c r="B23" s="436" t="s">
        <v>788</v>
      </c>
      <c r="C23" s="125">
        <v>169488066.47594321</v>
      </c>
      <c r="E23" s="438">
        <f>G23/C23</f>
        <v>6.4716509121052909E-2</v>
      </c>
      <c r="F23" s="441"/>
      <c r="G23" s="125">
        <v>10968676</v>
      </c>
      <c r="H23" s="126"/>
      <c r="I23" s="119">
        <f t="shared" si="1"/>
        <v>30030.598220396987</v>
      </c>
      <c r="K23" s="430">
        <f t="shared" si="4"/>
        <v>47.8</v>
      </c>
      <c r="L23" s="430"/>
      <c r="M23" s="430">
        <f>-'KU Lead Lag Days'!F34</f>
        <v>-40.380000000000003</v>
      </c>
      <c r="O23" s="430">
        <f t="shared" si="2"/>
        <v>7.4199999999999946</v>
      </c>
      <c r="P23" s="430"/>
      <c r="Q23" s="127">
        <f t="shared" si="3"/>
        <v>222827.03879534549</v>
      </c>
      <c r="S23" s="442"/>
      <c r="T23" s="442"/>
      <c r="U23" s="442"/>
    </row>
    <row r="24" spans="1:21" x14ac:dyDescent="0.25">
      <c r="A24" s="424">
        <f>A23+1</f>
        <v>16</v>
      </c>
      <c r="B24" s="443" t="s">
        <v>789</v>
      </c>
      <c r="C24" s="112">
        <f ca="1">SUM(C9:C23)</f>
        <v>1090144602.0824294</v>
      </c>
      <c r="D24" s="444"/>
      <c r="E24" s="445"/>
      <c r="F24" s="441"/>
      <c r="G24" s="112">
        <f ca="1">SUM(G9:G23)</f>
        <v>45006785.112305716</v>
      </c>
      <c r="H24" s="113"/>
      <c r="I24" s="113"/>
      <c r="K24" s="430"/>
      <c r="L24" s="430"/>
      <c r="O24" s="430"/>
      <c r="P24" s="430"/>
      <c r="Q24" s="113">
        <f ca="1">SUM(Q9:Q23)</f>
        <v>1340101.3047497498</v>
      </c>
    </row>
    <row r="25" spans="1:21" x14ac:dyDescent="0.25">
      <c r="B25" s="443"/>
      <c r="C25" s="104">
        <f ca="1">'Print Layout'!D677-C29-C30-C24</f>
        <v>0</v>
      </c>
      <c r="D25" s="444"/>
      <c r="E25" s="445"/>
      <c r="F25" s="441"/>
      <c r="G25" s="104">
        <f ca="1">ROUND('Print Layout'!H677-G29-G24-G30,0)</f>
        <v>0</v>
      </c>
      <c r="K25" s="430"/>
      <c r="L25" s="430"/>
      <c r="O25" s="430"/>
      <c r="P25" s="430"/>
      <c r="S25" s="442"/>
    </row>
    <row r="26" spans="1:21" x14ac:dyDescent="0.25">
      <c r="B26" s="421" t="s">
        <v>790</v>
      </c>
      <c r="C26" s="144"/>
      <c r="E26" s="445"/>
      <c r="F26" s="441"/>
      <c r="G26" s="144"/>
      <c r="I26" s="113"/>
      <c r="K26" s="430"/>
      <c r="L26" s="430"/>
      <c r="O26" s="430"/>
      <c r="P26" s="430"/>
      <c r="Q26" s="113"/>
    </row>
    <row r="27" spans="1:21" x14ac:dyDescent="0.25">
      <c r="A27" s="424">
        <f>A24+1</f>
        <v>17</v>
      </c>
      <c r="B27" s="436" t="s">
        <v>791</v>
      </c>
      <c r="C27" s="112">
        <f ca="1">'KY-CWC'!C27</f>
        <v>460965280.9272579</v>
      </c>
      <c r="E27" s="438">
        <f ca="1">G27/C27</f>
        <v>5.6046987437512664E-2</v>
      </c>
      <c r="F27" s="441"/>
      <c r="G27" s="112">
        <f ca="1">'Print Layout'!H730</f>
        <v>25835715.309259519</v>
      </c>
      <c r="I27" s="113">
        <f ca="1">G27/$T$4</f>
        <v>70734.333495577055</v>
      </c>
      <c r="K27" s="430">
        <f>$K$9</f>
        <v>47.8</v>
      </c>
      <c r="L27" s="430"/>
      <c r="M27" s="430">
        <f>-'KU Lead Lag Days'!F37</f>
        <v>0</v>
      </c>
      <c r="O27" s="430">
        <f>K27+M27</f>
        <v>47.8</v>
      </c>
      <c r="P27" s="430"/>
      <c r="Q27" s="113">
        <f ca="1">I27*O27</f>
        <v>3381101.141088583</v>
      </c>
    </row>
    <row r="28" spans="1:21" x14ac:dyDescent="0.25">
      <c r="A28" s="424">
        <f>A27+1</f>
        <v>18</v>
      </c>
      <c r="B28" s="436" t="s">
        <v>792</v>
      </c>
      <c r="C28" s="118">
        <f ca="1">'KY-CWC'!C28</f>
        <v>15946432.621740321</v>
      </c>
      <c r="E28" s="438">
        <f ca="1">G28/C28</f>
        <v>2.2060798696781313E-2</v>
      </c>
      <c r="F28" s="441"/>
      <c r="G28" s="118">
        <f ca="1">'Print Layout'!H756</f>
        <v>351791.03999999986</v>
      </c>
      <c r="I28" s="119">
        <f t="shared" ref="I28:I30" ca="1" si="6">G28/$T$4</f>
        <v>963.15137577002019</v>
      </c>
      <c r="K28" s="430">
        <f>$K$9</f>
        <v>47.8</v>
      </c>
      <c r="L28" s="430"/>
      <c r="M28" s="430">
        <f>-'KU Lead Lag Days'!F38</f>
        <v>0</v>
      </c>
      <c r="O28" s="430">
        <f>K28+M28</f>
        <v>47.8</v>
      </c>
      <c r="P28" s="430"/>
      <c r="Q28" s="119">
        <f ca="1">I28*O28</f>
        <v>46038.63576180696</v>
      </c>
    </row>
    <row r="29" spans="1:21" x14ac:dyDescent="0.25">
      <c r="A29" s="424">
        <f>A28+1</f>
        <v>19</v>
      </c>
      <c r="B29" s="436" t="s">
        <v>793</v>
      </c>
      <c r="C29" s="118">
        <v>0</v>
      </c>
      <c r="E29" s="438">
        <v>1</v>
      </c>
      <c r="F29" s="441"/>
      <c r="G29" s="118">
        <f>C29*E29</f>
        <v>0</v>
      </c>
      <c r="I29" s="119">
        <f t="shared" si="6"/>
        <v>0</v>
      </c>
      <c r="K29" s="430">
        <f>$K$9</f>
        <v>47.8</v>
      </c>
      <c r="L29" s="430"/>
      <c r="M29" s="430">
        <f>-'KU Lead Lag Days'!F39</f>
        <v>0</v>
      </c>
      <c r="O29" s="430">
        <f>K29+M29</f>
        <v>47.8</v>
      </c>
      <c r="P29" s="430"/>
      <c r="Q29" s="119">
        <f>I29*O29</f>
        <v>0</v>
      </c>
      <c r="T29" s="446"/>
    </row>
    <row r="30" spans="1:21" x14ac:dyDescent="0.25">
      <c r="A30" s="424">
        <f>A29+1</f>
        <v>20</v>
      </c>
      <c r="B30" s="436" t="s">
        <v>794</v>
      </c>
      <c r="C30" s="118">
        <v>0</v>
      </c>
      <c r="E30" s="438">
        <v>1</v>
      </c>
      <c r="F30" s="441"/>
      <c r="G30" s="118">
        <f>C30*E30</f>
        <v>0</v>
      </c>
      <c r="I30" s="119">
        <f t="shared" si="6"/>
        <v>0</v>
      </c>
      <c r="K30" s="430">
        <f>$K$9</f>
        <v>47.8</v>
      </c>
      <c r="L30" s="430"/>
      <c r="M30" s="430">
        <f>-'KU Lead Lag Days'!F40</f>
        <v>0</v>
      </c>
      <c r="O30" s="430">
        <f>K30+M30</f>
        <v>47.8</v>
      </c>
      <c r="P30" s="430"/>
      <c r="Q30" s="119">
        <f>I30*O30</f>
        <v>0</v>
      </c>
    </row>
    <row r="31" spans="1:21" x14ac:dyDescent="0.25">
      <c r="A31" s="424">
        <f>A30+1</f>
        <v>21</v>
      </c>
      <c r="B31" s="443" t="s">
        <v>795</v>
      </c>
      <c r="C31" s="133">
        <f ca="1">SUM(C27:C30)</f>
        <v>476911713.54899824</v>
      </c>
      <c r="D31" s="444"/>
      <c r="E31" s="438"/>
      <c r="F31" s="441"/>
      <c r="G31" s="133">
        <f ca="1">SUM(G27:G30)</f>
        <v>26187506.349259518</v>
      </c>
      <c r="H31" s="113"/>
      <c r="I31" s="113"/>
      <c r="K31" s="430"/>
      <c r="L31" s="430"/>
      <c r="O31" s="430"/>
      <c r="P31" s="430"/>
      <c r="Q31" s="133">
        <f ca="1">SUM(Q27:Q30)</f>
        <v>3427139.7768503898</v>
      </c>
    </row>
    <row r="32" spans="1:21" x14ac:dyDescent="0.25">
      <c r="C32" s="447"/>
      <c r="E32" s="438"/>
      <c r="F32" s="441"/>
      <c r="K32" s="430"/>
      <c r="L32" s="430"/>
      <c r="O32" s="430"/>
      <c r="P32" s="430"/>
    </row>
    <row r="33" spans="1:20" x14ac:dyDescent="0.25">
      <c r="B33" s="421" t="s">
        <v>796</v>
      </c>
      <c r="C33" s="447"/>
      <c r="E33" s="438"/>
      <c r="F33" s="441"/>
      <c r="K33" s="430"/>
      <c r="L33" s="430"/>
      <c r="O33" s="430"/>
      <c r="P33" s="430"/>
    </row>
    <row r="34" spans="1:20" x14ac:dyDescent="0.25">
      <c r="A34" s="424">
        <f>A31+1</f>
        <v>22</v>
      </c>
      <c r="B34" s="436" t="s">
        <v>797</v>
      </c>
      <c r="C34" s="112">
        <f>'KY-CWC'!C34</f>
        <v>52462477.456078187</v>
      </c>
      <c r="D34" s="440"/>
      <c r="E34" s="438">
        <f ca="1">G34/C34</f>
        <v>4.2779395628789213E-2</v>
      </c>
      <c r="F34" s="441"/>
      <c r="G34" s="112">
        <f ca="1">C34/C$37*G$37</f>
        <v>2244313.0787600037</v>
      </c>
      <c r="H34" s="113"/>
      <c r="I34" s="113">
        <f ca="1">G34/$T$4</f>
        <v>6144.5943292539459</v>
      </c>
      <c r="K34" s="430">
        <f>$K$9</f>
        <v>47.8</v>
      </c>
      <c r="L34" s="430"/>
      <c r="M34" s="430">
        <f>-'KU Lead Lag Days'!F43</f>
        <v>-38.5</v>
      </c>
      <c r="O34" s="430">
        <f>K34+M34</f>
        <v>9.2999999999999972</v>
      </c>
      <c r="P34" s="430"/>
      <c r="Q34" s="113">
        <f ca="1">I34*O34</f>
        <v>57144.727262061679</v>
      </c>
    </row>
    <row r="35" spans="1:20" x14ac:dyDescent="0.25">
      <c r="A35" s="424">
        <f>A34+1</f>
        <v>23</v>
      </c>
      <c r="B35" s="436" t="s">
        <v>798</v>
      </c>
      <c r="C35" s="118">
        <f>'KY-CWC'!C35</f>
        <v>10033404.699266398</v>
      </c>
      <c r="D35" s="440"/>
      <c r="E35" s="438">
        <f ca="1">G35/C35</f>
        <v>4.2779395628789206E-2</v>
      </c>
      <c r="F35" s="441"/>
      <c r="G35" s="118">
        <f ca="1">C35/C$37*G$37</f>
        <v>429222.98913367005</v>
      </c>
      <c r="H35" s="113"/>
      <c r="I35" s="119">
        <f t="shared" ref="I35:I36" ca="1" si="7">G35/$T$4</f>
        <v>1175.1484986548119</v>
      </c>
      <c r="K35" s="430">
        <f>$K$9</f>
        <v>47.8</v>
      </c>
      <c r="L35" s="430"/>
      <c r="M35" s="430">
        <f>-'KU Lead Lag Days'!F44</f>
        <v>-38.5</v>
      </c>
      <c r="O35" s="430">
        <f>K35+M35</f>
        <v>9.2999999999999972</v>
      </c>
      <c r="P35" s="430"/>
      <c r="Q35" s="119">
        <f ca="1">I35*O35</f>
        <v>10928.881037489748</v>
      </c>
    </row>
    <row r="36" spans="1:20" x14ac:dyDescent="0.25">
      <c r="A36" s="424">
        <f>A35+1</f>
        <v>24</v>
      </c>
      <c r="B36" s="436" t="s">
        <v>799</v>
      </c>
      <c r="C36" s="125">
        <f>'KY-CWC'!C36</f>
        <v>-9342135.9162922539</v>
      </c>
      <c r="D36" s="440"/>
      <c r="E36" s="438">
        <f ca="1">G36/C36</f>
        <v>4.2779395628789206E-2</v>
      </c>
      <c r="F36" s="441"/>
      <c r="G36" s="125">
        <f ca="1">C36/C$37*G$37</f>
        <v>-399650.92838098749</v>
      </c>
      <c r="H36" s="126"/>
      <c r="I36" s="119">
        <f t="shared" ca="1" si="7"/>
        <v>-1094.1846088459617</v>
      </c>
      <c r="K36" s="430">
        <f>$K$9</f>
        <v>47.8</v>
      </c>
      <c r="L36" s="430"/>
      <c r="M36" s="430">
        <f>-'KU Lead Lag Days'!F45</f>
        <v>0</v>
      </c>
      <c r="O36" s="430">
        <f>K36+M36</f>
        <v>47.8</v>
      </c>
      <c r="P36" s="430"/>
      <c r="Q36" s="127">
        <f ca="1">I36*O36</f>
        <v>-52302.024302836966</v>
      </c>
      <c r="T36" s="448" t="s">
        <v>1333</v>
      </c>
    </row>
    <row r="37" spans="1:20" x14ac:dyDescent="0.25">
      <c r="A37" s="424">
        <f>A36+1</f>
        <v>25</v>
      </c>
      <c r="B37" s="443" t="s">
        <v>800</v>
      </c>
      <c r="C37" s="133">
        <f ca="1">'Print Layout'!D57</f>
        <v>53153745.693899408</v>
      </c>
      <c r="D37" s="444"/>
      <c r="E37" s="438"/>
      <c r="F37" s="441"/>
      <c r="G37" s="133">
        <f ca="1">'Print Layout'!H57</f>
        <v>2273885.1161913737</v>
      </c>
      <c r="H37" s="113"/>
      <c r="I37" s="113"/>
      <c r="K37" s="430"/>
      <c r="L37" s="430"/>
      <c r="O37" s="430"/>
      <c r="P37" s="430"/>
      <c r="Q37" s="113">
        <f ca="1">SUM(Q34:Q36)</f>
        <v>15771.583996714464</v>
      </c>
      <c r="S37" s="104">
        <f ca="1">C37-SUM(C34:C36)</f>
        <v>-0.54515291750431061</v>
      </c>
      <c r="T37" s="421" t="s">
        <v>1700</v>
      </c>
    </row>
    <row r="38" spans="1:20" x14ac:dyDescent="0.25">
      <c r="B38" s="443"/>
      <c r="C38" s="444"/>
      <c r="D38" s="444"/>
      <c r="E38" s="438"/>
      <c r="F38" s="441"/>
      <c r="G38" s="104"/>
      <c r="K38" s="430"/>
      <c r="L38" s="430"/>
      <c r="O38" s="430"/>
      <c r="P38" s="430"/>
      <c r="S38" s="104">
        <f ca="1">SUM(G34:G36)-G37</f>
        <v>2.3321312386542559E-2</v>
      </c>
      <c r="T38" s="421" t="s">
        <v>1708</v>
      </c>
    </row>
    <row r="39" spans="1:20" x14ac:dyDescent="0.25">
      <c r="B39" s="421" t="s">
        <v>801</v>
      </c>
      <c r="C39" s="447"/>
      <c r="E39" s="438"/>
      <c r="F39" s="441"/>
      <c r="K39" s="430"/>
      <c r="L39" s="430"/>
      <c r="O39" s="430"/>
      <c r="P39" s="430"/>
    </row>
    <row r="40" spans="1:20" x14ac:dyDescent="0.25">
      <c r="A40" s="424">
        <f>A37+1</f>
        <v>26</v>
      </c>
      <c r="B40" s="436" t="s">
        <v>802</v>
      </c>
      <c r="C40" s="112">
        <f ca="1">'KY-CWC'!C40</f>
        <v>54088217.166008182</v>
      </c>
      <c r="D40" s="440"/>
      <c r="E40" s="438">
        <f ca="1">G40/C40</f>
        <v>5.2347593982758303E-2</v>
      </c>
      <c r="F40" s="441"/>
      <c r="G40" s="112">
        <f ca="1">'Print Layout'!H788</f>
        <v>2831388.0314574544</v>
      </c>
      <c r="H40" s="113"/>
      <c r="I40" s="113">
        <f ca="1">G40/$T$4</f>
        <v>7751.9179506022028</v>
      </c>
      <c r="K40" s="430">
        <f>$K$9</f>
        <v>47.8</v>
      </c>
      <c r="L40" s="430"/>
      <c r="M40" s="430">
        <f>-'KU Lead Lag Days'!F48</f>
        <v>-195.02</v>
      </c>
      <c r="O40" s="430">
        <f>K40+M40</f>
        <v>-147.22000000000003</v>
      </c>
      <c r="P40" s="430"/>
      <c r="Q40" s="113">
        <f ca="1">I40*O40</f>
        <v>-1141237.3606876566</v>
      </c>
    </row>
    <row r="41" spans="1:20" x14ac:dyDescent="0.25">
      <c r="A41" s="424">
        <f>A40+1</f>
        <v>27</v>
      </c>
      <c r="B41" s="436" t="s">
        <v>803</v>
      </c>
      <c r="C41" s="118">
        <f ca="1">'KY-CWC'!C41</f>
        <v>10706107.959999995</v>
      </c>
      <c r="D41" s="440"/>
      <c r="E41" s="438">
        <f ca="1">G41/C41</f>
        <v>4.574282880826594E-2</v>
      </c>
      <c r="F41" s="441"/>
      <c r="G41" s="118">
        <f ca="1">'Print Layout'!H791+'Print Layout'!H792</f>
        <v>489727.66361709306</v>
      </c>
      <c r="H41" s="113"/>
      <c r="I41" s="119">
        <f t="shared" ref="I41:I42" ca="1" si="8">G41/$T$4</f>
        <v>1340.8012693144231</v>
      </c>
      <c r="K41" s="430">
        <f>$K$9</f>
        <v>47.8</v>
      </c>
      <c r="L41" s="430"/>
      <c r="M41" s="430">
        <f>-'KU Lead Lag Days'!F49</f>
        <v>-36.409999999999997</v>
      </c>
      <c r="O41" s="430">
        <f>K41+M41</f>
        <v>11.39</v>
      </c>
      <c r="P41" s="430"/>
      <c r="Q41" s="119">
        <f ca="1">I41*O41</f>
        <v>15271.726457491279</v>
      </c>
    </row>
    <row r="42" spans="1:20" x14ac:dyDescent="0.25">
      <c r="A42" s="424">
        <f>A41+1</f>
        <v>28</v>
      </c>
      <c r="B42" s="436" t="s">
        <v>804</v>
      </c>
      <c r="C42" s="125">
        <f ca="1">'KY-CWC'!C42</f>
        <v>2948720.6864404739</v>
      </c>
      <c r="D42" s="440"/>
      <c r="E42" s="438">
        <f ca="1">G42/C42</f>
        <v>0</v>
      </c>
      <c r="F42" s="441"/>
      <c r="G42" s="125">
        <f ca="1">'Print Layout'!H789+'Print Layout'!H793</f>
        <v>0</v>
      </c>
      <c r="H42" s="126"/>
      <c r="I42" s="119">
        <f t="shared" ca="1" si="8"/>
        <v>0</v>
      </c>
      <c r="K42" s="430">
        <f>$K$9</f>
        <v>47.8</v>
      </c>
      <c r="L42" s="430"/>
      <c r="M42" s="430">
        <f>-'KU Lead Lag Days'!F50</f>
        <v>34.270395702841121</v>
      </c>
      <c r="O42" s="430">
        <f>K42+M42</f>
        <v>82.070395702841125</v>
      </c>
      <c r="P42" s="430"/>
      <c r="Q42" s="127">
        <f ca="1">I42*O42</f>
        <v>0</v>
      </c>
    </row>
    <row r="43" spans="1:20" x14ac:dyDescent="0.25">
      <c r="A43" s="424">
        <f>A42+1</f>
        <v>29</v>
      </c>
      <c r="B43" s="443" t="s">
        <v>805</v>
      </c>
      <c r="C43" s="112">
        <f ca="1">SUM(C40:C42)</f>
        <v>67743045.812448651</v>
      </c>
      <c r="D43" s="444"/>
      <c r="E43" s="438"/>
      <c r="F43" s="441"/>
      <c r="G43" s="133">
        <f ca="1">SUM(G40:G42)</f>
        <v>3321115.6950745475</v>
      </c>
      <c r="H43" s="113"/>
      <c r="I43" s="113"/>
      <c r="K43" s="430"/>
      <c r="L43" s="430"/>
      <c r="O43" s="430"/>
      <c r="P43" s="430"/>
      <c r="Q43" s="113">
        <f ca="1">SUM(Q40:Q42)</f>
        <v>-1125965.6342301653</v>
      </c>
    </row>
    <row r="44" spans="1:20" x14ac:dyDescent="0.25">
      <c r="C44" s="447"/>
      <c r="E44" s="438"/>
      <c r="F44" s="441"/>
      <c r="K44" s="430"/>
      <c r="L44" s="430"/>
      <c r="O44" s="430"/>
      <c r="P44" s="430"/>
    </row>
    <row r="45" spans="1:20" x14ac:dyDescent="0.25">
      <c r="B45" s="421" t="s">
        <v>1133</v>
      </c>
      <c r="C45" s="112"/>
      <c r="E45" s="438"/>
      <c r="F45" s="441"/>
      <c r="G45" s="112"/>
      <c r="H45" s="113"/>
      <c r="I45" s="135"/>
      <c r="K45" s="430"/>
      <c r="L45" s="430"/>
      <c r="O45" s="430"/>
      <c r="P45" s="430"/>
      <c r="Q45" s="113"/>
    </row>
    <row r="46" spans="1:20" x14ac:dyDescent="0.25">
      <c r="A46" s="424">
        <f>A43+1</f>
        <v>30</v>
      </c>
      <c r="B46" s="436" t="s">
        <v>1703</v>
      </c>
      <c r="C46" s="112">
        <f>'KY-CWC'!C46</f>
        <v>-15562235.816019999</v>
      </c>
      <c r="E46" s="438">
        <v>0</v>
      </c>
      <c r="F46" s="441"/>
      <c r="G46" s="112">
        <f>C46*E46</f>
        <v>0</v>
      </c>
      <c r="H46" s="113"/>
      <c r="I46" s="113">
        <f>G46/$T$4</f>
        <v>0</v>
      </c>
      <c r="K46" s="430">
        <f>$K$9</f>
        <v>47.8</v>
      </c>
      <c r="L46" s="430"/>
      <c r="M46" s="430">
        <f>-K46</f>
        <v>-47.8</v>
      </c>
      <c r="O46" s="430">
        <f>K46+M46</f>
        <v>0</v>
      </c>
      <c r="P46" s="430"/>
      <c r="Q46" s="113">
        <f>I46*O46</f>
        <v>0</v>
      </c>
    </row>
    <row r="47" spans="1:20" x14ac:dyDescent="0.25">
      <c r="A47" s="424">
        <f>A46+1</f>
        <v>31</v>
      </c>
      <c r="B47" s="436" t="s">
        <v>1704</v>
      </c>
      <c r="C47" s="118">
        <f>'KY-CWC'!C47</f>
        <v>-23551693.227100004</v>
      </c>
      <c r="E47" s="438">
        <v>0</v>
      </c>
      <c r="F47" s="441"/>
      <c r="G47" s="118">
        <f>C47*E47</f>
        <v>0</v>
      </c>
      <c r="H47" s="113"/>
      <c r="I47" s="119">
        <f t="shared" ref="I47:I49" si="9">G47/$T$4</f>
        <v>0</v>
      </c>
      <c r="K47" s="430">
        <f t="shared" ref="K47:K49" si="10">$K$9</f>
        <v>47.8</v>
      </c>
      <c r="L47" s="430"/>
      <c r="M47" s="430">
        <f t="shared" ref="M47:M49" si="11">-K47</f>
        <v>-47.8</v>
      </c>
      <c r="O47" s="430">
        <f t="shared" ref="O47:O49" si="12">K47+M47</f>
        <v>0</v>
      </c>
      <c r="P47" s="430"/>
      <c r="Q47" s="119">
        <f t="shared" ref="Q47:Q49" si="13">I47*O47</f>
        <v>0</v>
      </c>
    </row>
    <row r="48" spans="1:20" x14ac:dyDescent="0.25">
      <c r="A48" s="424">
        <f>A47+1</f>
        <v>32</v>
      </c>
      <c r="B48" s="436" t="s">
        <v>1701</v>
      </c>
      <c r="C48" s="118">
        <f>'KY-CWC'!C48</f>
        <v>2098166.4384421804</v>
      </c>
      <c r="E48" s="438">
        <v>0</v>
      </c>
      <c r="F48" s="441"/>
      <c r="G48" s="118">
        <f>C48*E48</f>
        <v>0</v>
      </c>
      <c r="H48" s="113"/>
      <c r="I48" s="119">
        <f t="shared" si="9"/>
        <v>0</v>
      </c>
      <c r="K48" s="430">
        <f t="shared" si="10"/>
        <v>47.8</v>
      </c>
      <c r="L48" s="430"/>
      <c r="M48" s="430">
        <f t="shared" si="11"/>
        <v>-47.8</v>
      </c>
      <c r="O48" s="430">
        <f t="shared" si="12"/>
        <v>0</v>
      </c>
      <c r="P48" s="430"/>
      <c r="Q48" s="119">
        <f t="shared" si="13"/>
        <v>0</v>
      </c>
    </row>
    <row r="49" spans="1:17" x14ac:dyDescent="0.25">
      <c r="A49" s="424">
        <f>A48+1</f>
        <v>33</v>
      </c>
      <c r="B49" s="436" t="s">
        <v>1702</v>
      </c>
      <c r="C49" s="125">
        <f>'KY-CWC'!C49</f>
        <v>-11045362.185105184</v>
      </c>
      <c r="E49" s="438">
        <v>0</v>
      </c>
      <c r="F49" s="441"/>
      <c r="G49" s="125">
        <f>C49*E49</f>
        <v>0</v>
      </c>
      <c r="H49" s="113"/>
      <c r="I49" s="119">
        <f t="shared" si="9"/>
        <v>0</v>
      </c>
      <c r="K49" s="430">
        <f t="shared" si="10"/>
        <v>47.8</v>
      </c>
      <c r="L49" s="430"/>
      <c r="M49" s="430">
        <f t="shared" si="11"/>
        <v>-47.8</v>
      </c>
      <c r="O49" s="430">
        <f t="shared" si="12"/>
        <v>0</v>
      </c>
      <c r="P49" s="430"/>
      <c r="Q49" s="127">
        <f t="shared" si="13"/>
        <v>0</v>
      </c>
    </row>
    <row r="50" spans="1:17" x14ac:dyDescent="0.25">
      <c r="A50" s="424">
        <f>A49+1</f>
        <v>34</v>
      </c>
      <c r="B50" s="443" t="s">
        <v>1134</v>
      </c>
      <c r="C50" s="112">
        <f>SUM(C46:C49)</f>
        <v>-48061124.789783008</v>
      </c>
      <c r="E50" s="438"/>
      <c r="F50" s="441"/>
      <c r="G50" s="112">
        <f>SUM(G46:G49)</f>
        <v>0</v>
      </c>
      <c r="H50" s="113"/>
      <c r="I50" s="135"/>
      <c r="K50" s="430"/>
      <c r="L50" s="430"/>
      <c r="O50" s="430"/>
      <c r="P50" s="430"/>
      <c r="Q50" s="112">
        <f>SUM(Q46:Q49)</f>
        <v>0</v>
      </c>
    </row>
    <row r="51" spans="1:17" x14ac:dyDescent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="424">
        <f>A50+1</f>
        <v>35</v>
      </c>
      <c r="B52" s="421" t="s">
        <v>806</v>
      </c>
      <c r="C52" s="112">
        <f ca="1">'KY-CWC'!C52</f>
        <v>0</v>
      </c>
      <c r="E52" s="438">
        <f ca="1">IF(C52=0,0,G52/C52)</f>
        <v>0</v>
      </c>
      <c r="F52" s="441"/>
      <c r="G52" s="112">
        <f ca="1">'Print Layout'!H799</f>
        <v>0</v>
      </c>
      <c r="H52" s="113"/>
      <c r="I52" s="113">
        <f ca="1">G52/$T$4</f>
        <v>0</v>
      </c>
      <c r="K52" s="430">
        <f>$K$9</f>
        <v>47.8</v>
      </c>
      <c r="L52" s="430"/>
      <c r="M52" s="430">
        <f>-K52</f>
        <v>-47.8</v>
      </c>
      <c r="O52" s="430">
        <f>K52+M52</f>
        <v>0</v>
      </c>
      <c r="P52" s="430"/>
      <c r="Q52" s="113">
        <f ca="1">I52*O52</f>
        <v>0</v>
      </c>
    </row>
    <row r="53" spans="1:17" x14ac:dyDescent="0.25">
      <c r="C53" s="447"/>
      <c r="E53" s="438"/>
      <c r="F53" s="441"/>
      <c r="G53" s="113"/>
      <c r="H53" s="113"/>
      <c r="I53" s="113"/>
      <c r="K53" s="430"/>
      <c r="L53" s="430"/>
      <c r="O53" s="430"/>
      <c r="P53" s="430"/>
      <c r="Q53" s="113"/>
    </row>
    <row r="54" spans="1:17" x14ac:dyDescent="0.25">
      <c r="A54" s="424">
        <f>A52+1</f>
        <v>36</v>
      </c>
      <c r="B54" s="421" t="s">
        <v>807</v>
      </c>
      <c r="C54" s="112">
        <f ca="1">'KY-CWC'!C56</f>
        <v>-290952.67600000015</v>
      </c>
      <c r="E54" s="438">
        <f ca="1">IF(C54=0,0,G54/C54)</f>
        <v>4.0913478707598323E-2</v>
      </c>
      <c r="F54" s="441"/>
      <c r="G54" s="112">
        <f ca="1">'Print Layout'!H797</f>
        <v>-11903.88611444476</v>
      </c>
      <c r="H54" s="113"/>
      <c r="I54" s="113">
        <f ca="1">G54/$T$4</f>
        <v>-32.591063968363478</v>
      </c>
      <c r="K54" s="430">
        <f>$K$9</f>
        <v>47.8</v>
      </c>
      <c r="L54" s="430"/>
      <c r="M54" s="430">
        <f>-K54</f>
        <v>-47.8</v>
      </c>
      <c r="O54" s="430">
        <f>K54+M54</f>
        <v>0</v>
      </c>
      <c r="P54" s="430"/>
      <c r="Q54" s="113">
        <f ca="1">I54*O54</f>
        <v>0</v>
      </c>
    </row>
    <row r="55" spans="1:17" x14ac:dyDescent="0.25">
      <c r="C55" s="447"/>
      <c r="E55" s="438"/>
      <c r="F55" s="441"/>
      <c r="G55" s="113"/>
      <c r="H55" s="113"/>
      <c r="I55" s="113"/>
      <c r="K55" s="430"/>
      <c r="L55" s="430"/>
      <c r="O55" s="430"/>
      <c r="P55" s="430"/>
      <c r="Q55" s="113"/>
    </row>
    <row r="56" spans="1:17" x14ac:dyDescent="0.25">
      <c r="A56" s="424">
        <f>A54+1</f>
        <v>37</v>
      </c>
      <c r="B56" s="421" t="s">
        <v>808</v>
      </c>
      <c r="C56" s="112">
        <f>'KY-CWC'!C58</f>
        <v>765399.99999999988</v>
      </c>
      <c r="E56" s="438">
        <f ca="1">G56/C56</f>
        <v>0</v>
      </c>
      <c r="F56" s="441"/>
      <c r="G56" s="112">
        <f ca="1">'Print Layout'!H800</f>
        <v>0</v>
      </c>
      <c r="H56" s="113"/>
      <c r="I56" s="135">
        <f ca="1">G56/365</f>
        <v>0</v>
      </c>
      <c r="K56" s="430">
        <f>$K$9</f>
        <v>47.8</v>
      </c>
      <c r="L56" s="430"/>
      <c r="M56" s="430">
        <f>-K56</f>
        <v>-47.8</v>
      </c>
      <c r="O56" s="430">
        <f>K56+M56</f>
        <v>0</v>
      </c>
      <c r="P56" s="430"/>
      <c r="Q56" s="113">
        <f ca="1">I56*O56</f>
        <v>0</v>
      </c>
    </row>
    <row r="57" spans="1:17" x14ac:dyDescent="0.25">
      <c r="C57" s="447"/>
      <c r="E57" s="438"/>
      <c r="F57" s="441"/>
      <c r="G57" s="113"/>
      <c r="H57" s="113"/>
      <c r="I57" s="113"/>
      <c r="K57" s="430"/>
      <c r="L57" s="430"/>
      <c r="O57" s="430"/>
      <c r="P57" s="430"/>
      <c r="Q57" s="113"/>
    </row>
    <row r="58" spans="1:17" x14ac:dyDescent="0.25">
      <c r="A58" s="424">
        <f>A56+1</f>
        <v>38</v>
      </c>
      <c r="B58" s="421" t="s">
        <v>809</v>
      </c>
      <c r="C58" s="112">
        <f>'KY-CWC'!C60</f>
        <v>1652081.2893489241</v>
      </c>
      <c r="E58" s="438">
        <f ca="1">G58/C58</f>
        <v>1.1807566684566714E-2</v>
      </c>
      <c r="F58" s="441"/>
      <c r="G58" s="112">
        <f ca="1">'Print Layout'!H62</f>
        <v>19507.059992312377</v>
      </c>
      <c r="H58" s="113"/>
      <c r="I58" s="113">
        <f ca="1">G58/$T$4</f>
        <v>53.407419554585566</v>
      </c>
      <c r="K58" s="430">
        <f>$K$9</f>
        <v>47.8</v>
      </c>
      <c r="L58" s="430"/>
      <c r="M58" s="430">
        <f>-'KU Lead Lag Days'!F60</f>
        <v>-158.20886508531268</v>
      </c>
      <c r="O58" s="430">
        <f>K58+M58</f>
        <v>-110.40886508531268</v>
      </c>
      <c r="P58" s="430"/>
      <c r="Q58" s="113">
        <f ca="1">I58*O58</f>
        <v>-5896.6525801569278</v>
      </c>
    </row>
    <row r="59" spans="1:17" x14ac:dyDescent="0.25">
      <c r="C59" s="447"/>
      <c r="E59" s="438"/>
      <c r="F59" s="441"/>
      <c r="G59" s="113"/>
      <c r="H59" s="113"/>
      <c r="I59" s="113"/>
      <c r="K59" s="430"/>
      <c r="L59" s="430"/>
      <c r="O59" s="430"/>
      <c r="P59" s="430"/>
      <c r="Q59" s="113"/>
    </row>
    <row r="60" spans="1:17" x14ac:dyDescent="0.25">
      <c r="A60" s="424">
        <f>A58+1</f>
        <v>39</v>
      </c>
      <c r="B60" s="421" t="s">
        <v>810</v>
      </c>
      <c r="C60" s="112">
        <f ca="1">IS!AE383-'KY-CWC'!C58-'KY-CWC'!C52</f>
        <v>-26356800.709583219</v>
      </c>
      <c r="E60" s="438">
        <v>0</v>
      </c>
      <c r="F60" s="441"/>
      <c r="G60" s="112">
        <f ca="1">C60*E60</f>
        <v>0</v>
      </c>
      <c r="H60" s="113"/>
      <c r="I60" s="135">
        <f ca="1">G60/365</f>
        <v>0</v>
      </c>
      <c r="K60" s="430">
        <f>$K$9</f>
        <v>47.8</v>
      </c>
      <c r="L60" s="430"/>
      <c r="M60" s="430">
        <f>-K60</f>
        <v>-47.8</v>
      </c>
      <c r="O60" s="430">
        <f>K60+M60</f>
        <v>0</v>
      </c>
      <c r="P60" s="430"/>
      <c r="Q60" s="113">
        <f ca="1">I60*O60</f>
        <v>0</v>
      </c>
    </row>
    <row r="61" spans="1:17" x14ac:dyDescent="0.25">
      <c r="C61" s="447"/>
      <c r="E61" s="438"/>
      <c r="F61" s="441"/>
      <c r="G61" s="113"/>
      <c r="H61" s="113"/>
      <c r="I61" s="113"/>
      <c r="K61" s="430"/>
      <c r="L61" s="430"/>
      <c r="O61" s="430"/>
      <c r="P61" s="430"/>
      <c r="Q61" s="113"/>
    </row>
    <row r="62" spans="1:17" x14ac:dyDescent="0.25">
      <c r="A62" s="424">
        <f>A60+1</f>
        <v>40</v>
      </c>
      <c r="B62" s="421" t="s">
        <v>811</v>
      </c>
      <c r="C62" s="112">
        <f ca="1">'KY-CWC'!C64</f>
        <v>2.2351741790771484E-8</v>
      </c>
      <c r="E62" s="438">
        <v>0</v>
      </c>
      <c r="F62" s="441"/>
      <c r="G62" s="112">
        <f ca="1">C62*E62</f>
        <v>0</v>
      </c>
      <c r="H62" s="113"/>
      <c r="I62" s="135">
        <f ca="1">G62/365</f>
        <v>0</v>
      </c>
      <c r="K62" s="430">
        <f>$K$9</f>
        <v>47.8</v>
      </c>
      <c r="L62" s="430"/>
      <c r="M62" s="430">
        <f>-K62</f>
        <v>-47.8</v>
      </c>
      <c r="O62" s="430">
        <f>K62+M62</f>
        <v>0</v>
      </c>
      <c r="P62" s="430"/>
      <c r="Q62" s="113">
        <f ca="1">I62*O62</f>
        <v>0</v>
      </c>
    </row>
    <row r="63" spans="1:17" x14ac:dyDescent="0.25">
      <c r="C63" s="447"/>
      <c r="E63" s="438"/>
      <c r="F63" s="441"/>
      <c r="G63" s="113"/>
      <c r="H63" s="113"/>
      <c r="I63" s="113"/>
      <c r="K63" s="430"/>
      <c r="L63" s="430"/>
      <c r="O63" s="430"/>
      <c r="P63" s="430"/>
      <c r="Q63" s="113"/>
    </row>
    <row r="64" spans="1:17" x14ac:dyDescent="0.25">
      <c r="A64" s="424">
        <f>A62+1</f>
        <v>41</v>
      </c>
      <c r="B64" s="421" t="s">
        <v>812</v>
      </c>
      <c r="C64" s="112">
        <f ca="1">'KY-CWC'!C66</f>
        <v>182640960.45555869</v>
      </c>
      <c r="E64" s="438">
        <f ca="1">G64/C64</f>
        <v>5.2982009351748217E-2</v>
      </c>
      <c r="F64" s="441"/>
      <c r="G64" s="112">
        <f ca="1">'Print Layout'!H833</f>
        <v>9676685.0748686865</v>
      </c>
      <c r="H64" s="113"/>
      <c r="I64" s="113">
        <f ca="1">G64/$T$4</f>
        <v>26493.319849058691</v>
      </c>
      <c r="K64" s="430">
        <f>$K$9</f>
        <v>47.8</v>
      </c>
      <c r="L64" s="430"/>
      <c r="M64" s="430">
        <f>-'KU Lead Lag Days'!F66</f>
        <v>-88.5</v>
      </c>
      <c r="O64" s="430">
        <f>K64+M64</f>
        <v>-40.700000000000003</v>
      </c>
      <c r="P64" s="430"/>
      <c r="Q64" s="113">
        <f ca="1">I64*O64</f>
        <v>-1078278.1178566888</v>
      </c>
    </row>
    <row r="65" spans="1:19" x14ac:dyDescent="0.25">
      <c r="C65" s="447"/>
      <c r="E65" s="438"/>
      <c r="F65" s="441"/>
      <c r="G65" s="113"/>
      <c r="H65" s="113"/>
      <c r="I65" s="113"/>
      <c r="K65" s="430"/>
      <c r="L65" s="430"/>
      <c r="O65" s="430"/>
      <c r="P65" s="430"/>
      <c r="Q65" s="113"/>
    </row>
    <row r="66" spans="1:19" x14ac:dyDescent="0.25">
      <c r="A66" s="424">
        <f>A64+1</f>
        <v>42</v>
      </c>
      <c r="B66" s="421" t="s">
        <v>813</v>
      </c>
      <c r="C66" s="136">
        <f ca="1">'Print Layout'!D49-C24-C31-C37-C43-SUM(C50:C64)</f>
        <v>326487048.50099665</v>
      </c>
      <c r="E66" s="438"/>
      <c r="F66" s="441"/>
      <c r="G66" s="136">
        <f ca="1">'Print Layout'!H66-G64</f>
        <v>11546583.294013731</v>
      </c>
      <c r="H66" s="126"/>
      <c r="I66" s="113">
        <f ca="1">G66/$T$4</f>
        <v>31612.822160201864</v>
      </c>
      <c r="K66" s="430">
        <f>$K$9</f>
        <v>47.8</v>
      </c>
      <c r="L66" s="430"/>
      <c r="M66" s="430">
        <f>-K66</f>
        <v>-47.8</v>
      </c>
      <c r="O66" s="430">
        <f>K66+M66</f>
        <v>0</v>
      </c>
      <c r="P66" s="430"/>
      <c r="Q66" s="137">
        <f ca="1">I66*O66</f>
        <v>0</v>
      </c>
    </row>
    <row r="67" spans="1:19" x14ac:dyDescent="0.25">
      <c r="C67" s="447"/>
      <c r="E67" s="438"/>
      <c r="F67" s="441"/>
      <c r="G67" s="113"/>
      <c r="H67" s="113"/>
      <c r="I67" s="113"/>
      <c r="K67" s="430"/>
      <c r="L67" s="430"/>
      <c r="O67" s="430"/>
      <c r="P67" s="430"/>
      <c r="Q67" s="113"/>
    </row>
    <row r="68" spans="1:19" x14ac:dyDescent="0.25">
      <c r="A68" s="424">
        <f>A66+1</f>
        <v>43</v>
      </c>
      <c r="B68" s="421" t="s">
        <v>322</v>
      </c>
      <c r="C68" s="113">
        <f ca="1">C24+C31+C37+C43+C50+C52+C54+C56+C58+C60+C62+C64+C66</f>
        <v>2124789719.2083137</v>
      </c>
      <c r="E68" s="438"/>
      <c r="F68" s="441"/>
      <c r="G68" s="113">
        <f ca="1">G24+G31+G37+G43+G50+G52+G54+G56+G58+G60+G62+G64+G66</f>
        <v>98020163.815591425</v>
      </c>
      <c r="I68" s="113">
        <f ca="1">I24+I31+I37+I43+I50+I52+I54+I56+I58+I60+I62+I64+I66</f>
        <v>58126.958364846781</v>
      </c>
      <c r="O68" s="430"/>
      <c r="P68" s="430"/>
      <c r="Q68" s="113">
        <f ca="1">Q24+Q31+Q37+Q43+Q50+Q52+Q54+Q56+Q58+Q60+Q62+Q64+Q66</f>
        <v>2572872.2609298429</v>
      </c>
      <c r="S68" s="104">
        <f ca="1">G68-'Print Layout'!H49</f>
        <v>-6.8524643778800964E-2</v>
      </c>
    </row>
    <row r="69" spans="1:19" x14ac:dyDescent="0.25">
      <c r="C69" s="447"/>
      <c r="E69" s="438"/>
      <c r="F69" s="441"/>
      <c r="O69" s="430"/>
      <c r="P69" s="430"/>
      <c r="Q69" s="113"/>
    </row>
    <row r="70" spans="1:19" x14ac:dyDescent="0.25">
      <c r="A70" s="424">
        <f>A68+1</f>
        <v>44</v>
      </c>
      <c r="B70" s="421" t="s">
        <v>814</v>
      </c>
      <c r="C70" s="134">
        <v>1016779.79</v>
      </c>
      <c r="E70" s="438">
        <v>1</v>
      </c>
      <c r="F70" s="441"/>
      <c r="G70" s="112">
        <f>C70*E70</f>
        <v>1016779.79</v>
      </c>
      <c r="I70" s="113">
        <f>G70/$T$4</f>
        <v>2783.7913483915127</v>
      </c>
      <c r="K70" s="430">
        <f>$K$9</f>
        <v>47.8</v>
      </c>
      <c r="L70" s="430"/>
      <c r="M70" s="430">
        <f>-'KU Lead Lag Days'!F76</f>
        <v>-39.393448634384193</v>
      </c>
      <c r="O70" s="430">
        <f>K70+M70</f>
        <v>8.4065513656158046</v>
      </c>
      <c r="P70" s="430"/>
      <c r="Q70" s="113">
        <f>I70*O70</f>
        <v>23402.084961410132</v>
      </c>
    </row>
    <row r="71" spans="1:19" x14ac:dyDescent="0.25">
      <c r="C71" s="134"/>
      <c r="E71" s="438"/>
      <c r="F71" s="441"/>
      <c r="K71" s="430"/>
      <c r="L71" s="430"/>
      <c r="O71" s="430"/>
      <c r="P71" s="430"/>
      <c r="Q71" s="113"/>
    </row>
    <row r="72" spans="1:19" x14ac:dyDescent="0.25">
      <c r="A72" s="424">
        <f>A70+1</f>
        <v>45</v>
      </c>
      <c r="B72" s="421" t="s">
        <v>815</v>
      </c>
      <c r="C72" s="134">
        <v>708205.22</v>
      </c>
      <c r="E72" s="438">
        <v>1</v>
      </c>
      <c r="F72" s="441"/>
      <c r="G72" s="112">
        <f>C72*E72</f>
        <v>708205.22</v>
      </c>
      <c r="I72" s="113">
        <f>G72/$T$4</f>
        <v>1938.960219028063</v>
      </c>
      <c r="K72" s="430">
        <f>$K$9</f>
        <v>47.8</v>
      </c>
      <c r="L72" s="430"/>
      <c r="M72" s="430">
        <f>-'KU Lead Lag Days'!F78</f>
        <v>-37.341870624666782</v>
      </c>
      <c r="O72" s="430">
        <f>K72+M72</f>
        <v>10.458129375333215</v>
      </c>
      <c r="P72" s="430"/>
      <c r="Q72" s="137">
        <f>I72*O72</f>
        <v>20277.896824219908</v>
      </c>
    </row>
    <row r="73" spans="1:19" x14ac:dyDescent="0.25">
      <c r="E73" s="441"/>
      <c r="F73" s="441"/>
      <c r="Q73" s="113"/>
    </row>
    <row r="74" spans="1:19" x14ac:dyDescent="0.25">
      <c r="A74" s="424">
        <f>A72+1</f>
        <v>46</v>
      </c>
      <c r="B74" s="421" t="s">
        <v>816</v>
      </c>
      <c r="E74" s="441"/>
      <c r="F74" s="441"/>
      <c r="Q74" s="126">
        <f ca="1">SUM(Q68:Q72)</f>
        <v>2616552.2427154728</v>
      </c>
    </row>
    <row r="75" spans="1:19" x14ac:dyDescent="0.25">
      <c r="E75" s="441"/>
      <c r="F75" s="441"/>
      <c r="Q75" s="113"/>
    </row>
    <row r="76" spans="1:19" x14ac:dyDescent="0.25">
      <c r="A76" s="424">
        <f>A74+1</f>
        <v>47</v>
      </c>
      <c r="B76" s="421" t="s">
        <v>917</v>
      </c>
      <c r="E76" s="441"/>
      <c r="F76" s="441"/>
      <c r="Q76" s="126">
        <f ca="1">BSCWCVA!S36</f>
        <v>6609861.0564777255</v>
      </c>
    </row>
    <row r="77" spans="1:19" x14ac:dyDescent="0.25">
      <c r="E77" s="441"/>
      <c r="F77" s="441"/>
      <c r="Q77" s="113"/>
    </row>
    <row r="78" spans="1:19" x14ac:dyDescent="0.25">
      <c r="A78" s="424">
        <f>A76+1</f>
        <v>48</v>
      </c>
      <c r="B78" s="421" t="s">
        <v>817</v>
      </c>
      <c r="E78" s="441"/>
      <c r="F78" s="441"/>
      <c r="Q78" s="126">
        <f ca="1">SUM(Q74:Q76)</f>
        <v>9226413.2991931979</v>
      </c>
      <c r="R78" s="126"/>
    </row>
    <row r="79" spans="1:19" x14ac:dyDescent="0.25">
      <c r="E79" s="441"/>
      <c r="F79" s="441"/>
      <c r="Q79" s="113"/>
    </row>
    <row r="80" spans="1:19" x14ac:dyDescent="0.25">
      <c r="Q80" s="442"/>
    </row>
    <row r="81" spans="17:21" x14ac:dyDescent="0.25">
      <c r="Q81" s="449">
        <v>9226413.2991935555</v>
      </c>
      <c r="R81" s="436"/>
      <c r="U81" s="436"/>
    </row>
    <row r="82" spans="17:21" x14ac:dyDescent="0.25">
      <c r="Q82" s="105">
        <f ca="1">ROUND(Q78-Q81,0)</f>
        <v>0</v>
      </c>
    </row>
  </sheetData>
  <conditionalFormatting sqref="G38">
    <cfRule type="cellIs" dxfId="545" priority="9" operator="notEqual">
      <formula>0</formula>
    </cfRule>
    <cfRule type="cellIs" dxfId="544" priority="10" operator="equal">
      <formula>0</formula>
    </cfRule>
  </conditionalFormatting>
  <conditionalFormatting sqref="Q82">
    <cfRule type="cellIs" dxfId="543" priority="7" operator="notEqual">
      <formula>0</formula>
    </cfRule>
    <cfRule type="cellIs" dxfId="542" priority="8" operator="equal">
      <formula>0</formula>
    </cfRule>
  </conditionalFormatting>
  <conditionalFormatting sqref="S37:S38">
    <cfRule type="cellIs" dxfId="541" priority="3" operator="notEqual">
      <formula>0</formula>
    </cfRule>
    <cfRule type="cellIs" dxfId="540" priority="4" operator="equal">
      <formula>0</formula>
    </cfRule>
  </conditionalFormatting>
  <conditionalFormatting sqref="S68">
    <cfRule type="cellIs" dxfId="539" priority="1" operator="notEqual">
      <formula>0</formula>
    </cfRule>
    <cfRule type="cellIs" dxfId="538" priority="2" operator="equal">
      <formula>0</formula>
    </cfRule>
  </conditionalFormatting>
  <conditionalFormatting sqref="U1">
    <cfRule type="cellIs" dxfId="537" priority="5" operator="notEqual">
      <formula>0</formula>
    </cfRule>
    <cfRule type="cellIs" dxfId="536" priority="6" operator="equal">
      <formula>0</formula>
    </cfRule>
  </conditionalFormatting>
  <printOptions horizontalCentered="1"/>
  <pageMargins left="0.45" right="0.45" top="1" bottom="0.5" header="0.3" footer="0.3"/>
  <pageSetup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R1497"/>
  <sheetViews>
    <sheetView zoomScale="85" zoomScaleNormal="85" zoomScaleSheetLayoutView="85" workbookViewId="0">
      <pane xSplit="3" ySplit="11" topLeftCell="D12" activePane="bottomRight" state="frozen"/>
      <selection pane="topRight"/>
      <selection pane="bottomLeft"/>
      <selection pane="bottomRight" activeCell="D12" sqref="D12"/>
    </sheetView>
  </sheetViews>
  <sheetFormatPr defaultColWidth="8" defaultRowHeight="14.25" x14ac:dyDescent="0.2"/>
  <cols>
    <col min="1" max="1" width="5.5" style="738" customWidth="1"/>
    <col min="2" max="2" width="51.625" style="737" customWidth="1"/>
    <col min="3" max="3" width="17.75" style="737" customWidth="1"/>
    <col min="4" max="4" width="16" style="737" customWidth="1"/>
    <col min="5" max="5" width="17.875" style="737" customWidth="1"/>
    <col min="6" max="6" width="16" style="737" customWidth="1"/>
    <col min="7" max="7" width="17.875" style="737" customWidth="1"/>
    <col min="8" max="9" width="16" style="737" customWidth="1"/>
    <col min="10" max="10" width="6.125" style="737" customWidth="1"/>
    <col min="11" max="11" width="16" style="737" customWidth="1"/>
    <col min="12" max="12" width="18.125" style="737" customWidth="1"/>
    <col min="13" max="15" width="16" style="737" customWidth="1"/>
    <col min="16" max="16" width="14" style="736" customWidth="1"/>
    <col min="17" max="16384" width="8" style="737"/>
  </cols>
  <sheetData>
    <row r="1" spans="1:18" x14ac:dyDescent="0.2">
      <c r="A1" s="733"/>
      <c r="B1" s="734"/>
      <c r="C1" s="734"/>
      <c r="D1" s="734">
        <v>0</v>
      </c>
      <c r="E1" s="734">
        <v>1</v>
      </c>
      <c r="F1" s="735"/>
      <c r="G1" s="735"/>
      <c r="H1" s="735"/>
      <c r="I1" s="735"/>
      <c r="J1" s="735"/>
      <c r="K1" s="735"/>
      <c r="L1" s="735"/>
      <c r="M1" s="735"/>
      <c r="N1" s="735"/>
      <c r="O1" s="735"/>
      <c r="Q1" s="735"/>
      <c r="R1" s="735"/>
    </row>
    <row r="2" spans="1:18" ht="15" x14ac:dyDescent="0.25">
      <c r="B2" s="739"/>
      <c r="F2" s="740" t="s">
        <v>241</v>
      </c>
      <c r="O2" s="741"/>
    </row>
    <row r="3" spans="1:18" ht="15" x14ac:dyDescent="0.25">
      <c r="B3" s="742"/>
      <c r="F3" s="740" t="s">
        <v>335</v>
      </c>
      <c r="I3" s="743"/>
      <c r="O3" s="744"/>
    </row>
    <row r="4" spans="1:18" x14ac:dyDescent="0.2">
      <c r="F4" s="740" t="s">
        <v>242</v>
      </c>
      <c r="P4" s="745"/>
    </row>
    <row r="5" spans="1:18" x14ac:dyDescent="0.2">
      <c r="B5" s="746" t="str">
        <f>UPPER(TOTALCO!B16)</f>
        <v>RATE BASE: 13-MONTH AVERAGE</v>
      </c>
      <c r="P5" s="747"/>
    </row>
    <row r="6" spans="1:18" x14ac:dyDescent="0.2">
      <c r="B6" s="748" t="str">
        <f>UPPER(TOTALCO!B17)</f>
        <v>ALLOCATION METHOD: 3-YEAR AVG 12 CP (COMBINED SYSTEM)</v>
      </c>
      <c r="D6" s="749"/>
      <c r="F6" s="750" t="str">
        <f>TOTALCO!$G17</f>
        <v>12 Months Ending December 31, 2026</v>
      </c>
      <c r="P6" s="747"/>
    </row>
    <row r="8" spans="1:18" x14ac:dyDescent="0.2">
      <c r="D8" s="751" t="s">
        <v>243</v>
      </c>
      <c r="F8" s="751" t="s">
        <v>244</v>
      </c>
      <c r="H8" s="751" t="s">
        <v>247</v>
      </c>
      <c r="I8" s="751" t="s">
        <v>336</v>
      </c>
      <c r="K8" s="751" t="s">
        <v>245</v>
      </c>
    </row>
    <row r="9" spans="1:18" x14ac:dyDescent="0.2">
      <c r="D9" s="751" t="s">
        <v>244</v>
      </c>
      <c r="F9" s="751" t="s">
        <v>246</v>
      </c>
      <c r="H9" s="751" t="s">
        <v>246</v>
      </c>
      <c r="I9" s="751" t="s">
        <v>245</v>
      </c>
      <c r="K9" s="751" t="s">
        <v>246</v>
      </c>
      <c r="L9" s="751"/>
      <c r="M9" s="751" t="s">
        <v>248</v>
      </c>
    </row>
    <row r="10" spans="1:18" x14ac:dyDescent="0.2">
      <c r="C10" s="752" t="s">
        <v>1669</v>
      </c>
      <c r="D10" s="751" t="s">
        <v>249</v>
      </c>
      <c r="F10" s="751" t="s">
        <v>250</v>
      </c>
      <c r="H10" s="751" t="s">
        <v>250</v>
      </c>
      <c r="I10" s="751" t="s">
        <v>250</v>
      </c>
      <c r="K10" s="751" t="s">
        <v>250</v>
      </c>
      <c r="L10" s="751"/>
      <c r="M10" s="751" t="s">
        <v>250</v>
      </c>
      <c r="N10" s="751" t="s">
        <v>251</v>
      </c>
      <c r="O10" s="751" t="s">
        <v>252</v>
      </c>
    </row>
    <row r="11" spans="1:18" x14ac:dyDescent="0.2">
      <c r="D11" s="753" t="s">
        <v>87</v>
      </c>
      <c r="F11" s="751" t="s">
        <v>253</v>
      </c>
      <c r="H11" s="754">
        <v>-3</v>
      </c>
      <c r="I11" s="754">
        <v>-4</v>
      </c>
      <c r="K11" s="754">
        <v>-5</v>
      </c>
      <c r="L11" s="751"/>
      <c r="M11" s="751" t="s">
        <v>254</v>
      </c>
      <c r="N11" s="751" t="s">
        <v>255</v>
      </c>
      <c r="O11" s="751" t="s">
        <v>256</v>
      </c>
    </row>
    <row r="12" spans="1:18" x14ac:dyDescent="0.2">
      <c r="C12" s="755"/>
    </row>
    <row r="13" spans="1:18" x14ac:dyDescent="0.2">
      <c r="A13" s="738" t="str">
        <f>IF(TOTALCO!A471="", "",TOTALCO!A471)</f>
        <v/>
      </c>
      <c r="B13" s="737" t="str">
        <f>IF(TOTALCO!B471="", "",TOTALCO!B471)</f>
        <v>SUMMARY OF RESULTS AS ALLOCATED</v>
      </c>
      <c r="C13" s="737" t="str">
        <f>IF(TOTALCO!C471="", "",TOTALCO!C471)</f>
        <v/>
      </c>
      <c r="D13" s="737" t="str">
        <f>IF(TOTALCO!D471="", "",TOTALCO!D471)</f>
        <v/>
      </c>
      <c r="E13" s="737" t="str">
        <f>IF(TOTALCO!E471="", "",TOTALCO!E471)</f>
        <v/>
      </c>
      <c r="F13" s="737" t="str">
        <f>IF(TOTALCO!F471="", "",TOTALCO!F471)</f>
        <v/>
      </c>
      <c r="G13" s="737" t="str">
        <f>IF(TOTALCO!G471="", "",TOTALCO!G471)</f>
        <v/>
      </c>
      <c r="H13" s="737" t="str">
        <f>IF(TOTALCO!H471="", "",TOTALCO!H471)</f>
        <v/>
      </c>
      <c r="I13" s="737" t="str">
        <f>IF(TOTALCO!I471="", "",TOTALCO!I471)</f>
        <v/>
      </c>
      <c r="J13" s="737" t="str">
        <f>IF(TOTALCO!J471="", "",TOTALCO!J471)</f>
        <v/>
      </c>
      <c r="K13" s="737" t="str">
        <f>IF(TOTALCO!K471="", "",TOTALCO!K471)</f>
        <v/>
      </c>
      <c r="L13" s="737" t="str">
        <f>IF(TOTALCO!L471="", "",TOTALCO!L471)</f>
        <v/>
      </c>
      <c r="M13" s="737" t="str">
        <f>IF(TOTALCO!M471="", "",TOTALCO!M471)</f>
        <v/>
      </c>
      <c r="N13" s="737" t="str">
        <f>IF(TOTALCO!N471="", "",TOTALCO!N471)</f>
        <v/>
      </c>
      <c r="O13" s="737" t="str">
        <f>IF(TOTALCO!O471="", "",TOTALCO!O471)</f>
        <v/>
      </c>
    </row>
    <row r="14" spans="1:18" x14ac:dyDescent="0.2">
      <c r="A14" s="738" t="str">
        <f>IF(TOTALCO!A472="", "",TOTALCO!A472)</f>
        <v/>
      </c>
      <c r="B14" s="737" t="str">
        <f>IF(TOTALCO!B472="", "",TOTALCO!B472)</f>
        <v/>
      </c>
      <c r="C14" s="737" t="str">
        <f>IF(TOTALCO!C472="", "",TOTALCO!C472)</f>
        <v/>
      </c>
      <c r="D14" s="737" t="str">
        <f>IF(TOTALCO!D472="", "",TOTALCO!D472)</f>
        <v/>
      </c>
      <c r="E14" s="737" t="str">
        <f>IF(TOTALCO!E472="", "",TOTALCO!E472)</f>
        <v/>
      </c>
      <c r="F14" s="737" t="str">
        <f>IF(TOTALCO!F472="", "",TOTALCO!F472)</f>
        <v/>
      </c>
      <c r="G14" s="737" t="str">
        <f>IF(TOTALCO!G472="", "",TOTALCO!G472)</f>
        <v/>
      </c>
      <c r="H14" s="737" t="str">
        <f>IF(TOTALCO!H472="", "",TOTALCO!H472)</f>
        <v/>
      </c>
      <c r="I14" s="737" t="str">
        <f>IF(TOTALCO!I472="", "",TOTALCO!I472)</f>
        <v/>
      </c>
      <c r="J14" s="737" t="str">
        <f>IF(TOTALCO!J472="", "",TOTALCO!J472)</f>
        <v/>
      </c>
      <c r="K14" s="737" t="str">
        <f>IF(TOTALCO!K472="", "",TOTALCO!K472)</f>
        <v/>
      </c>
      <c r="L14" s="737" t="str">
        <f>IF(TOTALCO!L472="", "",TOTALCO!L472)</f>
        <v/>
      </c>
      <c r="M14" s="737" t="str">
        <f>IF(TOTALCO!M472="", "",TOTALCO!M472)</f>
        <v/>
      </c>
      <c r="N14" s="737" t="str">
        <f>IF(TOTALCO!N472="", "",TOTALCO!N472)</f>
        <v/>
      </c>
      <c r="O14" s="737" t="str">
        <f>IF(TOTALCO!O472="", "",TOTALCO!O472)</f>
        <v/>
      </c>
    </row>
    <row r="15" spans="1:18" x14ac:dyDescent="0.2">
      <c r="A15" s="738" t="str">
        <f>IF(TOTALCO!A473="", "",TOTALCO!A473)</f>
        <v/>
      </c>
      <c r="B15" s="737" t="str">
        <f>IF(TOTALCO!B473="", "",TOTALCO!B473)</f>
        <v>ELEMENTS OF RATE BASE</v>
      </c>
      <c r="C15" s="737" t="str">
        <f>IF(TOTALCO!C473="", "",TOTALCO!C473)</f>
        <v/>
      </c>
      <c r="D15" s="737" t="str">
        <f>IF(TOTALCO!D473="", "",TOTALCO!D473)</f>
        <v/>
      </c>
      <c r="E15" s="737" t="str">
        <f>IF(TOTALCO!E473="", "",TOTALCO!E473)</f>
        <v/>
      </c>
      <c r="F15" s="737" t="str">
        <f>IF(TOTALCO!F473="", "",TOTALCO!F473)</f>
        <v/>
      </c>
      <c r="G15" s="737" t="str">
        <f>IF(TOTALCO!G473="", "",TOTALCO!G473)</f>
        <v/>
      </c>
      <c r="H15" s="737" t="str">
        <f>IF(TOTALCO!H473="", "",TOTALCO!H473)</f>
        <v/>
      </c>
      <c r="I15" s="737" t="str">
        <f>IF(TOTALCO!I473="", "",TOTALCO!I473)</f>
        <v/>
      </c>
      <c r="J15" s="737" t="str">
        <f>IF(TOTALCO!J473="", "",TOTALCO!J473)</f>
        <v/>
      </c>
      <c r="K15" s="737" t="str">
        <f>IF(TOTALCO!K473="", "",TOTALCO!K473)</f>
        <v/>
      </c>
      <c r="L15" s="737" t="str">
        <f>IF(TOTALCO!L473="", "",TOTALCO!L473)</f>
        <v/>
      </c>
      <c r="M15" s="737" t="str">
        <f>IF(TOTALCO!M473="", "",TOTALCO!M473)</f>
        <v/>
      </c>
      <c r="N15" s="737" t="str">
        <f>IF(TOTALCO!N473="", "",TOTALCO!N473)</f>
        <v/>
      </c>
      <c r="O15" s="737" t="str">
        <f>IF(TOTALCO!O473="", "",TOTALCO!O473)</f>
        <v/>
      </c>
    </row>
    <row r="16" spans="1:18" x14ac:dyDescent="0.2">
      <c r="A16" s="738" t="str">
        <f>IF(TOTALCO!A474="", "",TOTALCO!A474)</f>
        <v/>
      </c>
      <c r="B16" s="737" t="str">
        <f>IF(TOTALCO!B474="", "",TOTALCO!B474)</f>
        <v/>
      </c>
      <c r="C16" s="737" t="str">
        <f>IF(TOTALCO!C474="", "",TOTALCO!C474)</f>
        <v/>
      </c>
      <c r="D16" s="737" t="str">
        <f>IF(TOTALCO!D474="", "",TOTALCO!D474)</f>
        <v/>
      </c>
      <c r="E16" s="737" t="str">
        <f>IF(TOTALCO!E474="", "",TOTALCO!E474)</f>
        <v/>
      </c>
      <c r="F16" s="737" t="str">
        <f>IF(TOTALCO!F474="", "",TOTALCO!F474)</f>
        <v/>
      </c>
      <c r="G16" s="737" t="str">
        <f>IF(TOTALCO!G474="", "",TOTALCO!G474)</f>
        <v/>
      </c>
      <c r="H16" s="737" t="str">
        <f>IF(TOTALCO!H474="", "",TOTALCO!H474)</f>
        <v/>
      </c>
      <c r="I16" s="737" t="str">
        <f>IF(TOTALCO!I474="", "",TOTALCO!I474)</f>
        <v/>
      </c>
      <c r="J16" s="737" t="str">
        <f>IF(TOTALCO!J474="", "",TOTALCO!J474)</f>
        <v/>
      </c>
      <c r="K16" s="737" t="str">
        <f>IF(TOTALCO!K474="", "",TOTALCO!K474)</f>
        <v/>
      </c>
      <c r="L16" s="737" t="str">
        <f>IF(TOTALCO!L474="", "",TOTALCO!L474)</f>
        <v/>
      </c>
      <c r="M16" s="737" t="str">
        <f>IF(TOTALCO!M474="", "",TOTALCO!M474)</f>
        <v/>
      </c>
      <c r="N16" s="737" t="str">
        <f>IF(TOTALCO!N474="", "",TOTALCO!N474)</f>
        <v/>
      </c>
      <c r="O16" s="737" t="str">
        <f>IF(TOTALCO!O474="", "",TOTALCO!O474)</f>
        <v/>
      </c>
    </row>
    <row r="17" spans="1:17" x14ac:dyDescent="0.2">
      <c r="A17" s="738">
        <f>IF(TOTALCO!A475="", "",TOTALCO!A475)</f>
        <v>1</v>
      </c>
      <c r="B17" s="737" t="str">
        <f>IF(TOTALCO!B475="", "",TOTALCO!B475)</f>
        <v xml:space="preserve"> PLANT IN SERVICE</v>
      </c>
      <c r="C17" s="737" t="str">
        <f>IF(TOTALCO!C475="", "",TOTALCO!C475)</f>
        <v/>
      </c>
      <c r="D17" s="29">
        <f ca="1">IF(TOTALCO!D475="", "",TOTALCO!D475)</f>
        <v>12708302445.246923</v>
      </c>
      <c r="E17" s="29" t="str">
        <f>IF(TOTALCO!E475="", "",TOTALCO!E475)</f>
        <v/>
      </c>
      <c r="F17" s="29">
        <f ca="1">IF(TOTALCO!F475="", "",TOTALCO!F475)</f>
        <v>11892171950.609011</v>
      </c>
      <c r="G17" s="29" t="str">
        <f>IF(TOTALCO!G475="", "",TOTALCO!G475)</f>
        <v/>
      </c>
      <c r="H17" s="29">
        <f ca="1">IF(TOTALCO!H475="", "",TOTALCO!H475)</f>
        <v>670998197.30304885</v>
      </c>
      <c r="I17" s="29">
        <f ca="1">IF(TOTALCO!I475="", "",TOTALCO!I475)</f>
        <v>145132297.33486435</v>
      </c>
      <c r="J17" s="29" t="str">
        <f>IF(TOTALCO!J475="", "",TOTALCO!J475)</f>
        <v/>
      </c>
      <c r="K17" s="29">
        <f>IF(TOTALCO!K475="", "",TOTALCO!K475)</f>
        <v>0</v>
      </c>
      <c r="L17" s="29" t="str">
        <f>IF(TOTALCO!L475="", "",TOTALCO!L475)</f>
        <v/>
      </c>
      <c r="M17" s="29">
        <f ca="1">IF(TOTALCO!M475="", "",TOTALCO!M475)</f>
        <v>145132297.33486435</v>
      </c>
      <c r="N17" s="29">
        <f ca="1">IF(TOTALCO!N475="", "",TOTALCO!N475)</f>
        <v>76012537.838226587</v>
      </c>
      <c r="O17" s="29">
        <f ca="1">IF(TOTALCO!O475="", "",TOTALCO!O475)</f>
        <v>69119759.496637762</v>
      </c>
      <c r="Q17" s="29"/>
    </row>
    <row r="18" spans="1:17" x14ac:dyDescent="0.2">
      <c r="A18" s="738" t="str">
        <f>IF(TOTALCO!A476="", "",TOTALCO!A476)</f>
        <v/>
      </c>
      <c r="B18" s="737" t="str">
        <f>IF(TOTALCO!B476="", "",TOTALCO!B476)</f>
        <v/>
      </c>
      <c r="C18" s="737" t="str">
        <f>IF(TOTALCO!C476="", "",TOTALCO!C476)</f>
        <v/>
      </c>
      <c r="D18" s="29" t="str">
        <f>IF(TOTALCO!D476="", "",TOTALCO!D476)</f>
        <v/>
      </c>
      <c r="E18" s="29" t="str">
        <f>IF(TOTALCO!E476="", "",TOTALCO!E476)</f>
        <v/>
      </c>
      <c r="F18" s="29" t="str">
        <f>IF(TOTALCO!F476="", "",TOTALCO!F476)</f>
        <v/>
      </c>
      <c r="G18" s="29" t="str">
        <f>IF(TOTALCO!G476="", "",TOTALCO!G476)</f>
        <v/>
      </c>
      <c r="H18" s="29" t="str">
        <f>IF(TOTALCO!H476="", "",TOTALCO!H476)</f>
        <v/>
      </c>
      <c r="I18" s="29" t="str">
        <f>IF(TOTALCO!I476="", "",TOTALCO!I476)</f>
        <v/>
      </c>
      <c r="J18" s="29" t="str">
        <f>IF(TOTALCO!J476="", "",TOTALCO!J476)</f>
        <v/>
      </c>
      <c r="K18" s="29" t="str">
        <f>IF(TOTALCO!K476="", "",TOTALCO!K476)</f>
        <v/>
      </c>
      <c r="L18" s="29" t="str">
        <f>IF(TOTALCO!L476="", "",TOTALCO!L476)</f>
        <v/>
      </c>
      <c r="M18" s="29" t="str">
        <f>IF(TOTALCO!M476="", "",TOTALCO!M476)</f>
        <v/>
      </c>
      <c r="N18" s="29" t="str">
        <f>IF(TOTALCO!N476="", "",TOTALCO!N476)</f>
        <v/>
      </c>
      <c r="O18" s="29" t="str">
        <f>IF(TOTALCO!O476="", "",TOTALCO!O476)</f>
        <v/>
      </c>
      <c r="Q18" s="29"/>
    </row>
    <row r="19" spans="1:17" x14ac:dyDescent="0.2">
      <c r="A19" s="738">
        <f>IF(TOTALCO!A477="", "",TOTALCO!A477)</f>
        <v>2</v>
      </c>
      <c r="B19" s="737" t="str">
        <f>IF(TOTALCO!B477="", "",TOTALCO!B477)</f>
        <v xml:space="preserve"> LESS: ACCUM DEPRECIATION RESERVE</v>
      </c>
      <c r="C19" s="737" t="str">
        <f>IF(TOTALCO!C477="", "",TOTALCO!C477)</f>
        <v/>
      </c>
      <c r="D19" s="29">
        <f ca="1">IF(TOTALCO!D477="", "",TOTALCO!D477)</f>
        <v>4963586699.8563604</v>
      </c>
      <c r="E19" s="29" t="str">
        <f>IF(TOTALCO!E477="", "",TOTALCO!E477)</f>
        <v/>
      </c>
      <c r="F19" s="29">
        <f ca="1">IF(TOTALCO!F477="", "",TOTALCO!F477)</f>
        <v>4627027026.2306671</v>
      </c>
      <c r="G19" s="29" t="str">
        <f>IF(TOTALCO!G477="", "",TOTALCO!G477)</f>
        <v/>
      </c>
      <c r="H19" s="29">
        <f ca="1">IF(TOTALCO!H477="", "",TOTALCO!H477)</f>
        <v>265580961.9514682</v>
      </c>
      <c r="I19" s="29">
        <f ca="1">IF(TOTALCO!I477="", "",TOTALCO!I477)</f>
        <v>70978711.674224868</v>
      </c>
      <c r="J19" s="29" t="str">
        <f>IF(TOTALCO!J477="", "",TOTALCO!J477)</f>
        <v/>
      </c>
      <c r="K19" s="29">
        <f>IF(TOTALCO!K477="", "",TOTALCO!K477)</f>
        <v>0</v>
      </c>
      <c r="L19" s="29" t="str">
        <f>IF(TOTALCO!L477="", "",TOTALCO!L477)</f>
        <v/>
      </c>
      <c r="M19" s="29">
        <f ca="1">IF(TOTALCO!M477="", "",TOTALCO!M477)</f>
        <v>70978711.674224868</v>
      </c>
      <c r="N19" s="29">
        <f ca="1">IF(TOTALCO!N477="", "",TOTALCO!N477)</f>
        <v>36561741.234944582</v>
      </c>
      <c r="O19" s="29">
        <f ca="1">IF(TOTALCO!O477="", "",TOTALCO!O477)</f>
        <v>34416970.439280286</v>
      </c>
      <c r="Q19" s="29"/>
    </row>
    <row r="20" spans="1:17" x14ac:dyDescent="0.2">
      <c r="A20" s="738">
        <f>IF(TOTALCO!A478="", "",TOTALCO!A478)</f>
        <v>3</v>
      </c>
      <c r="B20" s="737" t="str">
        <f>IF(TOTALCO!B478="", "",TOTALCO!B478)</f>
        <v>NET PLANT IN SERVICE</v>
      </c>
      <c r="C20" s="737" t="str">
        <f>IF(TOTALCO!C478="", "",TOTALCO!C478)</f>
        <v/>
      </c>
      <c r="D20" s="29">
        <f ca="1">IF(TOTALCO!D478="", "",TOTALCO!D478)</f>
        <v>7744715745.390564</v>
      </c>
      <c r="E20" s="29" t="str">
        <f>IF(TOTALCO!E478="", "",TOTALCO!E478)</f>
        <v/>
      </c>
      <c r="F20" s="29">
        <f ca="1">IF(TOTALCO!F478="", "",TOTALCO!F478)</f>
        <v>7265144924.3783436</v>
      </c>
      <c r="G20" s="29" t="str">
        <f>IF(TOTALCO!G478="", "",TOTALCO!G478)</f>
        <v/>
      </c>
      <c r="H20" s="29">
        <f ca="1">IF(TOTALCO!H478="", "",TOTALCO!H478)</f>
        <v>405417235.35158062</v>
      </c>
      <c r="I20" s="29">
        <f ca="1">IF(TOTALCO!I478="", "",TOTALCO!I478)</f>
        <v>74153585.66063948</v>
      </c>
      <c r="J20" s="29" t="str">
        <f>IF(TOTALCO!J478="", "",TOTALCO!J478)</f>
        <v/>
      </c>
      <c r="K20" s="29">
        <f>IF(TOTALCO!K478="", "",TOTALCO!K478)</f>
        <v>0</v>
      </c>
      <c r="L20" s="29" t="str">
        <f>IF(TOTALCO!L478="", "",TOTALCO!L478)</f>
        <v/>
      </c>
      <c r="M20" s="29">
        <f ca="1">IF(TOTALCO!M478="", "",TOTALCO!M478)</f>
        <v>74153585.66063948</v>
      </c>
      <c r="N20" s="29">
        <f ca="1">IF(TOTALCO!N478="", "",TOTALCO!N478)</f>
        <v>39450796.603282005</v>
      </c>
      <c r="O20" s="29">
        <f ca="1">IF(TOTALCO!O478="", "",TOTALCO!O478)</f>
        <v>34702789.057357475</v>
      </c>
      <c r="Q20" s="29"/>
    </row>
    <row r="21" spans="1:17" x14ac:dyDescent="0.2">
      <c r="A21" s="738" t="str">
        <f>IF(TOTALCO!A479="", "",TOTALCO!A479)</f>
        <v/>
      </c>
      <c r="B21" s="737" t="str">
        <f>IF(TOTALCO!B479="", "",TOTALCO!B479)</f>
        <v/>
      </c>
      <c r="C21" s="737" t="str">
        <f>IF(TOTALCO!C479="", "",TOTALCO!C479)</f>
        <v/>
      </c>
      <c r="D21" s="29" t="str">
        <f>IF(TOTALCO!D479="", "",TOTALCO!D479)</f>
        <v/>
      </c>
      <c r="E21" s="29" t="str">
        <f>IF(TOTALCO!E479="", "",TOTALCO!E479)</f>
        <v/>
      </c>
      <c r="F21" s="29" t="str">
        <f>IF(TOTALCO!F479="", "",TOTALCO!F479)</f>
        <v/>
      </c>
      <c r="G21" s="29" t="str">
        <f>IF(TOTALCO!G479="", "",TOTALCO!G479)</f>
        <v/>
      </c>
      <c r="H21" s="29" t="str">
        <f>IF(TOTALCO!H479="", "",TOTALCO!H479)</f>
        <v/>
      </c>
      <c r="I21" s="29" t="str">
        <f>IF(TOTALCO!I479="", "",TOTALCO!I479)</f>
        <v/>
      </c>
      <c r="J21" s="29" t="str">
        <f>IF(TOTALCO!J479="", "",TOTALCO!J479)</f>
        <v/>
      </c>
      <c r="K21" s="29" t="str">
        <f>IF(TOTALCO!K479="", "",TOTALCO!K479)</f>
        <v/>
      </c>
      <c r="L21" s="29" t="str">
        <f>IF(TOTALCO!L479="", "",TOTALCO!L479)</f>
        <v/>
      </c>
      <c r="M21" s="29" t="str">
        <f>IF(TOTALCO!M479="", "",TOTALCO!M479)</f>
        <v/>
      </c>
      <c r="N21" s="29" t="str">
        <f>IF(TOTALCO!N479="", "",TOTALCO!N479)</f>
        <v/>
      </c>
      <c r="O21" s="29" t="str">
        <f>IF(TOTALCO!O479="", "",TOTALCO!O479)</f>
        <v/>
      </c>
      <c r="Q21" s="29"/>
    </row>
    <row r="22" spans="1:17" x14ac:dyDescent="0.2">
      <c r="A22" s="738">
        <f>IF(TOTALCO!A480="", "",TOTALCO!A480)</f>
        <v>4</v>
      </c>
      <c r="B22" s="737" t="str">
        <f>IF(TOTALCO!B480="", "",TOTALCO!B480)</f>
        <v xml:space="preserve"> ADD: CONSTRUCTION WORK IN PROGRESS</v>
      </c>
      <c r="C22" s="737" t="str">
        <f>IF(TOTALCO!C480="", "",TOTALCO!C480)</f>
        <v/>
      </c>
      <c r="D22" s="29">
        <f ca="1">IF(TOTALCO!D480="", "",TOTALCO!D480)</f>
        <v>1258967765.0836873</v>
      </c>
      <c r="E22" s="29" t="str">
        <f>IF(TOTALCO!E480="", "",TOTALCO!E480)</f>
        <v/>
      </c>
      <c r="F22" s="29">
        <f ca="1">IF(TOTALCO!F480="", "",TOTALCO!F480)</f>
        <v>1166595081.7600746</v>
      </c>
      <c r="G22" s="29" t="str">
        <f>IF(TOTALCO!G480="", "",TOTALCO!G480)</f>
        <v/>
      </c>
      <c r="H22" s="29">
        <f ca="1">IF(TOTALCO!H480="", "",TOTALCO!H480)</f>
        <v>75738070.787191078</v>
      </c>
      <c r="I22" s="29">
        <f ca="1">IF(TOTALCO!I480="", "",TOTALCO!I480)</f>
        <v>16634612.536421629</v>
      </c>
      <c r="J22" s="29" t="str">
        <f>IF(TOTALCO!J480="", "",TOTALCO!J480)</f>
        <v/>
      </c>
      <c r="K22" s="29">
        <f>IF(TOTALCO!K480="", "",TOTALCO!K480)</f>
        <v>0</v>
      </c>
      <c r="L22" s="29" t="str">
        <f>IF(TOTALCO!L480="", "",TOTALCO!L480)</f>
        <v/>
      </c>
      <c r="M22" s="29">
        <f ca="1">IF(TOTALCO!M480="", "",TOTALCO!M480)</f>
        <v>16634612.536421629</v>
      </c>
      <c r="N22" s="29">
        <f ca="1">IF(TOTALCO!N480="", "",TOTALCO!N480)</f>
        <v>8434392.8331474159</v>
      </c>
      <c r="O22" s="29">
        <f ca="1">IF(TOTALCO!O480="", "",TOTALCO!O480)</f>
        <v>8200219.7032742128</v>
      </c>
      <c r="Q22" s="29"/>
    </row>
    <row r="23" spans="1:17" x14ac:dyDescent="0.2">
      <c r="A23" s="738">
        <f>IF(TOTALCO!A481="", "",TOTALCO!A481)</f>
        <v>5</v>
      </c>
      <c r="B23" s="737" t="str">
        <f>IF(TOTALCO!B481="", "",TOTALCO!B481)</f>
        <v>NET PLANT</v>
      </c>
      <c r="C23" s="737" t="str">
        <f>IF(TOTALCO!C481="", "",TOTALCO!C481)</f>
        <v/>
      </c>
      <c r="D23" s="29">
        <f ca="1">IF(TOTALCO!D481="", "",TOTALCO!D481)</f>
        <v>9003683510.4742508</v>
      </c>
      <c r="E23" s="29" t="str">
        <f>IF(TOTALCO!E481="", "",TOTALCO!E481)</f>
        <v/>
      </c>
      <c r="F23" s="29">
        <f ca="1">IF(TOTALCO!F481="", "",TOTALCO!F481)</f>
        <v>8431740006.1384182</v>
      </c>
      <c r="G23" s="29" t="str">
        <f>IF(TOTALCO!G481="", "",TOTALCO!G481)</f>
        <v/>
      </c>
      <c r="H23" s="29">
        <f ca="1">IF(TOTALCO!H481="", "",TOTALCO!H481)</f>
        <v>481155306.13877171</v>
      </c>
      <c r="I23" s="29">
        <f ca="1">IF(TOTALCO!I481="", "",TOTALCO!I481)</f>
        <v>90788198.197061107</v>
      </c>
      <c r="J23" s="29" t="str">
        <f>IF(TOTALCO!J481="", "",TOTALCO!J481)</f>
        <v/>
      </c>
      <c r="K23" s="29">
        <f>IF(TOTALCO!K481="", "",TOTALCO!K481)</f>
        <v>0</v>
      </c>
      <c r="L23" s="29" t="str">
        <f>IF(TOTALCO!L481="", "",TOTALCO!L481)</f>
        <v/>
      </c>
      <c r="M23" s="29">
        <f ca="1">IF(TOTALCO!M481="", "",TOTALCO!M481)</f>
        <v>90788198.197061107</v>
      </c>
      <c r="N23" s="29">
        <f ca="1">IF(TOTALCO!N481="", "",TOTALCO!N481)</f>
        <v>47885189.436429419</v>
      </c>
      <c r="O23" s="29">
        <f ca="1">IF(TOTALCO!O481="", "",TOTALCO!O481)</f>
        <v>42903008.760631688</v>
      </c>
      <c r="Q23" s="29"/>
    </row>
    <row r="24" spans="1:17" x14ac:dyDescent="0.2">
      <c r="A24" s="738" t="str">
        <f>IF(TOTALCO!A482="", "",TOTALCO!A482)</f>
        <v/>
      </c>
      <c r="B24" s="737" t="str">
        <f>IF(TOTALCO!B482="", "",TOTALCO!B482)</f>
        <v/>
      </c>
      <c r="C24" s="737" t="str">
        <f>IF(TOTALCO!C482="", "",TOTALCO!C482)</f>
        <v/>
      </c>
      <c r="D24" s="29"/>
      <c r="E24" s="29" t="str">
        <f>IF(TOTALCO!E482="", "",TOTALCO!E482)</f>
        <v/>
      </c>
      <c r="F24" s="29" t="str">
        <f>IF(TOTALCO!F482="", "",TOTALCO!F482)</f>
        <v/>
      </c>
      <c r="G24" s="29" t="str">
        <f>IF(TOTALCO!G482="", "",TOTALCO!G482)</f>
        <v/>
      </c>
      <c r="H24" s="29" t="str">
        <f>IF(TOTALCO!H482="", "",TOTALCO!H482)</f>
        <v/>
      </c>
      <c r="I24" s="29" t="str">
        <f>IF(TOTALCO!I482="", "",TOTALCO!I482)</f>
        <v/>
      </c>
      <c r="J24" s="29" t="str">
        <f>IF(TOTALCO!J482="", "",TOTALCO!J482)</f>
        <v/>
      </c>
      <c r="K24" s="29" t="str">
        <f>IF(TOTALCO!K482="", "",TOTALCO!K482)</f>
        <v/>
      </c>
      <c r="L24" s="29" t="str">
        <f>IF(TOTALCO!L482="", "",TOTALCO!L482)</f>
        <v/>
      </c>
      <c r="M24" s="29" t="str">
        <f>IF(TOTALCO!M482="", "",TOTALCO!M482)</f>
        <v/>
      </c>
      <c r="N24" s="29" t="str">
        <f>IF(TOTALCO!N482="", "",TOTALCO!N482)</f>
        <v/>
      </c>
      <c r="O24" s="29" t="str">
        <f>IF(TOTALCO!O482="", "",TOTALCO!O482)</f>
        <v/>
      </c>
      <c r="Q24" s="29"/>
    </row>
    <row r="25" spans="1:17" x14ac:dyDescent="0.2">
      <c r="A25" s="738" t="str">
        <f>IF(TOTALCO!A483="", "",TOTALCO!A483)</f>
        <v/>
      </c>
      <c r="B25" s="737" t="str">
        <f>IF(TOTALCO!B483="", "",TOTALCO!B483)</f>
        <v xml:space="preserve">  ADD:</v>
      </c>
      <c r="C25" s="737" t="str">
        <f>IF(TOTALCO!C483="", "",TOTALCO!C483)</f>
        <v/>
      </c>
      <c r="D25" s="29"/>
      <c r="E25" s="29" t="str">
        <f>IF(TOTALCO!E483="", "",TOTALCO!E483)</f>
        <v/>
      </c>
      <c r="F25" s="29" t="str">
        <f>IF(TOTALCO!F483="", "",TOTALCO!F483)</f>
        <v/>
      </c>
      <c r="G25" s="29" t="str">
        <f>IF(TOTALCO!G483="", "",TOTALCO!G483)</f>
        <v/>
      </c>
      <c r="H25" s="29" t="str">
        <f>IF(TOTALCO!H483="", "",TOTALCO!H483)</f>
        <v/>
      </c>
      <c r="I25" s="29" t="str">
        <f>IF(TOTALCO!I483="", "",TOTALCO!I483)</f>
        <v/>
      </c>
      <c r="J25" s="29" t="str">
        <f>IF(TOTALCO!J483="", "",TOTALCO!J483)</f>
        <v/>
      </c>
      <c r="K25" s="29" t="str">
        <f>IF(TOTALCO!K483="", "",TOTALCO!K483)</f>
        <v/>
      </c>
      <c r="L25" s="29" t="str">
        <f>IF(TOTALCO!L483="", "",TOTALCO!L483)</f>
        <v/>
      </c>
      <c r="M25" s="29" t="str">
        <f>IF(TOTALCO!M483="", "",TOTALCO!M483)</f>
        <v/>
      </c>
      <c r="N25" s="29" t="str">
        <f>IF(TOTALCO!N483="", "",TOTALCO!N483)</f>
        <v/>
      </c>
      <c r="O25" s="29" t="str">
        <f>IF(TOTALCO!O483="", "",TOTALCO!O483)</f>
        <v/>
      </c>
      <c r="Q25" s="29"/>
    </row>
    <row r="26" spans="1:17" x14ac:dyDescent="0.2">
      <c r="A26" s="738">
        <f>IF(TOTALCO!A484="", "",TOTALCO!A484)</f>
        <v>6</v>
      </c>
      <c r="B26" s="737" t="str">
        <f>IF(TOTALCO!B484="", "",TOTALCO!B484)</f>
        <v xml:space="preserve">    MATERIALS &amp; SUPPLIES</v>
      </c>
      <c r="C26" s="737" t="str">
        <f>IF(TOTALCO!C484="", "",TOTALCO!C484)</f>
        <v/>
      </c>
      <c r="D26" s="29">
        <f ca="1">IF(TOTALCO!D484="", "",TOTALCO!D484)</f>
        <v>86352893.820000008</v>
      </c>
      <c r="E26" s="29" t="str">
        <f>IF(TOTALCO!E484="", "",TOTALCO!E484)</f>
        <v/>
      </c>
      <c r="F26" s="29">
        <f ca="1">IF(TOTALCO!F484="", "",TOTALCO!F484)</f>
        <v>80357614.634257674</v>
      </c>
      <c r="G26" s="29" t="str">
        <f>IF(TOTALCO!G484="", "",TOTALCO!G484)</f>
        <v/>
      </c>
      <c r="H26" s="29">
        <f ca="1">IF(TOTALCO!H484="", "",TOTALCO!H484)</f>
        <v>5174562.5833374672</v>
      </c>
      <c r="I26" s="29">
        <f ca="1">IF(TOTALCO!I484="", "",TOTALCO!I484)</f>
        <v>820716.60240485659</v>
      </c>
      <c r="J26" s="29" t="str">
        <f>IF(TOTALCO!J484="", "",TOTALCO!J484)</f>
        <v/>
      </c>
      <c r="K26" s="29">
        <f>IF(TOTALCO!K484="", "",TOTALCO!K484)</f>
        <v>0</v>
      </c>
      <c r="L26" s="29" t="str">
        <f>IF(TOTALCO!L484="", "",TOTALCO!L484)</f>
        <v/>
      </c>
      <c r="M26" s="29">
        <f ca="1">IF(TOTALCO!M484="", "",TOTALCO!M484)</f>
        <v>820716.60240485659</v>
      </c>
      <c r="N26" s="29">
        <f ca="1">IF(TOTALCO!N484="", "",TOTALCO!N484)</f>
        <v>427730.55803405511</v>
      </c>
      <c r="O26" s="29">
        <f ca="1">IF(TOTALCO!O484="", "",TOTALCO!O484)</f>
        <v>392986.04437080148</v>
      </c>
      <c r="Q26" s="29"/>
    </row>
    <row r="27" spans="1:17" x14ac:dyDescent="0.2">
      <c r="A27" s="738">
        <f>IF(TOTALCO!A485="", "",TOTALCO!A485)</f>
        <v>7</v>
      </c>
      <c r="B27" s="737" t="str">
        <f>IF(TOTALCO!B485="", "",TOTALCO!B485)</f>
        <v xml:space="preserve">    FUEL INVENTORY</v>
      </c>
      <c r="C27" s="737" t="str">
        <f>IF(TOTALCO!C485="", "",TOTALCO!C485)</f>
        <v/>
      </c>
      <c r="D27" s="29">
        <f ca="1">IF(TOTALCO!D485="", "",TOTALCO!D485)</f>
        <v>100138320.41999999</v>
      </c>
      <c r="E27" s="29" t="str">
        <f>IF(TOTALCO!E485="", "",TOTALCO!E485)</f>
        <v/>
      </c>
      <c r="F27" s="29">
        <f ca="1">IF(TOTALCO!F485="", "",TOTALCO!F485)</f>
        <v>94818482.142677605</v>
      </c>
      <c r="G27" s="29" t="str">
        <f>IF(TOTALCO!G485="", "",TOTALCO!G485)</f>
        <v/>
      </c>
      <c r="H27" s="29">
        <f ca="1">IF(TOTALCO!H485="", "",TOTALCO!H485)</f>
        <v>3467108.1535734991</v>
      </c>
      <c r="I27" s="29">
        <f ca="1">IF(TOTALCO!I485="", "",TOTALCO!I485)</f>
        <v>1852730.1237488883</v>
      </c>
      <c r="J27" s="29" t="str">
        <f>IF(TOTALCO!J485="", "",TOTALCO!J485)</f>
        <v/>
      </c>
      <c r="K27" s="29">
        <f>IF(TOTALCO!K485="", "",TOTALCO!K485)</f>
        <v>0</v>
      </c>
      <c r="L27" s="29" t="str">
        <f>IF(TOTALCO!L485="", "",TOTALCO!L485)</f>
        <v/>
      </c>
      <c r="M27" s="29">
        <f ca="1">IF(TOTALCO!M485="", "",TOTALCO!M485)</f>
        <v>1852730.1237488883</v>
      </c>
      <c r="N27" s="29">
        <f ca="1">IF(TOTALCO!N485="", "",TOTALCO!N485)</f>
        <v>963371.43293387571</v>
      </c>
      <c r="O27" s="29">
        <f ca="1">IF(TOTALCO!O485="", "",TOTALCO!O485)</f>
        <v>889358.69081501267</v>
      </c>
      <c r="Q27" s="29"/>
    </row>
    <row r="28" spans="1:17" x14ac:dyDescent="0.2">
      <c r="A28" s="738">
        <f>IF(TOTALCO!A486="", "",TOTALCO!A486)</f>
        <v>8</v>
      </c>
      <c r="B28" s="737" t="str">
        <f>IF(TOTALCO!B486="", "",TOTALCO!B486)</f>
        <v xml:space="preserve">    PREPAYMENTS</v>
      </c>
      <c r="C28" s="737" t="str">
        <f>IF(TOTALCO!C486="", "",TOTALCO!C486)</f>
        <v/>
      </c>
      <c r="D28" s="29">
        <f ca="1">IF(TOTALCO!D486="", "",TOTALCO!D486)</f>
        <v>11893803.048535962</v>
      </c>
      <c r="E28" s="29" t="str">
        <f>IF(TOTALCO!E486="", "",TOTALCO!E486)</f>
        <v/>
      </c>
      <c r="F28" s="29">
        <f ca="1">IF(TOTALCO!F486="", "",TOTALCO!F486)</f>
        <v>11753787.116965527</v>
      </c>
      <c r="G28" s="29" t="str">
        <f>IF(TOTALCO!G486="", "",TOTALCO!G486)</f>
        <v/>
      </c>
      <c r="H28" s="29">
        <f ca="1">IF(TOTALCO!H486="", "",TOTALCO!H486)</f>
        <v>0</v>
      </c>
      <c r="I28" s="29">
        <f ca="1">IF(TOTALCO!I486="", "",TOTALCO!I486)</f>
        <v>140015.93157043459</v>
      </c>
      <c r="J28" s="29" t="str">
        <f>IF(TOTALCO!J486="", "",TOTALCO!J486)</f>
        <v/>
      </c>
      <c r="K28" s="29">
        <f>IF(TOTALCO!K486="", "",TOTALCO!K486)</f>
        <v>0</v>
      </c>
      <c r="L28" s="29" t="str">
        <f>IF(TOTALCO!L486="", "",TOTALCO!L486)</f>
        <v/>
      </c>
      <c r="M28" s="29">
        <f ca="1">IF(TOTALCO!M486="", "",TOTALCO!M486)</f>
        <v>140015.93157043459</v>
      </c>
      <c r="N28" s="29">
        <f ca="1">IF(TOTALCO!N486="", "",TOTALCO!N486)</f>
        <v>73233.576548226731</v>
      </c>
      <c r="O28" s="29">
        <f ca="1">IF(TOTALCO!O486="", "",TOTALCO!O486)</f>
        <v>66782.355022207863</v>
      </c>
      <c r="Q28" s="29"/>
    </row>
    <row r="29" spans="1:17" x14ac:dyDescent="0.2">
      <c r="A29" s="738">
        <f>IF(TOTALCO!A487="", "",TOTALCO!A487)</f>
        <v>9</v>
      </c>
      <c r="B29" s="737" t="str">
        <f>IF(TOTALCO!B487="", "",TOTALCO!B487)</f>
        <v xml:space="preserve">    WORKING CASH</v>
      </c>
      <c r="C29" s="737" t="str">
        <f>IF(TOTALCO!C487="", "",TOTALCO!C487)</f>
        <v/>
      </c>
      <c r="D29" s="29">
        <f ca="1">IF(TOTALCO!D487="", "",TOTALCO!D487)</f>
        <v>154891409.68932319</v>
      </c>
      <c r="E29" s="29" t="str">
        <f>IF(TOTALCO!E487="", "",TOTALCO!E487)</f>
        <v/>
      </c>
      <c r="F29" s="29">
        <f>IF(TOTALCO!F487="", "",TOTALCO!F487)</f>
        <v>143791993.89709121</v>
      </c>
      <c r="G29" s="29" t="str">
        <f>IF(TOTALCO!G487="", "",TOTALCO!G487)</f>
        <v/>
      </c>
      <c r="H29" s="29">
        <f>IF(TOTALCO!H487="", "",TOTALCO!H487)</f>
        <v>9226413.2991935555</v>
      </c>
      <c r="I29" s="29">
        <f ca="1">IF(TOTALCO!I487="", "",TOTALCO!I487)</f>
        <v>1873002.493038428</v>
      </c>
      <c r="J29" s="29" t="str">
        <f>IF(TOTALCO!J487="", "",TOTALCO!J487)</f>
        <v/>
      </c>
      <c r="K29" s="29">
        <f>IF(TOTALCO!K487="", "",TOTALCO!K487)</f>
        <v>0</v>
      </c>
      <c r="L29" s="29" t="str">
        <f>IF(TOTALCO!L487="", "",TOTALCO!L487)</f>
        <v/>
      </c>
      <c r="M29" s="29">
        <f ca="1">IF(TOTALCO!M487="", "",TOTALCO!M487)</f>
        <v>1873002.493038428</v>
      </c>
      <c r="N29" s="29">
        <f ca="1">IF(TOTALCO!N487="", "",TOTALCO!N487)</f>
        <v>973051.44490334741</v>
      </c>
      <c r="O29" s="29">
        <f ca="1">IF(TOTALCO!O487="", "",TOTALCO!O487)</f>
        <v>899951.04813508061</v>
      </c>
      <c r="Q29" s="29"/>
    </row>
    <row r="30" spans="1:17" x14ac:dyDescent="0.2">
      <c r="A30" s="738">
        <f>IF(TOTALCO!A488="", "",TOTALCO!A488)</f>
        <v>10</v>
      </c>
      <c r="B30" s="737" t="str">
        <f>IF(TOTALCO!B488="", "",TOTALCO!B488)</f>
        <v xml:space="preserve">    EMISSION ALLOWANCES</v>
      </c>
      <c r="C30" s="737" t="str">
        <f>IF(TOTALCO!C488="", "",TOTALCO!C488)</f>
        <v/>
      </c>
      <c r="D30" s="29">
        <f ca="1">IF(TOTALCO!D488="", "",TOTALCO!D488)</f>
        <v>116516.05999999998</v>
      </c>
      <c r="E30" s="29" t="str">
        <f>IF(TOTALCO!E488="", "",TOTALCO!E488)</f>
        <v/>
      </c>
      <c r="F30" s="29">
        <f ca="1">IF(TOTALCO!F488="", "",TOTALCO!F488)</f>
        <v>109698.73217991313</v>
      </c>
      <c r="G30" s="29" t="str">
        <f>IF(TOTALCO!G488="", "",TOTALCO!G488)</f>
        <v/>
      </c>
      <c r="H30" s="29">
        <f ca="1">IF(TOTALCO!H488="", "",TOTALCO!H488)</f>
        <v>4767.0773399032487</v>
      </c>
      <c r="I30" s="29">
        <f ca="1">IF(TOTALCO!I488="", "",TOTALCO!I488)</f>
        <v>2050.2504801836049</v>
      </c>
      <c r="J30" s="29" t="str">
        <f>IF(TOTALCO!J488="", "",TOTALCO!J488)</f>
        <v/>
      </c>
      <c r="K30" s="29">
        <f>IF(TOTALCO!K488="", "",TOTALCO!K488)</f>
        <v>0</v>
      </c>
      <c r="L30" s="29" t="str">
        <f>IF(TOTALCO!L488="", "",TOTALCO!L488)</f>
        <v/>
      </c>
      <c r="M30" s="29">
        <f ca="1">IF(TOTALCO!M488="", "",TOTALCO!M488)</f>
        <v>2050.2504801836049</v>
      </c>
      <c r="N30" s="29">
        <f ca="1">IF(TOTALCO!N488="", "",TOTALCO!N488)</f>
        <v>1037.1963968983139</v>
      </c>
      <c r="O30" s="29">
        <f ca="1">IF(TOTALCO!O488="", "",TOTALCO!O488)</f>
        <v>1013.054083285291</v>
      </c>
      <c r="Q30" s="29"/>
    </row>
    <row r="31" spans="1:17" x14ac:dyDescent="0.2">
      <c r="A31" s="738">
        <f>IF(TOTALCO!A489="", "",TOTALCO!A489)</f>
        <v>11</v>
      </c>
      <c r="B31" s="737" t="str">
        <f>IF(TOTALCO!B489="", "",TOTALCO!B489)</f>
        <v xml:space="preserve">    UNAMORTIZED CLOSURE COSTS</v>
      </c>
      <c r="C31" s="737" t="str">
        <f>IF(TOTALCO!C489="", "",TOTALCO!C489)</f>
        <v/>
      </c>
      <c r="D31" s="29">
        <f>IF(TOTALCO!D489="", "",TOTALCO!D489)</f>
        <v>184794156</v>
      </c>
      <c r="E31" s="29" t="str">
        <f>IF(TOTALCO!E489="", "",TOTALCO!E489)</f>
        <v/>
      </c>
      <c r="F31" s="29">
        <f>IF(TOTALCO!F489="", "",TOTALCO!F489)</f>
        <v>172936692.66999999</v>
      </c>
      <c r="G31" s="29" t="str">
        <f>IF(TOTALCO!G489="", "",TOTALCO!G489)</f>
        <v/>
      </c>
      <c r="H31" s="29">
        <f>IF(TOTALCO!H489="", "",TOTALCO!H489)</f>
        <v>6757289.8600000003</v>
      </c>
      <c r="I31" s="29">
        <f>IF(TOTALCO!I489="", "",TOTALCO!I489)</f>
        <v>5100173.4700000007</v>
      </c>
      <c r="J31" s="29" t="str">
        <f>IF(TOTALCO!J489="", "",TOTALCO!J489)</f>
        <v/>
      </c>
      <c r="K31" s="29">
        <f>IF(TOTALCO!K489="", "",TOTALCO!K489)</f>
        <v>0</v>
      </c>
      <c r="L31" s="29" t="str">
        <f>IF(TOTALCO!L489="", "",TOTALCO!L489)</f>
        <v/>
      </c>
      <c r="M31" s="29">
        <f>IF(TOTALCO!M489="", "",TOTALCO!M489)</f>
        <v>5100173.4700000007</v>
      </c>
      <c r="N31" s="29">
        <f>IF(TOTALCO!N489="", "",TOTALCO!N489)</f>
        <v>2580114.77</v>
      </c>
      <c r="O31" s="29">
        <f>IF(TOTALCO!O489="", "",TOTALCO!O489)</f>
        <v>2520058.7000000002</v>
      </c>
      <c r="Q31" s="29"/>
    </row>
    <row r="32" spans="1:17" x14ac:dyDescent="0.2">
      <c r="A32" s="738">
        <f>IF(TOTALCO!A490="", "",TOTALCO!A490)</f>
        <v>12</v>
      </c>
      <c r="B32" s="737" t="str">
        <f>IF(TOTALCO!B490="", "",TOTALCO!B490)</f>
        <v>TOTAL ADDITIONS</v>
      </c>
      <c r="C32" s="737" t="str">
        <f>IF(TOTALCO!C490="", "",TOTALCO!C490)</f>
        <v/>
      </c>
      <c r="D32" s="29">
        <f ca="1">IF(TOTALCO!D490="", "",TOTALCO!D490)</f>
        <v>538187099.0378592</v>
      </c>
      <c r="E32" s="29" t="str">
        <f>IF(TOTALCO!E490="", "",TOTALCO!E490)</f>
        <v/>
      </c>
      <c r="F32" s="29">
        <f ca="1">IF(TOTALCO!F490="", "",TOTALCO!F490)</f>
        <v>503768269.19317198</v>
      </c>
      <c r="G32" s="29" t="str">
        <f>IF(TOTALCO!G490="", "",TOTALCO!G490)</f>
        <v/>
      </c>
      <c r="H32" s="29">
        <f ca="1">IF(TOTALCO!H490="", "",TOTALCO!H490)</f>
        <v>24630140.973444425</v>
      </c>
      <c r="I32" s="29">
        <f ca="1">IF(TOTALCO!I490="", "",TOTALCO!I490)</f>
        <v>9788688.8712427914</v>
      </c>
      <c r="J32" s="29" t="str">
        <f>IF(TOTALCO!J490="", "",TOTALCO!J490)</f>
        <v/>
      </c>
      <c r="K32" s="29">
        <f>IF(TOTALCO!K490="", "",TOTALCO!K490)</f>
        <v>0</v>
      </c>
      <c r="L32" s="29" t="str">
        <f>IF(TOTALCO!L490="", "",TOTALCO!L490)</f>
        <v/>
      </c>
      <c r="M32" s="29">
        <f ca="1">IF(TOTALCO!M490="", "",TOTALCO!M490)</f>
        <v>9788688.8712427914</v>
      </c>
      <c r="N32" s="29">
        <f ca="1">IF(TOTALCO!N490="", "",TOTALCO!N490)</f>
        <v>5018538.9788164031</v>
      </c>
      <c r="O32" s="29">
        <f ca="1">IF(TOTALCO!O490="", "",TOTALCO!O490)</f>
        <v>4770149.8924263883</v>
      </c>
      <c r="Q32" s="29"/>
    </row>
    <row r="33" spans="1:17" x14ac:dyDescent="0.2">
      <c r="A33" s="738" t="str">
        <f>IF(TOTALCO!A491="", "",TOTALCO!A491)</f>
        <v/>
      </c>
      <c r="B33" s="737" t="str">
        <f>IF(TOTALCO!B491="", "",TOTALCO!B491)</f>
        <v/>
      </c>
      <c r="C33" s="737" t="str">
        <f>IF(TOTALCO!C491="", "",TOTALCO!C491)</f>
        <v/>
      </c>
      <c r="D33" s="29" t="str">
        <f>IF(TOTALCO!D491="", "",TOTALCO!D491)</f>
        <v/>
      </c>
      <c r="E33" s="29" t="str">
        <f>IF(TOTALCO!E491="", "",TOTALCO!E491)</f>
        <v/>
      </c>
      <c r="F33" s="29" t="str">
        <f>IF(TOTALCO!F491="", "",TOTALCO!F491)</f>
        <v/>
      </c>
      <c r="G33" s="29" t="str">
        <f>IF(TOTALCO!G491="", "",TOTALCO!G491)</f>
        <v/>
      </c>
      <c r="H33" s="29" t="str">
        <f>IF(TOTALCO!H491="", "",TOTALCO!H491)</f>
        <v/>
      </c>
      <c r="I33" s="29" t="str">
        <f>IF(TOTALCO!I491="", "",TOTALCO!I491)</f>
        <v/>
      </c>
      <c r="J33" s="29" t="str">
        <f>IF(TOTALCO!J491="", "",TOTALCO!J491)</f>
        <v/>
      </c>
      <c r="K33" s="29" t="str">
        <f>IF(TOTALCO!K491="", "",TOTALCO!K491)</f>
        <v/>
      </c>
      <c r="L33" s="29" t="str">
        <f>IF(TOTALCO!L491="", "",TOTALCO!L491)</f>
        <v/>
      </c>
      <c r="M33" s="29" t="str">
        <f>IF(TOTALCO!M491="", "",TOTALCO!M491)</f>
        <v/>
      </c>
      <c r="N33" s="29" t="str">
        <f>IF(TOTALCO!N491="", "",TOTALCO!N491)</f>
        <v/>
      </c>
      <c r="O33" s="29" t="str">
        <f>IF(TOTALCO!O491="", "",TOTALCO!O491)</f>
        <v/>
      </c>
      <c r="Q33" s="29"/>
    </row>
    <row r="34" spans="1:17" x14ac:dyDescent="0.2">
      <c r="A34" s="738" t="str">
        <f>IF(TOTALCO!A492="", "",TOTALCO!A492)</f>
        <v/>
      </c>
      <c r="B34" s="737" t="str">
        <f>IF(TOTALCO!B492="", "",TOTALCO!B492)</f>
        <v xml:space="preserve">  DEDUCT:</v>
      </c>
      <c r="C34" s="737" t="str">
        <f>IF(TOTALCO!C492="", "",TOTALCO!C492)</f>
        <v/>
      </c>
      <c r="D34" s="29" t="str">
        <f>IF(TOTALCO!D492="", "",TOTALCO!D492)</f>
        <v/>
      </c>
      <c r="E34" s="29" t="str">
        <f>IF(TOTALCO!E492="", "",TOTALCO!E492)</f>
        <v/>
      </c>
      <c r="F34" s="29" t="str">
        <f>IF(TOTALCO!F492="", "",TOTALCO!F492)</f>
        <v/>
      </c>
      <c r="G34" s="29" t="str">
        <f>IF(TOTALCO!G492="", "",TOTALCO!G492)</f>
        <v/>
      </c>
      <c r="H34" s="29" t="str">
        <f>IF(TOTALCO!H492="", "",TOTALCO!H492)</f>
        <v/>
      </c>
      <c r="I34" s="29" t="str">
        <f>IF(TOTALCO!I492="", "",TOTALCO!I492)</f>
        <v/>
      </c>
      <c r="J34" s="29" t="str">
        <f>IF(TOTALCO!J492="", "",TOTALCO!J492)</f>
        <v/>
      </c>
      <c r="K34" s="29" t="str">
        <f>IF(TOTALCO!K492="", "",TOTALCO!K492)</f>
        <v/>
      </c>
      <c r="L34" s="29" t="str">
        <f>IF(TOTALCO!L492="", "",TOTALCO!L492)</f>
        <v/>
      </c>
      <c r="M34" s="29" t="str">
        <f>IF(TOTALCO!M492="", "",TOTALCO!M492)</f>
        <v/>
      </c>
      <c r="N34" s="29" t="str">
        <f>IF(TOTALCO!N492="", "",TOTALCO!N492)</f>
        <v/>
      </c>
      <c r="O34" s="29" t="str">
        <f>IF(TOTALCO!O492="", "",TOTALCO!O492)</f>
        <v/>
      </c>
      <c r="Q34" s="29"/>
    </row>
    <row r="35" spans="1:17" x14ac:dyDescent="0.2">
      <c r="A35" s="738">
        <f>IF(TOTALCO!A493="", "",TOTALCO!A493)</f>
        <v>13</v>
      </c>
      <c r="B35" s="737" t="str">
        <f>IF(TOTALCO!B493="", "",TOTALCO!B493)</f>
        <v xml:space="preserve">    RESERVE FOR DEF TAXES</v>
      </c>
      <c r="C35" s="737" t="str">
        <f>IF(TOTALCO!C493="", "",TOTALCO!C493)</f>
        <v/>
      </c>
      <c r="D35" s="29">
        <f ca="1">IF(TOTALCO!D493="", "",TOTALCO!D493)</f>
        <v>1427156550.8888729</v>
      </c>
      <c r="E35" s="29" t="str">
        <f>IF(TOTALCO!E493="", "",TOTALCO!E493)</f>
        <v/>
      </c>
      <c r="F35" s="29">
        <f ca="1">IF(TOTALCO!F493="", "",TOTALCO!F493)</f>
        <v>1338134494.823168</v>
      </c>
      <c r="G35" s="29" t="str">
        <f>IF(TOTALCO!G493="", "",TOTALCO!G493)</f>
        <v/>
      </c>
      <c r="H35" s="29">
        <f ca="1">IF(TOTALCO!H493="", "",TOTALCO!H493)</f>
        <v>75832754.954617128</v>
      </c>
      <c r="I35" s="29">
        <f ca="1">IF(TOTALCO!I493="", "",TOTALCO!I493)</f>
        <v>13189301.111087903</v>
      </c>
      <c r="J35" s="29" t="str">
        <f>IF(TOTALCO!J493="", "",TOTALCO!J493)</f>
        <v/>
      </c>
      <c r="K35" s="29">
        <f>IF(TOTALCO!K493="", "",TOTALCO!K493)</f>
        <v>0</v>
      </c>
      <c r="L35" s="29" t="str">
        <f>IF(TOTALCO!L493="", "",TOTALCO!L493)</f>
        <v/>
      </c>
      <c r="M35" s="29">
        <f ca="1">IF(TOTALCO!M493="", "",TOTALCO!M493)</f>
        <v>13189301.111087903</v>
      </c>
      <c r="N35" s="29">
        <f ca="1">IF(TOTALCO!N493="", "",TOTALCO!N493)</f>
        <v>7029315.8620862532</v>
      </c>
      <c r="O35" s="29">
        <f ca="1">IF(TOTALCO!O493="", "",TOTALCO!O493)</f>
        <v>6159985.2490016492</v>
      </c>
      <c r="Q35" s="29"/>
    </row>
    <row r="36" spans="1:17" x14ac:dyDescent="0.2">
      <c r="A36" s="738">
        <f>IF(TOTALCO!A494="", "",TOTALCO!A494)</f>
        <v>14</v>
      </c>
      <c r="B36" s="737" t="str">
        <f>IF(TOTALCO!B494="", "",TOTALCO!B494)</f>
        <v xml:space="preserve">    RESERVE FOR ITC</v>
      </c>
      <c r="C36" s="737" t="str">
        <f>IF(TOTALCO!C494="", "",TOTALCO!C494)</f>
        <v/>
      </c>
      <c r="D36" s="29">
        <f ca="1">IF(TOTALCO!D494="", "",TOTALCO!D494)</f>
        <v>78125405.769999996</v>
      </c>
      <c r="E36" s="29" t="str">
        <f>IF(TOTALCO!E494="", "",TOTALCO!E494)</f>
        <v/>
      </c>
      <c r="F36" s="29">
        <f ca="1">IF(TOTALCO!F494="", "",TOTALCO!F494)</f>
        <v>73402905.245913878</v>
      </c>
      <c r="G36" s="29" t="str">
        <f>IF(TOTALCO!G494="", "",TOTALCO!G494)</f>
        <v/>
      </c>
      <c r="H36" s="29">
        <f ca="1">IF(TOTALCO!H494="", "",TOTALCO!H494)</f>
        <v>3243154.2284321305</v>
      </c>
      <c r="I36" s="29">
        <f ca="1">IF(TOTALCO!I494="", "",TOTALCO!I494)</f>
        <v>1479346.2956539879</v>
      </c>
      <c r="J36" s="29" t="str">
        <f>IF(TOTALCO!J494="", "",TOTALCO!J494)</f>
        <v/>
      </c>
      <c r="K36" s="29">
        <f>IF(TOTALCO!K494="", "",TOTALCO!K494)</f>
        <v>0</v>
      </c>
      <c r="L36" s="29" t="str">
        <f>IF(TOTALCO!L494="", "",TOTALCO!L494)</f>
        <v/>
      </c>
      <c r="M36" s="29">
        <f ca="1">IF(TOTALCO!M494="", "",TOTALCO!M494)</f>
        <v>1479346.2956539879</v>
      </c>
      <c r="N36" s="29">
        <f ca="1">IF(TOTALCO!N494="", "",TOTALCO!N494)</f>
        <v>748383.0207320702</v>
      </c>
      <c r="O36" s="29">
        <f ca="1">IF(TOTALCO!O494="", "",TOTALCO!O494)</f>
        <v>730963.27492191771</v>
      </c>
      <c r="Q36" s="29"/>
    </row>
    <row r="37" spans="1:17" x14ac:dyDescent="0.2">
      <c r="A37" s="738">
        <f>IF(TOTALCO!A495="", "",TOTALCO!A495)</f>
        <v>15</v>
      </c>
      <c r="B37" s="737" t="str">
        <f>IF(TOTALCO!B495="", "",TOTALCO!B495)</f>
        <v xml:space="preserve">    CUSTOMER ADVANCES</v>
      </c>
      <c r="C37" s="737" t="str">
        <f>IF(TOTALCO!C495="", "",TOTALCO!C495)</f>
        <v/>
      </c>
      <c r="D37" s="29">
        <f ca="1">IF(TOTALCO!D495="", "",TOTALCO!D495)</f>
        <v>19005723.23</v>
      </c>
      <c r="E37" s="29" t="str">
        <f>IF(TOTALCO!E495="", "",TOTALCO!E495)</f>
        <v/>
      </c>
      <c r="F37" s="29">
        <f ca="1">IF(TOTALCO!F495="", "",TOTALCO!F495)</f>
        <v>17950562.350910403</v>
      </c>
      <c r="G37" s="29" t="str">
        <f>IF(TOTALCO!G495="", "",TOTALCO!G495)</f>
        <v/>
      </c>
      <c r="H37" s="29">
        <f ca="1">IF(TOTALCO!H495="", "",TOTALCO!H495)</f>
        <v>1055160.8790895985</v>
      </c>
      <c r="I37" s="29">
        <f ca="1">IF(TOTALCO!I495="", "",TOTALCO!I495)</f>
        <v>0</v>
      </c>
      <c r="J37" s="29" t="str">
        <f>IF(TOTALCO!J495="", "",TOTALCO!J495)</f>
        <v/>
      </c>
      <c r="K37" s="29">
        <f>IF(TOTALCO!K495="", "",TOTALCO!K495)</f>
        <v>0</v>
      </c>
      <c r="L37" s="29" t="str">
        <f>IF(TOTALCO!L495="", "",TOTALCO!L495)</f>
        <v/>
      </c>
      <c r="M37" s="29">
        <f ca="1">IF(TOTALCO!M495="", "",TOTALCO!M495)</f>
        <v>0</v>
      </c>
      <c r="N37" s="29">
        <f ca="1">IF(TOTALCO!N495="", "",TOTALCO!N495)</f>
        <v>0</v>
      </c>
      <c r="O37" s="29">
        <f ca="1">IF(TOTALCO!O495="", "",TOTALCO!O495)</f>
        <v>0</v>
      </c>
      <c r="Q37" s="29"/>
    </row>
    <row r="38" spans="1:17" x14ac:dyDescent="0.2">
      <c r="A38" s="738">
        <f>IF(TOTALCO!A496="", "",TOTALCO!A496)</f>
        <v>16</v>
      </c>
      <c r="B38" s="737" t="str">
        <f>IF(TOTALCO!B496="", "",TOTALCO!B496)</f>
        <v xml:space="preserve">    CUSTOMER DEPOSITS-VIRGINIA</v>
      </c>
      <c r="C38" s="737" t="str">
        <f>IF(TOTALCO!C496="", "",TOTALCO!C496)</f>
        <v/>
      </c>
      <c r="D38" s="29">
        <f>IF(TOTALCO!D496="", "",TOTALCO!D496)</f>
        <v>38849586.850000001</v>
      </c>
      <c r="E38" s="29" t="str">
        <f>IF(TOTALCO!E496="", "",TOTALCO!E496)</f>
        <v/>
      </c>
      <c r="F38" s="29">
        <f>IF(TOTALCO!F496="", "",TOTALCO!F496)</f>
        <v>0</v>
      </c>
      <c r="G38" s="29" t="str">
        <f>IF(TOTALCO!G496="", "",TOTALCO!G496)</f>
        <v/>
      </c>
      <c r="H38" s="29">
        <f ca="1">IF(TOTALCO!H496="", "",TOTALCO!H496)</f>
        <v>521132.73883232172</v>
      </c>
      <c r="I38" s="29">
        <f ca="1">IF(TOTALCO!I496="", "",TOTALCO!I496)</f>
        <v>0</v>
      </c>
      <c r="J38" s="29" t="str">
        <f>IF(TOTALCO!J496="", "",TOTALCO!J496)</f>
        <v/>
      </c>
      <c r="K38" s="29">
        <f>IF(TOTALCO!K496="", "",TOTALCO!K496)</f>
        <v>0</v>
      </c>
      <c r="L38" s="29" t="str">
        <f>IF(TOTALCO!L496="", "",TOTALCO!L496)</f>
        <v/>
      </c>
      <c r="M38" s="29">
        <f ca="1">IF(TOTALCO!M496="", "",TOTALCO!M496)</f>
        <v>0</v>
      </c>
      <c r="N38" s="29">
        <f ca="1">IF(TOTALCO!N496="", "",TOTALCO!N496)</f>
        <v>0</v>
      </c>
      <c r="O38" s="29">
        <f ca="1">IF(TOTALCO!O496="", "",TOTALCO!O496)</f>
        <v>0</v>
      </c>
      <c r="Q38" s="29"/>
    </row>
    <row r="39" spans="1:17" x14ac:dyDescent="0.2">
      <c r="A39" s="738">
        <f>IF(TOTALCO!A497="", "",TOTALCO!A497)</f>
        <v>17</v>
      </c>
      <c r="B39" s="737" t="str">
        <f>IF(TOTALCO!B497="", "",TOTALCO!B497)</f>
        <v xml:space="preserve">    DEFERRED FUEL-VIRGINIA</v>
      </c>
      <c r="C39" s="737" t="str">
        <f>IF(TOTALCO!C497="", "",TOTALCO!C497)</f>
        <v/>
      </c>
      <c r="D39" s="29">
        <f ca="1">IF(TOTALCO!D497="", "",TOTALCO!D497)</f>
        <v>0</v>
      </c>
      <c r="E39" s="29" t="str">
        <f>IF(TOTALCO!E497="", "",TOTALCO!E497)</f>
        <v/>
      </c>
      <c r="F39" s="29">
        <f ca="1">IF(TOTALCO!F497="", "",TOTALCO!F497)</f>
        <v>0</v>
      </c>
      <c r="G39" s="29" t="str">
        <f>IF(TOTALCO!G497="", "",TOTALCO!G497)</f>
        <v/>
      </c>
      <c r="H39" s="29">
        <f ca="1">IF(TOTALCO!H497="", "",TOTALCO!H497)</f>
        <v>0</v>
      </c>
      <c r="I39" s="29">
        <f ca="1">IF(TOTALCO!I497="", "",TOTALCO!I497)</f>
        <v>0</v>
      </c>
      <c r="J39" s="29" t="str">
        <f>IF(TOTALCO!J497="", "",TOTALCO!J497)</f>
        <v/>
      </c>
      <c r="K39" s="29">
        <f>IF(TOTALCO!K497="", "",TOTALCO!K497)</f>
        <v>0</v>
      </c>
      <c r="L39" s="29" t="str">
        <f>IF(TOTALCO!L497="", "",TOTALCO!L497)</f>
        <v/>
      </c>
      <c r="M39" s="29">
        <f ca="1">IF(TOTALCO!M497="", "",TOTALCO!M497)</f>
        <v>0</v>
      </c>
      <c r="N39" s="29">
        <f ca="1">IF(TOTALCO!N497="", "",TOTALCO!N497)</f>
        <v>0</v>
      </c>
      <c r="O39" s="29">
        <f ca="1">IF(TOTALCO!O497="", "",TOTALCO!O497)</f>
        <v>0</v>
      </c>
      <c r="Q39" s="29"/>
    </row>
    <row r="40" spans="1:17" x14ac:dyDescent="0.2">
      <c r="A40" s="738">
        <f>IF(TOTALCO!A498="", "",TOTALCO!A498)</f>
        <v>18</v>
      </c>
      <c r="B40" s="737" t="str">
        <f>IF(TOTALCO!B498="", "",TOTALCO!B498)</f>
        <v xml:space="preserve">    OPEB UNFUNDED-VIRGINIA</v>
      </c>
      <c r="C40" s="737" t="str">
        <f>IF(TOTALCO!C498="", "",TOTALCO!C498)</f>
        <v/>
      </c>
      <c r="D40" s="29">
        <f>IF(TOTALCO!D498="", "",TOTALCO!D498)</f>
        <v>8739034.5500000007</v>
      </c>
      <c r="E40" s="29" t="str">
        <f>IF(TOTALCO!E498="", "",TOTALCO!E498)</f>
        <v/>
      </c>
      <c r="F40" s="29">
        <f>IF(TOTALCO!F498="", "",TOTALCO!F498)</f>
        <v>0</v>
      </c>
      <c r="G40" s="29" t="str">
        <f>IF(TOTALCO!G498="", "",TOTALCO!G498)</f>
        <v/>
      </c>
      <c r="H40" s="29">
        <f ca="1">IF(TOTALCO!H498="", "",TOTALCO!H498)</f>
        <v>399748.16137017135</v>
      </c>
      <c r="I40" s="29">
        <f>IF(TOTALCO!I498="", "",TOTALCO!I498)</f>
        <v>0</v>
      </c>
      <c r="J40" s="29" t="str">
        <f>IF(TOTALCO!J498="", "",TOTALCO!J498)</f>
        <v/>
      </c>
      <c r="K40" s="29">
        <f>IF(TOTALCO!K498="", "",TOTALCO!K498)</f>
        <v>0</v>
      </c>
      <c r="L40" s="29" t="str">
        <f>IF(TOTALCO!L498="", "",TOTALCO!L498)</f>
        <v/>
      </c>
      <c r="M40" s="29">
        <f>IF(TOTALCO!M498="", "",TOTALCO!M498)</f>
        <v>0</v>
      </c>
      <c r="N40" s="29">
        <f>IF(TOTALCO!N498="", "",TOTALCO!N498)</f>
        <v>0</v>
      </c>
      <c r="O40" s="29">
        <f>IF(TOTALCO!O498="", "",TOTALCO!O498)</f>
        <v>0</v>
      </c>
      <c r="Q40" s="29"/>
    </row>
    <row r="41" spans="1:17" x14ac:dyDescent="0.2">
      <c r="A41" s="738">
        <f>IF(TOTALCO!A499="", "",TOTALCO!A499)</f>
        <v>19</v>
      </c>
      <c r="B41" s="737" t="str">
        <f>IF(TOTALCO!B499="", "",TOTALCO!B499)</f>
        <v xml:space="preserve">    WORKMANS COMPENSATION-FERC</v>
      </c>
      <c r="C41" s="737" t="str">
        <f>IF(TOTALCO!C499="", "",TOTALCO!C499)</f>
        <v/>
      </c>
      <c r="D41" s="29">
        <f>IF(TOTALCO!D499="", "",TOTALCO!D499)</f>
        <v>2424586.4000000004</v>
      </c>
      <c r="E41" s="29" t="str">
        <f>IF(TOTALCO!E499="", "",TOTALCO!E499)</f>
        <v/>
      </c>
      <c r="F41" s="29">
        <f>IF(TOTALCO!F499="", "",TOTALCO!F499)</f>
        <v>0</v>
      </c>
      <c r="G41" s="29" t="str">
        <f>IF(TOTALCO!G499="", "",TOTALCO!G499)</f>
        <v/>
      </c>
      <c r="H41" s="29">
        <f>IF(TOTALCO!H499="", "",TOTALCO!H499)</f>
        <v>0</v>
      </c>
      <c r="I41" s="29">
        <f ca="1">IF(TOTALCO!I499="", "",TOTALCO!I499)</f>
        <v>26159.821288423987</v>
      </c>
      <c r="J41" s="29" t="str">
        <f>IF(TOTALCO!J499="", "",TOTALCO!J499)</f>
        <v/>
      </c>
      <c r="K41" s="29">
        <f>IF(TOTALCO!K499="", "",TOTALCO!K499)</f>
        <v>0</v>
      </c>
      <c r="L41" s="29" t="str">
        <f>IF(TOTALCO!L499="", "",TOTALCO!L499)</f>
        <v/>
      </c>
      <c r="M41" s="29">
        <f ca="1">IF(TOTALCO!M499="", "",TOTALCO!M499)</f>
        <v>26159.821288423987</v>
      </c>
      <c r="N41" s="29">
        <f ca="1">IF(TOTALCO!N499="", "",TOTALCO!N499)</f>
        <v>13639.503550063664</v>
      </c>
      <c r="O41" s="29">
        <f ca="1">IF(TOTALCO!O499="", "",TOTALCO!O499)</f>
        <v>12520.317738360323</v>
      </c>
      <c r="Q41" s="29"/>
    </row>
    <row r="42" spans="1:17" x14ac:dyDescent="0.2">
      <c r="A42" s="738">
        <f>IF(TOTALCO!A500="", "",TOTALCO!A500)</f>
        <v>20</v>
      </c>
      <c r="B42" s="737" t="str">
        <f>IF(TOTALCO!B500="", "",TOTALCO!B500)</f>
        <v xml:space="preserve">    VESTED VACATION-FERC</v>
      </c>
      <c r="C42" s="737" t="str">
        <f>IF(TOTALCO!C500="", "",TOTALCO!C500)</f>
        <v/>
      </c>
      <c r="D42" s="29">
        <f>IF(TOTALCO!D500="", "",TOTALCO!D500)</f>
        <v>5796949.6600000001</v>
      </c>
      <c r="E42" s="29" t="str">
        <f>IF(TOTALCO!E500="", "",TOTALCO!E500)</f>
        <v/>
      </c>
      <c r="F42" s="29">
        <f>IF(TOTALCO!F500="", "",TOTALCO!F500)</f>
        <v>0</v>
      </c>
      <c r="G42" s="29" t="str">
        <f>IF(TOTALCO!G500="", "",TOTALCO!G500)</f>
        <v/>
      </c>
      <c r="H42" s="29">
        <f>IF(TOTALCO!H500="", "",TOTALCO!H500)</f>
        <v>0</v>
      </c>
      <c r="I42" s="29">
        <f ca="1">IF(TOTALCO!I500="", "",TOTALCO!I500)</f>
        <v>62545.581845872839</v>
      </c>
      <c r="J42" s="29" t="str">
        <f>IF(TOTALCO!J500="", "",TOTALCO!J500)</f>
        <v/>
      </c>
      <c r="K42" s="29">
        <f>IF(TOTALCO!K500="", "",TOTALCO!K500)</f>
        <v>0</v>
      </c>
      <c r="L42" s="29" t="str">
        <f>IF(TOTALCO!L500="", "",TOTALCO!L500)</f>
        <v/>
      </c>
      <c r="M42" s="29">
        <f ca="1">IF(TOTALCO!M500="", "",TOTALCO!M500)</f>
        <v>62545.581845872839</v>
      </c>
      <c r="N42" s="29">
        <f ca="1">IF(TOTALCO!N500="", "",TOTALCO!N500)</f>
        <v>32610.722994697298</v>
      </c>
      <c r="O42" s="29">
        <f ca="1">IF(TOTALCO!O500="", "",TOTALCO!O500)</f>
        <v>29934.858851175541</v>
      </c>
      <c r="Q42" s="29"/>
    </row>
    <row r="43" spans="1:17" x14ac:dyDescent="0.2">
      <c r="A43" s="738">
        <f>IF(TOTALCO!A501="", "",TOTALCO!A501)</f>
        <v>21</v>
      </c>
      <c r="B43" s="737" t="str">
        <f>IF(TOTALCO!B501="", "",TOTALCO!B501)</f>
        <v xml:space="preserve">    MEDICAL AND DENTAL RESERVE-FERC</v>
      </c>
      <c r="C43" s="737" t="str">
        <f>IF(TOTALCO!C501="", "",TOTALCO!C501)</f>
        <v/>
      </c>
      <c r="D43" s="29">
        <f>IF(TOTALCO!D501="", "",TOTALCO!D501)</f>
        <v>1168026</v>
      </c>
      <c r="E43" s="29" t="str">
        <f>IF(TOTALCO!E501="", "",TOTALCO!E501)</f>
        <v/>
      </c>
      <c r="F43" s="29">
        <f>IF(TOTALCO!F501="", "",TOTALCO!F501)</f>
        <v>0</v>
      </c>
      <c r="G43" s="29" t="str">
        <f>IF(TOTALCO!G501="", "",TOTALCO!G501)</f>
        <v/>
      </c>
      <c r="H43" s="29">
        <f>IF(TOTALCO!H501="", "",TOTALCO!H501)</f>
        <v>0</v>
      </c>
      <c r="I43" s="29">
        <f ca="1">IF(TOTALCO!I501="", "",TOTALCO!I501)</f>
        <v>12602.294321304744</v>
      </c>
      <c r="J43" s="29" t="str">
        <f>IF(TOTALCO!J501="", "",TOTALCO!J501)</f>
        <v/>
      </c>
      <c r="K43" s="29">
        <f>IF(TOTALCO!K501="", "",TOTALCO!K501)</f>
        <v>0</v>
      </c>
      <c r="L43" s="29" t="str">
        <f>IF(TOTALCO!L501="", "",TOTALCO!L501)</f>
        <v/>
      </c>
      <c r="M43" s="29">
        <f ca="1">IF(TOTALCO!M501="", "",TOTALCO!M501)</f>
        <v>12602.294321304744</v>
      </c>
      <c r="N43" s="29">
        <f ca="1">IF(TOTALCO!N501="", "",TOTALCO!N501)</f>
        <v>6570.7267736743297</v>
      </c>
      <c r="O43" s="29">
        <f ca="1">IF(TOTALCO!O501="", "",TOTALCO!O501)</f>
        <v>6031.5675476304132</v>
      </c>
      <c r="Q43" s="29"/>
    </row>
    <row r="44" spans="1:17" x14ac:dyDescent="0.2">
      <c r="A44" s="738">
        <f>IF(TOTALCO!A502="", "",TOTALCO!A502)</f>
        <v>22</v>
      </c>
      <c r="B44" s="737" t="str">
        <f>IF(TOTALCO!B502="", "",TOTALCO!B502)</f>
        <v>TOTAL DEDUCTIONS</v>
      </c>
      <c r="C44" s="737" t="str">
        <f>IF(TOTALCO!C502="", "",TOTALCO!C502)</f>
        <v/>
      </c>
      <c r="D44" s="29">
        <f ca="1">IF(TOTALCO!D502="", "",TOTALCO!D502)</f>
        <v>1581265863.3488729</v>
      </c>
      <c r="E44" s="29" t="str">
        <f>IF(TOTALCO!E502="", "",TOTALCO!E502)</f>
        <v/>
      </c>
      <c r="F44" s="29">
        <f ca="1">IF(TOTALCO!F502="", "",TOTALCO!F502)</f>
        <v>1429487962.4199924</v>
      </c>
      <c r="G44" s="29" t="str">
        <f>IF(TOTALCO!G502="", "",TOTALCO!G502)</f>
        <v/>
      </c>
      <c r="H44" s="29">
        <f ca="1">IF(TOTALCO!H502="", "",TOTALCO!H502)</f>
        <v>81051950.962341353</v>
      </c>
      <c r="I44" s="29">
        <f ca="1">IF(TOTALCO!I502="", "",TOTALCO!I502)</f>
        <v>14769955.104197493</v>
      </c>
      <c r="J44" s="29" t="str">
        <f>IF(TOTALCO!J502="", "",TOTALCO!J502)</f>
        <v/>
      </c>
      <c r="K44" s="29">
        <f>IF(TOTALCO!K502="", "",TOTALCO!K502)</f>
        <v>0</v>
      </c>
      <c r="L44" s="29" t="str">
        <f>IF(TOTALCO!L502="", "",TOTALCO!L502)</f>
        <v/>
      </c>
      <c r="M44" s="29">
        <f ca="1">IF(TOTALCO!M502="", "",TOTALCO!M502)</f>
        <v>14769955.104197493</v>
      </c>
      <c r="N44" s="29">
        <f ca="1">IF(TOTALCO!N502="", "",TOTALCO!N502)</f>
        <v>7830519.8361367593</v>
      </c>
      <c r="O44" s="29">
        <f ca="1">IF(TOTALCO!O502="", "",TOTALCO!O502)</f>
        <v>6939435.2680607336</v>
      </c>
      <c r="Q44" s="29"/>
    </row>
    <row r="45" spans="1:17" x14ac:dyDescent="0.2">
      <c r="A45" s="738" t="str">
        <f>IF(TOTALCO!A503="", "",TOTALCO!A503)</f>
        <v/>
      </c>
      <c r="B45" s="737" t="str">
        <f>IF(TOTALCO!B503="", "",TOTALCO!B503)</f>
        <v/>
      </c>
      <c r="C45" s="737" t="str">
        <f>IF(TOTALCO!C503="", "",TOTALCO!C503)</f>
        <v/>
      </c>
      <c r="D45" s="29" t="str">
        <f>IF(TOTALCO!D503="", "",TOTALCO!D503)</f>
        <v/>
      </c>
      <c r="E45" s="29" t="str">
        <f>IF(TOTALCO!E503="", "",TOTALCO!E503)</f>
        <v/>
      </c>
      <c r="F45" s="29" t="str">
        <f>IF(TOTALCO!F503="", "",TOTALCO!F503)</f>
        <v/>
      </c>
      <c r="G45" s="29" t="str">
        <f>IF(TOTALCO!G503="", "",TOTALCO!G503)</f>
        <v/>
      </c>
      <c r="H45" s="29" t="str">
        <f>IF(TOTALCO!H503="", "",TOTALCO!H503)</f>
        <v/>
      </c>
      <c r="I45" s="29" t="str">
        <f>IF(TOTALCO!I503="", "",TOTALCO!I503)</f>
        <v/>
      </c>
      <c r="J45" s="29" t="str">
        <f>IF(TOTALCO!J503="", "",TOTALCO!J503)</f>
        <v/>
      </c>
      <c r="K45" s="29" t="str">
        <f>IF(TOTALCO!K503="", "",TOTALCO!K503)</f>
        <v/>
      </c>
      <c r="L45" s="29" t="str">
        <f>IF(TOTALCO!L503="", "",TOTALCO!L503)</f>
        <v/>
      </c>
      <c r="M45" s="29" t="str">
        <f>IF(TOTALCO!M503="", "",TOTALCO!M503)</f>
        <v/>
      </c>
      <c r="N45" s="29" t="str">
        <f>IF(TOTALCO!N503="", "",TOTALCO!N503)</f>
        <v/>
      </c>
      <c r="O45" s="29" t="str">
        <f>IF(TOTALCO!O503="", "",TOTALCO!O503)</f>
        <v/>
      </c>
      <c r="Q45" s="29"/>
    </row>
    <row r="46" spans="1:17" x14ac:dyDescent="0.2">
      <c r="A46" s="738">
        <f>IF(TOTALCO!A504="", "",TOTALCO!A504)</f>
        <v>23</v>
      </c>
      <c r="B46" s="737" t="str">
        <f>IF(TOTALCO!B504="", "",TOTALCO!B504)</f>
        <v>NET ORIGINAL COST RATE BASE</v>
      </c>
      <c r="C46" s="737" t="str">
        <f>IF(TOTALCO!C504="", "",TOTALCO!C504)</f>
        <v/>
      </c>
      <c r="D46" s="29">
        <f ca="1">IF(TOTALCO!D504="", "",TOTALCO!D504)</f>
        <v>7960604746.1632366</v>
      </c>
      <c r="E46" s="29" t="str">
        <f>IF(TOTALCO!E504="", "",TOTALCO!E504)</f>
        <v/>
      </c>
      <c r="F46" s="29">
        <f ca="1">IF(TOTALCO!F504="", "",TOTALCO!F504)</f>
        <v>7506020312.9115982</v>
      </c>
      <c r="G46" s="29" t="str">
        <f>IF(TOTALCO!G504="", "",TOTALCO!G504)</f>
        <v/>
      </c>
      <c r="H46" s="29">
        <f ca="1">IF(TOTALCO!H504="", "",TOTALCO!H504)</f>
        <v>424733496.14987475</v>
      </c>
      <c r="I46" s="29">
        <f ca="1">IF(TOTALCO!I504="", "",TOTALCO!I504)</f>
        <v>85806931.964106411</v>
      </c>
      <c r="J46" s="29" t="str">
        <f>IF(TOTALCO!J504="", "",TOTALCO!J504)</f>
        <v/>
      </c>
      <c r="K46" s="29">
        <f>IF(TOTALCO!K504="", "",TOTALCO!K504)</f>
        <v>0</v>
      </c>
      <c r="L46" s="29" t="str">
        <f>IF(TOTALCO!L504="", "",TOTALCO!L504)</f>
        <v/>
      </c>
      <c r="M46" s="29">
        <f ca="1">IF(TOTALCO!M504="", "",TOTALCO!M504)</f>
        <v>85806931.964106411</v>
      </c>
      <c r="N46" s="29">
        <f ca="1">IF(TOTALCO!N504="", "",TOTALCO!N504)</f>
        <v>45073208.579109065</v>
      </c>
      <c r="O46" s="29">
        <f ca="1">IF(TOTALCO!O504="", "",TOTALCO!O504)</f>
        <v>40733723.384997338</v>
      </c>
      <c r="Q46" s="29"/>
    </row>
    <row r="47" spans="1:17" x14ac:dyDescent="0.2">
      <c r="A47" s="738" t="str">
        <f>IF(TOTALCO!A505="", "",TOTALCO!A505)</f>
        <v/>
      </c>
      <c r="B47" s="737" t="str">
        <f>IF(TOTALCO!B505="", "",TOTALCO!B505)</f>
        <v/>
      </c>
      <c r="C47" s="737" t="str">
        <f>IF(TOTALCO!C505="", "",TOTALCO!C505)</f>
        <v/>
      </c>
      <c r="D47" s="29" t="str">
        <f>IF(TOTALCO!D505="", "",TOTALCO!D505)</f>
        <v/>
      </c>
      <c r="E47" s="29" t="str">
        <f>IF(TOTALCO!E505="", "",TOTALCO!E505)</f>
        <v/>
      </c>
      <c r="F47" s="29" t="str">
        <f>IF(TOTALCO!F505="", "",TOTALCO!F505)</f>
        <v/>
      </c>
      <c r="G47" s="29" t="str">
        <f>IF(TOTALCO!G505="", "",TOTALCO!G505)</f>
        <v/>
      </c>
      <c r="H47" s="29" t="str">
        <f>IF(TOTALCO!H505="", "",TOTALCO!H505)</f>
        <v/>
      </c>
      <c r="I47" s="29" t="str">
        <f>IF(TOTALCO!I505="", "",TOTALCO!I505)</f>
        <v/>
      </c>
      <c r="J47" s="29" t="str">
        <f>IF(TOTALCO!J505="", "",TOTALCO!J505)</f>
        <v/>
      </c>
      <c r="K47" s="29" t="str">
        <f>IF(TOTALCO!K505="", "",TOTALCO!K505)</f>
        <v/>
      </c>
      <c r="L47" s="29" t="str">
        <f>IF(TOTALCO!L505="", "",TOTALCO!L505)</f>
        <v/>
      </c>
      <c r="M47" s="29" t="str">
        <f>IF(TOTALCO!M505="", "",TOTALCO!M505)</f>
        <v/>
      </c>
      <c r="N47" s="29" t="str">
        <f>IF(TOTALCO!N505="", "",TOTALCO!N505)</f>
        <v/>
      </c>
      <c r="O47" s="29" t="str">
        <f>IF(TOTALCO!O505="", "",TOTALCO!O505)</f>
        <v/>
      </c>
      <c r="Q47" s="29"/>
    </row>
    <row r="48" spans="1:17" x14ac:dyDescent="0.2">
      <c r="A48" s="738" t="str">
        <f>IF(TOTALCO!A506="", "",TOTALCO!A506)</f>
        <v/>
      </c>
      <c r="B48" s="737" t="str">
        <f>IF(TOTALCO!B506="", "",TOTALCO!B506)</f>
        <v>DEVELOPMENT OF RETURN</v>
      </c>
      <c r="C48" s="737" t="str">
        <f>IF(TOTALCO!C506="", "",TOTALCO!C506)</f>
        <v/>
      </c>
      <c r="D48" s="29" t="str">
        <f>IF(TOTALCO!D506="", "",TOTALCO!D506)</f>
        <v/>
      </c>
      <c r="E48" s="29" t="str">
        <f>IF(TOTALCO!E506="", "",TOTALCO!E506)</f>
        <v/>
      </c>
      <c r="F48" s="29" t="str">
        <f>IF(TOTALCO!F506="", "",TOTALCO!F506)</f>
        <v/>
      </c>
      <c r="G48" s="29" t="str">
        <f>IF(TOTALCO!G506="", "",TOTALCO!G506)</f>
        <v/>
      </c>
      <c r="H48" s="29" t="str">
        <f>IF(TOTALCO!H506="", "",TOTALCO!H506)</f>
        <v/>
      </c>
      <c r="I48" s="29" t="str">
        <f>IF(TOTALCO!I506="", "",TOTALCO!I506)</f>
        <v/>
      </c>
      <c r="J48" s="29" t="str">
        <f>IF(TOTALCO!J506="", "",TOTALCO!J506)</f>
        <v/>
      </c>
      <c r="K48" s="29" t="str">
        <f>IF(TOTALCO!K506="", "",TOTALCO!K506)</f>
        <v/>
      </c>
      <c r="L48" s="29" t="str">
        <f>IF(TOTALCO!L506="", "",TOTALCO!L506)</f>
        <v/>
      </c>
      <c r="M48" s="29" t="str">
        <f>IF(TOTALCO!M506="", "",TOTALCO!M506)</f>
        <v/>
      </c>
      <c r="N48" s="29" t="str">
        <f>IF(TOTALCO!N506="", "",TOTALCO!N506)</f>
        <v/>
      </c>
      <c r="O48" s="29" t="str">
        <f>IF(TOTALCO!O506="", "",TOTALCO!O506)</f>
        <v/>
      </c>
      <c r="Q48" s="29"/>
    </row>
    <row r="49" spans="1:17" x14ac:dyDescent="0.2">
      <c r="A49" s="738">
        <f>IF(TOTALCO!A507="", "",TOTALCO!A507)</f>
        <v>24</v>
      </c>
      <c r="B49" s="737" t="str">
        <f>IF(TOTALCO!B507="", "",TOTALCO!B507)</f>
        <v>OPERATING REVENUES</v>
      </c>
      <c r="C49" s="737" t="str">
        <f>IF(TOTALCO!C507="", "",TOTALCO!C507)</f>
        <v/>
      </c>
      <c r="D49" s="29">
        <f ca="1">IF(TOTALCO!D507="", "",TOTALCO!D507)</f>
        <v>2124789719.2083137</v>
      </c>
      <c r="E49" s="29" t="str">
        <f>IF(TOTALCO!E507="", "",TOTALCO!E507)</f>
        <v/>
      </c>
      <c r="F49" s="29">
        <f ca="1">IF(TOTALCO!F507="", "",TOTALCO!F507)</f>
        <v>1999184881.2153537</v>
      </c>
      <c r="G49" s="29" t="str">
        <f>IF(TOTALCO!G507="", "",TOTALCO!G507)</f>
        <v/>
      </c>
      <c r="H49" s="29">
        <f ca="1">IF(TOTALCO!H507="", "",TOTALCO!H507)</f>
        <v>98020163.884116068</v>
      </c>
      <c r="I49" s="29">
        <f ca="1">IF(TOTALCO!I507="", "",TOTALCO!I507)</f>
        <v>27584674.108843755</v>
      </c>
      <c r="J49" s="29" t="str">
        <f>IF(TOTALCO!J507="", "",TOTALCO!J507)</f>
        <v/>
      </c>
      <c r="K49" s="29">
        <f>IF(TOTALCO!K507="", "",TOTALCO!K507)</f>
        <v>0</v>
      </c>
      <c r="L49" s="29" t="str">
        <f>IF(TOTALCO!L507="", "",TOTALCO!L507)</f>
        <v/>
      </c>
      <c r="M49" s="29">
        <f ca="1">IF(TOTALCO!M507="", "",TOTALCO!M507)</f>
        <v>27584674.108843755</v>
      </c>
      <c r="N49" s="29">
        <f ca="1">IF(TOTALCO!N507="", "",TOTALCO!N507)</f>
        <v>14915294.008279007</v>
      </c>
      <c r="O49" s="29">
        <f ca="1">IF(TOTALCO!O507="", "",TOTALCO!O507)</f>
        <v>12669380.100564748</v>
      </c>
      <c r="Q49" s="29"/>
    </row>
    <row r="50" spans="1:17" x14ac:dyDescent="0.2">
      <c r="A50" s="738" t="str">
        <f>IF(TOTALCO!A508="", "",TOTALCO!A508)</f>
        <v/>
      </c>
      <c r="B50" s="737" t="str">
        <f>IF(TOTALCO!B508="", "",TOTALCO!B508)</f>
        <v/>
      </c>
      <c r="C50" s="737" t="str">
        <f>IF(TOTALCO!C508="", "",TOTALCO!C508)</f>
        <v/>
      </c>
      <c r="D50" s="29" t="str">
        <f>IF(TOTALCO!D508="", "",TOTALCO!D508)</f>
        <v/>
      </c>
      <c r="E50" s="29" t="str">
        <f>IF(TOTALCO!E508="", "",TOTALCO!E508)</f>
        <v/>
      </c>
      <c r="F50" s="29" t="str">
        <f>IF(TOTALCO!F508="", "",TOTALCO!F508)</f>
        <v/>
      </c>
      <c r="G50" s="29" t="str">
        <f>IF(TOTALCO!G508="", "",TOTALCO!G508)</f>
        <v/>
      </c>
      <c r="H50" s="29" t="str">
        <f>IF(TOTALCO!H508="", "",TOTALCO!H508)</f>
        <v/>
      </c>
      <c r="I50" s="29" t="str">
        <f>IF(TOTALCO!I508="", "",TOTALCO!I508)</f>
        <v/>
      </c>
      <c r="J50" s="29" t="str">
        <f>IF(TOTALCO!J508="", "",TOTALCO!J508)</f>
        <v/>
      </c>
      <c r="K50" s="29" t="str">
        <f>IF(TOTALCO!K508="", "",TOTALCO!K508)</f>
        <v/>
      </c>
      <c r="L50" s="29" t="str">
        <f>IF(TOTALCO!L508="", "",TOTALCO!L508)</f>
        <v/>
      </c>
      <c r="M50" s="29" t="str">
        <f>IF(TOTALCO!M508="", "",TOTALCO!M508)</f>
        <v/>
      </c>
      <c r="N50" s="29" t="str">
        <f>IF(TOTALCO!N508="", "",TOTALCO!N508)</f>
        <v/>
      </c>
      <c r="O50" s="29" t="str">
        <f>IF(TOTALCO!O508="", "",TOTALCO!O508)</f>
        <v/>
      </c>
      <c r="Q50" s="29"/>
    </row>
    <row r="51" spans="1:17" x14ac:dyDescent="0.2">
      <c r="A51" s="738" t="str">
        <f>IF(TOTALCO!A509="", "",TOTALCO!A509)</f>
        <v/>
      </c>
      <c r="B51" s="737" t="str">
        <f>IF(TOTALCO!B509="", "",TOTALCO!B509)</f>
        <v>OPERATING EXPENSES</v>
      </c>
      <c r="C51" s="737" t="str">
        <f>IF(TOTALCO!C509="", "",TOTALCO!C509)</f>
        <v/>
      </c>
      <c r="D51" s="29" t="str">
        <f>IF(TOTALCO!D509="", "",TOTALCO!D509)</f>
        <v/>
      </c>
      <c r="E51" s="29" t="str">
        <f>IF(TOTALCO!E509="", "",TOTALCO!E509)</f>
        <v/>
      </c>
      <c r="F51" s="29" t="str">
        <f>IF(TOTALCO!F509="", "",TOTALCO!F509)</f>
        <v/>
      </c>
      <c r="G51" s="29" t="str">
        <f>IF(TOTALCO!G509="", "",TOTALCO!G509)</f>
        <v/>
      </c>
      <c r="H51" s="29" t="str">
        <f>IF(TOTALCO!H509="", "",TOTALCO!H509)</f>
        <v/>
      </c>
      <c r="I51" s="29" t="str">
        <f>IF(TOTALCO!I509="", "",TOTALCO!I509)</f>
        <v/>
      </c>
      <c r="J51" s="29" t="str">
        <f>IF(TOTALCO!J509="", "",TOTALCO!J509)</f>
        <v/>
      </c>
      <c r="K51" s="29" t="str">
        <f>IF(TOTALCO!K509="", "",TOTALCO!K509)</f>
        <v/>
      </c>
      <c r="L51" s="29" t="str">
        <f>IF(TOTALCO!L509="", "",TOTALCO!L509)</f>
        <v/>
      </c>
      <c r="M51" s="29" t="str">
        <f>IF(TOTALCO!M509="", "",TOTALCO!M509)</f>
        <v/>
      </c>
      <c r="N51" s="29" t="str">
        <f>IF(TOTALCO!N509="", "",TOTALCO!N509)</f>
        <v/>
      </c>
      <c r="O51" s="29" t="str">
        <f>IF(TOTALCO!O509="", "",TOTALCO!O509)</f>
        <v/>
      </c>
      <c r="Q51" s="29"/>
    </row>
    <row r="52" spans="1:17" x14ac:dyDescent="0.2">
      <c r="A52" s="738">
        <f>IF(TOTALCO!A510="", "",TOTALCO!A510)</f>
        <v>25</v>
      </c>
      <c r="B52" s="737" t="str">
        <f>IF(TOTALCO!B510="", "",TOTALCO!B510)</f>
        <v xml:space="preserve">    OPERATION &amp; MAINTENANCE</v>
      </c>
      <c r="C52" s="737" t="str">
        <f>IF(TOTALCO!C510="", "",TOTALCO!C510)</f>
        <v/>
      </c>
      <c r="D52" s="29">
        <f ca="1">IF(TOTALCO!D510="", "",TOTALCO!D510)</f>
        <v>1090144602.0824294</v>
      </c>
      <c r="E52" s="29" t="str">
        <f>IF(TOTALCO!E510="", "",TOTALCO!E510)</f>
        <v/>
      </c>
      <c r="F52" s="29">
        <f ca="1">IF(TOTALCO!F510="", "",TOTALCO!F510)</f>
        <v>1029218535.1861296</v>
      </c>
      <c r="G52" s="29" t="str">
        <f>IF(TOTALCO!G510="", "",TOTALCO!G510)</f>
        <v/>
      </c>
      <c r="H52" s="29">
        <f ca="1">IF(TOTALCO!H510="", "",TOTALCO!H510)</f>
        <v>45006785.180830337</v>
      </c>
      <c r="I52" s="29">
        <f ca="1">IF(TOTALCO!I510="", "",TOTALCO!I510)</f>
        <v>15919281.715469502</v>
      </c>
      <c r="J52" s="29" t="str">
        <f>IF(TOTALCO!J510="", "",TOTALCO!J510)</f>
        <v/>
      </c>
      <c r="K52" s="29">
        <f>IF(TOTALCO!K510="", "",TOTALCO!K510)</f>
        <v>0</v>
      </c>
      <c r="L52" s="29" t="str">
        <f>IF(TOTALCO!L510="", "",TOTALCO!L510)</f>
        <v/>
      </c>
      <c r="M52" s="29">
        <f ca="1">IF(TOTALCO!M510="", "",TOTALCO!M510)</f>
        <v>15919281.715469502</v>
      </c>
      <c r="N52" s="29">
        <f ca="1">IF(TOTALCO!N510="", "",TOTALCO!N510)</f>
        <v>8268016.0062519237</v>
      </c>
      <c r="O52" s="29">
        <f ca="1">IF(TOTALCO!O510="", "",TOTALCO!O510)</f>
        <v>7651265.7092175782</v>
      </c>
      <c r="Q52" s="29"/>
    </row>
    <row r="53" spans="1:17" x14ac:dyDescent="0.2">
      <c r="A53" s="738">
        <f>IF(TOTALCO!A511="", "",TOTALCO!A511)</f>
        <v>26</v>
      </c>
      <c r="B53" s="737" t="str">
        <f>IF(TOTALCO!B511="", "",TOTALCO!B511)</f>
        <v xml:space="preserve">    DEPRECIATION &amp; AMORTIZATION</v>
      </c>
      <c r="C53" s="737" t="str">
        <f>IF(TOTALCO!C511="", "",TOTALCO!C511)</f>
        <v/>
      </c>
      <c r="D53" s="29">
        <f ca="1">IF(TOTALCO!D511="", "",TOTALCO!D511)</f>
        <v>476760573.78725791</v>
      </c>
      <c r="E53" s="29" t="str">
        <f>IF(TOTALCO!E511="", "",TOTALCO!E511)</f>
        <v/>
      </c>
      <c r="F53" s="29">
        <f ca="1">IF(TOTALCO!F511="", "",TOTALCO!F511)</f>
        <v>446881978.13579333</v>
      </c>
      <c r="G53" s="29" t="str">
        <f>IF(TOTALCO!G511="", "",TOTALCO!G511)</f>
        <v/>
      </c>
      <c r="H53" s="29">
        <f ca="1">IF(TOTALCO!H511="", "",TOTALCO!H511)</f>
        <v>25835715.309259519</v>
      </c>
      <c r="I53" s="29">
        <f ca="1">IF(TOTALCO!I511="", "",TOTALCO!I511)</f>
        <v>5964782.00394978</v>
      </c>
      <c r="J53" s="29" t="str">
        <f>IF(TOTALCO!J511="", "",TOTALCO!J511)</f>
        <v/>
      </c>
      <c r="K53" s="29">
        <f>IF(TOTALCO!K511="", "",TOTALCO!K511)</f>
        <v>0</v>
      </c>
      <c r="L53" s="29" t="str">
        <f>IF(TOTALCO!L511="", "",TOTALCO!L511)</f>
        <v/>
      </c>
      <c r="M53" s="29">
        <f ca="1">IF(TOTALCO!M511="", "",TOTALCO!M511)</f>
        <v>5964782.00394978</v>
      </c>
      <c r="N53" s="29">
        <f ca="1">IF(TOTALCO!N511="", "",TOTALCO!N511)</f>
        <v>3098241.2656726376</v>
      </c>
      <c r="O53" s="29">
        <f ca="1">IF(TOTALCO!O511="", "",TOTALCO!O511)</f>
        <v>2866540.7382771424</v>
      </c>
      <c r="Q53" s="29"/>
    </row>
    <row r="54" spans="1:17" x14ac:dyDescent="0.2">
      <c r="A54" s="738">
        <f>IF(TOTALCO!A512="", "",TOTALCO!A512)</f>
        <v>27</v>
      </c>
      <c r="B54" s="737" t="str">
        <f>IF(TOTALCO!B512="", "",TOTALCO!B512)</f>
        <v xml:space="preserve">    REGULATORY DEBITS</v>
      </c>
      <c r="C54" s="737" t="str">
        <f>IF(TOTALCO!C512="", "",TOTALCO!C512)</f>
        <v/>
      </c>
      <c r="D54" s="29">
        <f ca="1">IF(TOTALCO!D512="", "",TOTALCO!D512)</f>
        <v>15946432.621740321</v>
      </c>
      <c r="E54" s="29" t="str">
        <f>IF(TOTALCO!E512="", "",TOTALCO!E512)</f>
        <v/>
      </c>
      <c r="F54" s="29">
        <f ca="1">IF(TOTALCO!F512="", "",TOTALCO!F512)</f>
        <v>15387249.289928986</v>
      </c>
      <c r="G54" s="29" t="str">
        <f>IF(TOTALCO!G512="", "",TOTALCO!G512)</f>
        <v/>
      </c>
      <c r="H54" s="29">
        <f ca="1">IF(TOTALCO!H512="", "",TOTALCO!H512)</f>
        <v>351791.03999999986</v>
      </c>
      <c r="I54" s="29">
        <f ca="1">IF(TOTALCO!I512="", "",TOTALCO!I512)</f>
        <v>207392.2918113354</v>
      </c>
      <c r="J54" s="29" t="str">
        <f>IF(TOTALCO!J512="", "",TOTALCO!J512)</f>
        <v/>
      </c>
      <c r="K54" s="29">
        <f>IF(TOTALCO!K512="", "",TOTALCO!K512)</f>
        <v>0</v>
      </c>
      <c r="L54" s="29" t="str">
        <f>IF(TOTALCO!L512="", "",TOTALCO!L512)</f>
        <v/>
      </c>
      <c r="M54" s="29">
        <f ca="1">IF(TOTALCO!M512="", "",TOTALCO!M512)</f>
        <v>207392.2918113354</v>
      </c>
      <c r="N54" s="29">
        <f ca="1">IF(TOTALCO!N512="", "",TOTALCO!N512)</f>
        <v>112030.96463236942</v>
      </c>
      <c r="O54" s="29">
        <f ca="1">IF(TOTALCO!O512="", "",TOTALCO!O512)</f>
        <v>95361.327178965978</v>
      </c>
      <c r="Q54" s="29"/>
    </row>
    <row r="55" spans="1:17" x14ac:dyDescent="0.2">
      <c r="A55" s="738">
        <f>IF(TOTALCO!A513="", "",TOTALCO!A513)</f>
        <v>28</v>
      </c>
      <c r="B55" s="737" t="str">
        <f>IF(TOTALCO!B513="", "",TOTALCO!B513)</f>
        <v xml:space="preserve">    REGULATORY CREDITS</v>
      </c>
      <c r="C55" s="737" t="str">
        <f>IF(TOTALCO!C513="", "",TOTALCO!C513)</f>
        <v/>
      </c>
      <c r="D55" s="29">
        <f>IF(TOTALCO!D513="", "",TOTALCO!D513)</f>
        <v>-8947195.7466630042</v>
      </c>
      <c r="E55" s="29" t="str">
        <f>IF(TOTALCO!E513="", "",TOTALCO!E513)</f>
        <v/>
      </c>
      <c r="F55" s="29">
        <f>IF(TOTALCO!F513="", "",TOTALCO!F513)</f>
        <v>-8947195.7466630042</v>
      </c>
      <c r="G55" s="29" t="str">
        <f>IF(TOTALCO!G513="", "",TOTALCO!G513)</f>
        <v/>
      </c>
      <c r="H55" s="29">
        <f>IF(TOTALCO!H513="", "",TOTALCO!H513)</f>
        <v>0</v>
      </c>
      <c r="I55" s="29">
        <f>IF(TOTALCO!I513="", "",TOTALCO!I513)</f>
        <v>0</v>
      </c>
      <c r="J55" s="29" t="str">
        <f>IF(TOTALCO!J513="", "",TOTALCO!J513)</f>
        <v/>
      </c>
      <c r="K55" s="29">
        <f>IF(TOTALCO!K513="", "",TOTALCO!K513)</f>
        <v>0</v>
      </c>
      <c r="L55" s="29" t="str">
        <f>IF(TOTALCO!L513="", "",TOTALCO!L513)</f>
        <v/>
      </c>
      <c r="M55" s="29">
        <f>IF(TOTALCO!M513="", "",TOTALCO!M513)</f>
        <v>0</v>
      </c>
      <c r="N55" s="29">
        <f>IF(TOTALCO!N513="", "",TOTALCO!N513)</f>
        <v>0</v>
      </c>
      <c r="O55" s="29">
        <f>IF(TOTALCO!O513="", "",TOTALCO!O513)</f>
        <v>0</v>
      </c>
      <c r="Q55" s="29"/>
    </row>
    <row r="56" spans="1:17" x14ac:dyDescent="0.2">
      <c r="A56" s="738">
        <f>IF(TOTALCO!A514="", "",TOTALCO!A514)</f>
        <v>29</v>
      </c>
      <c r="B56" s="737" t="str">
        <f>IF(TOTALCO!B514="", "",TOTALCO!B514)</f>
        <v xml:space="preserve">    TAXES OTHER THAN INCOME TAX</v>
      </c>
      <c r="C56" s="737" t="str">
        <f>IF(TOTALCO!C514="", "",TOTALCO!C514)</f>
        <v/>
      </c>
      <c r="D56" s="29">
        <f ca="1">IF(TOTALCO!D514="", "",TOTALCO!D514)</f>
        <v>67743045.812448651</v>
      </c>
      <c r="E56" s="29" t="str">
        <f>IF(TOTALCO!E514="", "",TOTALCO!E514)</f>
        <v/>
      </c>
      <c r="F56" s="29">
        <f ca="1">IF(TOTALCO!F514="", "",TOTALCO!F514)</f>
        <v>63788537.44620505</v>
      </c>
      <c r="G56" s="29" t="str">
        <f>IF(TOTALCO!G514="", "",TOTALCO!G514)</f>
        <v/>
      </c>
      <c r="H56" s="29">
        <f ca="1">IF(TOTALCO!H514="", "",TOTALCO!H514)</f>
        <v>3321115.6950745475</v>
      </c>
      <c r="I56" s="29">
        <f ca="1">IF(TOTALCO!I514="", "",TOTALCO!I514)</f>
        <v>633392.67116905574</v>
      </c>
      <c r="J56" s="29" t="str">
        <f>IF(TOTALCO!J515="", "",TOTALCO!J515)</f>
        <v/>
      </c>
      <c r="K56" s="29">
        <f>IF(TOTALCO!K514="", "",TOTALCO!K514)</f>
        <v>0</v>
      </c>
      <c r="L56" s="29" t="str">
        <f>IF(TOTALCO!L514="", "",TOTALCO!L514)</f>
        <v/>
      </c>
      <c r="M56" s="29">
        <f ca="1">IF(TOTALCO!M514="", "",TOTALCO!M514)</f>
        <v>633392.67116905574</v>
      </c>
      <c r="N56" s="29">
        <f ca="1">IF(TOTALCO!N514="", "",TOTALCO!N514)</f>
        <v>335747.07141881727</v>
      </c>
      <c r="O56" s="29">
        <f ca="1">IF(TOTALCO!O514="", "",TOTALCO!O514)</f>
        <v>297645.59975023847</v>
      </c>
      <c r="Q56" s="29"/>
    </row>
    <row r="57" spans="1:17" x14ac:dyDescent="0.2">
      <c r="A57" s="738">
        <f>IF(TOTALCO!A515="", "",TOTALCO!A515)</f>
        <v>30</v>
      </c>
      <c r="B57" s="737" t="str">
        <f>IF(TOTALCO!B515="", "",TOTALCO!B515)</f>
        <v xml:space="preserve">    INCOME TAXES</v>
      </c>
      <c r="C57" s="737" t="str">
        <f>IF(TOTALCO!C515="", "",TOTALCO!C515)</f>
        <v/>
      </c>
      <c r="D57" s="29">
        <f ca="1">IF(TOTALCO!D515="", "",TOTALCO!D515)</f>
        <v>53153745.693899408</v>
      </c>
      <c r="E57" s="29" t="str">
        <f>IF(TOTALCO!E515="", "",TOTALCO!E515)</f>
        <v/>
      </c>
      <c r="F57" s="29">
        <f ca="1">IF(TOTALCO!F515="", "",TOTALCO!F515)</f>
        <v>49636028.513224572</v>
      </c>
      <c r="G57" s="29" t="str">
        <f>IF(TOTALCO!G515="", "",TOTALCO!G515)</f>
        <v/>
      </c>
      <c r="H57" s="29">
        <f ca="1">IF(TOTALCO!H515="", "",TOTALCO!H515)</f>
        <v>2273885.1161913737</v>
      </c>
      <c r="I57" s="29">
        <f ca="1">IF(TOTALCO!I515="", "",TOTALCO!I515)</f>
        <v>718551.01103368716</v>
      </c>
      <c r="J57" s="29" t="str">
        <f>IF(TOTALCO!J516="", "",TOTALCO!J516)</f>
        <v/>
      </c>
      <c r="K57" s="29">
        <f>IF(TOTALCO!K515="", "",TOTALCO!K515)</f>
        <v>0</v>
      </c>
      <c r="L57" s="29" t="str">
        <f>IF(TOTALCO!L515="", "",TOTALCO!L515)</f>
        <v/>
      </c>
      <c r="M57" s="29">
        <f ca="1">IF(TOTALCO!M515="", "",TOTALCO!M515)</f>
        <v>718551.01103368716</v>
      </c>
      <c r="N57" s="29">
        <f ca="1">IF(TOTALCO!N515="", "",TOTALCO!N515)</f>
        <v>509789.85562210158</v>
      </c>
      <c r="O57" s="29">
        <f ca="1">IF(TOTALCO!O515="", "",TOTALCO!O515)</f>
        <v>208761.15541158558</v>
      </c>
      <c r="Q57" s="29"/>
    </row>
    <row r="58" spans="1:17" x14ac:dyDescent="0.2">
      <c r="A58" s="738">
        <f>IF(TOTALCO!A516="", "",TOTALCO!A516)</f>
        <v>31</v>
      </c>
      <c r="B58" s="737" t="str">
        <f>IF(TOTALCO!B516="", "",TOTALCO!B516)</f>
        <v xml:space="preserve">    (GAIN) / LOSS DISPOSITION ALLOWANCES</v>
      </c>
      <c r="C58" s="737" t="str">
        <f>IF(TOTALCO!C516="", "",TOTALCO!C516)</f>
        <v/>
      </c>
      <c r="D58" s="29">
        <f ca="1">IF(TOTALCO!D516="", "",TOTALCO!D516)</f>
        <v>-290952.67600000015</v>
      </c>
      <c r="E58" s="29" t="str">
        <f>IF(TOTALCO!E516="", "",TOTALCO!E516)</f>
        <v/>
      </c>
      <c r="F58" s="29">
        <f ca="1">IF(TOTALCO!F516="", "",TOTALCO!F516)</f>
        <v>-273929.1019757539</v>
      </c>
      <c r="G58" s="29" t="str">
        <f>IF(TOTALCO!G516="", "",TOTALCO!G516)</f>
        <v/>
      </c>
      <c r="H58" s="29">
        <f ca="1">IF(TOTALCO!H516="", "",TOTALCO!H516)</f>
        <v>-11903.88611444476</v>
      </c>
      <c r="I58" s="29">
        <f ca="1">IF(TOTALCO!I516="", "",TOTALCO!I516)</f>
        <v>-5119.6879098014915</v>
      </c>
      <c r="J58" s="29"/>
      <c r="K58" s="29">
        <f>IF(TOTALCO!K516="", "",TOTALCO!K516)</f>
        <v>0</v>
      </c>
      <c r="L58" s="29" t="str">
        <f>IF(TOTALCO!L516="", "",TOTALCO!L516)</f>
        <v/>
      </c>
      <c r="M58" s="29">
        <f ca="1">IF(TOTALCO!M516="", "",TOTALCO!M516)</f>
        <v>-5119.6879098014915</v>
      </c>
      <c r="N58" s="29">
        <f ca="1">IF(TOTALCO!N516="", "",TOTALCO!N516)</f>
        <v>-2589.9868843412892</v>
      </c>
      <c r="O58" s="29">
        <f ca="1">IF(TOTALCO!O516="", "",TOTALCO!O516)</f>
        <v>-2529.7010254602023</v>
      </c>
      <c r="Q58" s="29"/>
    </row>
    <row r="59" spans="1:17" x14ac:dyDescent="0.2">
      <c r="A59" s="738">
        <f>IF(TOTALCO!A517="", "",TOTALCO!A517)</f>
        <v>32</v>
      </c>
      <c r="B59" s="737" t="str">
        <f>IF(TOTALCO!B517="", "",TOTALCO!B517)</f>
        <v xml:space="preserve">    (GAIN) / LOSS DISPOSITION UTILITY PROPERTY</v>
      </c>
      <c r="C59" s="737" t="str">
        <f>IF(TOTALCO!C517="", "",TOTALCO!C517)</f>
        <v/>
      </c>
      <c r="D59" s="29">
        <f ca="1">IF(TOTALCO!D517="", "",TOTALCO!D517)</f>
        <v>0</v>
      </c>
      <c r="E59" s="29" t="str">
        <f>IF(TOTALCO!E517="", "",TOTALCO!E517)</f>
        <v/>
      </c>
      <c r="F59" s="29">
        <f ca="1">IF(TOTALCO!F517="", "",TOTALCO!F517)</f>
        <v>0</v>
      </c>
      <c r="G59" s="29" t="str">
        <f>IF(TOTALCO!G517="", "",TOTALCO!G517)</f>
        <v/>
      </c>
      <c r="H59" s="29">
        <f ca="1">IF(TOTALCO!H517="", "",TOTALCO!H517)</f>
        <v>0</v>
      </c>
      <c r="I59" s="29">
        <f ca="1">IF(TOTALCO!I517="", "",TOTALCO!I517)</f>
        <v>0</v>
      </c>
      <c r="J59" s="29"/>
      <c r="K59" s="29">
        <f>IF(TOTALCO!K517="", "",TOTALCO!K517)</f>
        <v>0</v>
      </c>
      <c r="L59" s="29" t="str">
        <f>IF(TOTALCO!L517="", "",TOTALCO!L517)</f>
        <v/>
      </c>
      <c r="M59" s="29">
        <f ca="1">IF(TOTALCO!M517="", "",TOTALCO!M517)</f>
        <v>0</v>
      </c>
      <c r="N59" s="29">
        <f ca="1">IF(TOTALCO!N517="", "",TOTALCO!N517)</f>
        <v>0</v>
      </c>
      <c r="O59" s="29">
        <f ca="1">IF(TOTALCO!O517="", "",TOTALCO!O517)</f>
        <v>0</v>
      </c>
      <c r="Q59" s="29"/>
    </row>
    <row r="60" spans="1:17" x14ac:dyDescent="0.2">
      <c r="A60" s="738">
        <f>IF(TOTALCO!A518="", "",TOTALCO!A518)</f>
        <v>33</v>
      </c>
      <c r="B60" s="737" t="str">
        <f>IF(TOTALCO!B518="", "",TOTALCO!B518)</f>
        <v xml:space="preserve">    (GAIN) / LOSS DISPOSITION PROPERTY-VA</v>
      </c>
      <c r="C60" s="737" t="str">
        <f>IF(TOTALCO!C518="", "",TOTALCO!C518)</f>
        <v/>
      </c>
      <c r="D60" s="29">
        <f ca="1">IF(TOTALCO!D518="", "",TOTALCO!D518)</f>
        <v>0</v>
      </c>
      <c r="E60" s="29" t="str">
        <f>IF(TOTALCO!E518="", "",TOTALCO!E518)</f>
        <v/>
      </c>
      <c r="F60" s="29">
        <f>IF(TOTALCO!F518="", "",TOTALCO!F518)</f>
        <v>0</v>
      </c>
      <c r="G60" s="29" t="str">
        <f>IF(TOTALCO!G518="", "",TOTALCO!G518)</f>
        <v/>
      </c>
      <c r="H60" s="29">
        <f ca="1">IF(TOTALCO!H518="", "",TOTALCO!H518)</f>
        <v>0</v>
      </c>
      <c r="I60" s="29">
        <f>IF(TOTALCO!I518="", "",TOTALCO!I518)</f>
        <v>0</v>
      </c>
      <c r="J60" s="29"/>
      <c r="K60" s="29">
        <f>IF(TOTALCO!K518="", "",TOTALCO!K518)</f>
        <v>0</v>
      </c>
      <c r="L60" s="29" t="str">
        <f>IF(TOTALCO!L518="", "",TOTALCO!L518)</f>
        <v/>
      </c>
      <c r="M60" s="29">
        <f>IF(TOTALCO!M518="", "",TOTALCO!M518)</f>
        <v>0</v>
      </c>
      <c r="N60" s="29">
        <f>IF(TOTALCO!N518="", "",TOTALCO!N518)</f>
        <v>0</v>
      </c>
      <c r="O60" s="29">
        <f>IF(TOTALCO!O518="", "",TOTALCO!O518)</f>
        <v>0</v>
      </c>
      <c r="Q60" s="29"/>
    </row>
    <row r="61" spans="1:17" x14ac:dyDescent="0.2">
      <c r="A61" s="738">
        <f>IF(TOTALCO!A519="", "",TOTALCO!A519)</f>
        <v>34</v>
      </c>
      <c r="B61" s="737" t="str">
        <f>IF(TOTALCO!B519="", "",TOTALCO!B519)</f>
        <v xml:space="preserve">    CHARITABLE CONTRIBUTIONS-VA</v>
      </c>
      <c r="C61" s="737" t="str">
        <f>IF(TOTALCO!C519="", "",TOTALCO!C519)</f>
        <v/>
      </c>
      <c r="D61" s="29">
        <f ca="1">IF(TOTALCO!D519="", "",TOTALCO!D519)</f>
        <v>0</v>
      </c>
      <c r="E61" s="29" t="str">
        <f>IF(TOTALCO!E519="", "",TOTALCO!E519)</f>
        <v/>
      </c>
      <c r="F61" s="29">
        <f ca="1">IF(TOTALCO!F519="", "",TOTALCO!F519)</f>
        <v>0</v>
      </c>
      <c r="G61" s="29" t="str">
        <f>IF(TOTALCO!G519="", "",TOTALCO!G519)</f>
        <v/>
      </c>
      <c r="H61" s="29">
        <f ca="1">IF(TOTALCO!H519="", "",TOTALCO!H519)</f>
        <v>0</v>
      </c>
      <c r="I61" s="29">
        <f ca="1">IF(TOTALCO!I519="", "",TOTALCO!I519)</f>
        <v>0</v>
      </c>
      <c r="J61" s="29"/>
      <c r="K61" s="29">
        <f>IF(TOTALCO!K519="", "",TOTALCO!K519)</f>
        <v>0</v>
      </c>
      <c r="L61" s="29" t="str">
        <f>IF(TOTALCO!L519="", "",TOTALCO!L519)</f>
        <v/>
      </c>
      <c r="M61" s="29">
        <f ca="1">IF(TOTALCO!M519="", "",TOTALCO!M519)</f>
        <v>0</v>
      </c>
      <c r="N61" s="29">
        <f ca="1">IF(TOTALCO!N519="", "",TOTALCO!N519)</f>
        <v>0</v>
      </c>
      <c r="O61" s="29">
        <f ca="1">IF(TOTALCO!O519="", "",TOTALCO!O519)</f>
        <v>0</v>
      </c>
      <c r="Q61" s="29"/>
    </row>
    <row r="62" spans="1:17" x14ac:dyDescent="0.2">
      <c r="A62" s="738">
        <f>IF(TOTALCO!A520="", "",TOTALCO!A520)</f>
        <v>35</v>
      </c>
      <c r="B62" s="737" t="str">
        <f>IF(TOTALCO!B520="", "",TOTALCO!B520)</f>
        <v xml:space="preserve">    INTEREST ON CUSTOMER DEPOSITS-VA</v>
      </c>
      <c r="C62" s="737" t="str">
        <f>IF(TOTALCO!C520="", "",TOTALCO!C520)</f>
        <v/>
      </c>
      <c r="D62" s="29">
        <f>IF(TOTALCO!D520="", "",TOTALCO!D520)</f>
        <v>1652081.2893489241</v>
      </c>
      <c r="E62" s="29" t="str">
        <f>IF(TOTALCO!E520="", "",TOTALCO!E520)</f>
        <v/>
      </c>
      <c r="F62" s="29">
        <f>IF(TOTALCO!F520="", "",TOTALCO!F520)</f>
        <v>0</v>
      </c>
      <c r="G62" s="29" t="str">
        <f>IF(TOTALCO!G520="", "",TOTALCO!G520)</f>
        <v/>
      </c>
      <c r="H62" s="29">
        <f ca="1">IF(TOTALCO!H520="", "",TOTALCO!H520)</f>
        <v>19507.059992312377</v>
      </c>
      <c r="I62" s="29">
        <f>IF(TOTALCO!I520="", "",TOTALCO!I520)</f>
        <v>0</v>
      </c>
      <c r="J62" s="29"/>
      <c r="K62" s="29">
        <f>IF(TOTALCO!K520="", "",TOTALCO!K520)</f>
        <v>0</v>
      </c>
      <c r="L62" s="29" t="str">
        <f>IF(TOTALCO!L520="", "",TOTALCO!L520)</f>
        <v/>
      </c>
      <c r="M62" s="29">
        <f>IF(TOTALCO!M520="", "",TOTALCO!M520)</f>
        <v>0</v>
      </c>
      <c r="N62" s="29">
        <f>IF(TOTALCO!N520="", "",TOTALCO!N520)</f>
        <v>0</v>
      </c>
      <c r="O62" s="29">
        <f>IF(TOTALCO!O520="", "",TOTALCO!O520)</f>
        <v>0</v>
      </c>
      <c r="Q62" s="29"/>
    </row>
    <row r="63" spans="1:17" x14ac:dyDescent="0.2">
      <c r="A63" s="738">
        <f>IF(TOTALCO!A521="", "",TOTALCO!A521)</f>
        <v>36</v>
      </c>
      <c r="B63" s="737" t="str">
        <f>IF(TOTALCO!B521="", "",TOTALCO!B521)</f>
        <v xml:space="preserve">    ACCRETION EXPENSE</v>
      </c>
      <c r="C63" s="737" t="str">
        <f>IF(TOTALCO!C521="", "",TOTALCO!C521)</f>
        <v/>
      </c>
      <c r="D63" s="29">
        <f ca="1">IF(TOTALCO!D521="", "",TOTALCO!D521)</f>
        <v>0</v>
      </c>
      <c r="E63" s="29" t="str">
        <f>IF(TOTALCO!E521="", "",TOTALCO!E521)</f>
        <v/>
      </c>
      <c r="F63" s="29">
        <f ca="1">IF(TOTALCO!F521="", "",TOTALCO!F521)</f>
        <v>0</v>
      </c>
      <c r="G63" s="29" t="str">
        <f>IF(TOTALCO!G521="", "",TOTALCO!G521)</f>
        <v/>
      </c>
      <c r="H63" s="29">
        <f ca="1">IF(TOTALCO!H521="", "",TOTALCO!H521)</f>
        <v>0</v>
      </c>
      <c r="I63" s="29">
        <f ca="1">IF(TOTALCO!I521="", "",TOTALCO!I521)</f>
        <v>0</v>
      </c>
      <c r="J63" s="29"/>
      <c r="K63" s="29">
        <f>IF(TOTALCO!K521="", "",TOTALCO!K521)</f>
        <v>0</v>
      </c>
      <c r="L63" s="29" t="str">
        <f>IF(TOTALCO!L521="", "",TOTALCO!L521)</f>
        <v/>
      </c>
      <c r="M63" s="29">
        <f ca="1">IF(TOTALCO!M521="", "",TOTALCO!M521)</f>
        <v>0</v>
      </c>
      <c r="N63" s="29">
        <f ca="1">IF(TOTALCO!N521="", "",TOTALCO!N521)</f>
        <v>0</v>
      </c>
      <c r="O63" s="29">
        <f ca="1">IF(TOTALCO!O521="", "",TOTALCO!O521)</f>
        <v>0</v>
      </c>
      <c r="Q63" s="29"/>
    </row>
    <row r="64" spans="1:17" x14ac:dyDescent="0.2">
      <c r="A64" s="738">
        <f>IF(TOTALCO!A522="", "",TOTALCO!A522)</f>
        <v>37</v>
      </c>
      <c r="B64" s="737" t="str">
        <f>IF(TOTALCO!B522="", "",TOTALCO!B522)</f>
        <v>TOTAL OPERATING EXPENSES</v>
      </c>
      <c r="C64" s="737" t="str">
        <f>IF(TOTALCO!C522="", "",TOTALCO!C522)</f>
        <v/>
      </c>
      <c r="D64" s="29">
        <f ca="1">IF(TOTALCO!D522="", "",TOTALCO!D522)</f>
        <v>1696162332.8644614</v>
      </c>
      <c r="E64" s="29" t="str">
        <f>IF(TOTALCO!E522="", "",TOTALCO!E522)</f>
        <v/>
      </c>
      <c r="F64" s="29">
        <f ca="1">IF(TOTALCO!F522="", "",TOTALCO!F522)</f>
        <v>1595691203.7226427</v>
      </c>
      <c r="G64" s="29" t="str">
        <f>IF(TOTALCO!G522="", "",TOTALCO!G522)</f>
        <v/>
      </c>
      <c r="H64" s="29">
        <f ca="1">IF(TOTALCO!H522="", "",TOTALCO!H522)</f>
        <v>76796895.515233651</v>
      </c>
      <c r="I64" s="29">
        <f ca="1">IF(TOTALCO!I522="", "",TOTALCO!I522)</f>
        <v>23438280.005523562</v>
      </c>
      <c r="J64" s="29" t="str">
        <f>IF(TOTALCO!J523="", "",TOTALCO!J523)</f>
        <v/>
      </c>
      <c r="K64" s="29">
        <f>IF(TOTALCO!K522="", "",TOTALCO!K522)</f>
        <v>0</v>
      </c>
      <c r="L64" s="29" t="str">
        <f>IF(TOTALCO!L522="", "",TOTALCO!L522)</f>
        <v/>
      </c>
      <c r="M64" s="29">
        <f ca="1">IF(TOTALCO!M522="", "",TOTALCO!M522)</f>
        <v>23438280.005523562</v>
      </c>
      <c r="N64" s="29">
        <f ca="1">IF(TOTALCO!N522="", "",TOTALCO!N522)</f>
        <v>12321235.176713509</v>
      </c>
      <c r="O64" s="29">
        <f ca="1">IF(TOTALCO!O522="", "",TOTALCO!O522)</f>
        <v>11117044.828810051</v>
      </c>
      <c r="Q64" s="29"/>
    </row>
    <row r="65" spans="1:17" x14ac:dyDescent="0.2">
      <c r="A65" s="738" t="str">
        <f>IF(TOTALCO!A523="", "",TOTALCO!A523)</f>
        <v/>
      </c>
      <c r="B65" s="737" t="str">
        <f>IF(TOTALCO!B523="", "",TOTALCO!B523)</f>
        <v/>
      </c>
      <c r="C65" s="737" t="str">
        <f>IF(TOTALCO!C523="", "",TOTALCO!C523)</f>
        <v/>
      </c>
      <c r="D65" s="29" t="str">
        <f>IF(TOTALCO!D523="", "",TOTALCO!D523)</f>
        <v/>
      </c>
      <c r="E65" s="29" t="str">
        <f>IF(TOTALCO!E523="", "",TOTALCO!E523)</f>
        <v/>
      </c>
      <c r="F65" s="29" t="str">
        <f>IF(TOTALCO!F523="", "",TOTALCO!F523)</f>
        <v/>
      </c>
      <c r="G65" s="29" t="str">
        <f>IF(TOTALCO!G523="", "",TOTALCO!G523)</f>
        <v/>
      </c>
      <c r="H65" s="29" t="str">
        <f>IF(TOTALCO!H523="", "",TOTALCO!H523)</f>
        <v/>
      </c>
      <c r="I65" s="29" t="str">
        <f>IF(TOTALCO!I523="", "",TOTALCO!I523)</f>
        <v/>
      </c>
      <c r="J65" s="29" t="str">
        <f>IF(TOTALCO!J524="", "",TOTALCO!J524)</f>
        <v/>
      </c>
      <c r="K65" s="29" t="str">
        <f>IF(TOTALCO!K523="", "",TOTALCO!K523)</f>
        <v/>
      </c>
      <c r="L65" s="29" t="str">
        <f>IF(TOTALCO!L523="", "",TOTALCO!L523)</f>
        <v/>
      </c>
      <c r="M65" s="29" t="str">
        <f>IF(TOTALCO!M523="", "",TOTALCO!M523)</f>
        <v/>
      </c>
      <c r="N65" s="29" t="str">
        <f>IF(TOTALCO!N523="", "",TOTALCO!N523)</f>
        <v/>
      </c>
      <c r="O65" s="29" t="str">
        <f>IF(TOTALCO!O523="", "",TOTALCO!O523)</f>
        <v/>
      </c>
      <c r="Q65" s="29"/>
    </row>
    <row r="66" spans="1:17" x14ac:dyDescent="0.2">
      <c r="A66" s="738">
        <f>IF(TOTALCO!A524="", "",TOTALCO!A524)</f>
        <v>38</v>
      </c>
      <c r="B66" s="737" t="str">
        <f>IF(TOTALCO!B524="", "",TOTALCO!B524)</f>
        <v>RETURN</v>
      </c>
      <c r="C66" s="737" t="str">
        <f>IF(TOTALCO!C524="", "",TOTALCO!C524)</f>
        <v/>
      </c>
      <c r="D66" s="29">
        <f ca="1">IF(TOTALCO!D524="", "",TOTALCO!D524)</f>
        <v>428627386.34385228</v>
      </c>
      <c r="E66" s="29" t="str">
        <f>IF(TOTALCO!E524="", "",TOTALCO!E524)</f>
        <v/>
      </c>
      <c r="F66" s="29">
        <f ca="1">IF(TOTALCO!F524="", "",TOTALCO!F524)</f>
        <v>403493677.49271107</v>
      </c>
      <c r="G66" s="29" t="str">
        <f>IF(TOTALCO!G524="", "",TOTALCO!G524)</f>
        <v/>
      </c>
      <c r="H66" s="29">
        <f ca="1">IF(TOTALCO!H524="", "",TOTALCO!H524)</f>
        <v>21223268.368882418</v>
      </c>
      <c r="I66" s="29">
        <f ca="1">IF(TOTALCO!I524="", "",TOTALCO!I524)</f>
        <v>4146394.1033201944</v>
      </c>
      <c r="J66" s="29" t="str">
        <f>IF(TOTALCO!J525="", "",TOTALCO!J525)</f>
        <v/>
      </c>
      <c r="K66" s="29">
        <f>IF(TOTALCO!K524="", "",TOTALCO!K524)</f>
        <v>0</v>
      </c>
      <c r="L66" s="29" t="str">
        <f>IF(TOTALCO!L524="", "",TOTALCO!L524)</f>
        <v/>
      </c>
      <c r="M66" s="29">
        <f ca="1">IF(TOTALCO!M524="", "",TOTALCO!M524)</f>
        <v>4146394.1033201944</v>
      </c>
      <c r="N66" s="29">
        <f ca="1">IF(TOTALCO!N524="", "",TOTALCO!N524)</f>
        <v>2594058.8315654974</v>
      </c>
      <c r="O66" s="29">
        <f ca="1">IF(TOTALCO!O524="", "",TOTALCO!O524)</f>
        <v>1552335.271754697</v>
      </c>
      <c r="Q66" s="29"/>
    </row>
    <row r="67" spans="1:17" x14ac:dyDescent="0.2">
      <c r="A67" s="738">
        <f>IF(TOTALCO!A525="", "",TOTALCO!A525)</f>
        <v>39</v>
      </c>
      <c r="B67" s="737" t="str">
        <f>IF(TOTALCO!B525="", "",TOTALCO!B525)</f>
        <v>RATE OF RETURN</v>
      </c>
      <c r="C67" s="737" t="str">
        <f>IF(TOTALCO!C525="", "",TOTALCO!C525)</f>
        <v/>
      </c>
      <c r="D67" s="756">
        <f ca="1">IF(TOTALCO!D525="", "",TOTALCO!D525)</f>
        <v>5.3843570936044444E-2</v>
      </c>
      <c r="E67" s="756" t="str">
        <f>IF(TOTALCO!E525="", "",TOTALCO!E525)</f>
        <v/>
      </c>
      <c r="F67" s="756">
        <f ca="1">IF(TOTALCO!F525="", "",TOTALCO!F525)</f>
        <v>5.3756006601612193E-2</v>
      </c>
      <c r="G67" s="756" t="str">
        <f>IF(TOTALCO!G525="", "",TOTALCO!G525)</f>
        <v/>
      </c>
      <c r="H67" s="756">
        <f ca="1">IF(TOTALCO!H525="", "",TOTALCO!H525)</f>
        <v>4.9968435645568701E-2</v>
      </c>
      <c r="I67" s="756">
        <f ca="1">IF(TOTALCO!I525="", "",TOTALCO!I525)</f>
        <v>4.8322367533833489E-2</v>
      </c>
      <c r="J67" s="756" t="str">
        <f>IF(TOTALCO!J526="", "",TOTALCO!J526)</f>
        <v/>
      </c>
      <c r="K67" s="756">
        <f>IF(TOTALCO!K525="", "",TOTALCO!K525)</f>
        <v>0</v>
      </c>
      <c r="L67" s="756" t="str">
        <f>IF(TOTALCO!L525="", "",TOTALCO!L525)</f>
        <v/>
      </c>
      <c r="M67" s="756">
        <f ca="1">IF(TOTALCO!M525="", "",TOTALCO!M525)</f>
        <v>4.8322367533833489E-2</v>
      </c>
      <c r="N67" s="756">
        <f ca="1">IF(TOTALCO!N525="", "",TOTALCO!N525)</f>
        <v>5.7552122720808813E-2</v>
      </c>
      <c r="O67" s="756">
        <f ca="1">IF(TOTALCO!O525="", "",TOTALCO!O525)</f>
        <v>3.8109338964245988E-2</v>
      </c>
      <c r="Q67" s="29"/>
    </row>
    <row r="68" spans="1:17" x14ac:dyDescent="0.2">
      <c r="A68" s="738" t="str">
        <f>IF(TOTALCO!A526="", "",TOTALCO!A526)</f>
        <v/>
      </c>
      <c r="B68" s="737" t="str">
        <f>IF(TOTALCO!B526="", "",TOTALCO!B526)</f>
        <v/>
      </c>
      <c r="C68" s="737" t="str">
        <f>IF(TOTALCO!C526="", "",TOTALCO!C526)</f>
        <v/>
      </c>
      <c r="D68" s="756" t="str">
        <f>IF(TOTALCO!D526="", "",TOTALCO!D526)</f>
        <v/>
      </c>
      <c r="E68" s="756" t="str">
        <f>IF(TOTALCO!E526="", "",TOTALCO!E526)</f>
        <v/>
      </c>
      <c r="F68" s="756" t="str">
        <f>IF(TOTALCO!F526="", "",TOTALCO!F526)</f>
        <v/>
      </c>
      <c r="G68" s="756" t="str">
        <f>IF(TOTALCO!G526="", "",TOTALCO!G526)</f>
        <v/>
      </c>
      <c r="H68" s="756" t="str">
        <f>IF(TOTALCO!H526="", "",TOTALCO!H526)</f>
        <v/>
      </c>
      <c r="I68" s="756" t="str">
        <f>IF(TOTALCO!I526="", "",TOTALCO!I526)</f>
        <v/>
      </c>
      <c r="J68" s="756" t="str">
        <f>IF(TOTALCO!J527="", "",TOTALCO!J527)</f>
        <v/>
      </c>
      <c r="K68" s="756" t="str">
        <f>IF(TOTALCO!K526="", "",TOTALCO!K526)</f>
        <v/>
      </c>
      <c r="L68" s="756" t="str">
        <f>IF(TOTALCO!L526="", "",TOTALCO!L526)</f>
        <v/>
      </c>
      <c r="M68" s="756" t="str">
        <f>IF(TOTALCO!M526="", "",TOTALCO!M526)</f>
        <v/>
      </c>
      <c r="N68" s="756" t="str">
        <f>IF(TOTALCO!N526="", "",TOTALCO!N526)</f>
        <v/>
      </c>
      <c r="O68" s="756" t="str">
        <f>IF(TOTALCO!O526="", "",TOTALCO!O526)</f>
        <v/>
      </c>
      <c r="Q68" s="29"/>
    </row>
    <row r="69" spans="1:17" x14ac:dyDescent="0.2">
      <c r="A69" s="738" t="str">
        <f>IF(TOTALCO!A527="", "",TOTALCO!A527)</f>
        <v/>
      </c>
      <c r="B69" s="737" t="str">
        <f>IF(TOTALCO!B527="", "",TOTALCO!B527)</f>
        <v/>
      </c>
      <c r="C69" s="737" t="str">
        <f>IF(TOTALCO!C527="", "",TOTALCO!C527)</f>
        <v/>
      </c>
      <c r="D69" s="756" t="str">
        <f>IF(TOTALCO!D527="", "",TOTALCO!D527)</f>
        <v/>
      </c>
      <c r="E69" s="756" t="str">
        <f>IF(TOTALCO!E527="", "",TOTALCO!E527)</f>
        <v/>
      </c>
      <c r="F69" s="756" t="str">
        <f>IF(TOTALCO!F527="", "",TOTALCO!F527)</f>
        <v/>
      </c>
      <c r="G69" s="756" t="str">
        <f>IF(TOTALCO!G527="", "",TOTALCO!G527)</f>
        <v/>
      </c>
      <c r="H69" s="756" t="str">
        <f>IF(TOTALCO!H527="", "",TOTALCO!H527)</f>
        <v/>
      </c>
      <c r="I69" s="756" t="str">
        <f>IF(TOTALCO!I527="", "",TOTALCO!I527)</f>
        <v/>
      </c>
      <c r="J69" s="756" t="str">
        <f>IF(TOTALCO!J528="", "",TOTALCO!J528)</f>
        <v/>
      </c>
      <c r="K69" s="756" t="str">
        <f>IF(TOTALCO!K527="", "",TOTALCO!K527)</f>
        <v/>
      </c>
      <c r="L69" s="756" t="str">
        <f>IF(TOTALCO!L527="", "",TOTALCO!L527)</f>
        <v/>
      </c>
      <c r="M69" s="756" t="str">
        <f>IF(TOTALCO!M527="", "",TOTALCO!M527)</f>
        <v/>
      </c>
      <c r="N69" s="756" t="str">
        <f>IF(TOTALCO!N527="", "",TOTALCO!N527)</f>
        <v/>
      </c>
      <c r="O69" s="756" t="str">
        <f>IF(TOTALCO!O527="", "",TOTALCO!O527)</f>
        <v/>
      </c>
      <c r="Q69" s="29"/>
    </row>
    <row r="70" spans="1:17" x14ac:dyDescent="0.2">
      <c r="A70" s="738" t="str">
        <f>IF(TOTALCO!A528="", "",TOTALCO!A528)</f>
        <v/>
      </c>
      <c r="B70" s="737" t="str">
        <f>IF(TOTALCO!B528="", "",TOTALCO!B528)</f>
        <v/>
      </c>
      <c r="C70" s="737" t="str">
        <f>IF(TOTALCO!C528="", "",TOTALCO!C528)</f>
        <v/>
      </c>
      <c r="D70" s="29" t="str">
        <f>IF(TOTALCO!D528="", "",TOTALCO!D528)</f>
        <v/>
      </c>
      <c r="E70" s="29" t="str">
        <f>IF(TOTALCO!E528="", "",TOTALCO!E528)</f>
        <v/>
      </c>
      <c r="F70" s="29" t="str">
        <f>IF(TOTALCO!F528="", "",TOTALCO!F528)</f>
        <v/>
      </c>
      <c r="G70" s="29" t="str">
        <f>IF(TOTALCO!G528="", "",TOTALCO!G528)</f>
        <v/>
      </c>
      <c r="H70" s="29" t="str">
        <f>IF(TOTALCO!H528="", "",TOTALCO!H528)</f>
        <v/>
      </c>
      <c r="I70" s="29" t="str">
        <f>IF(TOTALCO!I528="", "",TOTALCO!I528)</f>
        <v/>
      </c>
      <c r="J70" s="29" t="str">
        <f>IF(TOTALCO!J528="", "",TOTALCO!J528)</f>
        <v/>
      </c>
      <c r="K70" s="29" t="str">
        <f>IF(TOTALCO!K528="", "",TOTALCO!K528)</f>
        <v/>
      </c>
      <c r="L70" s="29" t="str">
        <f>IF(TOTALCO!L528="", "",TOTALCO!L528)</f>
        <v/>
      </c>
      <c r="M70" s="29" t="str">
        <f>IF(TOTALCO!M528="", "",TOTALCO!M528)</f>
        <v/>
      </c>
      <c r="N70" s="29" t="str">
        <f>IF(TOTALCO!N528="", "",TOTALCO!N528)</f>
        <v/>
      </c>
      <c r="O70" s="29" t="str">
        <f>IF(TOTALCO!O528="", "",TOTALCO!O528)</f>
        <v/>
      </c>
      <c r="Q70" s="29"/>
    </row>
    <row r="71" spans="1:17" x14ac:dyDescent="0.2">
      <c r="A71" s="738" t="str">
        <f>IF(TOTALCO!A529="", "",TOTALCO!A529)</f>
        <v/>
      </c>
      <c r="B71" s="737" t="str">
        <f>IF(TOTALCO!B529="", "",TOTALCO!B529)</f>
        <v/>
      </c>
      <c r="C71" s="737" t="str">
        <f>IF(TOTALCO!C529="", "",TOTALCO!C529)</f>
        <v/>
      </c>
      <c r="D71" s="29" t="str">
        <f>IF(TOTALCO!D529="", "",TOTALCO!D529)</f>
        <v/>
      </c>
      <c r="E71" s="29" t="str">
        <f>IF(TOTALCO!E529="", "",TOTALCO!E529)</f>
        <v/>
      </c>
      <c r="F71" s="29" t="str">
        <f>IF(TOTALCO!F529="", "",TOTALCO!F529)</f>
        <v/>
      </c>
      <c r="G71" s="29" t="str">
        <f>IF(TOTALCO!G529="", "",TOTALCO!G529)</f>
        <v/>
      </c>
      <c r="H71" s="29" t="str">
        <f>IF(TOTALCO!H529="", "",TOTALCO!H529)</f>
        <v/>
      </c>
      <c r="I71" s="29" t="str">
        <f>IF(TOTALCO!I529="", "",TOTALCO!I529)</f>
        <v/>
      </c>
      <c r="J71" s="29" t="str">
        <f>IF(TOTALCO!J529="", "",TOTALCO!J529)</f>
        <v/>
      </c>
      <c r="K71" s="29" t="str">
        <f>IF(TOTALCO!K529="", "",TOTALCO!K529)</f>
        <v/>
      </c>
      <c r="L71" s="29" t="str">
        <f>IF(TOTALCO!L529="", "",TOTALCO!L529)</f>
        <v/>
      </c>
      <c r="M71" s="29" t="str">
        <f>IF(TOTALCO!M529="", "",TOTALCO!M529)</f>
        <v/>
      </c>
      <c r="N71" s="29" t="str">
        <f>IF(TOTALCO!N529="", "",TOTALCO!N529)</f>
        <v/>
      </c>
      <c r="O71" s="29" t="str">
        <f>IF(TOTALCO!O529="", "",TOTALCO!O529)</f>
        <v/>
      </c>
      <c r="Q71" s="29"/>
    </row>
    <row r="72" spans="1:17" x14ac:dyDescent="0.2">
      <c r="A72" s="738" t="str">
        <f>IF(TOTALCO!A530="", "",TOTALCO!A530)</f>
        <v/>
      </c>
      <c r="B72" s="737" t="str">
        <f>IF(TOTALCO!B530="", "",TOTALCO!B530)</f>
        <v>ELECTRIC PLANT IN SERVICE</v>
      </c>
      <c r="C72" s="737" t="str">
        <f>IF(TOTALCO!C530="", "",TOTALCO!C530)</f>
        <v/>
      </c>
      <c r="D72" s="29" t="str">
        <f>IF(TOTALCO!D530="", "",TOTALCO!D530)</f>
        <v/>
      </c>
      <c r="E72" s="29" t="str">
        <f>IF(TOTALCO!E530="", "",TOTALCO!E530)</f>
        <v/>
      </c>
      <c r="F72" s="29" t="str">
        <f>IF(TOTALCO!F530="", "",TOTALCO!F530)</f>
        <v/>
      </c>
      <c r="G72" s="29" t="str">
        <f>IF(TOTALCO!G530="", "",TOTALCO!G530)</f>
        <v/>
      </c>
      <c r="H72" s="29" t="str">
        <f>IF(TOTALCO!H530="", "",TOTALCO!H530)</f>
        <v/>
      </c>
      <c r="I72" s="29" t="str">
        <f>IF(TOTALCO!I530="", "",TOTALCO!I530)</f>
        <v/>
      </c>
      <c r="J72" s="29" t="str">
        <f>IF(TOTALCO!J530="", "",TOTALCO!J530)</f>
        <v/>
      </c>
      <c r="K72" s="29" t="str">
        <f>IF(TOTALCO!K530="", "",TOTALCO!K530)</f>
        <v/>
      </c>
      <c r="L72" s="29" t="str">
        <f>IF(TOTALCO!L530="", "",TOTALCO!L530)</f>
        <v/>
      </c>
      <c r="M72" s="29" t="str">
        <f>IF(TOTALCO!M530="", "",TOTALCO!M530)</f>
        <v/>
      </c>
      <c r="N72" s="29" t="str">
        <f>IF(TOTALCO!N530="", "",TOTALCO!N530)</f>
        <v/>
      </c>
      <c r="O72" s="29" t="str">
        <f>IF(TOTALCO!O530="", "",TOTALCO!O530)</f>
        <v/>
      </c>
      <c r="Q72" s="29"/>
    </row>
    <row r="73" spans="1:17" x14ac:dyDescent="0.2">
      <c r="A73" s="738" t="str">
        <f>IF(TOTALCO!A531="", "",TOTALCO!A531)</f>
        <v/>
      </c>
      <c r="B73" s="737" t="str">
        <f>IF(TOTALCO!B531="", "",TOTALCO!B531)</f>
        <v/>
      </c>
      <c r="C73" s="737" t="str">
        <f>IF(TOTALCO!C531="", "",TOTALCO!C531)</f>
        <v/>
      </c>
      <c r="D73" s="29" t="str">
        <f>IF(TOTALCO!D531="", "",TOTALCO!D531)</f>
        <v/>
      </c>
      <c r="E73" s="29" t="str">
        <f>IF(TOTALCO!E531="", "",TOTALCO!E531)</f>
        <v/>
      </c>
      <c r="F73" s="29" t="str">
        <f>IF(TOTALCO!F531="", "",TOTALCO!F531)</f>
        <v/>
      </c>
      <c r="G73" s="29" t="str">
        <f>IF(TOTALCO!G531="", "",TOTALCO!G531)</f>
        <v/>
      </c>
      <c r="H73" s="29" t="str">
        <f>IF(TOTALCO!H531="", "",TOTALCO!H531)</f>
        <v/>
      </c>
      <c r="I73" s="29" t="str">
        <f>IF(TOTALCO!I531="", "",TOTALCO!I531)</f>
        <v/>
      </c>
      <c r="J73" s="29" t="str">
        <f>IF(TOTALCO!J531="", "",TOTALCO!J531)</f>
        <v/>
      </c>
      <c r="K73" s="29" t="str">
        <f>IF(TOTALCO!K531="", "",TOTALCO!K531)</f>
        <v/>
      </c>
      <c r="L73" s="29" t="str">
        <f>IF(TOTALCO!L531="", "",TOTALCO!L531)</f>
        <v/>
      </c>
      <c r="M73" s="29" t="str">
        <f>IF(TOTALCO!M531="", "",TOTALCO!M531)</f>
        <v/>
      </c>
      <c r="N73" s="29" t="str">
        <f>IF(TOTALCO!N531="", "",TOTALCO!N531)</f>
        <v/>
      </c>
      <c r="O73" s="29" t="str">
        <f>IF(TOTALCO!O531="", "",TOTALCO!O531)</f>
        <v/>
      </c>
      <c r="Q73" s="29"/>
    </row>
    <row r="74" spans="1:17" x14ac:dyDescent="0.2">
      <c r="A74" s="738" t="str">
        <f>IF(TOTALCO!A532="", "",TOTALCO!A532)</f>
        <v/>
      </c>
      <c r="B74" s="737" t="str">
        <f>IF(TOTALCO!B532="", "",TOTALCO!B532)</f>
        <v>INTANGIBLE</v>
      </c>
      <c r="C74" s="737" t="str">
        <f>IF(TOTALCO!C532="", "",TOTALCO!C532)</f>
        <v/>
      </c>
      <c r="D74" s="29" t="str">
        <f>IF(TOTALCO!D532="", "",TOTALCO!D532)</f>
        <v/>
      </c>
      <c r="E74" s="29" t="str">
        <f>IF(TOTALCO!E532="", "",TOTALCO!E532)</f>
        <v/>
      </c>
      <c r="F74" s="29" t="str">
        <f>IF(TOTALCO!F532="", "",TOTALCO!F532)</f>
        <v/>
      </c>
      <c r="G74" s="29" t="str">
        <f>IF(TOTALCO!G532="", "",TOTALCO!G532)</f>
        <v/>
      </c>
      <c r="H74" s="29" t="str">
        <f>IF(TOTALCO!H532="", "",TOTALCO!H532)</f>
        <v/>
      </c>
      <c r="I74" s="29" t="str">
        <f>IF(TOTALCO!I532="", "",TOTALCO!I532)</f>
        <v/>
      </c>
      <c r="J74" s="29" t="str">
        <f>IF(TOTALCO!J532="", "",TOTALCO!J532)</f>
        <v/>
      </c>
      <c r="K74" s="29" t="str">
        <f>IF(TOTALCO!K532="", "",TOTALCO!K532)</f>
        <v/>
      </c>
      <c r="L74" s="29" t="str">
        <f>IF(TOTALCO!L532="", "",TOTALCO!L532)</f>
        <v/>
      </c>
      <c r="M74" s="29" t="str">
        <f>IF(TOTALCO!M532="", "",TOTALCO!M532)</f>
        <v/>
      </c>
      <c r="N74" s="29" t="str">
        <f>IF(TOTALCO!N532="", "",TOTALCO!N532)</f>
        <v/>
      </c>
      <c r="O74" s="29" t="str">
        <f>IF(TOTALCO!O532="", "",TOTALCO!O532)</f>
        <v/>
      </c>
      <c r="Q74" s="29"/>
    </row>
    <row r="75" spans="1:17" x14ac:dyDescent="0.2">
      <c r="A75" s="738">
        <f>IF(TOTALCO!A533="", "",TOTALCO!A533)</f>
        <v>1</v>
      </c>
      <c r="B75" s="737" t="str">
        <f>IF(TOTALCO!B533="", "",TOTALCO!B533)</f>
        <v>301-ORGANIZATION</v>
      </c>
      <c r="C75" s="737" t="str">
        <f>IF(TOTALCO!C533="", "",TOTALCO!C533)</f>
        <v>PTDGPLT</v>
      </c>
      <c r="D75" s="29">
        <f ca="1">IF(TOTALCO!D533="", "",TOTALCO!D533)</f>
        <v>44455.58</v>
      </c>
      <c r="E75" s="29" t="str">
        <f>IF(TOTALCO!E533="", "",TOTALCO!E533)</f>
        <v/>
      </c>
      <c r="F75" s="29">
        <f ca="1">IF(TOTALCO!F533="", "",TOTALCO!F533)</f>
        <v>41600.618505556529</v>
      </c>
      <c r="G75" s="29" t="str">
        <f>IF(TOTALCO!G533="", "",TOTALCO!G533)</f>
        <v/>
      </c>
      <c r="H75" s="29">
        <f ca="1">IF(TOTALCO!H533="", "",TOTALCO!H533)</f>
        <v>2347.2643513842741</v>
      </c>
      <c r="I75" s="29">
        <f ca="1">IF(TOTALCO!I533="", "",TOTALCO!I533)</f>
        <v>507.69714305919803</v>
      </c>
      <c r="J75" s="29" t="str">
        <f>IF(TOTALCO!J533="", "",TOTALCO!J533)</f>
        <v/>
      </c>
      <c r="K75" s="29">
        <f>IF(TOTALCO!K533="", "",TOTALCO!K533)</f>
        <v>0</v>
      </c>
      <c r="L75" s="29" t="str">
        <f>IF(TOTALCO!L533="", "",TOTALCO!L533)</f>
        <v/>
      </c>
      <c r="M75" s="29">
        <f ca="1">IF(TOTALCO!M533="", "",TOTALCO!M533)</f>
        <v>507.69714305919803</v>
      </c>
      <c r="N75" s="29">
        <f ca="1">IF(TOTALCO!N533="", "",TOTALCO!N533)</f>
        <v>265.90461948042378</v>
      </c>
      <c r="O75" s="29">
        <f ca="1">IF(TOTALCO!O533="", "",TOTALCO!O533)</f>
        <v>241.79252357877425</v>
      </c>
      <c r="Q75" s="29"/>
    </row>
    <row r="76" spans="1:17" x14ac:dyDescent="0.2">
      <c r="A76" s="738">
        <f>IF(TOTALCO!A534="", "",TOTALCO!A534)</f>
        <v>2</v>
      </c>
      <c r="B76" s="737" t="str">
        <f>IF(TOTALCO!B534="", "",TOTALCO!B534)</f>
        <v>302-FRANCHISE</v>
      </c>
      <c r="C76" s="737" t="str">
        <f>IF(TOTALCO!C534="", "",TOTALCO!C534)</f>
        <v>KURETPLT</v>
      </c>
      <c r="D76" s="29">
        <f ca="1">IF(TOTALCO!D534="", "",TOTALCO!D534)</f>
        <v>55918.829999999994</v>
      </c>
      <c r="E76" s="29" t="str">
        <f>IF(TOTALCO!E534="", "",TOTALCO!E534)</f>
        <v/>
      </c>
      <c r="F76" s="29">
        <f ca="1">IF(TOTALCO!F534="", "",TOTALCO!F534)</f>
        <v>55918.829999999994</v>
      </c>
      <c r="G76" s="29" t="str">
        <f>IF(TOTALCO!G534="", "",TOTALCO!G534)</f>
        <v/>
      </c>
      <c r="H76" s="29">
        <f ca="1">IF(TOTALCO!H534="", "",TOTALCO!H534)</f>
        <v>0</v>
      </c>
      <c r="I76" s="29">
        <f ca="1">IF(TOTALCO!I534="", "",TOTALCO!I534)</f>
        <v>0</v>
      </c>
      <c r="J76" s="29" t="str">
        <f>IF(TOTALCO!J534="", "",TOTALCO!J534)</f>
        <v/>
      </c>
      <c r="K76" s="29">
        <f>IF(TOTALCO!K534="", "",TOTALCO!K534)</f>
        <v>0</v>
      </c>
      <c r="L76" s="29" t="str">
        <f>IF(TOTALCO!L534="", "",TOTALCO!L534)</f>
        <v/>
      </c>
      <c r="M76" s="29">
        <f ca="1">IF(TOTALCO!M534="", "",TOTALCO!M534)</f>
        <v>0</v>
      </c>
      <c r="N76" s="29">
        <f ca="1">IF(TOTALCO!N534="", "",TOTALCO!N534)</f>
        <v>0</v>
      </c>
      <c r="O76" s="29">
        <f ca="1">IF(TOTALCO!O534="", "",TOTALCO!O534)</f>
        <v>0</v>
      </c>
      <c r="Q76" s="29"/>
    </row>
    <row r="77" spans="1:17" x14ac:dyDescent="0.2">
      <c r="A77" s="738">
        <f>IF(TOTALCO!A535="", "",TOTALCO!A535)</f>
        <v>3</v>
      </c>
      <c r="B77" s="737" t="str">
        <f>IF(TOTALCO!B535="", "",TOTALCO!B535)</f>
        <v>303-SOFTWARE</v>
      </c>
      <c r="C77" s="737" t="str">
        <f>IF(TOTALCO!C535="", "",TOTALCO!C535)</f>
        <v>PTDGPLT</v>
      </c>
      <c r="D77" s="29">
        <f ca="1">IF(TOTALCO!D535="", "",TOTALCO!D535)</f>
        <v>0</v>
      </c>
      <c r="E77" s="29" t="str">
        <f>IF(TOTALCO!E535="", "",TOTALCO!E535)</f>
        <v/>
      </c>
      <c r="F77" s="29">
        <f ca="1">IF(TOTALCO!F535="", "",TOTALCO!F535)</f>
        <v>0</v>
      </c>
      <c r="G77" s="29" t="str">
        <f>IF(TOTALCO!G535="", "",TOTALCO!G535)</f>
        <v/>
      </c>
      <c r="H77" s="29">
        <f ca="1">IF(TOTALCO!H535="", "",TOTALCO!H535)</f>
        <v>0</v>
      </c>
      <c r="I77" s="29">
        <f ca="1">IF(TOTALCO!I535="", "",TOTALCO!I535)</f>
        <v>0</v>
      </c>
      <c r="J77" s="29" t="str">
        <f>IF(TOTALCO!J535="", "",TOTALCO!J535)</f>
        <v/>
      </c>
      <c r="K77" s="29">
        <f>IF(TOTALCO!K535="", "",TOTALCO!K535)</f>
        <v>0</v>
      </c>
      <c r="L77" s="29" t="str">
        <f>IF(TOTALCO!L535="", "",TOTALCO!L535)</f>
        <v/>
      </c>
      <c r="M77" s="29">
        <f ca="1">IF(TOTALCO!M535="", "",TOTALCO!M535)</f>
        <v>0</v>
      </c>
      <c r="N77" s="29">
        <f ca="1">IF(TOTALCO!N535="", "",TOTALCO!N535)</f>
        <v>0</v>
      </c>
      <c r="O77" s="29">
        <f ca="1">IF(TOTALCO!O535="", "",TOTALCO!O535)</f>
        <v>0</v>
      </c>
      <c r="Q77" s="29"/>
    </row>
    <row r="78" spans="1:17" x14ac:dyDescent="0.2">
      <c r="A78" s="738">
        <f>IF(TOTALCO!A536="", "",TOTALCO!A536)</f>
        <v>4</v>
      </c>
      <c r="B78" s="737" t="str">
        <f>IF(TOTALCO!B536="", "",TOTALCO!B536)</f>
        <v>TOTAL INTANGIBLE PLANT</v>
      </c>
      <c r="C78" s="737" t="str">
        <f>IF(TOTALCO!C536="", "",TOTALCO!C536)</f>
        <v/>
      </c>
      <c r="D78" s="29">
        <f ca="1">IF(TOTALCO!D536="", "",TOTALCO!D536)</f>
        <v>100374.41</v>
      </c>
      <c r="E78" s="29" t="str">
        <f>IF(TOTALCO!E536="", "",TOTALCO!E536)</f>
        <v/>
      </c>
      <c r="F78" s="29">
        <f ca="1">IF(TOTALCO!F536="", "",TOTALCO!F536)</f>
        <v>97519.448505556531</v>
      </c>
      <c r="G78" s="29" t="str">
        <f>IF(TOTALCO!G536="", "",TOTALCO!G536)</f>
        <v/>
      </c>
      <c r="H78" s="29">
        <f ca="1">IF(TOTALCO!H536="", "",TOTALCO!H536)</f>
        <v>2347.2643513842741</v>
      </c>
      <c r="I78" s="29">
        <f ca="1">IF(TOTALCO!I536="", "",TOTALCO!I536)</f>
        <v>507.69714305919803</v>
      </c>
      <c r="J78" s="29" t="str">
        <f>IF(TOTALCO!J536="", "",TOTALCO!J536)</f>
        <v/>
      </c>
      <c r="K78" s="29">
        <f>IF(TOTALCO!K536="", "",TOTALCO!K536)</f>
        <v>0</v>
      </c>
      <c r="L78" s="29" t="str">
        <f>IF(TOTALCO!L536="", "",TOTALCO!L536)</f>
        <v/>
      </c>
      <c r="M78" s="29">
        <f ca="1">IF(TOTALCO!M536="", "",TOTALCO!M536)</f>
        <v>507.69714305919803</v>
      </c>
      <c r="N78" s="29">
        <f ca="1">IF(TOTALCO!N536="", "",TOTALCO!N536)</f>
        <v>265.90461948042378</v>
      </c>
      <c r="O78" s="29">
        <f ca="1">IF(TOTALCO!O536="", "",TOTALCO!O536)</f>
        <v>241.79252357877425</v>
      </c>
      <c r="Q78" s="29"/>
    </row>
    <row r="79" spans="1:17" x14ac:dyDescent="0.2">
      <c r="A79" s="738" t="str">
        <f>IF(TOTALCO!A537="", "",TOTALCO!A537)</f>
        <v/>
      </c>
      <c r="B79" s="737" t="str">
        <f>IF(TOTALCO!B537="", "",TOTALCO!B537)</f>
        <v/>
      </c>
      <c r="C79" s="737" t="str">
        <f>IF(TOTALCO!C537="", "",TOTALCO!C537)</f>
        <v/>
      </c>
      <c r="D79" s="29" t="str">
        <f>IF(TOTALCO!D537="", "",TOTALCO!D537)</f>
        <v/>
      </c>
      <c r="E79" s="29" t="str">
        <f>IF(TOTALCO!E537="", "",TOTALCO!E537)</f>
        <v/>
      </c>
      <c r="F79" s="29" t="str">
        <f>IF(TOTALCO!F537="", "",TOTALCO!F537)</f>
        <v/>
      </c>
      <c r="G79" s="29" t="str">
        <f>IF(TOTALCO!G537="", "",TOTALCO!G537)</f>
        <v/>
      </c>
      <c r="H79" s="29" t="str">
        <f>IF(TOTALCO!H537="", "",TOTALCO!H537)</f>
        <v/>
      </c>
      <c r="I79" s="29" t="str">
        <f>IF(TOTALCO!I537="", "",TOTALCO!I537)</f>
        <v/>
      </c>
      <c r="J79" s="29" t="str">
        <f>IF(TOTALCO!J537="", "",TOTALCO!J537)</f>
        <v/>
      </c>
      <c r="K79" s="29" t="str">
        <f>IF(TOTALCO!K537="", "",TOTALCO!K537)</f>
        <v/>
      </c>
      <c r="L79" s="29" t="str">
        <f>IF(TOTALCO!L537="", "",TOTALCO!L537)</f>
        <v/>
      </c>
      <c r="M79" s="29" t="str">
        <f>IF(TOTALCO!M537="", "",TOTALCO!M537)</f>
        <v/>
      </c>
      <c r="N79" s="29" t="str">
        <f>IF(TOTALCO!N537="", "",TOTALCO!N537)</f>
        <v/>
      </c>
      <c r="O79" s="29" t="str">
        <f>IF(TOTALCO!O537="", "",TOTALCO!O537)</f>
        <v/>
      </c>
      <c r="Q79" s="29"/>
    </row>
    <row r="80" spans="1:17" x14ac:dyDescent="0.2">
      <c r="A80" s="738" t="str">
        <f>IF(TOTALCO!A538="", "",TOTALCO!A538)</f>
        <v/>
      </c>
      <c r="B80" s="737" t="str">
        <f>IF(TOTALCO!B538="", "",TOTALCO!B538)</f>
        <v>PRODUCTION PLANT</v>
      </c>
      <c r="C80" s="737" t="str">
        <f>IF(TOTALCO!C538="", "",TOTALCO!C538)</f>
        <v/>
      </c>
      <c r="D80" s="29" t="str">
        <f>IF(TOTALCO!D538="", "",TOTALCO!D538)</f>
        <v/>
      </c>
      <c r="E80" s="29" t="str">
        <f>IF(TOTALCO!E538="", "",TOTALCO!E538)</f>
        <v/>
      </c>
      <c r="F80" s="29" t="str">
        <f>IF(TOTALCO!F538="", "",TOTALCO!F538)</f>
        <v/>
      </c>
      <c r="G80" s="29" t="str">
        <f>IF(TOTALCO!G538="", "",TOTALCO!G538)</f>
        <v/>
      </c>
      <c r="H80" s="29" t="str">
        <f>IF(TOTALCO!H538="", "",TOTALCO!H538)</f>
        <v/>
      </c>
      <c r="I80" s="29" t="str">
        <f>IF(TOTALCO!I538="", "",TOTALCO!I538)</f>
        <v/>
      </c>
      <c r="J80" s="29" t="str">
        <f>IF(TOTALCO!J538="", "",TOTALCO!J538)</f>
        <v/>
      </c>
      <c r="K80" s="29" t="str">
        <f>IF(TOTALCO!K538="", "",TOTALCO!K538)</f>
        <v/>
      </c>
      <c r="L80" s="29" t="str">
        <f>IF(TOTALCO!L538="", "",TOTALCO!L538)</f>
        <v/>
      </c>
      <c r="M80" s="29" t="str">
        <f>IF(TOTALCO!M538="", "",TOTALCO!M538)</f>
        <v/>
      </c>
      <c r="N80" s="29" t="str">
        <f>IF(TOTALCO!N538="", "",TOTALCO!N538)</f>
        <v/>
      </c>
      <c r="O80" s="29" t="str">
        <f>IF(TOTALCO!O538="", "",TOTALCO!O538)</f>
        <v/>
      </c>
      <c r="Q80" s="29"/>
    </row>
    <row r="81" spans="1:17" x14ac:dyDescent="0.2">
      <c r="A81" s="738" t="str">
        <f>IF(TOTALCO!A539="", "",TOTALCO!A539)</f>
        <v/>
      </c>
      <c r="B81" s="737" t="str">
        <f>IF(TOTALCO!B539="", "",TOTALCO!B539)</f>
        <v>STEAM PRODUCTION</v>
      </c>
      <c r="C81" s="737" t="str">
        <f>IF(TOTALCO!C539="", "",TOTALCO!C539)</f>
        <v/>
      </c>
      <c r="D81" s="29" t="str">
        <f>IF(TOTALCO!D539="", "",TOTALCO!D539)</f>
        <v/>
      </c>
      <c r="E81" s="29" t="str">
        <f>IF(TOTALCO!E539="", "",TOTALCO!E539)</f>
        <v/>
      </c>
      <c r="F81" s="29" t="str">
        <f>IF(TOTALCO!F539="", "",TOTALCO!F539)</f>
        <v/>
      </c>
      <c r="G81" s="29" t="str">
        <f>IF(TOTALCO!G539="", "",TOTALCO!G539)</f>
        <v/>
      </c>
      <c r="H81" s="29" t="str">
        <f>IF(TOTALCO!H539="", "",TOTALCO!H539)</f>
        <v/>
      </c>
      <c r="I81" s="29" t="str">
        <f>IF(TOTALCO!I539="", "",TOTALCO!I539)</f>
        <v/>
      </c>
      <c r="J81" s="29" t="str">
        <f>IF(TOTALCO!J539="", "",TOTALCO!J539)</f>
        <v/>
      </c>
      <c r="K81" s="29" t="str">
        <f>IF(TOTALCO!K539="", "",TOTALCO!K539)</f>
        <v/>
      </c>
      <c r="L81" s="29" t="str">
        <f>IF(TOTALCO!L539="", "",TOTALCO!L539)</f>
        <v/>
      </c>
      <c r="M81" s="29" t="str">
        <f>IF(TOTALCO!M539="", "",TOTALCO!M539)</f>
        <v/>
      </c>
      <c r="N81" s="29" t="str">
        <f>IF(TOTALCO!N539="", "",TOTALCO!N539)</f>
        <v/>
      </c>
      <c r="O81" s="29" t="str">
        <f>IF(TOTALCO!O539="", "",TOTALCO!O539)</f>
        <v/>
      </c>
      <c r="Q81" s="29"/>
    </row>
    <row r="82" spans="1:17" x14ac:dyDescent="0.2">
      <c r="A82" s="738">
        <f>IF(TOTALCO!A540="", "",TOTALCO!A540)</f>
        <v>5</v>
      </c>
      <c r="B82" s="737" t="str">
        <f>IF(TOTALCO!B540="", "",TOTALCO!B540)</f>
        <v>310-LAND</v>
      </c>
      <c r="C82" s="737" t="str">
        <f>IF(TOTALCO!C540="", "",TOTALCO!C540)</f>
        <v>DEMPROD</v>
      </c>
      <c r="D82" s="29">
        <f ca="1">IF(TOTALCO!D540="", "",TOTALCO!D540)</f>
        <v>26828386.32</v>
      </c>
      <c r="E82" s="29" t="str">
        <f>IF(TOTALCO!E540="", "",TOTALCO!E540)</f>
        <v/>
      </c>
      <c r="F82" s="29">
        <f ca="1">IF(TOTALCO!F540="", "",TOTALCO!F540)</f>
        <v>25258663.618877307</v>
      </c>
      <c r="G82" s="29" t="str">
        <f>IF(TOTALCO!G540="", "",TOTALCO!G540)</f>
        <v/>
      </c>
      <c r="H82" s="29">
        <f ca="1">IF(TOTALCO!H540="", "",TOTALCO!H540)</f>
        <v>1097642.6124625423</v>
      </c>
      <c r="I82" s="29">
        <f ca="1">IF(TOTALCO!I540="", "",TOTALCO!I540)</f>
        <v>472080.08866014914</v>
      </c>
      <c r="J82" s="29" t="str">
        <f>IF(TOTALCO!J540="", "",TOTALCO!J540)</f>
        <v/>
      </c>
      <c r="K82" s="29">
        <f>IF(TOTALCO!K540="", "",TOTALCO!K540)</f>
        <v>0</v>
      </c>
      <c r="L82" s="29" t="str">
        <f>IF(TOTALCO!L540="", "",TOTALCO!L540)</f>
        <v/>
      </c>
      <c r="M82" s="29">
        <f ca="1">IF(TOTALCO!M540="", "",TOTALCO!M540)</f>
        <v>472080.08866014914</v>
      </c>
      <c r="N82" s="29">
        <f ca="1">IF(TOTALCO!N540="", "",TOTALCO!N540)</f>
        <v>238819.48656434155</v>
      </c>
      <c r="O82" s="29">
        <f ca="1">IF(TOTALCO!O540="", "",TOTALCO!O540)</f>
        <v>233260.60209580758</v>
      </c>
      <c r="Q82" s="29"/>
    </row>
    <row r="83" spans="1:17" x14ac:dyDescent="0.2">
      <c r="A83" s="738">
        <f>IF(TOTALCO!A541="", "",TOTALCO!A541)</f>
        <v>6</v>
      </c>
      <c r="B83" s="737" t="str">
        <f>IF(TOTALCO!B541="", "",TOTALCO!B541)</f>
        <v>311-STRUCTURES AND IMPROVEMENTS</v>
      </c>
      <c r="C83" s="737" t="str">
        <f>IF(TOTALCO!C541="", "",TOTALCO!C541)</f>
        <v>DEMPROD</v>
      </c>
      <c r="D83" s="29">
        <f ca="1">IF(TOTALCO!D541="", "",TOTALCO!D541)</f>
        <v>489682939.73230779</v>
      </c>
      <c r="E83" s="29" t="str">
        <f>IF(TOTALCO!E541="", "",TOTALCO!E541)</f>
        <v/>
      </c>
      <c r="F83" s="29">
        <f ca="1">IF(TOTALCO!F541="", "",TOTALCO!F541)</f>
        <v>461031703.77342814</v>
      </c>
      <c r="G83" s="29" t="str">
        <f>IF(TOTALCO!G541="", "",TOTALCO!G541)</f>
        <v/>
      </c>
      <c r="H83" s="29">
        <f ca="1">IF(TOTALCO!H541="", "",TOTALCO!H541)</f>
        <v>20034632.528211929</v>
      </c>
      <c r="I83" s="29">
        <f ca="1">IF(TOTALCO!I541="", "",TOTALCO!I541)</f>
        <v>8616603.4306676984</v>
      </c>
      <c r="J83" s="29" t="str">
        <f>IF(TOTALCO!J541="", "",TOTALCO!J541)</f>
        <v/>
      </c>
      <c r="K83" s="29">
        <f>IF(TOTALCO!K541="", "",TOTALCO!K541)</f>
        <v>0</v>
      </c>
      <c r="L83" s="29" t="str">
        <f>IF(TOTALCO!L541="", "",TOTALCO!L541)</f>
        <v/>
      </c>
      <c r="M83" s="29">
        <f ca="1">IF(TOTALCO!M541="", "",TOTALCO!M541)</f>
        <v>8616603.4306676984</v>
      </c>
      <c r="N83" s="29">
        <f ca="1">IF(TOTALCO!N541="", "",TOTALCO!N541)</f>
        <v>4359033.2587020518</v>
      </c>
      <c r="O83" s="29">
        <f ca="1">IF(TOTALCO!O541="", "",TOTALCO!O541)</f>
        <v>4257570.1719656456</v>
      </c>
      <c r="Q83" s="29"/>
    </row>
    <row r="84" spans="1:17" x14ac:dyDescent="0.2">
      <c r="A84" s="738">
        <f>IF(TOTALCO!A542="", "",TOTALCO!A542)</f>
        <v>7</v>
      </c>
      <c r="B84" s="737" t="str">
        <f>IF(TOTALCO!B542="", "",TOTALCO!B542)</f>
        <v>312-BOILER PLANT EQUIPMENT</v>
      </c>
      <c r="C84" s="737" t="str">
        <f>IF(TOTALCO!C542="", "",TOTALCO!C542)</f>
        <v>DEMPROD</v>
      </c>
      <c r="D84" s="29">
        <f ca="1">IF(TOTALCO!D542="", "",TOTALCO!D542)</f>
        <v>4498721985.9630775</v>
      </c>
      <c r="E84" s="29" t="str">
        <f>IF(TOTALCO!E542="", "",TOTALCO!E542)</f>
        <v/>
      </c>
      <c r="F84" s="29">
        <f ca="1">IF(TOTALCO!F542="", "",TOTALCO!F542)</f>
        <v>4235502799.2711968</v>
      </c>
      <c r="G84" s="29" t="str">
        <f>IF(TOTALCO!G542="", "",TOTALCO!G542)</f>
        <v/>
      </c>
      <c r="H84" s="29">
        <f ca="1">IF(TOTALCO!H542="", "",TOTALCO!H542)</f>
        <v>184058366.18410486</v>
      </c>
      <c r="I84" s="29">
        <f ca="1">IF(TOTALCO!I542="", "",TOTALCO!I542)</f>
        <v>79160820.507776707</v>
      </c>
      <c r="J84" s="29" t="str">
        <f>IF(TOTALCO!J542="", "",TOTALCO!J542)</f>
        <v/>
      </c>
      <c r="K84" s="29">
        <f>IF(TOTALCO!K542="", "",TOTALCO!K542)</f>
        <v>0</v>
      </c>
      <c r="L84" s="29" t="str">
        <f>IF(TOTALCO!L542="", "",TOTALCO!L542)</f>
        <v/>
      </c>
      <c r="M84" s="29">
        <f ca="1">IF(TOTALCO!M542="", "",TOTALCO!M542)</f>
        <v>79160820.507776707</v>
      </c>
      <c r="N84" s="29">
        <f ca="1">IF(TOTALCO!N542="", "",TOTALCO!N542)</f>
        <v>40046481.442027234</v>
      </c>
      <c r="O84" s="29">
        <f ca="1">IF(TOTALCO!O542="", "",TOTALCO!O542)</f>
        <v>39114339.065749481</v>
      </c>
      <c r="Q84" s="29"/>
    </row>
    <row r="85" spans="1:17" x14ac:dyDescent="0.2">
      <c r="A85" s="738">
        <f>IF(TOTALCO!A543="", "",TOTALCO!A543)</f>
        <v>8</v>
      </c>
      <c r="B85" s="737" t="str">
        <f>IF(TOTALCO!B543="", "",TOTALCO!B543)</f>
        <v>314-TURBOGENERATOR UNITS</v>
      </c>
      <c r="C85" s="737" t="str">
        <f>IF(TOTALCO!C543="", "",TOTALCO!C543)</f>
        <v>DEMPROD</v>
      </c>
      <c r="D85" s="29">
        <f ca="1">IF(TOTALCO!D543="", "",TOTALCO!D543)</f>
        <v>393844913.66461533</v>
      </c>
      <c r="E85" s="29" t="str">
        <f>IF(TOTALCO!E543="", "",TOTALCO!E543)</f>
        <v/>
      </c>
      <c r="F85" s="29">
        <f ca="1">IF(TOTALCO!F543="", "",TOTALCO!F543)</f>
        <v>370801138.52558744</v>
      </c>
      <c r="G85" s="29" t="str">
        <f>IF(TOTALCO!G543="", "",TOTALCO!G543)</f>
        <v/>
      </c>
      <c r="H85" s="29">
        <f ca="1">IF(TOTALCO!H543="", "",TOTALCO!H543)</f>
        <v>16113565.489313142</v>
      </c>
      <c r="I85" s="29">
        <f ca="1">IF(TOTALCO!I543="", "",TOTALCO!I543)</f>
        <v>6930209.6497147959</v>
      </c>
      <c r="J85" s="29" t="str">
        <f>IF(TOTALCO!J543="", "",TOTALCO!J543)</f>
        <v/>
      </c>
      <c r="K85" s="29">
        <f>IF(TOTALCO!K543="", "",TOTALCO!K543)</f>
        <v>0</v>
      </c>
      <c r="L85" s="29" t="str">
        <f>IF(TOTALCO!L543="", "",TOTALCO!L543)</f>
        <v/>
      </c>
      <c r="M85" s="29">
        <f ca="1">IF(TOTALCO!M543="", "",TOTALCO!M543)</f>
        <v>6930209.6497147959</v>
      </c>
      <c r="N85" s="29">
        <f ca="1">IF(TOTALCO!N543="", "",TOTALCO!N543)</f>
        <v>3505907.4722374459</v>
      </c>
      <c r="O85" s="29">
        <f ca="1">IF(TOTALCO!O543="", "",TOTALCO!O543)</f>
        <v>3424302.17747735</v>
      </c>
      <c r="Q85" s="29"/>
    </row>
    <row r="86" spans="1:17" x14ac:dyDescent="0.2">
      <c r="A86" s="738">
        <f>IF(TOTALCO!A544="", "",TOTALCO!A544)</f>
        <v>9</v>
      </c>
      <c r="B86" s="737" t="str">
        <f>IF(TOTALCO!B544="", "",TOTALCO!B544)</f>
        <v>315-ACCESSORY ELECTRIC EQUIP</v>
      </c>
      <c r="C86" s="737" t="str">
        <f>IF(TOTALCO!C544="", "",TOTALCO!C544)</f>
        <v>DEMPROD</v>
      </c>
      <c r="D86" s="29">
        <f ca="1">IF(TOTALCO!D544="", "",TOTALCO!D544)</f>
        <v>271869822.99230772</v>
      </c>
      <c r="E86" s="29" t="str">
        <f>IF(TOTALCO!E544="", "",TOTALCO!E544)</f>
        <v/>
      </c>
      <c r="F86" s="29">
        <f ca="1">IF(TOTALCO!F544="", "",TOTALCO!F544)</f>
        <v>255962782.29999843</v>
      </c>
      <c r="G86" s="29" t="str">
        <f>IF(TOTALCO!G544="", "",TOTALCO!G544)</f>
        <v/>
      </c>
      <c r="H86" s="29">
        <f ca="1">IF(TOTALCO!H544="", "",TOTALCO!H544)</f>
        <v>11123140.214234307</v>
      </c>
      <c r="I86" s="29">
        <f ca="1">IF(TOTALCO!I544="", "",TOTALCO!I544)</f>
        <v>4783900.4780749585</v>
      </c>
      <c r="J86" s="29" t="str">
        <f>IF(TOTALCO!J544="", "",TOTALCO!J544)</f>
        <v/>
      </c>
      <c r="K86" s="29">
        <f>IF(TOTALCO!K544="", "",TOTALCO!K544)</f>
        <v>0</v>
      </c>
      <c r="L86" s="29" t="str">
        <f>IF(TOTALCO!L544="", "",TOTALCO!L544)</f>
        <v/>
      </c>
      <c r="M86" s="29">
        <f ca="1">IF(TOTALCO!M544="", "",TOTALCO!M544)</f>
        <v>4783900.4780749585</v>
      </c>
      <c r="N86" s="29">
        <f ca="1">IF(TOTALCO!N544="", "",TOTALCO!N544)</f>
        <v>2420116.1696765576</v>
      </c>
      <c r="O86" s="29">
        <f ca="1">IF(TOTALCO!O544="", "",TOTALCO!O544)</f>
        <v>2363784.3083984014</v>
      </c>
      <c r="Q86" s="29"/>
    </row>
    <row r="87" spans="1:17" x14ac:dyDescent="0.2">
      <c r="A87" s="738">
        <f>IF(TOTALCO!A545="", "",TOTALCO!A545)</f>
        <v>10</v>
      </c>
      <c r="B87" s="737" t="str">
        <f>IF(TOTALCO!B545="", "",TOTALCO!B545)</f>
        <v>316-MISC POWER PLANT EQUIP</v>
      </c>
      <c r="C87" s="737" t="str">
        <f>IF(TOTALCO!C545="", "",TOTALCO!C545)</f>
        <v>DEMPROD</v>
      </c>
      <c r="D87" s="29">
        <f ca="1">IF(TOTALCO!D545="", "",TOTALCO!D545)</f>
        <v>58939387.778461516</v>
      </c>
      <c r="E87" s="29" t="str">
        <f>IF(TOTALCO!E545="", "",TOTALCO!E545)</f>
        <v/>
      </c>
      <c r="F87" s="29">
        <f ca="1">IF(TOTALCO!F545="", "",TOTALCO!F545)</f>
        <v>55490857.781815626</v>
      </c>
      <c r="G87" s="29" t="str">
        <f>IF(TOTALCO!G545="", "",TOTALCO!G545)</f>
        <v/>
      </c>
      <c r="H87" s="29">
        <f ca="1">IF(TOTALCO!H545="", "",TOTALCO!H545)</f>
        <v>2411415.3869129666</v>
      </c>
      <c r="I87" s="29">
        <f ca="1">IF(TOTALCO!I545="", "",TOTALCO!I545)</f>
        <v>1037114.6097329282</v>
      </c>
      <c r="J87" s="29" t="str">
        <f>IF(TOTALCO!J545="", "",TOTALCO!J545)</f>
        <v/>
      </c>
      <c r="K87" s="29">
        <f>IF(TOTALCO!K545="", "",TOTALCO!K545)</f>
        <v>0</v>
      </c>
      <c r="L87" s="29" t="str">
        <f>IF(TOTALCO!L545="", "",TOTALCO!L545)</f>
        <v/>
      </c>
      <c r="M87" s="29">
        <f ca="1">IF(TOTALCO!M545="", "",TOTALCO!M545)</f>
        <v>1037114.6097329282</v>
      </c>
      <c r="N87" s="29">
        <f ca="1">IF(TOTALCO!N545="", "",TOTALCO!N545)</f>
        <v>524663.47247935447</v>
      </c>
      <c r="O87" s="29">
        <f ca="1">IF(TOTALCO!O545="", "",TOTALCO!O545)</f>
        <v>512451.13725357369</v>
      </c>
      <c r="Q87" s="29"/>
    </row>
    <row r="88" spans="1:17" x14ac:dyDescent="0.2">
      <c r="A88" s="738">
        <f>IF(TOTALCO!A546="", "",TOTALCO!A546)</f>
        <v>11</v>
      </c>
      <c r="B88" s="737" t="str">
        <f>IF(TOTALCO!B546="", "",TOTALCO!B546)</f>
        <v>317-ARO COST STEAM EQUIP</v>
      </c>
      <c r="C88" s="737" t="str">
        <f>IF(TOTALCO!C546="", "",TOTALCO!C546)</f>
        <v>DEMPROD</v>
      </c>
      <c r="D88" s="29">
        <f ca="1">IF(TOTALCO!D546="", "",TOTALCO!D546)</f>
        <v>66652332.399999984</v>
      </c>
      <c r="E88" s="29" t="str">
        <f>IF(TOTALCO!E546="", "",TOTALCO!E546)</f>
        <v/>
      </c>
      <c r="F88" s="29">
        <f ca="1">IF(TOTALCO!F546="", "",TOTALCO!F546)</f>
        <v>62752519.790955395</v>
      </c>
      <c r="G88" s="29" t="str">
        <f>IF(TOTALCO!G546="", "",TOTALCO!G546)</f>
        <v/>
      </c>
      <c r="H88" s="29">
        <f ca="1">IF(TOTALCO!H546="", "",TOTALCO!H546)</f>
        <v>2726978.7824591654</v>
      </c>
      <c r="I88" s="29">
        <f ca="1">IF(TOTALCO!I546="", "",TOTALCO!I546)</f>
        <v>1172833.8265854274</v>
      </c>
      <c r="J88" s="29" t="str">
        <f>IF(TOTALCO!J546="", "",TOTALCO!J546)</f>
        <v/>
      </c>
      <c r="K88" s="29">
        <f>IF(TOTALCO!K546="", "",TOTALCO!K546)</f>
        <v>0</v>
      </c>
      <c r="L88" s="29" t="str">
        <f>IF(TOTALCO!L546="", "",TOTALCO!L546)</f>
        <v/>
      </c>
      <c r="M88" s="29">
        <f ca="1">IF(TOTALCO!M546="", "",TOTALCO!M546)</f>
        <v>1172833.8265854274</v>
      </c>
      <c r="N88" s="29">
        <f ca="1">IF(TOTALCO!N546="", "",TOTALCO!N546)</f>
        <v>593322.14812403324</v>
      </c>
      <c r="O88" s="29">
        <f ca="1">IF(TOTALCO!O546="", "",TOTALCO!O546)</f>
        <v>579511.67846139404</v>
      </c>
      <c r="Q88" s="29"/>
    </row>
    <row r="89" spans="1:17" x14ac:dyDescent="0.2">
      <c r="A89" s="738">
        <f>IF(TOTALCO!A547="", "",TOTALCO!A547)</f>
        <v>12</v>
      </c>
      <c r="B89" s="737" t="str">
        <f>IF(TOTALCO!B547="", "",TOTALCO!B547)</f>
        <v xml:space="preserve"> AFUDC PRE-MERGER</v>
      </c>
      <c r="C89" s="737" t="str">
        <f>IF(TOTALCO!C547="", "",TOTALCO!C547)</f>
        <v>DEMFERC</v>
      </c>
      <c r="D89" s="29">
        <f ca="1">IF(TOTALCO!D547="", "",TOTALCO!D547)</f>
        <v>7347733.2400000002</v>
      </c>
      <c r="E89" s="29" t="str">
        <f>IF(TOTALCO!E547="", "",TOTALCO!E547)</f>
        <v/>
      </c>
      <c r="F89" s="29">
        <f ca="1">IF(TOTALCO!F547="", "",TOTALCO!F547)</f>
        <v>0</v>
      </c>
      <c r="G89" s="29" t="str">
        <f>IF(TOTALCO!G547="", "",TOTALCO!G547)</f>
        <v/>
      </c>
      <c r="H89" s="29">
        <f ca="1">IF(TOTALCO!H547="", "",TOTALCO!H547)</f>
        <v>5137968.0649729455</v>
      </c>
      <c r="I89" s="29">
        <f ca="1">IF(TOTALCO!I547="", "",TOTALCO!I547)</f>
        <v>2209765.1750270547</v>
      </c>
      <c r="J89" s="29" t="str">
        <f>IF(TOTALCO!J547="", "",TOTALCO!J547)</f>
        <v/>
      </c>
      <c r="K89" s="29">
        <f>IF(TOTALCO!K547="", "",TOTALCO!K547)</f>
        <v>0</v>
      </c>
      <c r="L89" s="29" t="str">
        <f>IF(TOTALCO!L547="", "",TOTALCO!L547)</f>
        <v/>
      </c>
      <c r="M89" s="29">
        <f ca="1">IF(TOTALCO!M547="", "",TOTALCO!M547)</f>
        <v>2209765.1750270547</v>
      </c>
      <c r="N89" s="29">
        <f ca="1">IF(TOTALCO!N547="", "",TOTALCO!N547)</f>
        <v>1117892.9109794344</v>
      </c>
      <c r="O89" s="29">
        <f ca="1">IF(TOTALCO!O547="", "",TOTALCO!O547)</f>
        <v>1091872.2640476204</v>
      </c>
      <c r="Q89" s="29"/>
    </row>
    <row r="90" spans="1:17" x14ac:dyDescent="0.2">
      <c r="A90" s="738">
        <f>IF(TOTALCO!A548="", "",TOTALCO!A548)</f>
        <v>13</v>
      </c>
      <c r="B90" s="737" t="str">
        <f>IF(TOTALCO!B548="", "",TOTALCO!B548)</f>
        <v xml:space="preserve"> AFUDC POST-MERGER</v>
      </c>
      <c r="C90" s="737" t="str">
        <f>IF(TOTALCO!C548="", "",TOTALCO!C548)</f>
        <v>DEMFERCP</v>
      </c>
      <c r="D90" s="29">
        <f ca="1">IF(TOTALCO!D548="", "",TOTALCO!D548)</f>
        <v>6610278.9500000011</v>
      </c>
      <c r="E90" s="29" t="str">
        <f>IF(TOTALCO!E548="", "",TOTALCO!E548)</f>
        <v/>
      </c>
      <c r="F90" s="29">
        <f ca="1">IF(TOTALCO!F548="", "",TOTALCO!F548)</f>
        <v>0</v>
      </c>
      <c r="G90" s="29" t="str">
        <f>IF(TOTALCO!G548="", "",TOTALCO!G548)</f>
        <v/>
      </c>
      <c r="H90" s="29">
        <f ca="1">IF(TOTALCO!H548="", "",TOTALCO!H548)</f>
        <v>0</v>
      </c>
      <c r="I90" s="29">
        <f ca="1">IF(TOTALCO!I548="", "",TOTALCO!I548)</f>
        <v>6610278.9500000011</v>
      </c>
      <c r="J90" s="29" t="str">
        <f>IF(TOTALCO!J548="", "",TOTALCO!J548)</f>
        <v/>
      </c>
      <c r="K90" s="29">
        <f>IF(TOTALCO!K548="", "",TOTALCO!K548)</f>
        <v>0</v>
      </c>
      <c r="L90" s="29" t="str">
        <f>IF(TOTALCO!L548="", "",TOTALCO!L548)</f>
        <v/>
      </c>
      <c r="M90" s="29">
        <f ca="1">IF(TOTALCO!M548="", "",TOTALCO!M548)</f>
        <v>6610278.9500000011</v>
      </c>
      <c r="N90" s="29">
        <f ca="1">IF(TOTALCO!N548="", "",TOTALCO!N548)</f>
        <v>3344058.4824634623</v>
      </c>
      <c r="O90" s="29">
        <f ca="1">IF(TOTALCO!O548="", "",TOTALCO!O548)</f>
        <v>3266220.4675365384</v>
      </c>
      <c r="Q90" s="29"/>
    </row>
    <row r="91" spans="1:17" x14ac:dyDescent="0.2">
      <c r="A91" s="738">
        <f>IF(TOTALCO!A549="", "",TOTALCO!A549)</f>
        <v>14</v>
      </c>
      <c r="B91" s="737" t="str">
        <f>IF(TOTALCO!B549="", "",TOTALCO!B549)</f>
        <v>TOTAL STEAM PROD PLANT</v>
      </c>
      <c r="C91" s="737" t="str">
        <f>IF(TOTALCO!C549="", "",TOTALCO!C549)</f>
        <v/>
      </c>
      <c r="D91" s="29">
        <f ca="1">IF(TOTALCO!D549="", "",TOTALCO!D549)</f>
        <v>5820497781.0407705</v>
      </c>
      <c r="E91" s="29" t="str">
        <f>IF(TOTALCO!E549="", "",TOTALCO!E549)</f>
        <v/>
      </c>
      <c r="F91" s="29">
        <f ca="1">IF(TOTALCO!F549="", "",TOTALCO!F549)</f>
        <v>5466800465.0618591</v>
      </c>
      <c r="G91" s="29" t="str">
        <f>IF(TOTALCO!G549="", "",TOTALCO!G549)</f>
        <v/>
      </c>
      <c r="H91" s="29">
        <f ca="1">IF(TOTALCO!H549="", "",TOTALCO!H549)</f>
        <v>242703709.26267189</v>
      </c>
      <c r="I91" s="29">
        <f ca="1">IF(TOTALCO!I549="", "",TOTALCO!I549)</f>
        <v>110993606.71623974</v>
      </c>
      <c r="J91" s="29" t="str">
        <f>IF(TOTALCO!J549="", "",TOTALCO!J549)</f>
        <v/>
      </c>
      <c r="K91" s="29">
        <f>IF(TOTALCO!K549="", "",TOTALCO!K549)</f>
        <v>0</v>
      </c>
      <c r="L91" s="29" t="str">
        <f>IF(TOTALCO!L549="", "",TOTALCO!L549)</f>
        <v/>
      </c>
      <c r="M91" s="29">
        <f ca="1">IF(TOTALCO!M549="", "",TOTALCO!M549)</f>
        <v>110993606.71623974</v>
      </c>
      <c r="N91" s="29">
        <f ca="1">IF(TOTALCO!N549="", "",TOTALCO!N549)</f>
        <v>56150294.843253911</v>
      </c>
      <c r="O91" s="29">
        <f ca="1">IF(TOTALCO!O549="", "",TOTALCO!O549)</f>
        <v>54843311.872985825</v>
      </c>
      <c r="Q91" s="29"/>
    </row>
    <row r="92" spans="1:17" x14ac:dyDescent="0.2">
      <c r="A92" s="738" t="str">
        <f>IF(TOTALCO!A550="", "",TOTALCO!A550)</f>
        <v/>
      </c>
      <c r="B92" s="737" t="str">
        <f>IF(TOTALCO!B550="", "",TOTALCO!B550)</f>
        <v/>
      </c>
      <c r="C92" s="737" t="str">
        <f>IF(TOTALCO!C550="", "",TOTALCO!C550)</f>
        <v/>
      </c>
      <c r="D92" s="29" t="str">
        <f>IF(TOTALCO!D550="", "",TOTALCO!D550)</f>
        <v/>
      </c>
      <c r="E92" s="29" t="str">
        <f>IF(TOTALCO!E550="", "",TOTALCO!E550)</f>
        <v/>
      </c>
      <c r="F92" s="29" t="str">
        <f>IF(TOTALCO!F550="", "",TOTALCO!F550)</f>
        <v/>
      </c>
      <c r="G92" s="29" t="str">
        <f>IF(TOTALCO!G550="", "",TOTALCO!G550)</f>
        <v/>
      </c>
      <c r="H92" s="29" t="str">
        <f>IF(TOTALCO!H550="", "",TOTALCO!H550)</f>
        <v/>
      </c>
      <c r="I92" s="29" t="str">
        <f>IF(TOTALCO!I550="", "",TOTALCO!I550)</f>
        <v/>
      </c>
      <c r="J92" s="29" t="str">
        <f>IF(TOTALCO!J550="", "",TOTALCO!J550)</f>
        <v/>
      </c>
      <c r="K92" s="29" t="str">
        <f>IF(TOTALCO!K550="", "",TOTALCO!K550)</f>
        <v/>
      </c>
      <c r="L92" s="29" t="str">
        <f>IF(TOTALCO!L550="", "",TOTALCO!L550)</f>
        <v/>
      </c>
      <c r="M92" s="29" t="str">
        <f>IF(TOTALCO!M550="", "",TOTALCO!M550)</f>
        <v/>
      </c>
      <c r="N92" s="29" t="str">
        <f>IF(TOTALCO!N550="", "",TOTALCO!N550)</f>
        <v/>
      </c>
      <c r="O92" s="29" t="str">
        <f>IF(TOTALCO!O550="", "",TOTALCO!O550)</f>
        <v/>
      </c>
      <c r="Q92" s="29"/>
    </row>
    <row r="93" spans="1:17" x14ac:dyDescent="0.2">
      <c r="A93" s="738" t="str">
        <f>IF(TOTALCO!A551="", "",TOTALCO!A551)</f>
        <v/>
      </c>
      <c r="B93" s="737" t="str">
        <f>IF(TOTALCO!B551="", "",TOTALCO!B551)</f>
        <v>HYDRAULIC PRODUCTION</v>
      </c>
      <c r="C93" s="737" t="str">
        <f>IF(TOTALCO!C551="", "",TOTALCO!C551)</f>
        <v/>
      </c>
      <c r="D93" s="29" t="str">
        <f>IF(TOTALCO!D551="", "",TOTALCO!D551)</f>
        <v/>
      </c>
      <c r="E93" s="29" t="str">
        <f>IF(TOTALCO!E551="", "",TOTALCO!E551)</f>
        <v/>
      </c>
      <c r="F93" s="29" t="str">
        <f>IF(TOTALCO!F551="", "",TOTALCO!F551)</f>
        <v/>
      </c>
      <c r="G93" s="29" t="str">
        <f>IF(TOTALCO!G551="", "",TOTALCO!G551)</f>
        <v/>
      </c>
      <c r="H93" s="29" t="str">
        <f>IF(TOTALCO!H551="", "",TOTALCO!H551)</f>
        <v/>
      </c>
      <c r="I93" s="29" t="str">
        <f>IF(TOTALCO!I551="", "",TOTALCO!I551)</f>
        <v/>
      </c>
      <c r="J93" s="29" t="str">
        <f>IF(TOTALCO!J551="", "",TOTALCO!J551)</f>
        <v/>
      </c>
      <c r="K93" s="29" t="str">
        <f>IF(TOTALCO!K551="", "",TOTALCO!K551)</f>
        <v/>
      </c>
      <c r="L93" s="29" t="str">
        <f>IF(TOTALCO!L551="", "",TOTALCO!L551)</f>
        <v/>
      </c>
      <c r="M93" s="29" t="str">
        <f>IF(TOTALCO!M551="", "",TOTALCO!M551)</f>
        <v/>
      </c>
      <c r="N93" s="29" t="str">
        <f>IF(TOTALCO!N551="", "",TOTALCO!N551)</f>
        <v/>
      </c>
      <c r="O93" s="29" t="str">
        <f>IF(TOTALCO!O551="", "",TOTALCO!O551)</f>
        <v/>
      </c>
      <c r="Q93" s="29"/>
    </row>
    <row r="94" spans="1:17" x14ac:dyDescent="0.2">
      <c r="A94" s="738">
        <f>IF(TOTALCO!A552="", "",TOTALCO!A552)</f>
        <v>15</v>
      </c>
      <c r="B94" s="737" t="str">
        <f>IF(TOTALCO!B552="", "",TOTALCO!B552)</f>
        <v>330-LAND RIGHTS</v>
      </c>
      <c r="C94" s="737" t="str">
        <f>IF(TOTALCO!C552="", "",TOTALCO!C552)</f>
        <v>DEMPROD</v>
      </c>
      <c r="D94" s="29">
        <f ca="1">IF(TOTALCO!D552="", "",TOTALCO!D552)</f>
        <v>855636.47</v>
      </c>
      <c r="E94" s="29" t="str">
        <f>IF(TOTALCO!E552="", "",TOTALCO!E552)</f>
        <v/>
      </c>
      <c r="F94" s="29">
        <f ca="1">IF(TOTALCO!F552="", "",TOTALCO!F552)</f>
        <v>805573.37731722381</v>
      </c>
      <c r="G94" s="29" t="str">
        <f>IF(TOTALCO!G552="", "",TOTALCO!G552)</f>
        <v/>
      </c>
      <c r="H94" s="29">
        <f ca="1">IF(TOTALCO!H552="", "",TOTALCO!H552)</f>
        <v>35007.064496789593</v>
      </c>
      <c r="I94" s="29">
        <f ca="1">IF(TOTALCO!I552="", "",TOTALCO!I552)</f>
        <v>15056.028185986592</v>
      </c>
      <c r="J94" s="29" t="str">
        <f>IF(TOTALCO!J552="", "",TOTALCO!J552)</f>
        <v/>
      </c>
      <c r="K94" s="29">
        <f>IF(TOTALCO!K552="", "",TOTALCO!K552)</f>
        <v>0</v>
      </c>
      <c r="L94" s="29" t="str">
        <f>IF(TOTALCO!L552="", "",TOTALCO!L552)</f>
        <v/>
      </c>
      <c r="M94" s="29">
        <f ca="1">IF(TOTALCO!M552="", "",TOTALCO!M552)</f>
        <v>15056.028185986592</v>
      </c>
      <c r="N94" s="29">
        <f ca="1">IF(TOTALCO!N552="", "",TOTALCO!N552)</f>
        <v>7616.658714161742</v>
      </c>
      <c r="O94" s="29">
        <f ca="1">IF(TOTALCO!O552="", "",TOTALCO!O552)</f>
        <v>7439.3694718248498</v>
      </c>
      <c r="Q94" s="29"/>
    </row>
    <row r="95" spans="1:17" x14ac:dyDescent="0.2">
      <c r="A95" s="738">
        <f>IF(TOTALCO!A553="", "",TOTALCO!A553)</f>
        <v>16</v>
      </c>
      <c r="B95" s="737" t="str">
        <f>IF(TOTALCO!B553="", "",TOTALCO!B553)</f>
        <v>331-STRUCTURES AND IMPROVEMENTS</v>
      </c>
      <c r="C95" s="737" t="str">
        <f>IF(TOTALCO!C553="", "",TOTALCO!C553)</f>
        <v>DEMPROD</v>
      </c>
      <c r="D95" s="29">
        <f ca="1">IF(TOTALCO!D553="", "",TOTALCO!D553)</f>
        <v>4337902.3900000006</v>
      </c>
      <c r="E95" s="29" t="str">
        <f>IF(TOTALCO!E553="", "",TOTALCO!E553)</f>
        <v/>
      </c>
      <c r="F95" s="29">
        <f ca="1">IF(TOTALCO!F553="", "",TOTALCO!F553)</f>
        <v>4084092.7208078885</v>
      </c>
      <c r="G95" s="29" t="str">
        <f>IF(TOTALCO!G553="", "",TOTALCO!G553)</f>
        <v/>
      </c>
      <c r="H95" s="29">
        <f ca="1">IF(TOTALCO!H553="", "",TOTALCO!H553)</f>
        <v>177478.67706890492</v>
      </c>
      <c r="I95" s="29">
        <f ca="1">IF(TOTALCO!I553="", "",TOTALCO!I553)</f>
        <v>76330.992123206961</v>
      </c>
      <c r="J95" s="29" t="str">
        <f>IF(TOTALCO!J553="", "",TOTALCO!J553)</f>
        <v/>
      </c>
      <c r="K95" s="29">
        <f>IF(TOTALCO!K553="", "",TOTALCO!K553)</f>
        <v>0</v>
      </c>
      <c r="L95" s="29" t="str">
        <f>IF(TOTALCO!L553="", "",TOTALCO!L553)</f>
        <v/>
      </c>
      <c r="M95" s="29">
        <f ca="1">IF(TOTALCO!M553="", "",TOTALCO!M553)</f>
        <v>76330.992123206961</v>
      </c>
      <c r="N95" s="29">
        <f ca="1">IF(TOTALCO!N553="", "",TOTALCO!N553)</f>
        <v>38614.906211251779</v>
      </c>
      <c r="O95" s="29">
        <f ca="1">IF(TOTALCO!O553="", "",TOTALCO!O553)</f>
        <v>37716.085911955175</v>
      </c>
      <c r="Q95" s="29"/>
    </row>
    <row r="96" spans="1:17" x14ac:dyDescent="0.2">
      <c r="A96" s="738">
        <f>IF(TOTALCO!A554="", "",TOTALCO!A554)</f>
        <v>17</v>
      </c>
      <c r="B96" s="737" t="str">
        <f>IF(TOTALCO!B554="", "",TOTALCO!B554)</f>
        <v>332-RESERVOIRS, DAMS, AND WATER</v>
      </c>
      <c r="C96" s="737" t="str">
        <f>IF(TOTALCO!C554="", "",TOTALCO!C554)</f>
        <v>DEMPROD</v>
      </c>
      <c r="D96" s="29">
        <f ca="1">IF(TOTALCO!D554="", "",TOTALCO!D554)</f>
        <v>26765582.220000006</v>
      </c>
      <c r="E96" s="29" t="str">
        <f>IF(TOTALCO!E554="", "",TOTALCO!E554)</f>
        <v/>
      </c>
      <c r="F96" s="29">
        <f ca="1">IF(TOTALCO!F554="", "",TOTALCO!F554)</f>
        <v>25199534.17229544</v>
      </c>
      <c r="G96" s="29" t="str">
        <f>IF(TOTALCO!G554="", "",TOTALCO!G554)</f>
        <v/>
      </c>
      <c r="H96" s="29">
        <f ca="1">IF(TOTALCO!H554="", "",TOTALCO!H554)</f>
        <v>1095073.0782544424</v>
      </c>
      <c r="I96" s="29">
        <f ca="1">IF(TOTALCO!I554="", "",TOTALCO!I554)</f>
        <v>470974.96945012361</v>
      </c>
      <c r="J96" s="29" t="str">
        <f>IF(TOTALCO!J554="", "",TOTALCO!J554)</f>
        <v/>
      </c>
      <c r="K96" s="29">
        <f>IF(TOTALCO!K554="", "",TOTALCO!K554)</f>
        <v>0</v>
      </c>
      <c r="L96" s="29" t="str">
        <f>IF(TOTALCO!L554="", "",TOTALCO!L554)</f>
        <v/>
      </c>
      <c r="M96" s="29">
        <f ca="1">IF(TOTALCO!M554="", "",TOTALCO!M554)</f>
        <v>470974.96945012361</v>
      </c>
      <c r="N96" s="29">
        <f ca="1">IF(TOTALCO!N554="", "",TOTALCO!N554)</f>
        <v>238260.42040444535</v>
      </c>
      <c r="O96" s="29">
        <f ca="1">IF(TOTALCO!O554="", "",TOTALCO!O554)</f>
        <v>232714.54904567826</v>
      </c>
      <c r="Q96" s="29"/>
    </row>
    <row r="97" spans="1:17" x14ac:dyDescent="0.2">
      <c r="A97" s="738">
        <f>IF(TOTALCO!A555="", "",TOTALCO!A555)</f>
        <v>18</v>
      </c>
      <c r="B97" s="737" t="str">
        <f>IF(TOTALCO!B555="", "",TOTALCO!B555)</f>
        <v>333-WATER WHEEL, TURBINES, GEN</v>
      </c>
      <c r="C97" s="737" t="str">
        <f>IF(TOTALCO!C555="", "",TOTALCO!C555)</f>
        <v>DEMPROD</v>
      </c>
      <c r="D97" s="29">
        <f ca="1">IF(TOTALCO!D555="", "",TOTALCO!D555)</f>
        <v>14972842.172307692</v>
      </c>
      <c r="E97" s="29" t="str">
        <f>IF(TOTALCO!E555="", "",TOTALCO!E555)</f>
        <v/>
      </c>
      <c r="F97" s="29">
        <f ca="1">IF(TOTALCO!F555="", "",TOTALCO!F555)</f>
        <v>14096784.62721869</v>
      </c>
      <c r="G97" s="29" t="str">
        <f>IF(TOTALCO!G555="", "",TOTALCO!G555)</f>
        <v/>
      </c>
      <c r="H97" s="29">
        <f ca="1">IF(TOTALCO!H555="", "",TOTALCO!H555)</f>
        <v>612591.05940894096</v>
      </c>
      <c r="I97" s="29">
        <f ca="1">IF(TOTALCO!I555="", "",TOTALCO!I555)</f>
        <v>263466.48568006139</v>
      </c>
      <c r="J97" s="29" t="str">
        <f>IF(TOTALCO!J555="", "",TOTALCO!J555)</f>
        <v/>
      </c>
      <c r="K97" s="29">
        <f>IF(TOTALCO!K555="", "",TOTALCO!K555)</f>
        <v>0</v>
      </c>
      <c r="L97" s="29" t="str">
        <f>IF(TOTALCO!L555="", "",TOTALCO!L555)</f>
        <v/>
      </c>
      <c r="M97" s="29">
        <f ca="1">IF(TOTALCO!M555="", "",TOTALCO!M555)</f>
        <v>263466.48568006139</v>
      </c>
      <c r="N97" s="29">
        <f ca="1">IF(TOTALCO!N555="", "",TOTALCO!N555)</f>
        <v>133284.44123878426</v>
      </c>
      <c r="O97" s="29">
        <f ca="1">IF(TOTALCO!O555="", "",TOTALCO!O555)</f>
        <v>130182.04444127715</v>
      </c>
      <c r="Q97" s="29"/>
    </row>
    <row r="98" spans="1:17" x14ac:dyDescent="0.2">
      <c r="A98" s="738">
        <f>IF(TOTALCO!A556="", "",TOTALCO!A556)</f>
        <v>19</v>
      </c>
      <c r="B98" s="737" t="str">
        <f>IF(TOTALCO!B556="", "",TOTALCO!B556)</f>
        <v>334-ACCESSORY ELECTRIC EQUIP</v>
      </c>
      <c r="C98" s="737" t="str">
        <f>IF(TOTALCO!C556="", "",TOTALCO!C556)</f>
        <v>DEMPROD</v>
      </c>
      <c r="D98" s="29">
        <f ca="1">IF(TOTALCO!D556="", "",TOTALCO!D556)</f>
        <v>1415986.13</v>
      </c>
      <c r="E98" s="29" t="str">
        <f>IF(TOTALCO!E556="", "",TOTALCO!E556)</f>
        <v/>
      </c>
      <c r="F98" s="29">
        <f ca="1">IF(TOTALCO!F556="", "",TOTALCO!F556)</f>
        <v>1333137.1078402554</v>
      </c>
      <c r="G98" s="29" t="str">
        <f>IF(TOTALCO!G556="", "",TOTALCO!G556)</f>
        <v/>
      </c>
      <c r="H98" s="29">
        <f ca="1">IF(TOTALCO!H556="", "",TOTALCO!H556)</f>
        <v>57932.918380009549</v>
      </c>
      <c r="I98" s="29">
        <f ca="1">IF(TOTALCO!I556="", "",TOTALCO!I556)</f>
        <v>24916.103779734949</v>
      </c>
      <c r="J98" s="29" t="str">
        <f>IF(TOTALCO!J556="", "",TOTALCO!J556)</f>
        <v/>
      </c>
      <c r="K98" s="29">
        <f>IF(TOTALCO!K556="", "",TOTALCO!K556)</f>
        <v>0</v>
      </c>
      <c r="L98" s="29" t="str">
        <f>IF(TOTALCO!L556="", "",TOTALCO!L556)</f>
        <v/>
      </c>
      <c r="M98" s="29">
        <f ca="1">IF(TOTALCO!M556="", "",TOTALCO!M556)</f>
        <v>24916.103779734949</v>
      </c>
      <c r="N98" s="29">
        <f ca="1">IF(TOTALCO!N556="", "",TOTALCO!N556)</f>
        <v>12604.749183022386</v>
      </c>
      <c r="O98" s="29">
        <f ca="1">IF(TOTALCO!O556="", "",TOTALCO!O556)</f>
        <v>12311.354596712563</v>
      </c>
      <c r="Q98" s="29"/>
    </row>
    <row r="99" spans="1:17" x14ac:dyDescent="0.2">
      <c r="A99" s="738">
        <f>IF(TOTALCO!A557="", "",TOTALCO!A557)</f>
        <v>20</v>
      </c>
      <c r="B99" s="737" t="str">
        <f>IF(TOTALCO!B557="", "",TOTALCO!B557)</f>
        <v>335-MISC POWER PLANT EQUIP</v>
      </c>
      <c r="C99" s="737" t="str">
        <f>IF(TOTALCO!C557="", "",TOTALCO!C557)</f>
        <v>DEMPROD</v>
      </c>
      <c r="D99" s="29">
        <f ca="1">IF(TOTALCO!D557="", "",TOTALCO!D557)</f>
        <v>1014094.183846154</v>
      </c>
      <c r="E99" s="29" t="str">
        <f>IF(TOTALCO!E557="", "",TOTALCO!E557)</f>
        <v/>
      </c>
      <c r="F99" s="29">
        <f ca="1">IF(TOTALCO!F557="", "",TOTALCO!F557)</f>
        <v>954759.76684198598</v>
      </c>
      <c r="G99" s="29" t="str">
        <f>IF(TOTALCO!G557="", "",TOTALCO!G557)</f>
        <v/>
      </c>
      <c r="H99" s="29">
        <f ca="1">IF(TOTALCO!H557="", "",TOTALCO!H557)</f>
        <v>41490.120798288925</v>
      </c>
      <c r="I99" s="29">
        <f ca="1">IF(TOTALCO!I557="", "",TOTALCO!I557)</f>
        <v>17844.296205879073</v>
      </c>
      <c r="J99" s="29" t="str">
        <f>IF(TOTALCO!J557="", "",TOTALCO!J557)</f>
        <v/>
      </c>
      <c r="K99" s="29">
        <f>IF(TOTALCO!K557="", "",TOTALCO!K557)</f>
        <v>0</v>
      </c>
      <c r="L99" s="29" t="str">
        <f>IF(TOTALCO!L557="", "",TOTALCO!L557)</f>
        <v/>
      </c>
      <c r="M99" s="29">
        <f ca="1">IF(TOTALCO!M557="", "",TOTALCO!M557)</f>
        <v>17844.296205879073</v>
      </c>
      <c r="N99" s="29">
        <f ca="1">IF(TOTALCO!N557="", "",TOTALCO!N557)</f>
        <v>9027.2090697262447</v>
      </c>
      <c r="O99" s="29">
        <f ca="1">IF(TOTALCO!O557="", "",TOTALCO!O557)</f>
        <v>8817.0871361528261</v>
      </c>
      <c r="Q99" s="29"/>
    </row>
    <row r="100" spans="1:17" x14ac:dyDescent="0.2">
      <c r="A100" s="738">
        <f>IF(TOTALCO!A558="", "",TOTALCO!A558)</f>
        <v>21</v>
      </c>
      <c r="B100" s="737" t="str">
        <f>IF(TOTALCO!B558="", "",TOTALCO!B558)</f>
        <v>336-ROADS, RAILROADS, AND BRIDGES</v>
      </c>
      <c r="C100" s="737" t="str">
        <f>IF(TOTALCO!C558="", "",TOTALCO!C558)</f>
        <v>DEMPROD</v>
      </c>
      <c r="D100" s="29">
        <f ca="1">IF(TOTALCO!D558="", "",TOTALCO!D558)</f>
        <v>190033</v>
      </c>
      <c r="E100" s="29" t="str">
        <f>IF(TOTALCO!E558="", "",TOTALCO!E558)</f>
        <v/>
      </c>
      <c r="F100" s="29">
        <f ca="1">IF(TOTALCO!F558="", "",TOTALCO!F558)</f>
        <v>178914.21296210526</v>
      </c>
      <c r="G100" s="29" t="str">
        <f>IF(TOTALCO!G558="", "",TOTALCO!G558)</f>
        <v/>
      </c>
      <c r="H100" s="29">
        <f ca="1">IF(TOTALCO!H558="", "",TOTALCO!H558)</f>
        <v>7774.9110992410324</v>
      </c>
      <c r="I100" s="29">
        <f ca="1">IF(TOTALCO!I558="", "",TOTALCO!I558)</f>
        <v>3343.8759386537013</v>
      </c>
      <c r="J100" s="29" t="str">
        <f>IF(TOTALCO!J558="", "",TOTALCO!J558)</f>
        <v/>
      </c>
      <c r="K100" s="29">
        <f>IF(TOTALCO!K558="", "",TOTALCO!K558)</f>
        <v>0</v>
      </c>
      <c r="L100" s="29" t="str">
        <f>IF(TOTALCO!L558="", "",TOTALCO!L558)</f>
        <v/>
      </c>
      <c r="M100" s="29">
        <f ca="1">IF(TOTALCO!M558="", "",TOTALCO!M558)</f>
        <v>3343.8759386537013</v>
      </c>
      <c r="N100" s="29">
        <f ca="1">IF(TOTALCO!N558="", "",TOTALCO!N558)</f>
        <v>1691.6255397906286</v>
      </c>
      <c r="O100" s="29">
        <f ca="1">IF(TOTALCO!O558="", "",TOTALCO!O558)</f>
        <v>1652.2503988630726</v>
      </c>
      <c r="Q100" s="29"/>
    </row>
    <row r="101" spans="1:17" x14ac:dyDescent="0.2">
      <c r="A101" s="738">
        <f>IF(TOTALCO!A559="", "",TOTALCO!A559)</f>
        <v>22</v>
      </c>
      <c r="B101" s="737" t="str">
        <f>IF(TOTALCO!B559="", "",TOTALCO!B559)</f>
        <v>337-ARO COST HYDRO PROD EQUIP</v>
      </c>
      <c r="C101" s="737" t="str">
        <f>IF(TOTALCO!C559="", "",TOTALCO!C559)</f>
        <v>DEMPROD</v>
      </c>
      <c r="D101" s="29">
        <f ca="1">IF(TOTALCO!D559="", "",TOTALCO!D559)</f>
        <v>863913.15000000026</v>
      </c>
      <c r="E101" s="29" t="str">
        <f>IF(TOTALCO!E559="", "",TOTALCO!E559)</f>
        <v/>
      </c>
      <c r="F101" s="29">
        <f ca="1">IF(TOTALCO!F559="", "",TOTALCO!F559)</f>
        <v>813365.7906777414</v>
      </c>
      <c r="G101" s="29" t="str">
        <f>IF(TOTALCO!G559="", "",TOTALCO!G559)</f>
        <v/>
      </c>
      <c r="H101" s="29">
        <f ca="1">IF(TOTALCO!H559="", "",TOTALCO!H559)</f>
        <v>35345.692267739207</v>
      </c>
      <c r="I101" s="29">
        <f ca="1">IF(TOTALCO!I559="", "",TOTALCO!I559)</f>
        <v>15201.667054519619</v>
      </c>
      <c r="J101" s="29" t="str">
        <f>IF(TOTALCO!J559="", "",TOTALCO!J559)</f>
        <v/>
      </c>
      <c r="K101" s="29">
        <f>IF(TOTALCO!K559="", "",TOTALCO!K559)</f>
        <v>0</v>
      </c>
      <c r="L101" s="29" t="str">
        <f>IF(TOTALCO!L559="", "",TOTALCO!L559)</f>
        <v/>
      </c>
      <c r="M101" s="29">
        <f ca="1">IF(TOTALCO!M559="", "",TOTALCO!M559)</f>
        <v>15201.667054519619</v>
      </c>
      <c r="N101" s="29">
        <f ca="1">IF(TOTALCO!N559="", "",TOTALCO!N559)</f>
        <v>7690.3356190818058</v>
      </c>
      <c r="O101" s="29">
        <f ca="1">IF(TOTALCO!O559="", "",TOTALCO!O559)</f>
        <v>7511.3314354378135</v>
      </c>
      <c r="Q101" s="29"/>
    </row>
    <row r="102" spans="1:17" x14ac:dyDescent="0.2">
      <c r="A102" s="738">
        <f>IF(TOTALCO!A560="", "",TOTALCO!A560)</f>
        <v>23</v>
      </c>
      <c r="B102" s="737" t="str">
        <f>IF(TOTALCO!B560="", "",TOTALCO!B560)</f>
        <v xml:space="preserve"> AFUDC PRE-MERGER</v>
      </c>
      <c r="C102" s="737" t="str">
        <f>IF(TOTALCO!C560="", "",TOTALCO!C560)</f>
        <v>DEMFERC</v>
      </c>
      <c r="D102" s="29">
        <f ca="1">IF(TOTALCO!D560="", "",TOTALCO!D560)</f>
        <v>389.36</v>
      </c>
      <c r="E102" s="29" t="str">
        <f>IF(TOTALCO!E560="", "",TOTALCO!E560)</f>
        <v/>
      </c>
      <c r="F102" s="29">
        <f ca="1">IF(TOTALCO!F560="", "",TOTALCO!F560)</f>
        <v>0</v>
      </c>
      <c r="G102" s="29" t="str">
        <f>IF(TOTALCO!G560="", "",TOTALCO!G560)</f>
        <v/>
      </c>
      <c r="H102" s="29">
        <f ca="1">IF(TOTALCO!H560="", "",TOTALCO!H560)</f>
        <v>272.26345601216548</v>
      </c>
      <c r="I102" s="29">
        <f ca="1">IF(TOTALCO!I560="", "",TOTALCO!I560)</f>
        <v>117.09654398783454</v>
      </c>
      <c r="J102" s="29" t="str">
        <f>IF(TOTALCO!J560="", "",TOTALCO!J560)</f>
        <v/>
      </c>
      <c r="K102" s="29">
        <f>IF(TOTALCO!K560="", "",TOTALCO!K560)</f>
        <v>0</v>
      </c>
      <c r="L102" s="29" t="str">
        <f>IF(TOTALCO!L560="", "",TOTALCO!L560)</f>
        <v/>
      </c>
      <c r="M102" s="29">
        <f ca="1">IF(TOTALCO!M560="", "",TOTALCO!M560)</f>
        <v>117.09654398783454</v>
      </c>
      <c r="N102" s="29">
        <f ca="1">IF(TOTALCO!N560="", "",TOTALCO!N560)</f>
        <v>59.23769543638911</v>
      </c>
      <c r="O102" s="29">
        <f ca="1">IF(TOTALCO!O560="", "",TOTALCO!O560)</f>
        <v>57.858848551445433</v>
      </c>
      <c r="Q102" s="29"/>
    </row>
    <row r="103" spans="1:17" x14ac:dyDescent="0.2">
      <c r="A103" s="738">
        <f>IF(TOTALCO!A561="", "",TOTALCO!A561)</f>
        <v>24</v>
      </c>
      <c r="B103" s="737" t="str">
        <f>IF(TOTALCO!B561="", "",TOTALCO!B561)</f>
        <v xml:space="preserve"> AFUDC POST-MERGER</v>
      </c>
      <c r="C103" s="737" t="str">
        <f>IF(TOTALCO!C561="", "",TOTALCO!C561)</f>
        <v>DEMFERCP</v>
      </c>
      <c r="D103" s="29">
        <f ca="1">IF(TOTALCO!D561="", "",TOTALCO!D561)</f>
        <v>26597.690000000002</v>
      </c>
      <c r="E103" s="29" t="str">
        <f>IF(TOTALCO!E561="", "",TOTALCO!E561)</f>
        <v/>
      </c>
      <c r="F103" s="29">
        <f ca="1">IF(TOTALCO!F561="", "",TOTALCO!F561)</f>
        <v>0</v>
      </c>
      <c r="G103" s="29" t="str">
        <f>IF(TOTALCO!G561="", "",TOTALCO!G561)</f>
        <v/>
      </c>
      <c r="H103" s="29">
        <f ca="1">IF(TOTALCO!H561="", "",TOTALCO!H561)</f>
        <v>0</v>
      </c>
      <c r="I103" s="29">
        <f ca="1">IF(TOTALCO!I561="", "",TOTALCO!I561)</f>
        <v>26597.690000000002</v>
      </c>
      <c r="J103" s="29" t="str">
        <f>IF(TOTALCO!J561="", "",TOTALCO!J561)</f>
        <v/>
      </c>
      <c r="K103" s="29">
        <f>IF(TOTALCO!K561="", "",TOTALCO!K561)</f>
        <v>0</v>
      </c>
      <c r="L103" s="29" t="str">
        <f>IF(TOTALCO!L561="", "",TOTALCO!L561)</f>
        <v/>
      </c>
      <c r="M103" s="29">
        <f ca="1">IF(TOTALCO!M561="", "",TOTALCO!M561)</f>
        <v>26597.690000000002</v>
      </c>
      <c r="N103" s="29">
        <f ca="1">IF(TOTALCO!N561="", "",TOTALCO!N561)</f>
        <v>13455.4428839094</v>
      </c>
      <c r="O103" s="29">
        <f ca="1">IF(TOTALCO!O561="", "",TOTALCO!O561)</f>
        <v>13142.247116090601</v>
      </c>
      <c r="Q103" s="29"/>
    </row>
    <row r="104" spans="1:17" x14ac:dyDescent="0.2">
      <c r="A104" s="738">
        <f>IF(TOTALCO!A562="", "",TOTALCO!A562)</f>
        <v>25</v>
      </c>
      <c r="B104" s="737" t="str">
        <f>IF(TOTALCO!B562="", "",TOTALCO!B562)</f>
        <v xml:space="preserve"> TOTAL HYDRAULIC PROD PLANT</v>
      </c>
      <c r="C104" s="737" t="str">
        <f>IF(TOTALCO!C562="", "",TOTALCO!C562)</f>
        <v/>
      </c>
      <c r="D104" s="29">
        <f ca="1">IF(TOTALCO!D562="", "",TOTALCO!D562)</f>
        <v>50442976.766153857</v>
      </c>
      <c r="E104" s="29" t="str">
        <f>IF(TOTALCO!E562="", "",TOTALCO!E562)</f>
        <v/>
      </c>
      <c r="F104" s="29">
        <f ca="1">IF(TOTALCO!F562="", "",TOTALCO!F562)</f>
        <v>47466161.775961332</v>
      </c>
      <c r="G104" s="29" t="str">
        <f>IF(TOTALCO!G562="", "",TOTALCO!G562)</f>
        <v/>
      </c>
      <c r="H104" s="29">
        <f ca="1">IF(TOTALCO!H562="", "",TOTALCO!H562)</f>
        <v>2062965.7852303688</v>
      </c>
      <c r="I104" s="29">
        <f ca="1">IF(TOTALCO!I562="", "",TOTALCO!I562)</f>
        <v>913849.20496215369</v>
      </c>
      <c r="J104" s="29" t="str">
        <f>IF(TOTALCO!J562="", "",TOTALCO!J562)</f>
        <v/>
      </c>
      <c r="K104" s="29">
        <f>IF(TOTALCO!K562="", "",TOTALCO!K562)</f>
        <v>0</v>
      </c>
      <c r="L104" s="29" t="str">
        <f>IF(TOTALCO!L562="", "",TOTALCO!L562)</f>
        <v/>
      </c>
      <c r="M104" s="29">
        <f ca="1">IF(TOTALCO!M562="", "",TOTALCO!M562)</f>
        <v>913849.20496215369</v>
      </c>
      <c r="N104" s="29">
        <f ca="1">IF(TOTALCO!N562="", "",TOTALCO!N562)</f>
        <v>462305.02655960986</v>
      </c>
      <c r="O104" s="29">
        <f ca="1">IF(TOTALCO!O562="", "",TOTALCO!O562)</f>
        <v>451544.17840254382</v>
      </c>
      <c r="Q104" s="29"/>
    </row>
    <row r="105" spans="1:17" x14ac:dyDescent="0.2">
      <c r="A105" s="738" t="str">
        <f>IF(TOTALCO!A563="", "",TOTALCO!A563)</f>
        <v/>
      </c>
      <c r="B105" s="737" t="str">
        <f>IF(TOTALCO!B563="", "",TOTALCO!B563)</f>
        <v/>
      </c>
      <c r="C105" s="737" t="str">
        <f>IF(TOTALCO!C563="", "",TOTALCO!C563)</f>
        <v/>
      </c>
      <c r="D105" s="29" t="str">
        <f>IF(TOTALCO!D563="", "",TOTALCO!D563)</f>
        <v/>
      </c>
      <c r="E105" s="29" t="str">
        <f>IF(TOTALCO!E563="", "",TOTALCO!E563)</f>
        <v/>
      </c>
      <c r="F105" s="29" t="str">
        <f>IF(TOTALCO!F563="", "",TOTALCO!F563)</f>
        <v/>
      </c>
      <c r="G105" s="29" t="str">
        <f>IF(TOTALCO!G563="", "",TOTALCO!G563)</f>
        <v/>
      </c>
      <c r="H105" s="29" t="str">
        <f>IF(TOTALCO!H563="", "",TOTALCO!H563)</f>
        <v/>
      </c>
      <c r="I105" s="29" t="str">
        <f>IF(TOTALCO!I563="", "",TOTALCO!I563)</f>
        <v/>
      </c>
      <c r="J105" s="29" t="str">
        <f>IF(TOTALCO!J563="", "",TOTALCO!J563)</f>
        <v/>
      </c>
      <c r="K105" s="29" t="str">
        <f>IF(TOTALCO!K563="", "",TOTALCO!K563)</f>
        <v/>
      </c>
      <c r="L105" s="29" t="str">
        <f>IF(TOTALCO!L563="", "",TOTALCO!L563)</f>
        <v/>
      </c>
      <c r="M105" s="29" t="str">
        <f>IF(TOTALCO!M563="", "",TOTALCO!M563)</f>
        <v/>
      </c>
      <c r="N105" s="29" t="str">
        <f>IF(TOTALCO!N563="", "",TOTALCO!N563)</f>
        <v/>
      </c>
      <c r="O105" s="29" t="str">
        <f>IF(TOTALCO!O563="", "",TOTALCO!O563)</f>
        <v/>
      </c>
      <c r="Q105" s="29"/>
    </row>
    <row r="106" spans="1:17" x14ac:dyDescent="0.2">
      <c r="A106" s="738" t="str">
        <f>IF(TOTALCO!A564="", "",TOTALCO!A564)</f>
        <v/>
      </c>
      <c r="B106" s="737" t="str">
        <f>IF(TOTALCO!B564="", "",TOTALCO!B564)</f>
        <v>SOLAR PRODUCTION (338.1-338.13)</v>
      </c>
      <c r="C106" s="737" t="str">
        <f>IF(TOTALCO!C564="", "",TOTALCO!C564)</f>
        <v/>
      </c>
      <c r="D106" s="29" t="str">
        <f>IF(TOTALCO!D564="", "",TOTALCO!D564)</f>
        <v/>
      </c>
      <c r="E106" s="29" t="str">
        <f>IF(TOTALCO!E564="", "",TOTALCO!E564)</f>
        <v/>
      </c>
      <c r="F106" s="29" t="str">
        <f>IF(TOTALCO!F564="", "",TOTALCO!F564)</f>
        <v/>
      </c>
      <c r="G106" s="29" t="str">
        <f>IF(TOTALCO!G564="", "",TOTALCO!G564)</f>
        <v/>
      </c>
      <c r="H106" s="29" t="str">
        <f>IF(TOTALCO!H564="", "",TOTALCO!H564)</f>
        <v/>
      </c>
      <c r="I106" s="29" t="str">
        <f>IF(TOTALCO!I564="", "",TOTALCO!I564)</f>
        <v/>
      </c>
      <c r="J106" s="29" t="str">
        <f>IF(TOTALCO!J564="", "",TOTALCO!J564)</f>
        <v/>
      </c>
      <c r="K106" s="29" t="str">
        <f>IF(TOTALCO!K564="", "",TOTALCO!K564)</f>
        <v/>
      </c>
      <c r="L106" s="29" t="str">
        <f>IF(TOTALCO!L564="", "",TOTALCO!L564)</f>
        <v/>
      </c>
      <c r="M106" s="29" t="str">
        <f>IF(TOTALCO!M564="", "",TOTALCO!M564)</f>
        <v/>
      </c>
      <c r="N106" s="29" t="str">
        <f>IF(TOTALCO!N564="", "",TOTALCO!N564)</f>
        <v/>
      </c>
      <c r="O106" s="29" t="str">
        <f>IF(TOTALCO!O564="", "",TOTALCO!O564)</f>
        <v/>
      </c>
      <c r="Q106" s="29"/>
    </row>
    <row r="107" spans="1:17" x14ac:dyDescent="0.2">
      <c r="A107" s="738">
        <f>IF(TOTALCO!A565="", "",TOTALCO!A565)</f>
        <v>26</v>
      </c>
      <c r="B107" s="737" t="str">
        <f>IF(TOTALCO!B565="", "",TOTALCO!B565)</f>
        <v>BUSINESS SOLAR</v>
      </c>
      <c r="C107" s="737" t="str">
        <f>IF(TOTALCO!C565="", "",TOTALCO!C565)</f>
        <v>DIRECT</v>
      </c>
      <c r="D107" s="29">
        <f>IF(TOTALCO!D565="", "",TOTALCO!D565)</f>
        <v>602934.54999999993</v>
      </c>
      <c r="E107" s="29" t="str">
        <f>IF(TOTALCO!E565="", "",TOTALCO!E565)</f>
        <v/>
      </c>
      <c r="F107" s="29">
        <f>IF(TOTALCO!F565="", "",TOTALCO!F565)</f>
        <v>602934.54999999993</v>
      </c>
      <c r="G107" s="29" t="str">
        <f>IF(TOTALCO!G565="", "",TOTALCO!G565)</f>
        <v/>
      </c>
      <c r="H107" s="29">
        <f>IF(TOTALCO!H565="", "",TOTALCO!H565)</f>
        <v>0</v>
      </c>
      <c r="I107" s="29">
        <f>IF(TOTALCO!I565="", "",TOTALCO!I565)</f>
        <v>0</v>
      </c>
      <c r="J107" s="29" t="str">
        <f>IF(TOTALCO!J565="", "",TOTALCO!J565)</f>
        <v/>
      </c>
      <c r="K107" s="29">
        <f>IF(TOTALCO!K565="", "",TOTALCO!K565)</f>
        <v>0</v>
      </c>
      <c r="L107" s="29" t="str">
        <f>IF(TOTALCO!L565="", "",TOTALCO!L565)</f>
        <v/>
      </c>
      <c r="M107" s="29">
        <f>IF(TOTALCO!M565="", "",TOTALCO!M565)</f>
        <v>0</v>
      </c>
      <c r="N107" s="29">
        <f>IF(TOTALCO!N565="", "",TOTALCO!N565)</f>
        <v>0</v>
      </c>
      <c r="O107" s="29">
        <f>IF(TOTALCO!O565="", "",TOTALCO!O565)</f>
        <v>0</v>
      </c>
      <c r="Q107" s="29"/>
    </row>
    <row r="108" spans="1:17" x14ac:dyDescent="0.2">
      <c r="A108" s="738">
        <f>IF(TOTALCO!A566="", "",TOTALCO!A566)</f>
        <v>27</v>
      </c>
      <c r="B108" s="737" t="str">
        <f>IF(TOTALCO!B566="", "",TOTALCO!B566)</f>
        <v>SOLAR SHARE</v>
      </c>
      <c r="C108" s="737" t="str">
        <f>IF(TOTALCO!C566="", "",TOTALCO!C566)</f>
        <v>DIRECT</v>
      </c>
      <c r="D108" s="29">
        <f>IF(TOTALCO!D566="", "",TOTALCO!D566)</f>
        <v>3625090.8800000004</v>
      </c>
      <c r="E108" s="29" t="str">
        <f>IF(TOTALCO!E566="", "",TOTALCO!E566)</f>
        <v/>
      </c>
      <c r="F108" s="29">
        <f>IF(TOTALCO!F566="", "",TOTALCO!F566)</f>
        <v>3625090.8800000004</v>
      </c>
      <c r="G108" s="29" t="str">
        <f>IF(TOTALCO!G566="", "",TOTALCO!G566)</f>
        <v/>
      </c>
      <c r="H108" s="29">
        <f>IF(TOTALCO!H566="", "",TOTALCO!H566)</f>
        <v>0</v>
      </c>
      <c r="I108" s="29">
        <f>IF(TOTALCO!I566="", "",TOTALCO!I566)</f>
        <v>0</v>
      </c>
      <c r="J108" s="29" t="str">
        <f>IF(TOTALCO!J566="", "",TOTALCO!J566)</f>
        <v/>
      </c>
      <c r="K108" s="29">
        <f>IF(TOTALCO!K566="", "",TOTALCO!K566)</f>
        <v>0</v>
      </c>
      <c r="L108" s="29" t="str">
        <f>IF(TOTALCO!L566="", "",TOTALCO!L566)</f>
        <v/>
      </c>
      <c r="M108" s="29">
        <f>IF(TOTALCO!M566="", "",TOTALCO!M566)</f>
        <v>0</v>
      </c>
      <c r="N108" s="29">
        <f>IF(TOTALCO!N566="", "",TOTALCO!N566)</f>
        <v>0</v>
      </c>
      <c r="O108" s="29">
        <f>IF(TOTALCO!O566="", "",TOTALCO!O566)</f>
        <v>0</v>
      </c>
      <c r="Q108" s="29"/>
    </row>
    <row r="109" spans="1:17" x14ac:dyDescent="0.2">
      <c r="A109" s="738">
        <f>IF(TOTALCO!A567="", "",TOTALCO!A567)</f>
        <v>28</v>
      </c>
      <c r="B109" s="737" t="str">
        <f>IF(TOTALCO!B567="", "",TOTALCO!B567)</f>
        <v>ALL OTHER</v>
      </c>
      <c r="C109" s="737" t="str">
        <f>IF(TOTALCO!C567="", "",TOTALCO!C567)</f>
        <v>DEMPROD</v>
      </c>
      <c r="D109" s="29">
        <f ca="1">IF(TOTALCO!D567="", "",TOTALCO!D567)</f>
        <v>0</v>
      </c>
      <c r="E109" s="29" t="str">
        <f>IF(TOTALCO!E567="", "",TOTALCO!E567)</f>
        <v/>
      </c>
      <c r="F109" s="29">
        <f ca="1">IF(TOTALCO!F567="", "",TOTALCO!F567)</f>
        <v>0</v>
      </c>
      <c r="G109" s="29" t="str">
        <f>IF(TOTALCO!G567="", "",TOTALCO!G567)</f>
        <v/>
      </c>
      <c r="H109" s="29">
        <f ca="1">IF(TOTALCO!H567="", "",TOTALCO!H567)</f>
        <v>0</v>
      </c>
      <c r="I109" s="29">
        <f ca="1">IF(TOTALCO!I567="", "",TOTALCO!I567)</f>
        <v>0</v>
      </c>
      <c r="J109" s="29" t="str">
        <f>IF(TOTALCO!J567="", "",TOTALCO!J567)</f>
        <v/>
      </c>
      <c r="K109" s="29">
        <f>IF(TOTALCO!K567="", "",TOTALCO!K567)</f>
        <v>0</v>
      </c>
      <c r="L109" s="29" t="str">
        <f>IF(TOTALCO!L567="", "",TOTALCO!L567)</f>
        <v/>
      </c>
      <c r="M109" s="29">
        <f ca="1">IF(TOTALCO!M567="", "",TOTALCO!M567)</f>
        <v>0</v>
      </c>
      <c r="N109" s="29">
        <f ca="1">IF(TOTALCO!N567="", "",TOTALCO!N567)</f>
        <v>0</v>
      </c>
      <c r="O109" s="29">
        <f ca="1">IF(TOTALCO!O567="", "",TOTALCO!O567)</f>
        <v>0</v>
      </c>
      <c r="Q109" s="29"/>
    </row>
    <row r="110" spans="1:17" x14ac:dyDescent="0.2">
      <c r="A110" s="738">
        <f>IF(TOTALCO!A568="", "",TOTALCO!A568)</f>
        <v>29</v>
      </c>
      <c r="B110" s="737" t="str">
        <f>IF(TOTALCO!B568="", "",TOTALCO!B568)</f>
        <v>MERCER COUNTY</v>
      </c>
      <c r="C110" s="737" t="str">
        <f>IF(TOTALCO!C568="", "",TOTALCO!C568)</f>
        <v>DEMPROD</v>
      </c>
      <c r="D110" s="29">
        <f ca="1">IF(TOTALCO!D568="", "",TOTALCO!D568)</f>
        <v>77265249.664615363</v>
      </c>
      <c r="E110" s="29" t="str">
        <f>IF(TOTALCO!E568="", "",TOTALCO!E568)</f>
        <v/>
      </c>
      <c r="F110" s="29">
        <f ca="1">IF(TOTALCO!F568="", "",TOTALCO!F568)</f>
        <v>72744477.712109089</v>
      </c>
      <c r="G110" s="29" t="str">
        <f>IF(TOTALCO!G568="", "",TOTALCO!G568)</f>
        <v/>
      </c>
      <c r="H110" s="29">
        <f ca="1">IF(TOTALCO!H568="", "",TOTALCO!H568)</f>
        <v>3161190.1469905097</v>
      </c>
      <c r="I110" s="29">
        <f ca="1">IF(TOTALCO!I568="", "",TOTALCO!I568)</f>
        <v>1359581.8055157701</v>
      </c>
      <c r="J110" s="29" t="str">
        <f>IF(TOTALCO!J568="", "",TOTALCO!J568)</f>
        <v/>
      </c>
      <c r="K110" s="29">
        <f>IF(TOTALCO!K568="", "",TOTALCO!K568)</f>
        <v>0</v>
      </c>
      <c r="L110" s="29" t="str">
        <f>IF(TOTALCO!L568="", "",TOTALCO!L568)</f>
        <v/>
      </c>
      <c r="M110" s="29">
        <f ca="1">IF(TOTALCO!M568="", "",TOTALCO!M568)</f>
        <v>1359581.8055157701</v>
      </c>
      <c r="N110" s="29">
        <f ca="1">IF(TOTALCO!N568="", "",TOTALCO!N568)</f>
        <v>687795.644287901</v>
      </c>
      <c r="O110" s="29">
        <f ca="1">IF(TOTALCO!O568="", "",TOTALCO!O568)</f>
        <v>671786.1612278691</v>
      </c>
      <c r="Q110" s="29"/>
    </row>
    <row r="111" spans="1:17" x14ac:dyDescent="0.2">
      <c r="A111" s="738">
        <f>IF(TOTALCO!A569="", "",TOTALCO!A569)</f>
        <v>30</v>
      </c>
      <c r="B111" s="737" t="str">
        <f>IF(TOTALCO!B569="", "",TOTALCO!B569)</f>
        <v>E.W. BROWN</v>
      </c>
      <c r="C111" s="737" t="str">
        <f>IF(TOTALCO!C569="", "",TOTALCO!C569)</f>
        <v>DEMPROD</v>
      </c>
      <c r="D111" s="29">
        <f ca="1">IF(TOTALCO!D569="", "",TOTALCO!D569)</f>
        <v>31894631.089999992</v>
      </c>
      <c r="E111" s="29" t="str">
        <f>IF(TOTALCO!E569="", "",TOTALCO!E569)</f>
        <v/>
      </c>
      <c r="F111" s="29">
        <f ca="1">IF(TOTALCO!F569="", "",TOTALCO!F569)</f>
        <v>30028483.574874058</v>
      </c>
      <c r="G111" s="29" t="str">
        <f>IF(TOTALCO!G569="", "",TOTALCO!G569)</f>
        <v/>
      </c>
      <c r="H111" s="29">
        <f ca="1">IF(TOTALCO!H569="", "",TOTALCO!H569)</f>
        <v>1304920.3099874181</v>
      </c>
      <c r="I111" s="29">
        <f ca="1">IF(TOTALCO!I569="", "",TOTALCO!I569)</f>
        <v>561227.20513851405</v>
      </c>
      <c r="J111" s="29" t="str">
        <f>IF(TOTALCO!J569="", "",TOTALCO!J569)</f>
        <v/>
      </c>
      <c r="K111" s="29">
        <f>IF(TOTALCO!K569="", "",TOTALCO!K569)</f>
        <v>0</v>
      </c>
      <c r="L111" s="29" t="str">
        <f>IF(TOTALCO!L569="", "",TOTALCO!L569)</f>
        <v/>
      </c>
      <c r="M111" s="29">
        <f ca="1">IF(TOTALCO!M569="", "",TOTALCO!M569)</f>
        <v>561227.20513851405</v>
      </c>
      <c r="N111" s="29">
        <f ca="1">IF(TOTALCO!N569="", "",TOTALCO!N569)</f>
        <v>283917.91180502443</v>
      </c>
      <c r="O111" s="29">
        <f ca="1">IF(TOTALCO!O569="", "",TOTALCO!O569)</f>
        <v>277309.29333348968</v>
      </c>
      <c r="Q111" s="29"/>
    </row>
    <row r="112" spans="1:17" x14ac:dyDescent="0.2">
      <c r="A112" s="738">
        <f>IF(TOTALCO!A570="", "",TOTALCO!A570)</f>
        <v>31</v>
      </c>
      <c r="B112" s="737" t="str">
        <f>IF(TOTALCO!B570="", "",TOTALCO!B570)</f>
        <v xml:space="preserve">  AFUDC NEW GEN-SOLAR</v>
      </c>
      <c r="C112" s="737" t="str">
        <f>IF(TOTALCO!C570="", "",TOTALCO!C570)</f>
        <v>DPRODKY</v>
      </c>
      <c r="D112" s="29">
        <f ca="1">IF(TOTALCO!D570="", "",TOTALCO!D570)</f>
        <v>1748897.6507692309</v>
      </c>
      <c r="E112" s="29" t="str">
        <f>IF(TOTALCO!E570="", "",TOTALCO!E570)</f>
        <v/>
      </c>
      <c r="F112" s="29">
        <f ca="1">IF(TOTALCO!F570="", "",TOTALCO!F570)</f>
        <v>1716810.7524107194</v>
      </c>
      <c r="G112" s="29" t="str">
        <f>IF(TOTALCO!G570="", "",TOTALCO!G570)</f>
        <v/>
      </c>
      <c r="H112" s="29">
        <f ca="1">IF(TOTALCO!H570="", "",TOTALCO!H570)</f>
        <v>0</v>
      </c>
      <c r="I112" s="29">
        <f ca="1">IF(TOTALCO!I570="", "",TOTALCO!I570)</f>
        <v>32086.898358511557</v>
      </c>
      <c r="J112" s="29" t="str">
        <f>IF(TOTALCO!J570="", "",TOTALCO!J570)</f>
        <v/>
      </c>
      <c r="K112" s="29">
        <f>IF(TOTALCO!K570="", "",TOTALCO!K570)</f>
        <v>0</v>
      </c>
      <c r="L112" s="29" t="str">
        <f>IF(TOTALCO!L570="", "",TOTALCO!L570)</f>
        <v/>
      </c>
      <c r="M112" s="29">
        <f ca="1">IF(TOTALCO!M570="", "",TOTALCO!M570)</f>
        <v>32086.898358511557</v>
      </c>
      <c r="N112" s="29">
        <f ca="1">IF(TOTALCO!N570="", "",TOTALCO!N570)</f>
        <v>16232.365599597502</v>
      </c>
      <c r="O112" s="29">
        <f ca="1">IF(TOTALCO!O570="", "",TOTALCO!O570)</f>
        <v>15854.532758914052</v>
      </c>
      <c r="Q112" s="29"/>
    </row>
    <row r="113" spans="1:17" x14ac:dyDescent="0.2">
      <c r="A113" s="738">
        <f>IF(TOTALCO!A571="", "",TOTALCO!A571)</f>
        <v>32</v>
      </c>
      <c r="B113" s="737" t="str">
        <f>IF(TOTALCO!B571="", "",TOTALCO!B571)</f>
        <v xml:space="preserve"> TOTAL SOLAR PROD PLANT</v>
      </c>
      <c r="C113" s="737" t="str">
        <f>IF(TOTALCO!C571="", "",TOTALCO!C571)</f>
        <v/>
      </c>
      <c r="D113" s="29">
        <f ca="1">IF(TOTALCO!D571="", "",TOTALCO!D571)</f>
        <v>115136803.83538461</v>
      </c>
      <c r="E113" s="29" t="str">
        <f>IF(TOTALCO!E571="", "",TOTALCO!E571)</f>
        <v/>
      </c>
      <c r="F113" s="29">
        <f ca="1">IF(TOTALCO!F571="", "",TOTALCO!F571)</f>
        <v>108717797.46939388</v>
      </c>
      <c r="G113" s="29" t="str">
        <f>IF(TOTALCO!G571="", "",TOTALCO!G571)</f>
        <v/>
      </c>
      <c r="H113" s="29">
        <f ca="1">IF(TOTALCO!H571="", "",TOTALCO!H571)</f>
        <v>4466110.4569779281</v>
      </c>
      <c r="I113" s="29">
        <f ca="1">IF(TOTALCO!I571="", "",TOTALCO!I571)</f>
        <v>1952895.9090127957</v>
      </c>
      <c r="J113" s="29" t="str">
        <f>IF(TOTALCO!J571="", "",TOTALCO!J571)</f>
        <v/>
      </c>
      <c r="K113" s="29">
        <f>IF(TOTALCO!K571="", "",TOTALCO!K571)</f>
        <v>0</v>
      </c>
      <c r="L113" s="29" t="str">
        <f>IF(TOTALCO!L571="", "",TOTALCO!L571)</f>
        <v/>
      </c>
      <c r="M113" s="29">
        <f ca="1">IF(TOTALCO!M571="", "",TOTALCO!M571)</f>
        <v>1952895.9090127957</v>
      </c>
      <c r="N113" s="29">
        <f ca="1">IF(TOTALCO!N571="", "",TOTALCO!N571)</f>
        <v>987945.92169252282</v>
      </c>
      <c r="O113" s="29">
        <f ca="1">IF(TOTALCO!O571="", "",TOTALCO!O571)</f>
        <v>964949.98732027283</v>
      </c>
      <c r="Q113" s="29"/>
    </row>
    <row r="114" spans="1:17" x14ac:dyDescent="0.2">
      <c r="A114" s="738" t="str">
        <f>IF(TOTALCO!A572="", "",TOTALCO!A572)</f>
        <v/>
      </c>
      <c r="B114" s="737" t="str">
        <f>IF(TOTALCO!B572="", "",TOTALCO!B572)</f>
        <v/>
      </c>
      <c r="C114" s="737" t="str">
        <f>IF(TOTALCO!C572="", "",TOTALCO!C572)</f>
        <v/>
      </c>
      <c r="D114" s="29" t="str">
        <f>IF(TOTALCO!D572="", "",TOTALCO!D572)</f>
        <v/>
      </c>
      <c r="E114" s="29" t="str">
        <f>IF(TOTALCO!E572="", "",TOTALCO!E572)</f>
        <v/>
      </c>
      <c r="F114" s="29" t="str">
        <f>IF(TOTALCO!F572="", "",TOTALCO!F572)</f>
        <v/>
      </c>
      <c r="G114" s="29" t="str">
        <f>IF(TOTALCO!G572="", "",TOTALCO!G572)</f>
        <v/>
      </c>
      <c r="H114" s="29" t="str">
        <f>IF(TOTALCO!H572="", "",TOTALCO!H572)</f>
        <v/>
      </c>
      <c r="I114" s="29" t="str">
        <f>IF(TOTALCO!I572="", "",TOTALCO!I572)</f>
        <v/>
      </c>
      <c r="J114" s="29" t="str">
        <f>IF(TOTALCO!J572="", "",TOTALCO!J572)</f>
        <v/>
      </c>
      <c r="K114" s="29" t="str">
        <f>IF(TOTALCO!K572="", "",TOTALCO!K572)</f>
        <v/>
      </c>
      <c r="L114" s="29" t="str">
        <f>IF(TOTALCO!L572="", "",TOTALCO!L572)</f>
        <v/>
      </c>
      <c r="M114" s="29" t="str">
        <f>IF(TOTALCO!M572="", "",TOTALCO!M572)</f>
        <v/>
      </c>
      <c r="N114" s="29" t="str">
        <f>IF(TOTALCO!N572="", "",TOTALCO!N572)</f>
        <v/>
      </c>
      <c r="O114" s="29" t="str">
        <f>IF(TOTALCO!O572="", "",TOTALCO!O572)</f>
        <v/>
      </c>
      <c r="Q114" s="29"/>
    </row>
    <row r="115" spans="1:17" x14ac:dyDescent="0.2">
      <c r="A115" s="738" t="str">
        <f>IF(TOTALCO!A573="", "",TOTALCO!A573)</f>
        <v/>
      </c>
      <c r="B115" s="737" t="str">
        <f>IF(TOTALCO!B573="", "",TOTALCO!B573)</f>
        <v>WIND PRODUCTION (338.20-338.34)</v>
      </c>
      <c r="C115" s="737" t="str">
        <f>IF(TOTALCO!C573="", "",TOTALCO!C573)</f>
        <v/>
      </c>
      <c r="D115" s="29" t="str">
        <f>IF(TOTALCO!D573="", "",TOTALCO!D573)</f>
        <v/>
      </c>
      <c r="E115" s="29" t="str">
        <f>IF(TOTALCO!E573="", "",TOTALCO!E573)</f>
        <v/>
      </c>
      <c r="F115" s="29" t="str">
        <f>IF(TOTALCO!F573="", "",TOTALCO!F573)</f>
        <v/>
      </c>
      <c r="G115" s="29" t="str">
        <f>IF(TOTALCO!G573="", "",TOTALCO!G573)</f>
        <v/>
      </c>
      <c r="H115" s="29" t="str">
        <f>IF(TOTALCO!H573="", "",TOTALCO!H573)</f>
        <v/>
      </c>
      <c r="I115" s="29" t="str">
        <f>IF(TOTALCO!I573="", "",TOTALCO!I573)</f>
        <v/>
      </c>
      <c r="J115" s="29" t="str">
        <f>IF(TOTALCO!J573="", "",TOTALCO!J573)</f>
        <v/>
      </c>
      <c r="K115" s="29" t="str">
        <f>IF(TOTALCO!K573="", "",TOTALCO!K573)</f>
        <v/>
      </c>
      <c r="L115" s="29" t="str">
        <f>IF(TOTALCO!L573="", "",TOTALCO!L573)</f>
        <v/>
      </c>
      <c r="M115" s="29" t="str">
        <f>IF(TOTALCO!M573="", "",TOTALCO!M573)</f>
        <v/>
      </c>
      <c r="N115" s="29" t="str">
        <f>IF(TOTALCO!N573="", "",TOTALCO!N573)</f>
        <v/>
      </c>
      <c r="O115" s="29" t="str">
        <f>IF(TOTALCO!O573="", "",TOTALCO!O573)</f>
        <v/>
      </c>
      <c r="Q115" s="29"/>
    </row>
    <row r="116" spans="1:17" x14ac:dyDescent="0.2">
      <c r="A116" s="738">
        <f>IF(TOTALCO!A574="", "",TOTALCO!A574)</f>
        <v>33</v>
      </c>
      <c r="B116" s="737" t="str">
        <f>IF(TOTALCO!B574="", "",TOTALCO!B574)</f>
        <v>WIND TURBINES</v>
      </c>
      <c r="C116" s="737" t="str">
        <f>IF(TOTALCO!C574="", "",TOTALCO!C574)</f>
        <v>DEMPROD</v>
      </c>
      <c r="D116" s="29">
        <f ca="1">IF(TOTALCO!D574="", "",TOTALCO!D574)</f>
        <v>700450.67</v>
      </c>
      <c r="E116" s="29" t="str">
        <f>IF(TOTALCO!E574="", "",TOTALCO!E574)</f>
        <v/>
      </c>
      <c r="F116" s="29">
        <f ca="1">IF(TOTALCO!F574="", "",TOTALCO!F574)</f>
        <v>659467.46271347255</v>
      </c>
      <c r="G116" s="29" t="str">
        <f>IF(TOTALCO!G574="", "",TOTALCO!G574)</f>
        <v/>
      </c>
      <c r="H116" s="29">
        <f ca="1">IF(TOTALCO!H574="", "",TOTALCO!H574)</f>
        <v>28657.873572767981</v>
      </c>
      <c r="I116" s="29">
        <f ca="1">IF(TOTALCO!I574="", "",TOTALCO!I574)</f>
        <v>12325.333713759526</v>
      </c>
      <c r="J116" s="29" t="str">
        <f>IF(TOTALCO!J574="", "",TOTALCO!J574)</f>
        <v/>
      </c>
      <c r="K116" s="29">
        <f>IF(TOTALCO!K574="", "",TOTALCO!K574)</f>
        <v>0</v>
      </c>
      <c r="L116" s="29" t="str">
        <f>IF(TOTALCO!L574="", "",TOTALCO!L574)</f>
        <v/>
      </c>
      <c r="M116" s="29">
        <f ca="1">IF(TOTALCO!M574="", "",TOTALCO!M574)</f>
        <v>12325.333713759526</v>
      </c>
      <c r="N116" s="29">
        <f ca="1">IF(TOTALCO!N574="", "",TOTALCO!N574)</f>
        <v>6235.2341053156961</v>
      </c>
      <c r="O116" s="29">
        <f ca="1">IF(TOTALCO!O574="", "",TOTALCO!O574)</f>
        <v>6090.0996084438311</v>
      </c>
      <c r="Q116" s="29"/>
    </row>
    <row r="117" spans="1:17" x14ac:dyDescent="0.2">
      <c r="A117" s="738">
        <f>IF(TOTALCO!A575="", "",TOTALCO!A575)</f>
        <v>34</v>
      </c>
      <c r="B117" s="737" t="str">
        <f>IF(TOTALCO!B575="", "",TOTALCO!B575)</f>
        <v>PC HW SW COMM EQUIP</v>
      </c>
      <c r="C117" s="737" t="str">
        <f>IF(TOTALCO!C575="", "",TOTALCO!C575)</f>
        <v>DEMPROD</v>
      </c>
      <c r="D117" s="29">
        <f ca="1">IF(TOTALCO!D575="", "",TOTALCO!D575)</f>
        <v>0</v>
      </c>
      <c r="E117" s="29" t="str">
        <f>IF(TOTALCO!E575="", "",TOTALCO!E575)</f>
        <v/>
      </c>
      <c r="F117" s="29">
        <f ca="1">IF(TOTALCO!F575="", "",TOTALCO!F575)</f>
        <v>0</v>
      </c>
      <c r="G117" s="29" t="str">
        <f>IF(TOTALCO!G575="", "",TOTALCO!G575)</f>
        <v/>
      </c>
      <c r="H117" s="29">
        <f ca="1">IF(TOTALCO!H575="", "",TOTALCO!H575)</f>
        <v>0</v>
      </c>
      <c r="I117" s="29">
        <f ca="1">IF(TOTALCO!I575="", "",TOTALCO!I575)</f>
        <v>0</v>
      </c>
      <c r="J117" s="29" t="str">
        <f>IF(TOTALCO!J575="", "",TOTALCO!J575)</f>
        <v/>
      </c>
      <c r="K117" s="29">
        <f>IF(TOTALCO!K575="", "",TOTALCO!K575)</f>
        <v>0</v>
      </c>
      <c r="L117" s="29" t="str">
        <f>IF(TOTALCO!L575="", "",TOTALCO!L575)</f>
        <v/>
      </c>
      <c r="M117" s="29">
        <f ca="1">IF(TOTALCO!M575="", "",TOTALCO!M575)</f>
        <v>0</v>
      </c>
      <c r="N117" s="29">
        <f ca="1">IF(TOTALCO!N575="", "",TOTALCO!N575)</f>
        <v>0</v>
      </c>
      <c r="O117" s="29">
        <f ca="1">IF(TOTALCO!O575="", "",TOTALCO!O575)</f>
        <v>0</v>
      </c>
      <c r="Q117" s="29"/>
    </row>
    <row r="118" spans="1:17" x14ac:dyDescent="0.2">
      <c r="A118" s="738">
        <f>IF(TOTALCO!A576="", "",TOTALCO!A576)</f>
        <v>35</v>
      </c>
      <c r="B118" s="737" t="str">
        <f>IF(TOTALCO!B576="", "",TOTALCO!B576)</f>
        <v xml:space="preserve"> TOTAL WIND PROD PLANT</v>
      </c>
      <c r="C118" s="737" t="str">
        <f>IF(TOTALCO!C576="", "",TOTALCO!C576)</f>
        <v/>
      </c>
      <c r="D118" s="29">
        <f ca="1">IF(TOTALCO!D576="", "",TOTALCO!D576)</f>
        <v>700450.67</v>
      </c>
      <c r="E118" s="29" t="str">
        <f>IF(TOTALCO!E576="", "",TOTALCO!E576)</f>
        <v/>
      </c>
      <c r="F118" s="29">
        <f ca="1">IF(TOTALCO!F576="", "",TOTALCO!F576)</f>
        <v>659467.46271347255</v>
      </c>
      <c r="G118" s="29" t="str">
        <f>IF(TOTALCO!G576="", "",TOTALCO!G576)</f>
        <v/>
      </c>
      <c r="H118" s="29">
        <f ca="1">IF(TOTALCO!H576="", "",TOTALCO!H576)</f>
        <v>28657.873572767981</v>
      </c>
      <c r="I118" s="29">
        <f ca="1">IF(TOTALCO!I576="", "",TOTALCO!I576)</f>
        <v>12325.333713759526</v>
      </c>
      <c r="J118" s="29" t="str">
        <f>IF(TOTALCO!J576="", "",TOTALCO!J576)</f>
        <v/>
      </c>
      <c r="K118" s="29">
        <f>IF(TOTALCO!K576="", "",TOTALCO!K576)</f>
        <v>0</v>
      </c>
      <c r="L118" s="29" t="str">
        <f>IF(TOTALCO!L576="", "",TOTALCO!L576)</f>
        <v/>
      </c>
      <c r="M118" s="29">
        <f ca="1">IF(TOTALCO!M576="", "",TOTALCO!M576)</f>
        <v>12325.333713759526</v>
      </c>
      <c r="N118" s="29">
        <f ca="1">IF(TOTALCO!N576="", "",TOTALCO!N576)</f>
        <v>6235.2341053156961</v>
      </c>
      <c r="O118" s="29">
        <f ca="1">IF(TOTALCO!O576="", "",TOTALCO!O576)</f>
        <v>6090.0996084438311</v>
      </c>
      <c r="Q118" s="29"/>
    </row>
    <row r="119" spans="1:17" x14ac:dyDescent="0.2">
      <c r="A119" s="738" t="str">
        <f>IF(TOTALCO!A577="", "",TOTALCO!A577)</f>
        <v/>
      </c>
      <c r="B119" s="737" t="str">
        <f>IF(TOTALCO!B577="", "",TOTALCO!B577)</f>
        <v/>
      </c>
      <c r="C119" s="737" t="str">
        <f>IF(TOTALCO!C577="", "",TOTALCO!C577)</f>
        <v/>
      </c>
      <c r="D119" s="29" t="str">
        <f>IF(TOTALCO!D577="", "",TOTALCO!D577)</f>
        <v/>
      </c>
      <c r="E119" s="29" t="str">
        <f>IF(TOTALCO!E577="", "",TOTALCO!E577)</f>
        <v/>
      </c>
      <c r="F119" s="29" t="str">
        <f>IF(TOTALCO!F577="", "",TOTALCO!F577)</f>
        <v/>
      </c>
      <c r="G119" s="29" t="str">
        <f>IF(TOTALCO!G577="", "",TOTALCO!G577)</f>
        <v/>
      </c>
      <c r="H119" s="29" t="str">
        <f>IF(TOTALCO!H577="", "",TOTALCO!H577)</f>
        <v/>
      </c>
      <c r="I119" s="29" t="str">
        <f>IF(TOTALCO!I577="", "",TOTALCO!I577)</f>
        <v/>
      </c>
      <c r="J119" s="29" t="str">
        <f>IF(TOTALCO!J577="", "",TOTALCO!J577)</f>
        <v/>
      </c>
      <c r="K119" s="29" t="str">
        <f>IF(TOTALCO!K577="", "",TOTALCO!K577)</f>
        <v/>
      </c>
      <c r="L119" s="29" t="str">
        <f>IF(TOTALCO!L577="", "",TOTALCO!L577)</f>
        <v/>
      </c>
      <c r="M119" s="29" t="str">
        <f>IF(TOTALCO!M577="", "",TOTALCO!M577)</f>
        <v/>
      </c>
      <c r="N119" s="29" t="str">
        <f>IF(TOTALCO!N577="", "",TOTALCO!N577)</f>
        <v/>
      </c>
      <c r="O119" s="29" t="str">
        <f>IF(TOTALCO!O577="", "",TOTALCO!O577)</f>
        <v/>
      </c>
      <c r="Q119" s="29"/>
    </row>
    <row r="120" spans="1:17" x14ac:dyDescent="0.2">
      <c r="A120" s="738" t="str">
        <f>IF(TOTALCO!A578="", "",TOTALCO!A578)</f>
        <v/>
      </c>
      <c r="B120" s="737" t="str">
        <f>IF(TOTALCO!B578="", "",TOTALCO!B578)</f>
        <v>OTHER RENEWABLE PROD (339.1-339.13)</v>
      </c>
      <c r="C120" s="737" t="str">
        <f>IF(TOTALCO!C578="", "",TOTALCO!C578)</f>
        <v/>
      </c>
      <c r="D120" s="29" t="str">
        <f>IF(TOTALCO!D578="", "",TOTALCO!D578)</f>
        <v/>
      </c>
      <c r="E120" s="29" t="str">
        <f>IF(TOTALCO!E578="", "",TOTALCO!E578)</f>
        <v/>
      </c>
      <c r="F120" s="29" t="str">
        <f>IF(TOTALCO!F578="", "",TOTALCO!F578)</f>
        <v/>
      </c>
      <c r="G120" s="29" t="str">
        <f>IF(TOTALCO!G578="", "",TOTALCO!G578)</f>
        <v/>
      </c>
      <c r="H120" s="29" t="str">
        <f>IF(TOTALCO!H578="", "",TOTALCO!H578)</f>
        <v/>
      </c>
      <c r="I120" s="29" t="str">
        <f>IF(TOTALCO!I578="", "",TOTALCO!I578)</f>
        <v/>
      </c>
      <c r="J120" s="29" t="str">
        <f>IF(TOTALCO!J578="", "",TOTALCO!J578)</f>
        <v/>
      </c>
      <c r="K120" s="29" t="str">
        <f>IF(TOTALCO!K578="", "",TOTALCO!K578)</f>
        <v/>
      </c>
      <c r="L120" s="29" t="str">
        <f>IF(TOTALCO!L578="", "",TOTALCO!L578)</f>
        <v/>
      </c>
      <c r="M120" s="29" t="str">
        <f>IF(TOTALCO!M578="", "",TOTALCO!M578)</f>
        <v/>
      </c>
      <c r="N120" s="29" t="str">
        <f>IF(TOTALCO!N578="", "",TOTALCO!N578)</f>
        <v/>
      </c>
      <c r="O120" s="29" t="str">
        <f>IF(TOTALCO!O578="", "",TOTALCO!O578)</f>
        <v/>
      </c>
      <c r="Q120" s="29"/>
    </row>
    <row r="121" spans="1:17" x14ac:dyDescent="0.2">
      <c r="A121" s="738">
        <f>IF(TOTALCO!A579="", "",TOTALCO!A579)</f>
        <v>36</v>
      </c>
      <c r="B121" s="737" t="str">
        <f>IF(TOTALCO!B579="", "",TOTALCO!B579)</f>
        <v>PC HW SW COMM EQUIP</v>
      </c>
      <c r="C121" s="737" t="str">
        <f>IF(TOTALCO!C579="", "",TOTALCO!C579)</f>
        <v>DEMPROD</v>
      </c>
      <c r="D121" s="29">
        <f ca="1">IF(TOTALCO!D579="", "",TOTALCO!D579)</f>
        <v>0</v>
      </c>
      <c r="E121" s="29" t="str">
        <f>IF(TOTALCO!E579="", "",TOTALCO!E579)</f>
        <v/>
      </c>
      <c r="F121" s="29">
        <f ca="1">IF(TOTALCO!F579="", "",TOTALCO!F579)</f>
        <v>0</v>
      </c>
      <c r="G121" s="29" t="str">
        <f>IF(TOTALCO!G579="", "",TOTALCO!G579)</f>
        <v/>
      </c>
      <c r="H121" s="29">
        <f ca="1">IF(TOTALCO!H579="", "",TOTALCO!H579)</f>
        <v>0</v>
      </c>
      <c r="I121" s="29">
        <f ca="1">IF(TOTALCO!I579="", "",TOTALCO!I579)</f>
        <v>0</v>
      </c>
      <c r="J121" s="29" t="str">
        <f>IF(TOTALCO!J579="", "",TOTALCO!J579)</f>
        <v/>
      </c>
      <c r="K121" s="29">
        <f>IF(TOTALCO!K579="", "",TOTALCO!K579)</f>
        <v>0</v>
      </c>
      <c r="L121" s="29" t="str">
        <f>IF(TOTALCO!L579="", "",TOTALCO!L579)</f>
        <v/>
      </c>
      <c r="M121" s="29">
        <f ca="1">IF(TOTALCO!M579="", "",TOTALCO!M579)</f>
        <v>0</v>
      </c>
      <c r="N121" s="29">
        <f ca="1">IF(TOTALCO!N579="", "",TOTALCO!N579)</f>
        <v>0</v>
      </c>
      <c r="O121" s="29">
        <f ca="1">IF(TOTALCO!O579="", "",TOTALCO!O579)</f>
        <v>0</v>
      </c>
      <c r="Q121" s="29"/>
    </row>
    <row r="122" spans="1:17" x14ac:dyDescent="0.2">
      <c r="A122" s="738">
        <f>IF(TOTALCO!A580="", "",TOTALCO!A580)</f>
        <v>37</v>
      </c>
      <c r="B122" s="737" t="str">
        <f>IF(TOTALCO!B580="", "",TOTALCO!B580)</f>
        <v>ALL OTHER</v>
      </c>
      <c r="C122" s="737" t="str">
        <f>IF(TOTALCO!C580="", "",TOTALCO!C580)</f>
        <v>DEMPROD</v>
      </c>
      <c r="D122" s="29">
        <f ca="1">IF(TOTALCO!D580="", "",TOTALCO!D580)</f>
        <v>0</v>
      </c>
      <c r="E122" s="29" t="str">
        <f>IF(TOTALCO!E580="", "",TOTALCO!E580)</f>
        <v/>
      </c>
      <c r="F122" s="29">
        <f ca="1">IF(TOTALCO!F580="", "",TOTALCO!F580)</f>
        <v>0</v>
      </c>
      <c r="G122" s="29" t="str">
        <f>IF(TOTALCO!G580="", "",TOTALCO!G580)</f>
        <v/>
      </c>
      <c r="H122" s="29">
        <f ca="1">IF(TOTALCO!H580="", "",TOTALCO!H580)</f>
        <v>0</v>
      </c>
      <c r="I122" s="29">
        <f ca="1">IF(TOTALCO!I580="", "",TOTALCO!I580)</f>
        <v>0</v>
      </c>
      <c r="J122" s="29" t="str">
        <f>IF(TOTALCO!J580="", "",TOTALCO!J580)</f>
        <v/>
      </c>
      <c r="K122" s="29">
        <f>IF(TOTALCO!K580="", "",TOTALCO!K580)</f>
        <v>0</v>
      </c>
      <c r="L122" s="29" t="str">
        <f>IF(TOTALCO!L580="", "",TOTALCO!L580)</f>
        <v/>
      </c>
      <c r="M122" s="29">
        <f ca="1">IF(TOTALCO!M580="", "",TOTALCO!M580)</f>
        <v>0</v>
      </c>
      <c r="N122" s="29">
        <f ca="1">IF(TOTALCO!N580="", "",TOTALCO!N580)</f>
        <v>0</v>
      </c>
      <c r="O122" s="29">
        <f ca="1">IF(TOTALCO!O580="", "",TOTALCO!O580)</f>
        <v>0</v>
      </c>
      <c r="Q122" s="29"/>
    </row>
    <row r="123" spans="1:17" x14ac:dyDescent="0.2">
      <c r="A123" s="738">
        <f>IF(TOTALCO!A581="", "",TOTALCO!A581)</f>
        <v>38</v>
      </c>
      <c r="B123" s="737" t="str">
        <f>IF(TOTALCO!B581="", "",TOTALCO!B581)</f>
        <v xml:space="preserve"> TOTAL OTHER RENEWABLE PROD PLANT</v>
      </c>
      <c r="C123" s="737" t="str">
        <f>IF(TOTALCO!C581="", "",TOTALCO!C581)</f>
        <v/>
      </c>
      <c r="D123" s="29">
        <f ca="1">IF(TOTALCO!D581="", "",TOTALCO!D581)</f>
        <v>0</v>
      </c>
      <c r="E123" s="29" t="str">
        <f>IF(TOTALCO!E581="", "",TOTALCO!E581)</f>
        <v/>
      </c>
      <c r="F123" s="29">
        <f ca="1">IF(TOTALCO!F581="", "",TOTALCO!F581)</f>
        <v>0</v>
      </c>
      <c r="G123" s="29" t="str">
        <f>IF(TOTALCO!G581="", "",TOTALCO!G581)</f>
        <v/>
      </c>
      <c r="H123" s="29">
        <f ca="1">IF(TOTALCO!H581="", "",TOTALCO!H581)</f>
        <v>0</v>
      </c>
      <c r="I123" s="29">
        <f ca="1">IF(TOTALCO!I581="", "",TOTALCO!I581)</f>
        <v>0</v>
      </c>
      <c r="J123" s="29" t="str">
        <f>IF(TOTALCO!J581="", "",TOTALCO!J581)</f>
        <v/>
      </c>
      <c r="K123" s="29">
        <f>IF(TOTALCO!K581="", "",TOTALCO!K581)</f>
        <v>0</v>
      </c>
      <c r="L123" s="29" t="str">
        <f>IF(TOTALCO!L581="", "",TOTALCO!L581)</f>
        <v/>
      </c>
      <c r="M123" s="29">
        <f ca="1">IF(TOTALCO!M581="", "",TOTALCO!M581)</f>
        <v>0</v>
      </c>
      <c r="N123" s="29">
        <f ca="1">IF(TOTALCO!N581="", "",TOTALCO!N581)</f>
        <v>0</v>
      </c>
      <c r="O123" s="29">
        <f ca="1">IF(TOTALCO!O581="", "",TOTALCO!O581)</f>
        <v>0</v>
      </c>
      <c r="Q123" s="29"/>
    </row>
    <row r="124" spans="1:17" x14ac:dyDescent="0.2">
      <c r="A124" s="738" t="str">
        <f>IF(TOTALCO!A582="", "",TOTALCO!A582)</f>
        <v/>
      </c>
      <c r="B124" s="737" t="str">
        <f>IF(TOTALCO!B582="", "",TOTALCO!B582)</f>
        <v/>
      </c>
      <c r="C124" s="737" t="str">
        <f>IF(TOTALCO!C582="", "",TOTALCO!C582)</f>
        <v/>
      </c>
      <c r="D124" s="29" t="str">
        <f>IF(TOTALCO!D582="", "",TOTALCO!D582)</f>
        <v/>
      </c>
      <c r="E124" s="29" t="str">
        <f>IF(TOTALCO!E582="", "",TOTALCO!E582)</f>
        <v/>
      </c>
      <c r="F124" s="29" t="str">
        <f>IF(TOTALCO!F582="", "",TOTALCO!F582)</f>
        <v/>
      </c>
      <c r="G124" s="29" t="str">
        <f>IF(TOTALCO!G582="", "",TOTALCO!G582)</f>
        <v/>
      </c>
      <c r="H124" s="29" t="str">
        <f>IF(TOTALCO!H582="", "",TOTALCO!H582)</f>
        <v/>
      </c>
      <c r="I124" s="29" t="str">
        <f>IF(TOTALCO!I582="", "",TOTALCO!I582)</f>
        <v/>
      </c>
      <c r="J124" s="29" t="str">
        <f>IF(TOTALCO!J582="", "",TOTALCO!J582)</f>
        <v/>
      </c>
      <c r="K124" s="29" t="str">
        <f>IF(TOTALCO!K582="", "",TOTALCO!K582)</f>
        <v/>
      </c>
      <c r="L124" s="29" t="str">
        <f>IF(TOTALCO!L582="", "",TOTALCO!L582)</f>
        <v/>
      </c>
      <c r="M124" s="29" t="str">
        <f>IF(TOTALCO!M582="", "",TOTALCO!M582)</f>
        <v/>
      </c>
      <c r="N124" s="29" t="str">
        <f>IF(TOTALCO!N582="", "",TOTALCO!N582)</f>
        <v/>
      </c>
      <c r="O124" s="29" t="str">
        <f>IF(TOTALCO!O582="", "",TOTALCO!O582)</f>
        <v/>
      </c>
      <c r="Q124" s="29"/>
    </row>
    <row r="125" spans="1:17" x14ac:dyDescent="0.2">
      <c r="A125" s="738" t="str">
        <f>IF(TOTALCO!A583="", "",TOTALCO!A583)</f>
        <v/>
      </c>
      <c r="B125" s="737" t="str">
        <f>IF(TOTALCO!B583="", "",TOTALCO!B583)</f>
        <v>OTHER PRODUCTION</v>
      </c>
      <c r="C125" s="737" t="str">
        <f>IF(TOTALCO!C583="", "",TOTALCO!C583)</f>
        <v/>
      </c>
      <c r="D125" s="29" t="str">
        <f>IF(TOTALCO!D583="", "",TOTALCO!D583)</f>
        <v/>
      </c>
      <c r="E125" s="29" t="str">
        <f>IF(TOTALCO!E583="", "",TOTALCO!E583)</f>
        <v/>
      </c>
      <c r="F125" s="29" t="str">
        <f>IF(TOTALCO!F583="", "",TOTALCO!F583)</f>
        <v/>
      </c>
      <c r="G125" s="29" t="str">
        <f>IF(TOTALCO!G583="", "",TOTALCO!G583)</f>
        <v/>
      </c>
      <c r="H125" s="29" t="str">
        <f>IF(TOTALCO!H583="", "",TOTALCO!H583)</f>
        <v/>
      </c>
      <c r="I125" s="29" t="str">
        <f>IF(TOTALCO!I583="", "",TOTALCO!I583)</f>
        <v/>
      </c>
      <c r="J125" s="29" t="str">
        <f>IF(TOTALCO!J583="", "",TOTALCO!J583)</f>
        <v/>
      </c>
      <c r="K125" s="29" t="str">
        <f>IF(TOTALCO!K583="", "",TOTALCO!K583)</f>
        <v/>
      </c>
      <c r="L125" s="29" t="str">
        <f>IF(TOTALCO!L583="", "",TOTALCO!L583)</f>
        <v/>
      </c>
      <c r="M125" s="29" t="str">
        <f>IF(TOTALCO!M583="", "",TOTALCO!M583)</f>
        <v/>
      </c>
      <c r="N125" s="29" t="str">
        <f>IF(TOTALCO!N583="", "",TOTALCO!N583)</f>
        <v/>
      </c>
      <c r="O125" s="29" t="str">
        <f>IF(TOTALCO!O583="", "",TOTALCO!O583)</f>
        <v/>
      </c>
      <c r="Q125" s="29"/>
    </row>
    <row r="126" spans="1:17" x14ac:dyDescent="0.2">
      <c r="A126" s="738">
        <f>IF(TOTALCO!A584="", "",TOTALCO!A584)</f>
        <v>39</v>
      </c>
      <c r="B126" s="737" t="str">
        <f>IF(TOTALCO!B584="", "",TOTALCO!B584)</f>
        <v>340-LAND &amp; LAND RIGHTS</v>
      </c>
      <c r="C126" s="737" t="str">
        <f>IF(TOTALCO!C584="", "",TOTALCO!C584)</f>
        <v>DEMPROD</v>
      </c>
      <c r="D126" s="29">
        <f ca="1">IF(TOTALCO!D584="", "",TOTALCO!D584)</f>
        <v>371830.83000000007</v>
      </c>
      <c r="E126" s="29" t="str">
        <f>IF(TOTALCO!E584="", "",TOTALCO!E584)</f>
        <v/>
      </c>
      <c r="F126" s="29">
        <f ca="1">IF(TOTALCO!F584="", "",TOTALCO!F584)</f>
        <v>350075.093823159</v>
      </c>
      <c r="G126" s="29" t="str">
        <f>IF(TOTALCO!G584="", "",TOTALCO!G584)</f>
        <v/>
      </c>
      <c r="H126" s="29">
        <f ca="1">IF(TOTALCO!H584="", "",TOTALCO!H584)</f>
        <v>15212.892746033614</v>
      </c>
      <c r="I126" s="29">
        <f ca="1">IF(TOTALCO!I584="", "",TOTALCO!I584)</f>
        <v>6542.8434308074657</v>
      </c>
      <c r="J126" s="29" t="str">
        <f>IF(TOTALCO!J584="", "",TOTALCO!J584)</f>
        <v/>
      </c>
      <c r="K126" s="29">
        <f>IF(TOTALCO!K584="", "",TOTALCO!K584)</f>
        <v>0</v>
      </c>
      <c r="L126" s="29" t="str">
        <f>IF(TOTALCO!L584="", "",TOTALCO!L584)</f>
        <v/>
      </c>
      <c r="M126" s="29">
        <f ca="1">IF(TOTALCO!M584="", "",TOTALCO!M584)</f>
        <v>6542.8434308074657</v>
      </c>
      <c r="N126" s="29">
        <f ca="1">IF(TOTALCO!N584="", "",TOTALCO!N584)</f>
        <v>3309.9436861468671</v>
      </c>
      <c r="O126" s="29">
        <f ca="1">IF(TOTALCO!O584="", "",TOTALCO!O584)</f>
        <v>3232.8997446605986</v>
      </c>
      <c r="Q126" s="29"/>
    </row>
    <row r="127" spans="1:17" x14ac:dyDescent="0.2">
      <c r="A127" s="738">
        <f>IF(TOTALCO!A585="", "",TOTALCO!A585)</f>
        <v>40</v>
      </c>
      <c r="B127" s="737" t="str">
        <f>IF(TOTALCO!B585="", "",TOTALCO!B585)</f>
        <v>341-STRUCTURES AND IMPROVEMENTS</v>
      </c>
      <c r="C127" s="737" t="str">
        <f>IF(TOTALCO!C585="", "",TOTALCO!C585)</f>
        <v>DEMPROD</v>
      </c>
      <c r="D127" s="29">
        <f ca="1">IF(TOTALCO!D585="", "",TOTALCO!D585)</f>
        <v>94941926.822307691</v>
      </c>
      <c r="E127" s="29" t="str">
        <f>IF(TOTALCO!E585="", "",TOTALCO!E585)</f>
        <v/>
      </c>
      <c r="F127" s="29">
        <f ca="1">IF(TOTALCO!F585="", "",TOTALCO!F585)</f>
        <v>89386896.562802106</v>
      </c>
      <c r="G127" s="29" t="str">
        <f>IF(TOTALCO!G585="", "",TOTALCO!G585)</f>
        <v/>
      </c>
      <c r="H127" s="29">
        <f ca="1">IF(TOTALCO!H585="", "",TOTALCO!H585)</f>
        <v>3884404.501502844</v>
      </c>
      <c r="I127" s="29">
        <f ca="1">IF(TOTALCO!I585="", "",TOTALCO!I585)</f>
        <v>1670625.7580027427</v>
      </c>
      <c r="J127" s="29" t="str">
        <f>IF(TOTALCO!J585="", "",TOTALCO!J585)</f>
        <v/>
      </c>
      <c r="K127" s="29">
        <f>IF(TOTALCO!K585="", "",TOTALCO!K585)</f>
        <v>0</v>
      </c>
      <c r="L127" s="29" t="str">
        <f>IF(TOTALCO!L585="", "",TOTALCO!L585)</f>
        <v/>
      </c>
      <c r="M127" s="29">
        <f ca="1">IF(TOTALCO!M585="", "",TOTALCO!M585)</f>
        <v>1670625.7580027427</v>
      </c>
      <c r="N127" s="29">
        <f ca="1">IF(TOTALCO!N585="", "",TOTALCO!N585)</f>
        <v>845148.93839253508</v>
      </c>
      <c r="O127" s="29">
        <f ca="1">IF(TOTALCO!O585="", "",TOTALCO!O585)</f>
        <v>825476.81961020746</v>
      </c>
      <c r="Q127" s="29"/>
    </row>
    <row r="128" spans="1:17" x14ac:dyDescent="0.2">
      <c r="A128" s="738">
        <f>IF(TOTALCO!A586="", "",TOTALCO!A586)</f>
        <v>41</v>
      </c>
      <c r="B128" s="737" t="str">
        <f>IF(TOTALCO!B586="", "",TOTALCO!B586)</f>
        <v>342-FUEL HOLDERS, PRODUCERS, ACC</v>
      </c>
      <c r="C128" s="737" t="str">
        <f>IF(TOTALCO!C586="", "",TOTALCO!C586)</f>
        <v>DEMPROD</v>
      </c>
      <c r="D128" s="29">
        <f ca="1">IF(TOTALCO!D586="", "",TOTALCO!D586)</f>
        <v>85347860.939999998</v>
      </c>
      <c r="E128" s="29" t="str">
        <f>IF(TOTALCO!E586="", "",TOTALCO!E586)</f>
        <v/>
      </c>
      <c r="F128" s="29">
        <f ca="1">IF(TOTALCO!F586="", "",TOTALCO!F586)</f>
        <v>80354177.26436621</v>
      </c>
      <c r="G128" s="29" t="str">
        <f>IF(TOTALCO!G586="", "",TOTALCO!G586)</f>
        <v/>
      </c>
      <c r="H128" s="29">
        <f ca="1">IF(TOTALCO!H586="", "",TOTALCO!H586)</f>
        <v>3491877.8913077526</v>
      </c>
      <c r="I128" s="29">
        <f ca="1">IF(TOTALCO!I586="", "",TOTALCO!I586)</f>
        <v>1501805.7843260281</v>
      </c>
      <c r="J128" s="29" t="str">
        <f>IF(TOTALCO!J586="", "",TOTALCO!J586)</f>
        <v/>
      </c>
      <c r="K128" s="29">
        <f>IF(TOTALCO!K586="", "",TOTALCO!K586)</f>
        <v>0</v>
      </c>
      <c r="L128" s="29" t="str">
        <f>IF(TOTALCO!L586="", "",TOTALCO!L586)</f>
        <v/>
      </c>
      <c r="M128" s="29">
        <f ca="1">IF(TOTALCO!M586="", "",TOTALCO!M586)</f>
        <v>1501805.7843260281</v>
      </c>
      <c r="N128" s="29">
        <f ca="1">IF(TOTALCO!N586="", "",TOTALCO!N586)</f>
        <v>759744.99867182551</v>
      </c>
      <c r="O128" s="29">
        <f ca="1">IF(TOTALCO!O586="", "",TOTALCO!O586)</f>
        <v>742060.78565420245</v>
      </c>
      <c r="Q128" s="29"/>
    </row>
    <row r="129" spans="1:17" x14ac:dyDescent="0.2">
      <c r="A129" s="738">
        <f>IF(TOTALCO!A587="", "",TOTALCO!A587)</f>
        <v>42</v>
      </c>
      <c r="B129" s="737" t="str">
        <f>IF(TOTALCO!B587="", "",TOTALCO!B587)</f>
        <v>343-PRIME MOVERS</v>
      </c>
      <c r="C129" s="737" t="str">
        <f>IF(TOTALCO!C587="", "",TOTALCO!C587)</f>
        <v>DEMPROD</v>
      </c>
      <c r="D129" s="29">
        <f ca="1">IF(TOTALCO!D587="", "",TOTALCO!D587)</f>
        <v>763274232.84615362</v>
      </c>
      <c r="E129" s="29" t="str">
        <f>IF(TOTALCO!E587="", "",TOTALCO!E587)</f>
        <v/>
      </c>
      <c r="F129" s="29">
        <f ca="1">IF(TOTALCO!F587="", "",TOTALCO!F587)</f>
        <v>718615233.37485719</v>
      </c>
      <c r="G129" s="29" t="str">
        <f>IF(TOTALCO!G587="", "",TOTALCO!G587)</f>
        <v/>
      </c>
      <c r="H129" s="29">
        <f ca="1">IF(TOTALCO!H587="", "",TOTALCO!H587)</f>
        <v>31228204.07360955</v>
      </c>
      <c r="I129" s="29">
        <f ca="1">IF(TOTALCO!I587="", "",TOTALCO!I587)</f>
        <v>13430795.397686802</v>
      </c>
      <c r="J129" s="29" t="str">
        <f>IF(TOTALCO!J587="", "",TOTALCO!J587)</f>
        <v/>
      </c>
      <c r="K129" s="29">
        <f>IF(TOTALCO!K587="", "",TOTALCO!K587)</f>
        <v>0</v>
      </c>
      <c r="L129" s="29" t="str">
        <f>IF(TOTALCO!L587="", "",TOTALCO!L587)</f>
        <v/>
      </c>
      <c r="M129" s="29">
        <f ca="1">IF(TOTALCO!M587="", "",TOTALCO!M587)</f>
        <v>13430795.397686802</v>
      </c>
      <c r="N129" s="29">
        <f ca="1">IF(TOTALCO!N587="", "",TOTALCO!N587)</f>
        <v>6794473.5185291646</v>
      </c>
      <c r="O129" s="29">
        <f ca="1">IF(TOTALCO!O587="", "",TOTALCO!O587)</f>
        <v>6636321.8791576363</v>
      </c>
      <c r="Q129" s="29"/>
    </row>
    <row r="130" spans="1:17" x14ac:dyDescent="0.2">
      <c r="A130" s="738">
        <f>IF(TOTALCO!A588="", "",TOTALCO!A588)</f>
        <v>43</v>
      </c>
      <c r="B130" s="737" t="str">
        <f>IF(TOTALCO!B588="", "",TOTALCO!B588)</f>
        <v>344-GENERATORS</v>
      </c>
      <c r="C130" s="737" t="str">
        <f>IF(TOTALCO!C588="", "",TOTALCO!C588)</f>
        <v>DEMPROD</v>
      </c>
      <c r="D130" s="29">
        <f ca="1">IF(TOTALCO!D588="", "",TOTALCO!D588)</f>
        <v>124575007.21999995</v>
      </c>
      <c r="E130" s="29" t="str">
        <f>IF(TOTALCO!E588="", "",TOTALCO!E588)</f>
        <v/>
      </c>
      <c r="F130" s="29">
        <f ca="1">IF(TOTALCO!F588="", "",TOTALCO!F588)</f>
        <v>117286152.2552129</v>
      </c>
      <c r="G130" s="29" t="str">
        <f>IF(TOTALCO!G588="", "",TOTALCO!G588)</f>
        <v/>
      </c>
      <c r="H130" s="29">
        <f ca="1">IF(TOTALCO!H588="", "",TOTALCO!H588)</f>
        <v>5096796.9053943763</v>
      </c>
      <c r="I130" s="29">
        <f ca="1">IF(TOTALCO!I588="", "",TOTALCO!I588)</f>
        <v>2192058.0593926795</v>
      </c>
      <c r="J130" s="29" t="str">
        <f>IF(TOTALCO!J588="", "",TOTALCO!J588)</f>
        <v/>
      </c>
      <c r="K130" s="29">
        <f>IF(TOTALCO!K588="", "",TOTALCO!K588)</f>
        <v>0</v>
      </c>
      <c r="L130" s="29" t="str">
        <f>IF(TOTALCO!L588="", "",TOTALCO!L588)</f>
        <v/>
      </c>
      <c r="M130" s="29">
        <f ca="1">IF(TOTALCO!M588="", "",TOTALCO!M588)</f>
        <v>2192058.0593926795</v>
      </c>
      <c r="N130" s="29">
        <f ca="1">IF(TOTALCO!N588="", "",TOTALCO!N588)</f>
        <v>1108935.0998666228</v>
      </c>
      <c r="O130" s="29">
        <f ca="1">IF(TOTALCO!O588="", "",TOTALCO!O588)</f>
        <v>1083122.9595260567</v>
      </c>
      <c r="Q130" s="29"/>
    </row>
    <row r="131" spans="1:17" x14ac:dyDescent="0.2">
      <c r="A131" s="738">
        <f>IF(TOTALCO!A589="", "",TOTALCO!A589)</f>
        <v>44</v>
      </c>
      <c r="B131" s="737" t="str">
        <f>IF(TOTALCO!B589="", "",TOTALCO!B589)</f>
        <v>345-ACCESSORY ELECTRIC EQUIP</v>
      </c>
      <c r="C131" s="737" t="str">
        <f>IF(TOTALCO!C589="", "",TOTALCO!C589)</f>
        <v>DEMPROD</v>
      </c>
      <c r="D131" s="29">
        <f ca="1">IF(TOTALCO!D589="", "",TOTALCO!D589)</f>
        <v>76643465.900000006</v>
      </c>
      <c r="E131" s="29" t="str">
        <f>IF(TOTALCO!E589="", "",TOTALCO!E589)</f>
        <v/>
      </c>
      <c r="F131" s="29">
        <f ca="1">IF(TOTALCO!F589="", "",TOTALCO!F589)</f>
        <v>72159074.372274563</v>
      </c>
      <c r="G131" s="29" t="str">
        <f>IF(TOTALCO!G589="", "",TOTALCO!G589)</f>
        <v/>
      </c>
      <c r="H131" s="29">
        <f ca="1">IF(TOTALCO!H589="", "",TOTALCO!H589)</f>
        <v>3135750.8101761886</v>
      </c>
      <c r="I131" s="29">
        <f ca="1">IF(TOTALCO!I589="", "",TOTALCO!I589)</f>
        <v>1348640.7175492439</v>
      </c>
      <c r="J131" s="29" t="str">
        <f>IF(TOTALCO!J589="", "",TOTALCO!J589)</f>
        <v/>
      </c>
      <c r="K131" s="29">
        <f>IF(TOTALCO!K589="", "",TOTALCO!K589)</f>
        <v>0</v>
      </c>
      <c r="L131" s="29" t="str">
        <f>IF(TOTALCO!L589="", "",TOTALCO!L589)</f>
        <v/>
      </c>
      <c r="M131" s="29">
        <f ca="1">IF(TOTALCO!M589="", "",TOTALCO!M589)</f>
        <v>1348640.7175492439</v>
      </c>
      <c r="N131" s="29">
        <f ca="1">IF(TOTALCO!N589="", "",TOTALCO!N589)</f>
        <v>682260.68301038328</v>
      </c>
      <c r="O131" s="29">
        <f ca="1">IF(TOTALCO!O589="", "",TOTALCO!O589)</f>
        <v>666380.03453886078</v>
      </c>
      <c r="Q131" s="29"/>
    </row>
    <row r="132" spans="1:17" x14ac:dyDescent="0.2">
      <c r="A132" s="738">
        <f>IF(TOTALCO!A590="", "",TOTALCO!A590)</f>
        <v>45</v>
      </c>
      <c r="B132" s="737" t="str">
        <f>IF(TOTALCO!B590="", "",TOTALCO!B590)</f>
        <v>346-MISC POWER PLANT EQUIP</v>
      </c>
      <c r="C132" s="737" t="str">
        <f>IF(TOTALCO!C590="", "",TOTALCO!C590)</f>
        <v>DEMPROD</v>
      </c>
      <c r="D132" s="29">
        <f ca="1">IF(TOTALCO!D590="", "",TOTALCO!D590)</f>
        <v>13048562.069230773</v>
      </c>
      <c r="E132" s="29" t="str">
        <f>IF(TOTALCO!E590="", "",TOTALCO!E590)</f>
        <v/>
      </c>
      <c r="F132" s="29">
        <f ca="1">IF(TOTALCO!F590="", "",TOTALCO!F590)</f>
        <v>12285093.709532572</v>
      </c>
      <c r="G132" s="29" t="str">
        <f>IF(TOTALCO!G590="", "",TOTALCO!G590)</f>
        <v/>
      </c>
      <c r="H132" s="29">
        <f ca="1">IF(TOTALCO!H590="", "",TOTALCO!H590)</f>
        <v>533862.06638424832</v>
      </c>
      <c r="I132" s="29">
        <f ca="1">IF(TOTALCO!I590="", "",TOTALCO!I590)</f>
        <v>229606.29331395146</v>
      </c>
      <c r="J132" s="29" t="str">
        <f>IF(TOTALCO!J590="", "",TOTALCO!J590)</f>
        <v/>
      </c>
      <c r="K132" s="29">
        <f>IF(TOTALCO!K590="", "",TOTALCO!K590)</f>
        <v>0</v>
      </c>
      <c r="L132" s="29" t="str">
        <f>IF(TOTALCO!L590="", "",TOTALCO!L590)</f>
        <v/>
      </c>
      <c r="M132" s="29">
        <f ca="1">IF(TOTALCO!M590="", "",TOTALCO!M590)</f>
        <v>229606.29331395146</v>
      </c>
      <c r="N132" s="29">
        <f ca="1">IF(TOTALCO!N590="", "",TOTALCO!N590)</f>
        <v>116154.98810129835</v>
      </c>
      <c r="O132" s="29">
        <f ca="1">IF(TOTALCO!O590="", "",TOTALCO!O590)</f>
        <v>113451.3052126531</v>
      </c>
      <c r="Q132" s="29"/>
    </row>
    <row r="133" spans="1:17" x14ac:dyDescent="0.2">
      <c r="A133" s="738">
        <f>IF(TOTALCO!A591="", "",TOTALCO!A591)</f>
        <v>46</v>
      </c>
      <c r="B133" s="737" t="str">
        <f>IF(TOTALCO!B591="", "",TOTALCO!B591)</f>
        <v>347-ARO COST OTHER PROD EQUIP</v>
      </c>
      <c r="C133" s="737" t="str">
        <f>IF(TOTALCO!C591="", "",TOTALCO!C591)</f>
        <v>DEMPROD</v>
      </c>
      <c r="D133" s="29">
        <f ca="1">IF(TOTALCO!D591="", "",TOTALCO!D591)</f>
        <v>487129.67999999988</v>
      </c>
      <c r="E133" s="29" t="str">
        <f>IF(TOTALCO!E591="", "",TOTALCO!E591)</f>
        <v/>
      </c>
      <c r="F133" s="29">
        <f ca="1">IF(TOTALCO!F591="", "",TOTALCO!F591)</f>
        <v>458627.83467967232</v>
      </c>
      <c r="G133" s="29" t="str">
        <f>IF(TOTALCO!G591="", "",TOTALCO!G591)</f>
        <v/>
      </c>
      <c r="H133" s="29">
        <f ca="1">IF(TOTALCO!H591="", "",TOTALCO!H591)</f>
        <v>19930.169790519183</v>
      </c>
      <c r="I133" s="29">
        <f ca="1">IF(TOTALCO!I591="", "",TOTALCO!I591)</f>
        <v>8571.6755298083845</v>
      </c>
      <c r="J133" s="29" t="str">
        <f>IF(TOTALCO!J591="", "",TOTALCO!J591)</f>
        <v/>
      </c>
      <c r="K133" s="29">
        <f>IF(TOTALCO!K591="", "",TOTALCO!K591)</f>
        <v>0</v>
      </c>
      <c r="L133" s="29" t="str">
        <f>IF(TOTALCO!L591="", "",TOTALCO!L591)</f>
        <v/>
      </c>
      <c r="M133" s="29">
        <f ca="1">IF(TOTALCO!M591="", "",TOTALCO!M591)</f>
        <v>8571.6755298083845</v>
      </c>
      <c r="N133" s="29">
        <f ca="1">IF(TOTALCO!N591="", "",TOTALCO!N591)</f>
        <v>4336.3047885263932</v>
      </c>
      <c r="O133" s="29">
        <f ca="1">IF(TOTALCO!O591="", "",TOTALCO!O591)</f>
        <v>4235.3707412819922</v>
      </c>
      <c r="Q133" s="29"/>
    </row>
    <row r="134" spans="1:17" x14ac:dyDescent="0.2">
      <c r="A134" s="738">
        <f>IF(TOTALCO!A592="", "",TOTALCO!A592)</f>
        <v>47</v>
      </c>
      <c r="B134" s="737" t="str">
        <f>IF(TOTALCO!B592="", "",TOTALCO!B592)</f>
        <v xml:space="preserve">  AFUDC PRE-MERGER</v>
      </c>
      <c r="C134" s="737" t="str">
        <f>IF(TOTALCO!C592="", "",TOTALCO!C592)</f>
        <v>DEMFERC</v>
      </c>
      <c r="D134" s="29">
        <f ca="1">IF(TOTALCO!D592="", "",TOTALCO!D592)</f>
        <v>909.79</v>
      </c>
      <c r="E134" s="29" t="str">
        <f>IF(TOTALCO!E592="", "",TOTALCO!E592)</f>
        <v/>
      </c>
      <c r="F134" s="29">
        <f ca="1">IF(TOTALCO!F592="", "",TOTALCO!F592)</f>
        <v>0</v>
      </c>
      <c r="G134" s="29" t="str">
        <f>IF(TOTALCO!G592="", "",TOTALCO!G592)</f>
        <v/>
      </c>
      <c r="H134" s="29">
        <f ca="1">IF(TOTALCO!H592="", "",TOTALCO!H592)</f>
        <v>636.17877965201353</v>
      </c>
      <c r="I134" s="29">
        <f ca="1">IF(TOTALCO!I592="", "",TOTALCO!I592)</f>
        <v>273.61122034798638</v>
      </c>
      <c r="J134" s="29" t="str">
        <f>IF(TOTALCO!J592="", "",TOTALCO!J592)</f>
        <v/>
      </c>
      <c r="K134" s="29">
        <f>IF(TOTALCO!K592="", "",TOTALCO!K592)</f>
        <v>0</v>
      </c>
      <c r="L134" s="29" t="str">
        <f>IF(TOTALCO!L592="", "",TOTALCO!L592)</f>
        <v/>
      </c>
      <c r="M134" s="29">
        <f ca="1">IF(TOTALCO!M592="", "",TOTALCO!M592)</f>
        <v>273.61122034798638</v>
      </c>
      <c r="N134" s="29">
        <f ca="1">IF(TOTALCO!N592="", "",TOTALCO!N592)</f>
        <v>138.41653721767116</v>
      </c>
      <c r="O134" s="29">
        <f ca="1">IF(TOTALCO!O592="", "",TOTALCO!O592)</f>
        <v>135.19468313031521</v>
      </c>
      <c r="Q134" s="29"/>
    </row>
    <row r="135" spans="1:17" x14ac:dyDescent="0.2">
      <c r="A135" s="738">
        <f>IF(TOTALCO!A593="", "",TOTALCO!A593)</f>
        <v>48</v>
      </c>
      <c r="B135" s="737" t="str">
        <f>IF(TOTALCO!B593="", "",TOTALCO!B593)</f>
        <v xml:space="preserve">  AFUDC POST-MERGER</v>
      </c>
      <c r="C135" s="737" t="str">
        <f>IF(TOTALCO!C593="", "",TOTALCO!C593)</f>
        <v>DEMFERCP</v>
      </c>
      <c r="D135" s="29">
        <f ca="1">IF(TOTALCO!D593="", "",TOTALCO!D593)</f>
        <v>1062202.3300000003</v>
      </c>
      <c r="E135" s="29" t="str">
        <f>IF(TOTALCO!E593="", "",TOTALCO!E593)</f>
        <v/>
      </c>
      <c r="F135" s="29">
        <f ca="1">IF(TOTALCO!F593="", "",TOTALCO!F593)</f>
        <v>0</v>
      </c>
      <c r="G135" s="29" t="str">
        <f>IF(TOTALCO!G593="", "",TOTALCO!G593)</f>
        <v/>
      </c>
      <c r="H135" s="29">
        <f ca="1">IF(TOTALCO!H593="", "",TOTALCO!H593)</f>
        <v>0</v>
      </c>
      <c r="I135" s="29">
        <f ca="1">IF(TOTALCO!I593="", "",TOTALCO!I593)</f>
        <v>1062202.3300000003</v>
      </c>
      <c r="J135" s="29" t="str">
        <f>IF(TOTALCO!J593="", "",TOTALCO!J593)</f>
        <v/>
      </c>
      <c r="K135" s="29">
        <f>IF(TOTALCO!K593="", "",TOTALCO!K593)</f>
        <v>0</v>
      </c>
      <c r="L135" s="29" t="str">
        <f>IF(TOTALCO!L593="", "",TOTALCO!L593)</f>
        <v/>
      </c>
      <c r="M135" s="29">
        <f ca="1">IF(TOTALCO!M593="", "",TOTALCO!M593)</f>
        <v>1062202.3300000003</v>
      </c>
      <c r="N135" s="29">
        <f ca="1">IF(TOTALCO!N593="", "",TOTALCO!N593)</f>
        <v>537355.0403238209</v>
      </c>
      <c r="O135" s="29">
        <f ca="1">IF(TOTALCO!O593="", "",TOTALCO!O593)</f>
        <v>524847.28967617941</v>
      </c>
      <c r="Q135" s="29"/>
    </row>
    <row r="136" spans="1:17" x14ac:dyDescent="0.2">
      <c r="A136" s="738">
        <f>IF(TOTALCO!A594="", "",TOTALCO!A594)</f>
        <v>49</v>
      </c>
      <c r="B136" s="737" t="str">
        <f>IF(TOTALCO!B594="", "",TOTALCO!B594)</f>
        <v xml:space="preserve">  AFUDC NEW GEN-NGCC</v>
      </c>
      <c r="C136" s="737" t="str">
        <f>IF(TOTALCO!C594="", "",TOTALCO!C594)</f>
        <v>DPRODKY</v>
      </c>
      <c r="D136" s="29">
        <f ca="1">IF(TOTALCO!D594="", "",TOTALCO!D594)</f>
        <v>0</v>
      </c>
      <c r="E136" s="29" t="str">
        <f>IF(TOTALCO!E594="", "",TOTALCO!E594)</f>
        <v/>
      </c>
      <c r="F136" s="29">
        <f ca="1">IF(TOTALCO!F594="", "",TOTALCO!F594)</f>
        <v>0</v>
      </c>
      <c r="G136" s="29" t="str">
        <f>IF(TOTALCO!G594="", "",TOTALCO!G594)</f>
        <v/>
      </c>
      <c r="H136" s="29">
        <f ca="1">IF(TOTALCO!H594="", "",TOTALCO!H594)</f>
        <v>0</v>
      </c>
      <c r="I136" s="29">
        <f ca="1">IF(TOTALCO!I594="", "",TOTALCO!I594)</f>
        <v>0</v>
      </c>
      <c r="J136" s="29" t="str">
        <f>IF(TOTALCO!J594="", "",TOTALCO!J594)</f>
        <v/>
      </c>
      <c r="K136" s="29">
        <f>IF(TOTALCO!K594="", "",TOTALCO!K594)</f>
        <v>0</v>
      </c>
      <c r="L136" s="29" t="str">
        <f>IF(TOTALCO!L594="", "",TOTALCO!L594)</f>
        <v/>
      </c>
      <c r="M136" s="29">
        <f ca="1">IF(TOTALCO!M594="", "",TOTALCO!M594)</f>
        <v>0</v>
      </c>
      <c r="N136" s="29">
        <f ca="1">IF(TOTALCO!N594="", "",TOTALCO!N594)</f>
        <v>0</v>
      </c>
      <c r="O136" s="29">
        <f ca="1">IF(TOTALCO!O594="", "",TOTALCO!O594)</f>
        <v>0</v>
      </c>
      <c r="Q136" s="29"/>
    </row>
    <row r="137" spans="1:17" x14ac:dyDescent="0.2">
      <c r="A137" s="738">
        <f>IF(TOTALCO!A595="", "",TOTALCO!A595)</f>
        <v>50</v>
      </c>
      <c r="B137" s="737" t="str">
        <f>IF(TOTALCO!B595="", "",TOTALCO!B595)</f>
        <v xml:space="preserve"> TOTAL OTHER PROD PLANT</v>
      </c>
      <c r="C137" s="737" t="str">
        <f>IF(TOTALCO!C595="", "",TOTALCO!C595)</f>
        <v/>
      </c>
      <c r="D137" s="29">
        <f ca="1">IF(TOTALCO!D595="", "",TOTALCO!D595)</f>
        <v>1159753128.4276917</v>
      </c>
      <c r="E137" s="29" t="str">
        <f>IF(TOTALCO!E595="", "",TOTALCO!E595)</f>
        <v/>
      </c>
      <c r="F137" s="29">
        <f ca="1">IF(TOTALCO!F595="", "",TOTALCO!F595)</f>
        <v>1090895330.4675481</v>
      </c>
      <c r="G137" s="29" t="str">
        <f>IF(TOTALCO!G595="", "",TOTALCO!G595)</f>
        <v/>
      </c>
      <c r="H137" s="29">
        <f ca="1">IF(TOTALCO!H595="", "",TOTALCO!H595)</f>
        <v>47406675.489691168</v>
      </c>
      <c r="I137" s="29">
        <f ca="1">IF(TOTALCO!I595="", "",TOTALCO!I595)</f>
        <v>21451122.470452413</v>
      </c>
      <c r="J137" s="29" t="str">
        <f>IF(TOTALCO!J595="", "",TOTALCO!J595)</f>
        <v/>
      </c>
      <c r="K137" s="29">
        <f>IF(TOTALCO!K595="", "",TOTALCO!K595)</f>
        <v>0</v>
      </c>
      <c r="L137" s="29" t="str">
        <f>IF(TOTALCO!L595="", "",TOTALCO!L595)</f>
        <v/>
      </c>
      <c r="M137" s="29">
        <f ca="1">IF(TOTALCO!M595="", "",TOTALCO!M595)</f>
        <v>21451122.470452413</v>
      </c>
      <c r="N137" s="29">
        <f ca="1">IF(TOTALCO!N595="", "",TOTALCO!N595)</f>
        <v>10851857.931907542</v>
      </c>
      <c r="O137" s="29">
        <f ca="1">IF(TOTALCO!O595="", "",TOTALCO!O595)</f>
        <v>10599264.538544869</v>
      </c>
      <c r="Q137" s="29"/>
    </row>
    <row r="138" spans="1:17" x14ac:dyDescent="0.2">
      <c r="A138" s="738" t="str">
        <f>IF(TOTALCO!A596="", "",TOTALCO!A596)</f>
        <v/>
      </c>
      <c r="B138" s="737" t="str">
        <f>IF(TOTALCO!B596="", "",TOTALCO!B596)</f>
        <v/>
      </c>
      <c r="C138" s="737" t="str">
        <f>IF(TOTALCO!C596="", "",TOTALCO!C596)</f>
        <v/>
      </c>
      <c r="D138" s="29" t="str">
        <f>IF(TOTALCO!D596="", "",TOTALCO!D596)</f>
        <v/>
      </c>
      <c r="E138" s="29" t="str">
        <f>IF(TOTALCO!E596="", "",TOTALCO!E596)</f>
        <v/>
      </c>
      <c r="F138" s="29" t="str">
        <f>IF(TOTALCO!F596="", "",TOTALCO!F596)</f>
        <v/>
      </c>
      <c r="G138" s="29" t="str">
        <f>IF(TOTALCO!G596="", "",TOTALCO!G596)</f>
        <v/>
      </c>
      <c r="H138" s="29" t="str">
        <f>IF(TOTALCO!H596="", "",TOTALCO!H596)</f>
        <v/>
      </c>
      <c r="I138" s="29" t="str">
        <f>IF(TOTALCO!I596="", "",TOTALCO!I596)</f>
        <v/>
      </c>
      <c r="J138" s="29" t="str">
        <f>IF(TOTALCO!J596="", "",TOTALCO!J596)</f>
        <v/>
      </c>
      <c r="K138" s="29" t="str">
        <f>IF(TOTALCO!K596="", "",TOTALCO!K596)</f>
        <v/>
      </c>
      <c r="L138" s="29" t="str">
        <f>IF(TOTALCO!L596="", "",TOTALCO!L596)</f>
        <v/>
      </c>
      <c r="M138" s="29" t="str">
        <f>IF(TOTALCO!M596="", "",TOTALCO!M596)</f>
        <v/>
      </c>
      <c r="N138" s="29" t="str">
        <f>IF(TOTALCO!N596="", "",TOTALCO!N596)</f>
        <v/>
      </c>
      <c r="O138" s="29" t="str">
        <f>IF(TOTALCO!O596="", "",TOTALCO!O596)</f>
        <v/>
      </c>
      <c r="Q138" s="29"/>
    </row>
    <row r="139" spans="1:17" x14ac:dyDescent="0.2">
      <c r="A139" s="738">
        <f>IF(TOTALCO!A597="", "",TOTALCO!A597)</f>
        <v>51</v>
      </c>
      <c r="B139" s="737" t="str">
        <f>IF(TOTALCO!B597="", "",TOTALCO!B597)</f>
        <v>TOTAL PRODUCTION PLANT</v>
      </c>
      <c r="C139" s="737" t="str">
        <f>IF(TOTALCO!C597="", "",TOTALCO!C597)</f>
        <v/>
      </c>
      <c r="D139" s="29">
        <f ca="1">IF(TOTALCO!D597="", "",TOTALCO!D597)</f>
        <v>7146531140.7400017</v>
      </c>
      <c r="E139" s="29" t="str">
        <f>IF(TOTALCO!E597="", "",TOTALCO!E597)</f>
        <v/>
      </c>
      <c r="F139" s="29">
        <f ca="1">IF(TOTALCO!F597="", "",TOTALCO!F597)</f>
        <v>6714539222.2374763</v>
      </c>
      <c r="G139" s="29" t="str">
        <f>IF(TOTALCO!G597="", "",TOTALCO!G597)</f>
        <v/>
      </c>
      <c r="H139" s="29">
        <f ca="1">IF(TOTALCO!H597="", "",TOTALCO!H597)</f>
        <v>296668118.86814409</v>
      </c>
      <c r="I139" s="29">
        <f ca="1">IF(TOTALCO!I597="", "",TOTALCO!I597)</f>
        <v>135323799.63438088</v>
      </c>
      <c r="J139" s="29" t="str">
        <f>IF(TOTALCO!J597="", "",TOTALCO!J597)</f>
        <v/>
      </c>
      <c r="K139" s="29">
        <f>IF(TOTALCO!K597="", "",TOTALCO!K597)</f>
        <v>0</v>
      </c>
      <c r="L139" s="29" t="str">
        <f>IF(TOTALCO!L597="", "",TOTALCO!L597)</f>
        <v/>
      </c>
      <c r="M139" s="29">
        <f ca="1">IF(TOTALCO!M597="", "",TOTALCO!M597)</f>
        <v>135323799.63438088</v>
      </c>
      <c r="N139" s="29">
        <f ca="1">IF(TOTALCO!N597="", "",TOTALCO!N597)</f>
        <v>68458638.957518905</v>
      </c>
      <c r="O139" s="29">
        <f ca="1">IF(TOTALCO!O597="", "",TOTALCO!O597)</f>
        <v>66865160.676861957</v>
      </c>
      <c r="Q139" s="29"/>
    </row>
    <row r="140" spans="1:17" x14ac:dyDescent="0.2">
      <c r="A140" s="738" t="str">
        <f>IF(TOTALCO!A598="", "",TOTALCO!A598)</f>
        <v/>
      </c>
      <c r="B140" s="737" t="str">
        <f>IF(TOTALCO!B598="", "",TOTALCO!B598)</f>
        <v/>
      </c>
      <c r="C140" s="737" t="str">
        <f>IF(TOTALCO!C598="", "",TOTALCO!C598)</f>
        <v/>
      </c>
      <c r="D140" s="29" t="str">
        <f>IF(TOTALCO!D598="", "",TOTALCO!D598)</f>
        <v/>
      </c>
      <c r="E140" s="29" t="str">
        <f>IF(TOTALCO!E598="", "",TOTALCO!E598)</f>
        <v/>
      </c>
      <c r="F140" s="29" t="str">
        <f>IF(TOTALCO!F598="", "",TOTALCO!F598)</f>
        <v/>
      </c>
      <c r="G140" s="29" t="str">
        <f>IF(TOTALCO!G598="", "",TOTALCO!G598)</f>
        <v/>
      </c>
      <c r="H140" s="29" t="str">
        <f>IF(TOTALCO!H598="", "",TOTALCO!H598)</f>
        <v/>
      </c>
      <c r="I140" s="29" t="str">
        <f>IF(TOTALCO!I598="", "",TOTALCO!I598)</f>
        <v/>
      </c>
      <c r="J140" s="29" t="str">
        <f>IF(TOTALCO!J598="", "",TOTALCO!J598)</f>
        <v/>
      </c>
      <c r="K140" s="29" t="str">
        <f>IF(TOTALCO!K598="", "",TOTALCO!K598)</f>
        <v/>
      </c>
      <c r="L140" s="29" t="str">
        <f>IF(TOTALCO!L598="", "",TOTALCO!L598)</f>
        <v/>
      </c>
      <c r="M140" s="29" t="str">
        <f>IF(TOTALCO!M598="", "",TOTALCO!M598)</f>
        <v/>
      </c>
      <c r="N140" s="29" t="str">
        <f>IF(TOTALCO!N598="", "",TOTALCO!N598)</f>
        <v/>
      </c>
      <c r="O140" s="29" t="str">
        <f>IF(TOTALCO!O598="", "",TOTALCO!O598)</f>
        <v/>
      </c>
      <c r="Q140" s="29"/>
    </row>
    <row r="141" spans="1:17" x14ac:dyDescent="0.2">
      <c r="A141" s="738" t="str">
        <f>IF(TOTALCO!A599="", "",TOTALCO!A599)</f>
        <v/>
      </c>
      <c r="B141" s="737" t="str">
        <f>IF(TOTALCO!B599="", "",TOTALCO!B599)</f>
        <v>ELECTRIC PLANT IN SERVICE CON'T</v>
      </c>
      <c r="C141" s="737" t="str">
        <f>IF(TOTALCO!C599="", "",TOTALCO!C599)</f>
        <v/>
      </c>
      <c r="D141" s="29" t="str">
        <f>IF(TOTALCO!D599="", "",TOTALCO!D599)</f>
        <v/>
      </c>
      <c r="E141" s="29" t="str">
        <f>IF(TOTALCO!E599="", "",TOTALCO!E599)</f>
        <v/>
      </c>
      <c r="F141" s="29" t="str">
        <f>IF(TOTALCO!F599="", "",TOTALCO!F599)</f>
        <v/>
      </c>
      <c r="G141" s="29" t="str">
        <f>IF(TOTALCO!G599="", "",TOTALCO!G599)</f>
        <v/>
      </c>
      <c r="H141" s="29" t="str">
        <f>IF(TOTALCO!H599="", "",TOTALCO!H599)</f>
        <v/>
      </c>
      <c r="I141" s="29" t="str">
        <f>IF(TOTALCO!I599="", "",TOTALCO!I599)</f>
        <v/>
      </c>
      <c r="J141" s="29" t="str">
        <f>IF(TOTALCO!J599="", "",TOTALCO!J599)</f>
        <v/>
      </c>
      <c r="K141" s="29" t="str">
        <f>IF(TOTALCO!K599="", "",TOTALCO!K599)</f>
        <v/>
      </c>
      <c r="L141" s="29" t="str">
        <f>IF(TOTALCO!L599="", "",TOTALCO!L599)</f>
        <v/>
      </c>
      <c r="M141" s="29" t="str">
        <f>IF(TOTALCO!M599="", "",TOTALCO!M599)</f>
        <v/>
      </c>
      <c r="N141" s="29" t="str">
        <f>IF(TOTALCO!N599="", "",TOTALCO!N599)</f>
        <v/>
      </c>
      <c r="O141" s="29" t="str">
        <f>IF(TOTALCO!O599="", "",TOTALCO!O599)</f>
        <v/>
      </c>
      <c r="Q141" s="29"/>
    </row>
    <row r="142" spans="1:17" x14ac:dyDescent="0.2">
      <c r="A142" s="738" t="str">
        <f>IF(TOTALCO!A600="", "",TOTALCO!A600)</f>
        <v/>
      </c>
      <c r="B142" s="737" t="str">
        <f>IF(TOTALCO!B600="", "",TOTALCO!B600)</f>
        <v/>
      </c>
      <c r="C142" s="737" t="str">
        <f>IF(TOTALCO!C600="", "",TOTALCO!C600)</f>
        <v/>
      </c>
      <c r="D142" s="29" t="str">
        <f>IF(TOTALCO!D600="", "",TOTALCO!D600)</f>
        <v/>
      </c>
      <c r="E142" s="29" t="str">
        <f>IF(TOTALCO!E600="", "",TOTALCO!E600)</f>
        <v/>
      </c>
      <c r="F142" s="29" t="str">
        <f>IF(TOTALCO!F600="", "",TOTALCO!F600)</f>
        <v/>
      </c>
      <c r="G142" s="29" t="str">
        <f>IF(TOTALCO!G600="", "",TOTALCO!G600)</f>
        <v/>
      </c>
      <c r="H142" s="29" t="str">
        <f>IF(TOTALCO!H600="", "",TOTALCO!H600)</f>
        <v/>
      </c>
      <c r="I142" s="29" t="str">
        <f>IF(TOTALCO!I600="", "",TOTALCO!I600)</f>
        <v/>
      </c>
      <c r="J142" s="29" t="str">
        <f>IF(TOTALCO!J600="", "",TOTALCO!J600)</f>
        <v/>
      </c>
      <c r="K142" s="29" t="str">
        <f>IF(TOTALCO!K600="", "",TOTALCO!K600)</f>
        <v/>
      </c>
      <c r="L142" s="29" t="str">
        <f>IF(TOTALCO!L600="", "",TOTALCO!L600)</f>
        <v/>
      </c>
      <c r="M142" s="29" t="str">
        <f>IF(TOTALCO!M600="", "",TOTALCO!M600)</f>
        <v/>
      </c>
      <c r="N142" s="29" t="str">
        <f>IF(TOTALCO!N600="", "",TOTALCO!N600)</f>
        <v/>
      </c>
      <c r="O142" s="29" t="str">
        <f>IF(TOTALCO!O600="", "",TOTALCO!O600)</f>
        <v/>
      </c>
      <c r="Q142" s="29"/>
    </row>
    <row r="143" spans="1:17" x14ac:dyDescent="0.2">
      <c r="A143" s="738" t="str">
        <f>IF(TOTALCO!A601="", "",TOTALCO!A601)</f>
        <v/>
      </c>
      <c r="B143" s="737" t="str">
        <f>IF(TOTALCO!B601="", "",TOTALCO!B601)</f>
        <v>TRANSMISSION PLANT</v>
      </c>
      <c r="C143" s="737" t="str">
        <f>IF(TOTALCO!C601="", "",TOTALCO!C601)</f>
        <v/>
      </c>
      <c r="D143" s="29" t="str">
        <f>IF(TOTALCO!D601="", "",TOTALCO!D601)</f>
        <v/>
      </c>
      <c r="E143" s="29" t="str">
        <f>IF(TOTALCO!E601="", "",TOTALCO!E601)</f>
        <v/>
      </c>
      <c r="F143" s="29" t="str">
        <f>IF(TOTALCO!F601="", "",TOTALCO!F601)</f>
        <v/>
      </c>
      <c r="G143" s="29" t="str">
        <f>IF(TOTALCO!G601="", "",TOTALCO!G601)</f>
        <v/>
      </c>
      <c r="H143" s="29" t="str">
        <f>IF(TOTALCO!H601="", "",TOTALCO!H601)</f>
        <v/>
      </c>
      <c r="I143" s="29" t="str">
        <f>IF(TOTALCO!I601="", "",TOTALCO!I601)</f>
        <v/>
      </c>
      <c r="J143" s="29" t="str">
        <f>IF(TOTALCO!J601="", "",TOTALCO!J601)</f>
        <v/>
      </c>
      <c r="K143" s="29" t="str">
        <f>IF(TOTALCO!K601="", "",TOTALCO!K601)</f>
        <v/>
      </c>
      <c r="L143" s="29" t="str">
        <f>IF(TOTALCO!L601="", "",TOTALCO!L601)</f>
        <v/>
      </c>
      <c r="M143" s="29" t="str">
        <f>IF(TOTALCO!M601="", "",TOTALCO!M601)</f>
        <v/>
      </c>
      <c r="N143" s="29" t="str">
        <f>IF(TOTALCO!N601="", "",TOTALCO!N601)</f>
        <v/>
      </c>
      <c r="O143" s="29" t="str">
        <f>IF(TOTALCO!O601="", "",TOTALCO!O601)</f>
        <v/>
      </c>
      <c r="Q143" s="29"/>
    </row>
    <row r="144" spans="1:17" x14ac:dyDescent="0.2">
      <c r="A144" s="738" t="str">
        <f>IF(TOTALCO!A602="", "",TOTALCO!A602)</f>
        <v/>
      </c>
      <c r="B144" s="737" t="str">
        <f>IF(TOTALCO!B602="", "",TOTALCO!B602)</f>
        <v>KENTUCKY SYSTEM</v>
      </c>
      <c r="C144" s="737" t="str">
        <f>IF(TOTALCO!C602="", "",TOTALCO!C602)</f>
        <v/>
      </c>
      <c r="D144" s="29" t="str">
        <f>IF(TOTALCO!D602="", "",TOTALCO!D602)</f>
        <v/>
      </c>
      <c r="E144" s="29" t="str">
        <f>IF(TOTALCO!E602="", "",TOTALCO!E602)</f>
        <v/>
      </c>
      <c r="F144" s="29" t="str">
        <f>IF(TOTALCO!F602="", "",TOTALCO!F602)</f>
        <v/>
      </c>
      <c r="G144" s="29" t="str">
        <f>IF(TOTALCO!G602="", "",TOTALCO!G602)</f>
        <v/>
      </c>
      <c r="H144" s="29" t="str">
        <f>IF(TOTALCO!H602="", "",TOTALCO!H602)</f>
        <v/>
      </c>
      <c r="I144" s="29" t="str">
        <f>IF(TOTALCO!I602="", "",TOTALCO!I602)</f>
        <v/>
      </c>
      <c r="J144" s="29" t="str">
        <f>IF(TOTALCO!J602="", "",TOTALCO!J602)</f>
        <v/>
      </c>
      <c r="K144" s="29" t="str">
        <f>IF(TOTALCO!K602="", "",TOTALCO!K602)</f>
        <v/>
      </c>
      <c r="L144" s="29" t="str">
        <f>IF(TOTALCO!L602="", "",TOTALCO!L602)</f>
        <v/>
      </c>
      <c r="M144" s="29" t="str">
        <f>IF(TOTALCO!M602="", "",TOTALCO!M602)</f>
        <v/>
      </c>
      <c r="N144" s="29" t="str">
        <f>IF(TOTALCO!N602="", "",TOTALCO!N602)</f>
        <v/>
      </c>
      <c r="O144" s="29" t="str">
        <f>IF(TOTALCO!O602="", "",TOTALCO!O602)</f>
        <v/>
      </c>
      <c r="Q144" s="29"/>
    </row>
    <row r="145" spans="1:17" x14ac:dyDescent="0.2">
      <c r="A145" s="738">
        <f>IF(TOTALCO!A603="", "",TOTALCO!A603)</f>
        <v>1</v>
      </c>
      <c r="B145" s="737" t="str">
        <f>IF(TOTALCO!B603="", "",TOTALCO!B603)</f>
        <v>350-LAND &amp; LAND RIGHTS</v>
      </c>
      <c r="C145" s="737" t="str">
        <f>IF(TOTALCO!C603="", "",TOTALCO!C603)</f>
        <v>DEMTRANNF</v>
      </c>
      <c r="D145" s="29">
        <f ca="1">IF(TOTALCO!D603="", "",TOTALCO!D603)</f>
        <v>43977054.140000015</v>
      </c>
      <c r="E145" s="29" t="str">
        <f>IF(TOTALCO!E603="", "",TOTALCO!E603)</f>
        <v/>
      </c>
      <c r="F145" s="29">
        <f ca="1">IF(TOTALCO!F603="", "",TOTALCO!F603)</f>
        <v>42104556.575164273</v>
      </c>
      <c r="G145" s="29" t="str">
        <f>IF(TOTALCO!G603="", "",TOTALCO!G603)</f>
        <v/>
      </c>
      <c r="H145" s="29">
        <f ca="1">IF(TOTALCO!H603="", "",TOTALCO!H603)</f>
        <v>1829699.1548357462</v>
      </c>
      <c r="I145" s="29">
        <f ca="1">IF(TOTALCO!I603="", "",TOTALCO!I603)</f>
        <v>42798.409999999989</v>
      </c>
      <c r="J145" s="29" t="str">
        <f>IF(TOTALCO!J603="", "",TOTALCO!J603)</f>
        <v/>
      </c>
      <c r="K145" s="29">
        <f>IF(TOTALCO!K603="", "",TOTALCO!K603)</f>
        <v>0</v>
      </c>
      <c r="L145" s="29" t="str">
        <f>IF(TOTALCO!L603="", "",TOTALCO!L603)</f>
        <v/>
      </c>
      <c r="M145" s="29">
        <f ca="1">IF(TOTALCO!M603="", "",TOTALCO!M603)</f>
        <v>42798.409999999989</v>
      </c>
      <c r="N145" s="29">
        <f>IF(TOTALCO!N603="", "",TOTALCO!N603)</f>
        <v>42798.409999999989</v>
      </c>
      <c r="O145" s="29">
        <f ca="1">IF(TOTALCO!O603="", "",TOTALCO!O603)</f>
        <v>0</v>
      </c>
      <c r="Q145" s="29"/>
    </row>
    <row r="146" spans="1:17" ht="15" x14ac:dyDescent="0.25">
      <c r="A146" s="738">
        <f>IF(TOTALCO!A604="", "",TOTALCO!A604)</f>
        <v>2</v>
      </c>
      <c r="B146" s="737" t="str">
        <f>IF(TOTALCO!B604="", "",TOTALCO!B604)</f>
        <v>351-PC HW SW COMM EQUIP</v>
      </c>
      <c r="C146" s="737" t="str">
        <f>IF(TOTALCO!C604="", "",TOTALCO!C604)</f>
        <v>DEMTRANNF</v>
      </c>
      <c r="D146" s="29">
        <f ca="1">IF(TOTALCO!D604="", "",TOTALCO!D604)</f>
        <v>5807400.9215384629</v>
      </c>
      <c r="E146" s="29" t="str">
        <f>IF(TOTALCO!E604="", "",TOTALCO!E604)</f>
        <v/>
      </c>
      <c r="F146" s="29">
        <f ca="1">IF(TOTALCO!F604="", "",TOTALCO!F604)</f>
        <v>5565544.1657706499</v>
      </c>
      <c r="G146" s="29" t="str">
        <f>IF(TOTALCO!G604="", "",TOTALCO!G604)</f>
        <v/>
      </c>
      <c r="H146" s="29">
        <f ca="1">IF(TOTALCO!H604="", "",TOTALCO!H604)</f>
        <v>241856.7557678131</v>
      </c>
      <c r="I146" s="29">
        <f ca="1">IF(TOTALCO!I604="", "",TOTALCO!I604)</f>
        <v>0</v>
      </c>
      <c r="J146" s="29" t="str">
        <f>IF(TOTALCO!J604="", "",TOTALCO!J604)</f>
        <v/>
      </c>
      <c r="K146" s="29">
        <f>IF(TOTALCO!K604="", "",TOTALCO!K604)</f>
        <v>0</v>
      </c>
      <c r="L146" s="29" t="str">
        <f>IF(TOTALCO!L604="", "",TOTALCO!L604)</f>
        <v/>
      </c>
      <c r="M146" s="29">
        <f ca="1">IF(TOTALCO!M604="", "",TOTALCO!M604)</f>
        <v>0</v>
      </c>
      <c r="N146" s="29">
        <f ca="1">IF(TOTALCO!N604="", "",TOTALCO!N604)</f>
        <v>0</v>
      </c>
      <c r="O146" s="29">
        <f ca="1">IF(TOTALCO!O604="", "",TOTALCO!O604)</f>
        <v>0</v>
      </c>
      <c r="Q146" s="757"/>
    </row>
    <row r="147" spans="1:17" x14ac:dyDescent="0.2">
      <c r="A147" s="738">
        <f>IF(TOTALCO!A605="", "",TOTALCO!A605)</f>
        <v>3</v>
      </c>
      <c r="B147" s="737" t="str">
        <f>IF(TOTALCO!B605="", "",TOTALCO!B605)</f>
        <v>352-STRUCTURES AND IMPROVEMENTS</v>
      </c>
      <c r="C147" s="737" t="str">
        <f>IF(TOTALCO!C605="", "",TOTALCO!C605)</f>
        <v>DEMTRANNF</v>
      </c>
      <c r="D147" s="29">
        <f ca="1">IF(TOTALCO!D605="", "",TOTALCO!D605)</f>
        <v>59983884.534615383</v>
      </c>
      <c r="E147" s="29" t="str">
        <f>IF(TOTALCO!E605="", "",TOTALCO!E605)</f>
        <v/>
      </c>
      <c r="F147" s="29">
        <f ca="1">IF(TOTALCO!F605="", "",TOTALCO!F605)</f>
        <v>57485777.738150239</v>
      </c>
      <c r="G147" s="29" t="str">
        <f>IF(TOTALCO!G605="", "",TOTALCO!G605)</f>
        <v/>
      </c>
      <c r="H147" s="29">
        <f ca="1">IF(TOTALCO!H605="", "",TOTALCO!H605)</f>
        <v>2498106.796465144</v>
      </c>
      <c r="I147" s="29">
        <f ca="1">IF(TOTALCO!I605="", "",TOTALCO!I605)</f>
        <v>0</v>
      </c>
      <c r="J147" s="29" t="str">
        <f>IF(TOTALCO!J605="", "",TOTALCO!J605)</f>
        <v/>
      </c>
      <c r="K147" s="29">
        <f>IF(TOTALCO!K605="", "",TOTALCO!K605)</f>
        <v>0</v>
      </c>
      <c r="L147" s="29" t="str">
        <f>IF(TOTALCO!L605="", "",TOTALCO!L605)</f>
        <v/>
      </c>
      <c r="M147" s="29">
        <f ca="1">IF(TOTALCO!M605="", "",TOTALCO!M605)</f>
        <v>0</v>
      </c>
      <c r="N147" s="29">
        <f ca="1">IF(TOTALCO!N605="", "",TOTALCO!N605)</f>
        <v>0</v>
      </c>
      <c r="O147" s="29">
        <f ca="1">IF(TOTALCO!O605="", "",TOTALCO!O605)</f>
        <v>0</v>
      </c>
      <c r="Q147" s="29"/>
    </row>
    <row r="148" spans="1:17" x14ac:dyDescent="0.2">
      <c r="A148" s="738">
        <f>IF(TOTALCO!A606="", "",TOTALCO!A606)</f>
        <v>4</v>
      </c>
      <c r="B148" s="737" t="str">
        <f>IF(TOTALCO!B606="", "",TOTALCO!B606)</f>
        <v>353-STATION EQUIPMENT</v>
      </c>
      <c r="C148" s="737" t="str">
        <f>IF(TOTALCO!C606="", "",TOTALCO!C606)</f>
        <v>DEMTRANNF</v>
      </c>
      <c r="D148" s="29">
        <f ca="1">IF(TOTALCO!D606="", "",TOTALCO!D606)</f>
        <v>518279374.42384607</v>
      </c>
      <c r="E148" s="29" t="str">
        <f>IF(TOTALCO!E606="", "",TOTALCO!E606)</f>
        <v/>
      </c>
      <c r="F148" s="29">
        <f ca="1">IF(TOTALCO!F606="", "",TOTALCO!F606)</f>
        <v>496694956.57960391</v>
      </c>
      <c r="G148" s="29" t="str">
        <f>IF(TOTALCO!G606="", "",TOTALCO!G606)</f>
        <v/>
      </c>
      <c r="H148" s="29">
        <f ca="1">IF(TOTALCO!H606="", "",TOTALCO!H606)</f>
        <v>21584417.844242148</v>
      </c>
      <c r="I148" s="29">
        <f ca="1">IF(TOTALCO!I606="", "",TOTALCO!I606)</f>
        <v>0</v>
      </c>
      <c r="J148" s="29" t="str">
        <f>IF(TOTALCO!J606="", "",TOTALCO!J606)</f>
        <v/>
      </c>
      <c r="K148" s="29">
        <f>IF(TOTALCO!K606="", "",TOTALCO!K606)</f>
        <v>0</v>
      </c>
      <c r="L148" s="29" t="str">
        <f>IF(TOTALCO!L606="", "",TOTALCO!L606)</f>
        <v/>
      </c>
      <c r="M148" s="29">
        <f ca="1">IF(TOTALCO!M606="", "",TOTALCO!M606)</f>
        <v>0</v>
      </c>
      <c r="N148" s="29">
        <f ca="1">IF(TOTALCO!N606="", "",TOTALCO!N606)</f>
        <v>0</v>
      </c>
      <c r="O148" s="29">
        <f ca="1">IF(TOTALCO!O606="", "",TOTALCO!O606)</f>
        <v>0</v>
      </c>
      <c r="Q148" s="29"/>
    </row>
    <row r="149" spans="1:17" x14ac:dyDescent="0.2">
      <c r="A149" s="738">
        <f>IF(TOTALCO!A607="", "",TOTALCO!A607)</f>
        <v>5</v>
      </c>
      <c r="B149" s="737" t="str">
        <f>IF(TOTALCO!B607="", "",TOTALCO!B607)</f>
        <v>354-TOWERS AND FIXTURES</v>
      </c>
      <c r="C149" s="737" t="str">
        <f>IF(TOTALCO!C607="", "",TOTALCO!C607)</f>
        <v>DEMTRANNF</v>
      </c>
      <c r="D149" s="29">
        <f ca="1">IF(TOTALCO!D607="", "",TOTALCO!D607)</f>
        <v>85014433.699999958</v>
      </c>
      <c r="E149" s="29" t="str">
        <f>IF(TOTALCO!E607="", "",TOTALCO!E607)</f>
        <v/>
      </c>
      <c r="F149" s="29">
        <f ca="1">IF(TOTALCO!F607="", "",TOTALCO!F607)</f>
        <v>81473897.166374028</v>
      </c>
      <c r="G149" s="29" t="str">
        <f>IF(TOTALCO!G607="", "",TOTALCO!G607)</f>
        <v/>
      </c>
      <c r="H149" s="29">
        <f ca="1">IF(TOTALCO!H607="", "",TOTALCO!H607)</f>
        <v>3540536.5336259315</v>
      </c>
      <c r="I149" s="29">
        <f ca="1">IF(TOTALCO!I607="", "",TOTALCO!I607)</f>
        <v>0</v>
      </c>
      <c r="J149" s="29" t="str">
        <f>IF(TOTALCO!J607="", "",TOTALCO!J607)</f>
        <v/>
      </c>
      <c r="K149" s="29">
        <f>IF(TOTALCO!K607="", "",TOTALCO!K607)</f>
        <v>0</v>
      </c>
      <c r="L149" s="29" t="str">
        <f>IF(TOTALCO!L607="", "",TOTALCO!L607)</f>
        <v/>
      </c>
      <c r="M149" s="29">
        <f ca="1">IF(TOTALCO!M607="", "",TOTALCO!M607)</f>
        <v>0</v>
      </c>
      <c r="N149" s="29">
        <f ca="1">IF(TOTALCO!N607="", "",TOTALCO!N607)</f>
        <v>0</v>
      </c>
      <c r="O149" s="29">
        <f ca="1">IF(TOTALCO!O607="", "",TOTALCO!O607)</f>
        <v>0</v>
      </c>
      <c r="Q149" s="29"/>
    </row>
    <row r="150" spans="1:17" x14ac:dyDescent="0.2">
      <c r="A150" s="738">
        <f>IF(TOTALCO!A608="", "",TOTALCO!A608)</f>
        <v>6</v>
      </c>
      <c r="B150" s="737" t="str">
        <f>IF(TOTALCO!B608="", "",TOTALCO!B608)</f>
        <v>355-POLES AND FIXTURES</v>
      </c>
      <c r="C150" s="737" t="str">
        <f>IF(TOTALCO!C608="", "",TOTALCO!C608)</f>
        <v>DEMTRANNF</v>
      </c>
      <c r="D150" s="29">
        <f ca="1">IF(TOTALCO!D608="", "",TOTALCO!D608)</f>
        <v>896383346.57769227</v>
      </c>
      <c r="E150" s="29" t="str">
        <f>IF(TOTALCO!E608="", "",TOTALCO!E608)</f>
        <v/>
      </c>
      <c r="F150" s="29">
        <f ca="1">IF(TOTALCO!F608="", "",TOTALCO!F608)</f>
        <v>858370749.60629642</v>
      </c>
      <c r="G150" s="29" t="str">
        <f>IF(TOTALCO!G608="", "",TOTALCO!G608)</f>
        <v/>
      </c>
      <c r="H150" s="29">
        <f ca="1">IF(TOTALCO!H608="", "",TOTALCO!H608)</f>
        <v>37301431.551395901</v>
      </c>
      <c r="I150" s="29">
        <f ca="1">IF(TOTALCO!I608="", "",TOTALCO!I608)</f>
        <v>711165.42</v>
      </c>
      <c r="J150" s="29" t="str">
        <f>IF(TOTALCO!J608="", "",TOTALCO!J608)</f>
        <v/>
      </c>
      <c r="K150" s="29">
        <f>IF(TOTALCO!K608="", "",TOTALCO!K608)</f>
        <v>0</v>
      </c>
      <c r="L150" s="29" t="str">
        <f>IF(TOTALCO!L608="", "",TOTALCO!L608)</f>
        <v/>
      </c>
      <c r="M150" s="29">
        <f ca="1">IF(TOTALCO!M608="", "",TOTALCO!M608)</f>
        <v>711165.42</v>
      </c>
      <c r="N150" s="29">
        <f>IF(TOTALCO!N608="", "",TOTALCO!N608)</f>
        <v>711165.42</v>
      </c>
      <c r="O150" s="29">
        <f ca="1">IF(TOTALCO!O608="", "",TOTALCO!O608)</f>
        <v>0</v>
      </c>
      <c r="Q150" s="29"/>
    </row>
    <row r="151" spans="1:17" x14ac:dyDescent="0.2">
      <c r="A151" s="738">
        <f>IF(TOTALCO!A609="", "",TOTALCO!A609)</f>
        <v>7</v>
      </c>
      <c r="B151" s="737" t="str">
        <f>IF(TOTALCO!B609="", "",TOTALCO!B609)</f>
        <v>356-OH CONDUCTORS AND DEVICES</v>
      </c>
      <c r="C151" s="737" t="str">
        <f>IF(TOTALCO!C609="", "",TOTALCO!C609)</f>
        <v>DEMTRANNF</v>
      </c>
      <c r="D151" s="29">
        <f ca="1">IF(TOTALCO!D609="", "",TOTALCO!D609)</f>
        <v>291566907.63692319</v>
      </c>
      <c r="E151" s="29" t="str">
        <f>IF(TOTALCO!E609="", "",TOTALCO!E609)</f>
        <v/>
      </c>
      <c r="F151" s="29">
        <f ca="1">IF(TOTALCO!F609="", "",TOTALCO!F609)</f>
        <v>278934104.03181583</v>
      </c>
      <c r="G151" s="29" t="str">
        <f>IF(TOTALCO!G609="", "",TOTALCO!G609)</f>
        <v/>
      </c>
      <c r="H151" s="29">
        <f ca="1">IF(TOTALCO!H609="", "",TOTALCO!H609)</f>
        <v>12121383.905107383</v>
      </c>
      <c r="I151" s="29">
        <f ca="1">IF(TOTALCO!I609="", "",TOTALCO!I609)</f>
        <v>511419.69999999995</v>
      </c>
      <c r="J151" s="29" t="str">
        <f>IF(TOTALCO!J609="", "",TOTALCO!J609)</f>
        <v/>
      </c>
      <c r="K151" s="29">
        <f>IF(TOTALCO!K609="", "",TOTALCO!K609)</f>
        <v>0</v>
      </c>
      <c r="L151" s="29" t="str">
        <f>IF(TOTALCO!L609="", "",TOTALCO!L609)</f>
        <v/>
      </c>
      <c r="M151" s="29">
        <f ca="1">IF(TOTALCO!M609="", "",TOTALCO!M609)</f>
        <v>511419.69999999995</v>
      </c>
      <c r="N151" s="29">
        <f>IF(TOTALCO!N609="", "",TOTALCO!N609)</f>
        <v>511419.69999999995</v>
      </c>
      <c r="O151" s="29">
        <f ca="1">IF(TOTALCO!O609="", "",TOTALCO!O609)</f>
        <v>0</v>
      </c>
      <c r="Q151" s="29"/>
    </row>
    <row r="152" spans="1:17" x14ac:dyDescent="0.2">
      <c r="A152" s="738">
        <f>IF(TOTALCO!A610="", "",TOTALCO!A610)</f>
        <v>8</v>
      </c>
      <c r="B152" s="737" t="str">
        <f>IF(TOTALCO!B610="", "",TOTALCO!B610)</f>
        <v>357-UNDERGROUND CONDUIT</v>
      </c>
      <c r="C152" s="737" t="str">
        <f>IF(TOTALCO!C610="", "",TOTALCO!C610)</f>
        <v>DEMTRANNF</v>
      </c>
      <c r="D152" s="29">
        <f ca="1">IF(TOTALCO!D610="", "",TOTALCO!D610)</f>
        <v>384996.49</v>
      </c>
      <c r="E152" s="29" t="str">
        <f>IF(TOTALCO!E610="", "",TOTALCO!E610)</f>
        <v/>
      </c>
      <c r="F152" s="29">
        <f ca="1">IF(TOTALCO!F610="", "",TOTALCO!F610)</f>
        <v>368962.81102528784</v>
      </c>
      <c r="G152" s="29" t="str">
        <f>IF(TOTALCO!G610="", "",TOTALCO!G610)</f>
        <v/>
      </c>
      <c r="H152" s="29">
        <f ca="1">IF(TOTALCO!H610="", "",TOTALCO!H610)</f>
        <v>16033.678974712167</v>
      </c>
      <c r="I152" s="29">
        <f ca="1">IF(TOTALCO!I610="", "",TOTALCO!I610)</f>
        <v>0</v>
      </c>
      <c r="J152" s="29" t="str">
        <f>IF(TOTALCO!J610="", "",TOTALCO!J610)</f>
        <v/>
      </c>
      <c r="K152" s="29">
        <f>IF(TOTALCO!K610="", "",TOTALCO!K610)</f>
        <v>0</v>
      </c>
      <c r="L152" s="29" t="str">
        <f>IF(TOTALCO!L610="", "",TOTALCO!L610)</f>
        <v/>
      </c>
      <c r="M152" s="29">
        <f ca="1">IF(TOTALCO!M610="", "",TOTALCO!M610)</f>
        <v>0</v>
      </c>
      <c r="N152" s="29">
        <f ca="1">IF(TOTALCO!N610="", "",TOTALCO!N610)</f>
        <v>0</v>
      </c>
      <c r="O152" s="29">
        <f ca="1">IF(TOTALCO!O610="", "",TOTALCO!O610)</f>
        <v>0</v>
      </c>
      <c r="Q152" s="29"/>
    </row>
    <row r="153" spans="1:17" x14ac:dyDescent="0.2">
      <c r="A153" s="738">
        <f>IF(TOTALCO!A611="", "",TOTALCO!A611)</f>
        <v>9</v>
      </c>
      <c r="B153" s="737" t="str">
        <f>IF(TOTALCO!B611="", "",TOTALCO!B611)</f>
        <v>358-UG CONDUCTORS AND DEVICES</v>
      </c>
      <c r="C153" s="737" t="str">
        <f>IF(TOTALCO!C611="", "",TOTALCO!C611)</f>
        <v>DEMTRANNF</v>
      </c>
      <c r="D153" s="29">
        <f ca="1">IF(TOTALCO!D611="", "",TOTALCO!D611)</f>
        <v>10283257.769999998</v>
      </c>
      <c r="E153" s="29" t="str">
        <f>IF(TOTALCO!E611="", "",TOTALCO!E611)</f>
        <v/>
      </c>
      <c r="F153" s="29">
        <f ca="1">IF(TOTALCO!F611="", "",TOTALCO!F611)</f>
        <v>9854998.1411956046</v>
      </c>
      <c r="G153" s="29" t="str">
        <f>IF(TOTALCO!G611="", "",TOTALCO!G611)</f>
        <v/>
      </c>
      <c r="H153" s="29">
        <f ca="1">IF(TOTALCO!H611="", "",TOTALCO!H611)</f>
        <v>428259.62880439375</v>
      </c>
      <c r="I153" s="29">
        <f ca="1">IF(TOTALCO!I611="", "",TOTALCO!I611)</f>
        <v>0</v>
      </c>
      <c r="J153" s="29" t="str">
        <f>IF(TOTALCO!J611="", "",TOTALCO!J611)</f>
        <v/>
      </c>
      <c r="K153" s="29">
        <f>IF(TOTALCO!K611="", "",TOTALCO!K611)</f>
        <v>0</v>
      </c>
      <c r="L153" s="29" t="str">
        <f>IF(TOTALCO!L611="", "",TOTALCO!L611)</f>
        <v/>
      </c>
      <c r="M153" s="29">
        <f ca="1">IF(TOTALCO!M611="", "",TOTALCO!M611)</f>
        <v>0</v>
      </c>
      <c r="N153" s="29">
        <f ca="1">IF(TOTALCO!N611="", "",TOTALCO!N611)</f>
        <v>0</v>
      </c>
      <c r="O153" s="29">
        <f ca="1">IF(TOTALCO!O611="", "",TOTALCO!O611)</f>
        <v>0</v>
      </c>
      <c r="Q153" s="29"/>
    </row>
    <row r="154" spans="1:17" x14ac:dyDescent="0.2">
      <c r="A154" s="738">
        <f>IF(TOTALCO!A612="", "",TOTALCO!A612)</f>
        <v>10</v>
      </c>
      <c r="B154" s="737" t="str">
        <f>IF(TOTALCO!B612="", "",TOTALCO!B612)</f>
        <v>359-ARO COST KY TRANS</v>
      </c>
      <c r="C154" s="737" t="str">
        <f>IF(TOTALCO!C612="", "",TOTALCO!C612)</f>
        <v>DEMTRANNF</v>
      </c>
      <c r="D154" s="29">
        <f ca="1">IF(TOTALCO!D612="", "",TOTALCO!D612)</f>
        <v>740578.24000000011</v>
      </c>
      <c r="E154" s="29" t="str">
        <f>IF(TOTALCO!E612="", "",TOTALCO!E612)</f>
        <v/>
      </c>
      <c r="F154" s="29">
        <f ca="1">IF(TOTALCO!F612="", "",TOTALCO!F612)</f>
        <v>709735.89711054321</v>
      </c>
      <c r="G154" s="29" t="str">
        <f>IF(TOTALCO!G612="", "",TOTALCO!G612)</f>
        <v/>
      </c>
      <c r="H154" s="29">
        <f ca="1">IF(TOTALCO!H612="", "",TOTALCO!H612)</f>
        <v>30842.342889456839</v>
      </c>
      <c r="I154" s="29">
        <f ca="1">IF(TOTALCO!I612="", "",TOTALCO!I612)</f>
        <v>0</v>
      </c>
      <c r="J154" s="29" t="str">
        <f>IF(TOTALCO!J612="", "",TOTALCO!J612)</f>
        <v/>
      </c>
      <c r="K154" s="29">
        <f>IF(TOTALCO!K612="", "",TOTALCO!K612)</f>
        <v>0</v>
      </c>
      <c r="L154" s="29" t="str">
        <f>IF(TOTALCO!L612="", "",TOTALCO!L612)</f>
        <v/>
      </c>
      <c r="M154" s="29">
        <f ca="1">IF(TOTALCO!M612="", "",TOTALCO!M612)</f>
        <v>0</v>
      </c>
      <c r="N154" s="29">
        <f ca="1">IF(TOTALCO!N612="", "",TOTALCO!N612)</f>
        <v>0</v>
      </c>
      <c r="O154" s="29">
        <f ca="1">IF(TOTALCO!O612="", "",TOTALCO!O612)</f>
        <v>0</v>
      </c>
      <c r="Q154" s="29"/>
    </row>
    <row r="155" spans="1:17" x14ac:dyDescent="0.2">
      <c r="A155" s="738">
        <f>IF(TOTALCO!A613="", "",TOTALCO!A613)</f>
        <v>11</v>
      </c>
      <c r="B155" s="737" t="str">
        <f>IF(TOTALCO!B613="", "",TOTALCO!B613)</f>
        <v xml:space="preserve">  AFUDC PRE-MERGER</v>
      </c>
      <c r="C155" s="737" t="str">
        <f>IF(TOTALCO!C613="", "",TOTALCO!C613)</f>
        <v>DEMFERC</v>
      </c>
      <c r="D155" s="29">
        <f ca="1">IF(TOTALCO!D613="", "",TOTALCO!D613)</f>
        <v>1290747.8600000003</v>
      </c>
      <c r="E155" s="29" t="str">
        <f>IF(TOTALCO!E613="", "",TOTALCO!E613)</f>
        <v/>
      </c>
      <c r="F155" s="29">
        <f ca="1">IF(TOTALCO!F613="", "",TOTALCO!F613)</f>
        <v>0</v>
      </c>
      <c r="G155" s="29" t="str">
        <f>IF(TOTALCO!G613="", "",TOTALCO!G613)</f>
        <v/>
      </c>
      <c r="H155" s="29">
        <f ca="1">IF(TOTALCO!H613="", "",TOTALCO!H613)</f>
        <v>902566.96425905789</v>
      </c>
      <c r="I155" s="29">
        <f ca="1">IF(TOTALCO!I613="", "",TOTALCO!I613)</f>
        <v>388180.89574094245</v>
      </c>
      <c r="J155" s="29" t="str">
        <f>IF(TOTALCO!J613="", "",TOTALCO!J613)</f>
        <v/>
      </c>
      <c r="K155" s="29">
        <f>IF(TOTALCO!K613="", "",TOTALCO!K613)</f>
        <v>0</v>
      </c>
      <c r="L155" s="29" t="str">
        <f>IF(TOTALCO!L613="", "",TOTALCO!L613)</f>
        <v/>
      </c>
      <c r="M155" s="29">
        <f ca="1">IF(TOTALCO!M613="", "",TOTALCO!M613)</f>
        <v>388180.89574094245</v>
      </c>
      <c r="N155" s="29">
        <f ca="1">IF(TOTALCO!N613="", "",TOTALCO!N613)</f>
        <v>196375.92103927222</v>
      </c>
      <c r="O155" s="29">
        <f ca="1">IF(TOTALCO!O613="", "",TOTALCO!O613)</f>
        <v>191804.9747016702</v>
      </c>
      <c r="Q155" s="29"/>
    </row>
    <row r="156" spans="1:17" x14ac:dyDescent="0.2">
      <c r="A156" s="738">
        <f>IF(TOTALCO!A614="", "",TOTALCO!A614)</f>
        <v>12</v>
      </c>
      <c r="B156" s="737" t="str">
        <f>IF(TOTALCO!B614="", "",TOTALCO!B614)</f>
        <v xml:space="preserve">  AFUDC POST-MERGER</v>
      </c>
      <c r="C156" s="737" t="str">
        <f>IF(TOTALCO!C614="", "",TOTALCO!C614)</f>
        <v>DEMFERCP</v>
      </c>
      <c r="D156" s="29">
        <f ca="1">IF(TOTALCO!D614="", "",TOTALCO!D614)</f>
        <v>310965.05</v>
      </c>
      <c r="E156" s="29" t="str">
        <f>IF(TOTALCO!E614="", "",TOTALCO!E614)</f>
        <v/>
      </c>
      <c r="F156" s="29">
        <f ca="1">IF(TOTALCO!F614="", "",TOTALCO!F614)</f>
        <v>0</v>
      </c>
      <c r="G156" s="29" t="str">
        <f>IF(TOTALCO!G614="", "",TOTALCO!G614)</f>
        <v/>
      </c>
      <c r="H156" s="29">
        <f ca="1">IF(TOTALCO!H614="", "",TOTALCO!H614)</f>
        <v>0</v>
      </c>
      <c r="I156" s="29">
        <f ca="1">IF(TOTALCO!I614="", "",TOTALCO!I614)</f>
        <v>310965.05</v>
      </c>
      <c r="J156" s="29" t="str">
        <f>IF(TOTALCO!J614="", "",TOTALCO!J614)</f>
        <v/>
      </c>
      <c r="K156" s="29">
        <f>IF(TOTALCO!K614="", "",TOTALCO!K614)</f>
        <v>0</v>
      </c>
      <c r="L156" s="29" t="str">
        <f>IF(TOTALCO!L614="", "",TOTALCO!L614)</f>
        <v/>
      </c>
      <c r="M156" s="29">
        <f ca="1">IF(TOTALCO!M614="", "",TOTALCO!M614)</f>
        <v>310965.05</v>
      </c>
      <c r="N156" s="29">
        <f ca="1">IF(TOTALCO!N614="", "",TOTALCO!N614)</f>
        <v>157313.37831093717</v>
      </c>
      <c r="O156" s="29">
        <f ca="1">IF(TOTALCO!O614="", "",TOTALCO!O614)</f>
        <v>153651.67168906282</v>
      </c>
      <c r="Q156" s="29"/>
    </row>
    <row r="157" spans="1:17" x14ac:dyDescent="0.2">
      <c r="A157" s="738">
        <f>IF(TOTALCO!A615="", "",TOTALCO!A615)</f>
        <v>13</v>
      </c>
      <c r="B157" s="737" t="str">
        <f>IF(TOTALCO!B615="", "",TOTALCO!B615)</f>
        <v xml:space="preserve"> TOTAL KY TRANSMISSION PLT</v>
      </c>
      <c r="C157" s="737" t="str">
        <f>IF(TOTALCO!C615="", "",TOTALCO!C615)</f>
        <v/>
      </c>
      <c r="D157" s="29">
        <f ca="1">IF(TOTALCO!D615="", "",TOTALCO!D615)</f>
        <v>1914022947.3446152</v>
      </c>
      <c r="E157" s="29" t="str">
        <f>IF(TOTALCO!E615="", "",TOTALCO!E615)</f>
        <v/>
      </c>
      <c r="F157" s="29">
        <f ca="1">IF(TOTALCO!F615="", "",TOTALCO!F615)</f>
        <v>1831563282.7125065</v>
      </c>
      <c r="G157" s="29" t="str">
        <f>IF(TOTALCO!G615="", "",TOTALCO!G615)</f>
        <v/>
      </c>
      <c r="H157" s="29">
        <f ca="1">IF(TOTALCO!H615="", "",TOTALCO!H615)</f>
        <v>80495135.156367704</v>
      </c>
      <c r="I157" s="29">
        <f ca="1">IF(TOTALCO!I615="", "",TOTALCO!I615)</f>
        <v>1964529.4757409426</v>
      </c>
      <c r="J157" s="29" t="str">
        <f>IF(TOTALCO!J615="", "",TOTALCO!J615)</f>
        <v/>
      </c>
      <c r="K157" s="29">
        <f>IF(TOTALCO!K615="", "",TOTALCO!K615)</f>
        <v>0</v>
      </c>
      <c r="L157" s="29" t="str">
        <f>IF(TOTALCO!L615="", "",TOTALCO!L615)</f>
        <v/>
      </c>
      <c r="M157" s="29">
        <f ca="1">IF(TOTALCO!M615="", "",TOTALCO!M615)</f>
        <v>1964529.4757409426</v>
      </c>
      <c r="N157" s="29">
        <f ca="1">IF(TOTALCO!N615="", "",TOTALCO!N615)</f>
        <v>1619072.8293502096</v>
      </c>
      <c r="O157" s="29">
        <f ca="1">IF(TOTALCO!O615="", "",TOTALCO!O615)</f>
        <v>345456.64639073302</v>
      </c>
      <c r="Q157" s="29"/>
    </row>
    <row r="158" spans="1:17" x14ac:dyDescent="0.2">
      <c r="A158" s="738" t="str">
        <f>IF(TOTALCO!A616="", "",TOTALCO!A616)</f>
        <v/>
      </c>
      <c r="B158" s="737" t="str">
        <f>IF(TOTALCO!B616="", "",TOTALCO!B616)</f>
        <v/>
      </c>
      <c r="C158" s="737" t="str">
        <f>IF(TOTALCO!C616="", "",TOTALCO!C616)</f>
        <v/>
      </c>
      <c r="D158" s="29" t="str">
        <f>IF(TOTALCO!D616="", "",TOTALCO!D616)</f>
        <v/>
      </c>
      <c r="E158" s="29" t="str">
        <f>IF(TOTALCO!E616="", "",TOTALCO!E616)</f>
        <v/>
      </c>
      <c r="F158" s="29" t="str">
        <f>IF(TOTALCO!F616="", "",TOTALCO!F616)</f>
        <v/>
      </c>
      <c r="G158" s="29" t="str">
        <f>IF(TOTALCO!G616="", "",TOTALCO!G616)</f>
        <v/>
      </c>
      <c r="H158" s="29" t="str">
        <f>IF(TOTALCO!H616="", "",TOTALCO!H616)</f>
        <v/>
      </c>
      <c r="I158" s="29" t="str">
        <f>IF(TOTALCO!I616="", "",TOTALCO!I616)</f>
        <v/>
      </c>
      <c r="J158" s="29" t="str">
        <f>IF(TOTALCO!J616="", "",TOTALCO!J616)</f>
        <v/>
      </c>
      <c r="K158" s="29" t="str">
        <f>IF(TOTALCO!K616="", "",TOTALCO!K616)</f>
        <v/>
      </c>
      <c r="L158" s="29" t="str">
        <f>IF(TOTALCO!L616="", "",TOTALCO!L616)</f>
        <v/>
      </c>
      <c r="M158" s="29" t="str">
        <f>IF(TOTALCO!M616="", "",TOTALCO!M616)</f>
        <v/>
      </c>
      <c r="N158" s="29" t="str">
        <f>IF(TOTALCO!N616="", "",TOTALCO!N616)</f>
        <v/>
      </c>
      <c r="O158" s="29" t="str">
        <f>IF(TOTALCO!O616="", "",TOTALCO!O616)</f>
        <v/>
      </c>
      <c r="Q158" s="29"/>
    </row>
    <row r="159" spans="1:17" x14ac:dyDescent="0.2">
      <c r="A159" s="738" t="str">
        <f>IF(TOTALCO!A617="", "",TOTALCO!A617)</f>
        <v/>
      </c>
      <c r="B159" s="737" t="str">
        <f>IF(TOTALCO!B617="", "",TOTALCO!B617)</f>
        <v>VIRGINIA</v>
      </c>
      <c r="C159" s="737" t="str">
        <f>IF(TOTALCO!C617="", "",TOTALCO!C617)</f>
        <v/>
      </c>
      <c r="D159" s="29" t="str">
        <f>IF(TOTALCO!D617="", "",TOTALCO!D617)</f>
        <v/>
      </c>
      <c r="E159" s="29" t="str">
        <f>IF(TOTALCO!E617="", "",TOTALCO!E617)</f>
        <v/>
      </c>
      <c r="F159" s="29" t="str">
        <f>IF(TOTALCO!F617="", "",TOTALCO!F617)</f>
        <v/>
      </c>
      <c r="G159" s="29" t="str">
        <f>IF(TOTALCO!G617="", "",TOTALCO!G617)</f>
        <v/>
      </c>
      <c r="H159" s="29" t="str">
        <f>IF(TOTALCO!H617="", "",TOTALCO!H617)</f>
        <v/>
      </c>
      <c r="I159" s="29" t="str">
        <f>IF(TOTALCO!I617="", "",TOTALCO!I617)</f>
        <v/>
      </c>
      <c r="J159" s="29" t="str">
        <f>IF(TOTALCO!J617="", "",TOTALCO!J617)</f>
        <v/>
      </c>
      <c r="K159" s="29" t="str">
        <f>IF(TOTALCO!K617="", "",TOTALCO!K617)</f>
        <v/>
      </c>
      <c r="L159" s="29" t="str">
        <f>IF(TOTALCO!L617="", "",TOTALCO!L617)</f>
        <v/>
      </c>
      <c r="M159" s="29" t="str">
        <f>IF(TOTALCO!M617="", "",TOTALCO!M617)</f>
        <v/>
      </c>
      <c r="N159" s="29" t="str">
        <f>IF(TOTALCO!N617="", "",TOTALCO!N617)</f>
        <v/>
      </c>
      <c r="O159" s="29" t="str">
        <f>IF(TOTALCO!O617="", "",TOTALCO!O617)</f>
        <v/>
      </c>
      <c r="Q159" s="29"/>
    </row>
    <row r="160" spans="1:17" x14ac:dyDescent="0.2">
      <c r="A160" s="738">
        <f>IF(TOTALCO!A618="", "",TOTALCO!A618)</f>
        <v>14</v>
      </c>
      <c r="B160" s="737" t="str">
        <f>IF(TOTALCO!B618="", "",TOTALCO!B618)</f>
        <v>350-LAND &amp; LAND RIGHTS</v>
      </c>
      <c r="C160" s="737" t="str">
        <f>IF(TOTALCO!C618="", "",TOTALCO!C618)</f>
        <v>DEMVA</v>
      </c>
      <c r="D160" s="29">
        <f ca="1">IF(TOTALCO!D618="", "",TOTALCO!D618)</f>
        <v>2421134.1769230776</v>
      </c>
      <c r="E160" s="29" t="str">
        <f>IF(TOTALCO!E618="", "",TOTALCO!E618)</f>
        <v/>
      </c>
      <c r="F160" s="29">
        <f ca="1">IF(TOTALCO!F618="", "",TOTALCO!F618)</f>
        <v>0</v>
      </c>
      <c r="G160" s="29" t="str">
        <f>IF(TOTALCO!G618="", "",TOTALCO!G618)</f>
        <v/>
      </c>
      <c r="H160" s="29">
        <f ca="1">IF(TOTALCO!H618="", "",TOTALCO!H618)</f>
        <v>2421134.1769230776</v>
      </c>
      <c r="I160" s="29">
        <f ca="1">IF(TOTALCO!I618="", "",TOTALCO!I618)</f>
        <v>0</v>
      </c>
      <c r="J160" s="29" t="str">
        <f>IF(TOTALCO!J618="", "",TOTALCO!J618)</f>
        <v/>
      </c>
      <c r="K160" s="29">
        <f>IF(TOTALCO!K618="", "",TOTALCO!K618)</f>
        <v>0</v>
      </c>
      <c r="L160" s="29" t="str">
        <f>IF(TOTALCO!L618="", "",TOTALCO!L618)</f>
        <v/>
      </c>
      <c r="M160" s="29">
        <f ca="1">IF(TOTALCO!M618="", "",TOTALCO!M618)</f>
        <v>0</v>
      </c>
      <c r="N160" s="29">
        <f ca="1">IF(TOTALCO!N618="", "",TOTALCO!N618)</f>
        <v>0</v>
      </c>
      <c r="O160" s="29">
        <f ca="1">IF(TOTALCO!O618="", "",TOTALCO!O618)</f>
        <v>0</v>
      </c>
      <c r="Q160" s="29"/>
    </row>
    <row r="161" spans="1:17" x14ac:dyDescent="0.2">
      <c r="A161" s="738">
        <f>IF(TOTALCO!A619="", "",TOTALCO!A619)</f>
        <v>15</v>
      </c>
      <c r="B161" s="737" t="str">
        <f>IF(TOTALCO!B619="", "",TOTALCO!B619)</f>
        <v>352-STRUCTURES AND IMPROVEMENTS</v>
      </c>
      <c r="C161" s="737" t="str">
        <f>IF(TOTALCO!C619="", "",TOTALCO!C619)</f>
        <v>DEMVA</v>
      </c>
      <c r="D161" s="29">
        <f ca="1">IF(TOTALCO!D619="", "",TOTALCO!D619)</f>
        <v>5202439.9500000011</v>
      </c>
      <c r="E161" s="29" t="str">
        <f>IF(TOTALCO!E619="", "",TOTALCO!E619)</f>
        <v/>
      </c>
      <c r="F161" s="29">
        <f ca="1">IF(TOTALCO!F619="", "",TOTALCO!F619)</f>
        <v>0</v>
      </c>
      <c r="G161" s="29" t="str">
        <f>IF(TOTALCO!G619="", "",TOTALCO!G619)</f>
        <v/>
      </c>
      <c r="H161" s="29">
        <f ca="1">IF(TOTALCO!H619="", "",TOTALCO!H619)</f>
        <v>5202439.9500000011</v>
      </c>
      <c r="I161" s="29">
        <f ca="1">IF(TOTALCO!I619="", "",TOTALCO!I619)</f>
        <v>0</v>
      </c>
      <c r="J161" s="29" t="str">
        <f>IF(TOTALCO!J619="", "",TOTALCO!J619)</f>
        <v/>
      </c>
      <c r="K161" s="29">
        <f>IF(TOTALCO!K619="", "",TOTALCO!K619)</f>
        <v>0</v>
      </c>
      <c r="L161" s="29" t="str">
        <f>IF(TOTALCO!L619="", "",TOTALCO!L619)</f>
        <v/>
      </c>
      <c r="M161" s="29">
        <f ca="1">IF(TOTALCO!M619="", "",TOTALCO!M619)</f>
        <v>0</v>
      </c>
      <c r="N161" s="29">
        <f ca="1">IF(TOTALCO!N619="", "",TOTALCO!N619)</f>
        <v>0</v>
      </c>
      <c r="O161" s="29">
        <f ca="1">IF(TOTALCO!O619="", "",TOTALCO!O619)</f>
        <v>0</v>
      </c>
      <c r="Q161" s="29"/>
    </row>
    <row r="162" spans="1:17" x14ac:dyDescent="0.2">
      <c r="A162" s="738">
        <f>IF(TOTALCO!A620="", "",TOTALCO!A620)</f>
        <v>16</v>
      </c>
      <c r="B162" s="737" t="str">
        <f>IF(TOTALCO!B620="", "",TOTALCO!B620)</f>
        <v>353-STATION EQUIPMENT</v>
      </c>
      <c r="C162" s="737" t="str">
        <f>IF(TOTALCO!C620="", "",TOTALCO!C620)</f>
        <v>DEMVA</v>
      </c>
      <c r="D162" s="29">
        <f ca="1">IF(TOTALCO!D620="", "",TOTALCO!D620)</f>
        <v>41425538.579999998</v>
      </c>
      <c r="E162" s="29" t="str">
        <f>IF(TOTALCO!E620="", "",TOTALCO!E620)</f>
        <v/>
      </c>
      <c r="F162" s="29">
        <f ca="1">IF(TOTALCO!F620="", "",TOTALCO!F620)</f>
        <v>0</v>
      </c>
      <c r="G162" s="29" t="str">
        <f>IF(TOTALCO!G620="", "",TOTALCO!G620)</f>
        <v/>
      </c>
      <c r="H162" s="29">
        <f ca="1">IF(TOTALCO!H620="", "",TOTALCO!H620)</f>
        <v>41425538.579999998</v>
      </c>
      <c r="I162" s="29">
        <f ca="1">IF(TOTALCO!I620="", "",TOTALCO!I620)</f>
        <v>0</v>
      </c>
      <c r="J162" s="29" t="str">
        <f>IF(TOTALCO!J620="", "",TOTALCO!J620)</f>
        <v/>
      </c>
      <c r="K162" s="29">
        <f>IF(TOTALCO!K620="", "",TOTALCO!K620)</f>
        <v>0</v>
      </c>
      <c r="L162" s="29" t="str">
        <f>IF(TOTALCO!L620="", "",TOTALCO!L620)</f>
        <v/>
      </c>
      <c r="M162" s="29">
        <f ca="1">IF(TOTALCO!M620="", "",TOTALCO!M620)</f>
        <v>0</v>
      </c>
      <c r="N162" s="29">
        <f ca="1">IF(TOTALCO!N620="", "",TOTALCO!N620)</f>
        <v>0</v>
      </c>
      <c r="O162" s="29">
        <f ca="1">IF(TOTALCO!O620="", "",TOTALCO!O620)</f>
        <v>0</v>
      </c>
      <c r="Q162" s="29"/>
    </row>
    <row r="163" spans="1:17" x14ac:dyDescent="0.2">
      <c r="A163" s="738">
        <f>IF(TOTALCO!A621="", "",TOTALCO!A621)</f>
        <v>17</v>
      </c>
      <c r="B163" s="737" t="str">
        <f>IF(TOTALCO!B621="", "",TOTALCO!B621)</f>
        <v>354-TOWERS AND FIXTURES</v>
      </c>
      <c r="C163" s="737" t="str">
        <f>IF(TOTALCO!C621="", "",TOTALCO!C621)</f>
        <v>DEMVA</v>
      </c>
      <c r="D163" s="29">
        <f ca="1">IF(TOTALCO!D621="", "",TOTALCO!D621)</f>
        <v>3483789.5384615362</v>
      </c>
      <c r="E163" s="29" t="str">
        <f>IF(TOTALCO!E621="", "",TOTALCO!E621)</f>
        <v/>
      </c>
      <c r="F163" s="29">
        <f ca="1">IF(TOTALCO!F621="", "",TOTALCO!F621)</f>
        <v>0</v>
      </c>
      <c r="G163" s="29" t="str">
        <f>IF(TOTALCO!G621="", "",TOTALCO!G621)</f>
        <v/>
      </c>
      <c r="H163" s="29">
        <f ca="1">IF(TOTALCO!H621="", "",TOTALCO!H621)</f>
        <v>3483789.5384615362</v>
      </c>
      <c r="I163" s="29">
        <f ca="1">IF(TOTALCO!I621="", "",TOTALCO!I621)</f>
        <v>0</v>
      </c>
      <c r="J163" s="29" t="str">
        <f>IF(TOTALCO!J621="", "",TOTALCO!J621)</f>
        <v/>
      </c>
      <c r="K163" s="29">
        <f>IF(TOTALCO!K621="", "",TOTALCO!K621)</f>
        <v>0</v>
      </c>
      <c r="L163" s="29" t="str">
        <f>IF(TOTALCO!L621="", "",TOTALCO!L621)</f>
        <v/>
      </c>
      <c r="M163" s="29">
        <f ca="1">IF(TOTALCO!M621="", "",TOTALCO!M621)</f>
        <v>0</v>
      </c>
      <c r="N163" s="29">
        <f ca="1">IF(TOTALCO!N621="", "",TOTALCO!N621)</f>
        <v>0</v>
      </c>
      <c r="O163" s="29">
        <f ca="1">IF(TOTALCO!O621="", "",TOTALCO!O621)</f>
        <v>0</v>
      </c>
      <c r="Q163" s="29"/>
    </row>
    <row r="164" spans="1:17" x14ac:dyDescent="0.2">
      <c r="A164" s="738">
        <f>IF(TOTALCO!A622="", "",TOTALCO!A622)</f>
        <v>18</v>
      </c>
      <c r="B164" s="737" t="str">
        <f>IF(TOTALCO!B622="", "",TOTALCO!B622)</f>
        <v>355-POLES AND FIXTURES</v>
      </c>
      <c r="C164" s="737" t="str">
        <f>IF(TOTALCO!C622="", "",TOTALCO!C622)</f>
        <v>DEMVA</v>
      </c>
      <c r="D164" s="29">
        <f ca="1">IF(TOTALCO!D622="", "",TOTALCO!D622)</f>
        <v>65816960.339230768</v>
      </c>
      <c r="E164" s="29" t="str">
        <f>IF(TOTALCO!E622="", "",TOTALCO!E622)</f>
        <v/>
      </c>
      <c r="F164" s="29">
        <f ca="1">IF(TOTALCO!F622="", "",TOTALCO!F622)</f>
        <v>0</v>
      </c>
      <c r="G164" s="29" t="str">
        <f>IF(TOTALCO!G622="", "",TOTALCO!G622)</f>
        <v/>
      </c>
      <c r="H164" s="29">
        <f ca="1">IF(TOTALCO!H622="", "",TOTALCO!H622)</f>
        <v>65816960.339230768</v>
      </c>
      <c r="I164" s="29">
        <f ca="1">IF(TOTALCO!I622="", "",TOTALCO!I622)</f>
        <v>0</v>
      </c>
      <c r="J164" s="29" t="str">
        <f>IF(TOTALCO!J622="", "",TOTALCO!J622)</f>
        <v/>
      </c>
      <c r="K164" s="29">
        <f>IF(TOTALCO!K622="", "",TOTALCO!K622)</f>
        <v>0</v>
      </c>
      <c r="L164" s="29" t="str">
        <f>IF(TOTALCO!L622="", "",TOTALCO!L622)</f>
        <v/>
      </c>
      <c r="M164" s="29">
        <f ca="1">IF(TOTALCO!M622="", "",TOTALCO!M622)</f>
        <v>0</v>
      </c>
      <c r="N164" s="29">
        <f ca="1">IF(TOTALCO!N622="", "",TOTALCO!N622)</f>
        <v>0</v>
      </c>
      <c r="O164" s="29">
        <f ca="1">IF(TOTALCO!O622="", "",TOTALCO!O622)</f>
        <v>0</v>
      </c>
      <c r="Q164" s="29"/>
    </row>
    <row r="165" spans="1:17" x14ac:dyDescent="0.2">
      <c r="A165" s="738">
        <f>IF(TOTALCO!A623="", "",TOTALCO!A623)</f>
        <v>19</v>
      </c>
      <c r="B165" s="737" t="str">
        <f>IF(TOTALCO!B623="", "",TOTALCO!B623)</f>
        <v>356-OH CONDUCTORS AND DEVICES</v>
      </c>
      <c r="C165" s="737" t="str">
        <f>IF(TOTALCO!C623="", "",TOTALCO!C623)</f>
        <v>DEMVA</v>
      </c>
      <c r="D165" s="29">
        <f ca="1">IF(TOTALCO!D623="", "",TOTALCO!D623)</f>
        <v>19614399.920000002</v>
      </c>
      <c r="E165" s="29" t="str">
        <f>IF(TOTALCO!E623="", "",TOTALCO!E623)</f>
        <v/>
      </c>
      <c r="F165" s="29">
        <f ca="1">IF(TOTALCO!F623="", "",TOTALCO!F623)</f>
        <v>0</v>
      </c>
      <c r="G165" s="29" t="str">
        <f>IF(TOTALCO!G623="", "",TOTALCO!G623)</f>
        <v/>
      </c>
      <c r="H165" s="29">
        <f ca="1">IF(TOTALCO!H623="", "",TOTALCO!H623)</f>
        <v>19614399.920000002</v>
      </c>
      <c r="I165" s="29">
        <f ca="1">IF(TOTALCO!I623="", "",TOTALCO!I623)</f>
        <v>0</v>
      </c>
      <c r="J165" s="29" t="str">
        <f>IF(TOTALCO!J623="", "",TOTALCO!J623)</f>
        <v/>
      </c>
      <c r="K165" s="29">
        <f>IF(TOTALCO!K623="", "",TOTALCO!K623)</f>
        <v>0</v>
      </c>
      <c r="L165" s="29" t="str">
        <f>IF(TOTALCO!L623="", "",TOTALCO!L623)</f>
        <v/>
      </c>
      <c r="M165" s="29">
        <f ca="1">IF(TOTALCO!M623="", "",TOTALCO!M623)</f>
        <v>0</v>
      </c>
      <c r="N165" s="29">
        <f ca="1">IF(TOTALCO!N623="", "",TOTALCO!N623)</f>
        <v>0</v>
      </c>
      <c r="O165" s="29">
        <f ca="1">IF(TOTALCO!O623="", "",TOTALCO!O623)</f>
        <v>0</v>
      </c>
      <c r="Q165" s="736" t="s">
        <v>1611</v>
      </c>
    </row>
    <row r="166" spans="1:17" x14ac:dyDescent="0.2">
      <c r="A166" s="738">
        <f>IF(TOTALCO!A624="", "",TOTALCO!A624)</f>
        <v>20</v>
      </c>
      <c r="B166" s="737" t="str">
        <f>IF(TOTALCO!B624="", "",TOTALCO!B624)</f>
        <v xml:space="preserve"> TOTAL VA TRANSMISSION PLT</v>
      </c>
      <c r="C166" s="737" t="str">
        <f>IF(TOTALCO!C624="", "",TOTALCO!C624)</f>
        <v/>
      </c>
      <c r="D166" s="29">
        <f ca="1">IF(TOTALCO!D624="", "",TOTALCO!D624)</f>
        <v>137964262.50461537</v>
      </c>
      <c r="E166" s="29" t="str">
        <f>IF(TOTALCO!E624="", "",TOTALCO!E624)</f>
        <v/>
      </c>
      <c r="F166" s="29">
        <f ca="1">IF(TOTALCO!F624="", "",TOTALCO!F624)</f>
        <v>0</v>
      </c>
      <c r="G166" s="29" t="str">
        <f>IF(TOTALCO!G624="", "",TOTALCO!G624)</f>
        <v/>
      </c>
      <c r="H166" s="29">
        <f ca="1">IF(TOTALCO!H624="", "",TOTALCO!H624)</f>
        <v>137964262.50461537</v>
      </c>
      <c r="I166" s="29">
        <f ca="1">IF(TOTALCO!I624="", "",TOTALCO!I624)</f>
        <v>0</v>
      </c>
      <c r="J166" s="29" t="str">
        <f>IF(TOTALCO!J624="", "",TOTALCO!J624)</f>
        <v/>
      </c>
      <c r="K166" s="29">
        <f>IF(TOTALCO!K624="", "",TOTALCO!K624)</f>
        <v>0</v>
      </c>
      <c r="L166" s="29" t="str">
        <f>IF(TOTALCO!L624="", "",TOTALCO!L624)</f>
        <v/>
      </c>
      <c r="M166" s="29">
        <f ca="1">IF(TOTALCO!M624="", "",TOTALCO!M624)</f>
        <v>0</v>
      </c>
      <c r="N166" s="29">
        <f ca="1">IF(TOTALCO!N624="", "",TOTALCO!N624)</f>
        <v>0</v>
      </c>
      <c r="O166" s="29">
        <f ca="1">IF(TOTALCO!O624="", "",TOTALCO!O624)</f>
        <v>0</v>
      </c>
      <c r="Q166" s="29"/>
    </row>
    <row r="167" spans="1:17" x14ac:dyDescent="0.2">
      <c r="A167" s="738" t="str">
        <f>IF(TOTALCO!A625="", "",TOTALCO!A625)</f>
        <v/>
      </c>
      <c r="B167" s="737" t="str">
        <f>IF(TOTALCO!B625="", "",TOTALCO!B625)</f>
        <v/>
      </c>
      <c r="C167" s="737" t="str">
        <f>IF(TOTALCO!C625="", "",TOTALCO!C625)</f>
        <v/>
      </c>
      <c r="D167" s="29" t="str">
        <f>IF(TOTALCO!D625="", "",TOTALCO!D625)</f>
        <v/>
      </c>
      <c r="E167" s="29" t="str">
        <f>IF(TOTALCO!E625="", "",TOTALCO!E625)</f>
        <v/>
      </c>
      <c r="F167" s="29" t="str">
        <f>IF(TOTALCO!F625="", "",TOTALCO!F625)</f>
        <v/>
      </c>
      <c r="G167" s="29" t="str">
        <f>IF(TOTALCO!G625="", "",TOTALCO!G625)</f>
        <v/>
      </c>
      <c r="H167" s="29" t="str">
        <f>IF(TOTALCO!H625="", "",TOTALCO!H625)</f>
        <v/>
      </c>
      <c r="I167" s="29" t="str">
        <f>IF(TOTALCO!I625="", "",TOTALCO!I625)</f>
        <v/>
      </c>
      <c r="J167" s="29" t="str">
        <f>IF(TOTALCO!J625="", "",TOTALCO!J625)</f>
        <v/>
      </c>
      <c r="K167" s="29" t="str">
        <f>IF(TOTALCO!K625="", "",TOTALCO!K625)</f>
        <v/>
      </c>
      <c r="L167" s="29" t="str">
        <f>IF(TOTALCO!L625="", "",TOTALCO!L625)</f>
        <v/>
      </c>
      <c r="M167" s="29" t="str">
        <f>IF(TOTALCO!M625="", "",TOTALCO!M625)</f>
        <v/>
      </c>
      <c r="N167" s="29" t="str">
        <f>IF(TOTALCO!N625="", "",TOTALCO!N625)</f>
        <v/>
      </c>
      <c r="O167" s="29" t="str">
        <f>IF(TOTALCO!O625="", "",TOTALCO!O625)</f>
        <v/>
      </c>
      <c r="Q167" s="29"/>
    </row>
    <row r="168" spans="1:17" x14ac:dyDescent="0.2">
      <c r="A168" s="738" t="str">
        <f>IF(TOTALCO!A626="", "",TOTALCO!A626)</f>
        <v/>
      </c>
      <c r="B168" s="737" t="str">
        <f>IF(TOTALCO!B626="", "",TOTALCO!B626)</f>
        <v>VIRGINIA-500 KV LINE</v>
      </c>
      <c r="C168" s="737" t="str">
        <f>IF(TOTALCO!C626="", "",TOTALCO!C626)</f>
        <v/>
      </c>
      <c r="D168" s="29" t="str">
        <f>IF(TOTALCO!D626="", "",TOTALCO!D626)</f>
        <v/>
      </c>
      <c r="E168" s="29" t="str">
        <f>IF(TOTALCO!E626="", "",TOTALCO!E626)</f>
        <v/>
      </c>
      <c r="F168" s="29" t="str">
        <f>IF(TOTALCO!F626="", "",TOTALCO!F626)</f>
        <v/>
      </c>
      <c r="G168" s="29" t="str">
        <f>IF(TOTALCO!G626="", "",TOTALCO!G626)</f>
        <v/>
      </c>
      <c r="H168" s="29" t="str">
        <f>IF(TOTALCO!H626="", "",TOTALCO!H626)</f>
        <v/>
      </c>
      <c r="I168" s="29" t="str">
        <f>IF(TOTALCO!I626="", "",TOTALCO!I626)</f>
        <v/>
      </c>
      <c r="J168" s="29" t="str">
        <f>IF(TOTALCO!J626="", "",TOTALCO!J626)</f>
        <v/>
      </c>
      <c r="K168" s="29" t="str">
        <f>IF(TOTALCO!K626="", "",TOTALCO!K626)</f>
        <v/>
      </c>
      <c r="L168" s="29" t="str">
        <f>IF(TOTALCO!L626="", "",TOTALCO!L626)</f>
        <v/>
      </c>
      <c r="M168" s="29" t="str">
        <f>IF(TOTALCO!M626="", "",TOTALCO!M626)</f>
        <v/>
      </c>
      <c r="N168" s="29" t="str">
        <f>IF(TOTALCO!N626="", "",TOTALCO!N626)</f>
        <v/>
      </c>
      <c r="O168" s="29" t="str">
        <f>IF(TOTALCO!O626="", "",TOTALCO!O626)</f>
        <v/>
      </c>
      <c r="Q168" s="29"/>
    </row>
    <row r="169" spans="1:17" x14ac:dyDescent="0.2">
      <c r="A169" s="738">
        <f>IF(TOTALCO!A627="", "",TOTALCO!A627)</f>
        <v>21</v>
      </c>
      <c r="B169" s="737" t="str">
        <f>IF(TOTALCO!B627="", "",TOTALCO!B627)</f>
        <v>350-LAND &amp; LAND RIGHTS</v>
      </c>
      <c r="C169" s="737" t="str">
        <f>IF(TOTALCO!C627="", "",TOTALCO!C627)</f>
        <v>DEMTRANNVF</v>
      </c>
      <c r="D169" s="29">
        <f ca="1">IF(TOTALCO!D627="", "",TOTALCO!D627)</f>
        <v>280370.75</v>
      </c>
      <c r="E169" s="29" t="str">
        <f>IF(TOTALCO!E627="", "",TOTALCO!E627)</f>
        <v/>
      </c>
      <c r="F169" s="29">
        <f ca="1">IF(TOTALCO!F627="", "",TOTALCO!F627)</f>
        <v>280370.75</v>
      </c>
      <c r="G169" s="29" t="str">
        <f>IF(TOTALCO!G627="", "",TOTALCO!G627)</f>
        <v/>
      </c>
      <c r="H169" s="29">
        <f ca="1">IF(TOTALCO!H627="", "",TOTALCO!H627)</f>
        <v>0</v>
      </c>
      <c r="I169" s="29">
        <f ca="1">IF(TOTALCO!I627="", "",TOTALCO!I627)</f>
        <v>0</v>
      </c>
      <c r="J169" s="29" t="str">
        <f>IF(TOTALCO!J627="", "",TOTALCO!J627)</f>
        <v/>
      </c>
      <c r="K169" s="29">
        <f>IF(TOTALCO!K627="", "",TOTALCO!K627)</f>
        <v>0</v>
      </c>
      <c r="L169" s="29" t="str">
        <f>IF(TOTALCO!L627="", "",TOTALCO!L627)</f>
        <v/>
      </c>
      <c r="M169" s="29">
        <f ca="1">IF(TOTALCO!M627="", "",TOTALCO!M627)</f>
        <v>0</v>
      </c>
      <c r="N169" s="29">
        <f ca="1">IF(TOTALCO!N627="", "",TOTALCO!N627)</f>
        <v>0</v>
      </c>
      <c r="O169" s="29">
        <f ca="1">IF(TOTALCO!O627="", "",TOTALCO!O627)</f>
        <v>0</v>
      </c>
      <c r="Q169" s="29"/>
    </row>
    <row r="170" spans="1:17" x14ac:dyDescent="0.2">
      <c r="A170" s="738">
        <f>IF(TOTALCO!A628="", "",TOTALCO!A628)</f>
        <v>22</v>
      </c>
      <c r="B170" s="737" t="str">
        <f>IF(TOTALCO!B628="", "",TOTALCO!B628)</f>
        <v>354-TOWERS AND FIXTURES</v>
      </c>
      <c r="C170" s="737" t="str">
        <f>IF(TOTALCO!C628="", "",TOTALCO!C628)</f>
        <v>DEMTRANNVF</v>
      </c>
      <c r="D170" s="29">
        <f ca="1">IF(TOTALCO!D628="", "",TOTALCO!D628)</f>
        <v>4769322.87</v>
      </c>
      <c r="E170" s="29" t="str">
        <f>IF(TOTALCO!E628="", "",TOTALCO!E628)</f>
        <v/>
      </c>
      <c r="F170" s="29">
        <f ca="1">IF(TOTALCO!F628="", "",TOTALCO!F628)</f>
        <v>4769322.87</v>
      </c>
      <c r="G170" s="29" t="str">
        <f>IF(TOTALCO!G628="", "",TOTALCO!G628)</f>
        <v/>
      </c>
      <c r="H170" s="29">
        <f ca="1">IF(TOTALCO!H628="", "",TOTALCO!H628)</f>
        <v>0</v>
      </c>
      <c r="I170" s="29">
        <f ca="1">IF(TOTALCO!I628="", "",TOTALCO!I628)</f>
        <v>0</v>
      </c>
      <c r="J170" s="29" t="str">
        <f>IF(TOTALCO!J628="", "",TOTALCO!J628)</f>
        <v/>
      </c>
      <c r="K170" s="29">
        <f>IF(TOTALCO!K628="", "",TOTALCO!K628)</f>
        <v>0</v>
      </c>
      <c r="L170" s="29" t="str">
        <f>IF(TOTALCO!L628="", "",TOTALCO!L628)</f>
        <v/>
      </c>
      <c r="M170" s="29">
        <f ca="1">IF(TOTALCO!M628="", "",TOTALCO!M628)</f>
        <v>0</v>
      </c>
      <c r="N170" s="29">
        <f ca="1">IF(TOTALCO!N628="", "",TOTALCO!N628)</f>
        <v>0</v>
      </c>
      <c r="O170" s="29">
        <f ca="1">IF(TOTALCO!O628="", "",TOTALCO!O628)</f>
        <v>0</v>
      </c>
      <c r="Q170" s="29"/>
    </row>
    <row r="171" spans="1:17" x14ac:dyDescent="0.2">
      <c r="A171" s="738">
        <f>IF(TOTALCO!A629="", "",TOTALCO!A629)</f>
        <v>23</v>
      </c>
      <c r="B171" s="737" t="str">
        <f>IF(TOTALCO!B629="", "",TOTALCO!B629)</f>
        <v>355-POLES AND FIXTURES</v>
      </c>
      <c r="C171" s="737" t="str">
        <f>IF(TOTALCO!C629="", "",TOTALCO!C629)</f>
        <v>DEMTRANNVF</v>
      </c>
      <c r="D171" s="29">
        <f ca="1">IF(TOTALCO!D629="", "",TOTALCO!D629)</f>
        <v>51357.979999999996</v>
      </c>
      <c r="E171" s="29" t="str">
        <f>IF(TOTALCO!E629="", "",TOTALCO!E629)</f>
        <v/>
      </c>
      <c r="F171" s="29">
        <f ca="1">IF(TOTALCO!F629="", "",TOTALCO!F629)</f>
        <v>51357.979999999996</v>
      </c>
      <c r="G171" s="29" t="str">
        <f>IF(TOTALCO!G629="", "",TOTALCO!G629)</f>
        <v/>
      </c>
      <c r="H171" s="29">
        <f ca="1">IF(TOTALCO!H629="", "",TOTALCO!H629)</f>
        <v>0</v>
      </c>
      <c r="I171" s="29">
        <f ca="1">IF(TOTALCO!I629="", "",TOTALCO!I629)</f>
        <v>0</v>
      </c>
      <c r="J171" s="29" t="str">
        <f>IF(TOTALCO!J629="", "",TOTALCO!J629)</f>
        <v/>
      </c>
      <c r="K171" s="29">
        <f>IF(TOTALCO!K629="", "",TOTALCO!K629)</f>
        <v>0</v>
      </c>
      <c r="L171" s="29" t="str">
        <f>IF(TOTALCO!L629="", "",TOTALCO!L629)</f>
        <v/>
      </c>
      <c r="M171" s="29">
        <f ca="1">IF(TOTALCO!M629="", "",TOTALCO!M629)</f>
        <v>0</v>
      </c>
      <c r="N171" s="29">
        <f ca="1">IF(TOTALCO!N629="", "",TOTALCO!N629)</f>
        <v>0</v>
      </c>
      <c r="O171" s="29">
        <f ca="1">IF(TOTALCO!O629="", "",TOTALCO!O629)</f>
        <v>0</v>
      </c>
      <c r="Q171" s="29"/>
    </row>
    <row r="172" spans="1:17" x14ac:dyDescent="0.2">
      <c r="A172" s="738">
        <f>IF(TOTALCO!A630="", "",TOTALCO!A630)</f>
        <v>24</v>
      </c>
      <c r="B172" s="737" t="str">
        <f>IF(TOTALCO!B630="", "",TOTALCO!B630)</f>
        <v>356-OH CONDUCTORS AND DEVICES</v>
      </c>
      <c r="C172" s="737" t="str">
        <f>IF(TOTALCO!C630="", "",TOTALCO!C630)</f>
        <v>DEMTRANNVF</v>
      </c>
      <c r="D172" s="29">
        <f ca="1">IF(TOTALCO!D630="", "",TOTALCO!D630)</f>
        <v>3498461.02</v>
      </c>
      <c r="E172" s="29" t="str">
        <f>IF(TOTALCO!E630="", "",TOTALCO!E630)</f>
        <v/>
      </c>
      <c r="F172" s="29">
        <f ca="1">IF(TOTALCO!F630="", "",TOTALCO!F630)</f>
        <v>3498461.02</v>
      </c>
      <c r="G172" s="29" t="str">
        <f>IF(TOTALCO!G630="", "",TOTALCO!G630)</f>
        <v/>
      </c>
      <c r="H172" s="29">
        <f ca="1">IF(TOTALCO!H630="", "",TOTALCO!H630)</f>
        <v>0</v>
      </c>
      <c r="I172" s="29">
        <f ca="1">IF(TOTALCO!I630="", "",TOTALCO!I630)</f>
        <v>0</v>
      </c>
      <c r="J172" s="29" t="str">
        <f>IF(TOTALCO!J630="", "",TOTALCO!J630)</f>
        <v/>
      </c>
      <c r="K172" s="29">
        <f>IF(TOTALCO!K630="", "",TOTALCO!K630)</f>
        <v>0</v>
      </c>
      <c r="L172" s="29" t="str">
        <f>IF(TOTALCO!L630="", "",TOTALCO!L630)</f>
        <v/>
      </c>
      <c r="M172" s="29">
        <f ca="1">IF(TOTALCO!M630="", "",TOTALCO!M630)</f>
        <v>0</v>
      </c>
      <c r="N172" s="29">
        <f ca="1">IF(TOTALCO!N630="", "",TOTALCO!N630)</f>
        <v>0</v>
      </c>
      <c r="O172" s="29">
        <f ca="1">IF(TOTALCO!O630="", "",TOTALCO!O630)</f>
        <v>0</v>
      </c>
      <c r="Q172" s="736" t="s">
        <v>1611</v>
      </c>
    </row>
    <row r="173" spans="1:17" x14ac:dyDescent="0.2">
      <c r="A173" s="738">
        <f>IF(TOTALCO!A631="", "",TOTALCO!A631)</f>
        <v>25</v>
      </c>
      <c r="B173" s="737" t="str">
        <f>IF(TOTALCO!B631="", "",TOTALCO!B631)</f>
        <v>TOTAL VA-500 KV LINE</v>
      </c>
      <c r="C173" s="737" t="str">
        <f>IF(TOTALCO!C631="", "",TOTALCO!C631)</f>
        <v/>
      </c>
      <c r="D173" s="29">
        <f ca="1">IF(TOTALCO!D631="", "",TOTALCO!D631)</f>
        <v>8599512.620000001</v>
      </c>
      <c r="E173" s="29" t="str">
        <f>IF(TOTALCO!E631="", "",TOTALCO!E631)</f>
        <v/>
      </c>
      <c r="F173" s="29">
        <f ca="1">IF(TOTALCO!F631="", "",TOTALCO!F631)</f>
        <v>8599512.620000001</v>
      </c>
      <c r="G173" s="29" t="str">
        <f>IF(TOTALCO!G631="", "",TOTALCO!G631)</f>
        <v/>
      </c>
      <c r="H173" s="29">
        <f ca="1">IF(TOTALCO!H631="", "",TOTALCO!H631)</f>
        <v>0</v>
      </c>
      <c r="I173" s="29">
        <f ca="1">IF(TOTALCO!I631="", "",TOTALCO!I631)</f>
        <v>0</v>
      </c>
      <c r="J173" s="29" t="str">
        <f>IF(TOTALCO!J631="", "",TOTALCO!J631)</f>
        <v/>
      </c>
      <c r="K173" s="29">
        <f>IF(TOTALCO!K631="", "",TOTALCO!K631)</f>
        <v>0</v>
      </c>
      <c r="L173" s="29" t="str">
        <f>IF(TOTALCO!L631="", "",TOTALCO!L631)</f>
        <v/>
      </c>
      <c r="M173" s="29">
        <f ca="1">IF(TOTALCO!M631="", "",TOTALCO!M631)</f>
        <v>0</v>
      </c>
      <c r="N173" s="29">
        <f ca="1">IF(TOTALCO!N631="", "",TOTALCO!N631)</f>
        <v>0</v>
      </c>
      <c r="O173" s="29">
        <f ca="1">IF(TOTALCO!O631="", "",TOTALCO!O631)</f>
        <v>0</v>
      </c>
      <c r="Q173" s="29"/>
    </row>
    <row r="174" spans="1:17" x14ac:dyDescent="0.2">
      <c r="A174" s="738" t="str">
        <f>IF(TOTALCO!A632="", "",TOTALCO!A632)</f>
        <v/>
      </c>
      <c r="B174" s="737" t="str">
        <f>IF(TOTALCO!B632="", "",TOTALCO!B632)</f>
        <v/>
      </c>
      <c r="C174" s="737" t="str">
        <f>IF(TOTALCO!C632="", "",TOTALCO!C632)</f>
        <v/>
      </c>
      <c r="D174" s="29" t="str">
        <f>IF(TOTALCO!D632="", "",TOTALCO!D632)</f>
        <v/>
      </c>
      <c r="E174" s="29" t="str">
        <f>IF(TOTALCO!E632="", "",TOTALCO!E632)</f>
        <v/>
      </c>
      <c r="F174" s="29" t="str">
        <f>IF(TOTALCO!F632="", "",TOTALCO!F632)</f>
        <v/>
      </c>
      <c r="G174" s="29" t="str">
        <f>IF(TOTALCO!G632="", "",TOTALCO!G632)</f>
        <v/>
      </c>
      <c r="H174" s="29" t="str">
        <f>IF(TOTALCO!H632="", "",TOTALCO!H632)</f>
        <v/>
      </c>
      <c r="I174" s="29" t="str">
        <f>IF(TOTALCO!I632="", "",TOTALCO!I632)</f>
        <v/>
      </c>
      <c r="J174" s="29" t="str">
        <f>IF(TOTALCO!J632="", "",TOTALCO!J632)</f>
        <v/>
      </c>
      <c r="K174" s="29" t="str">
        <f>IF(TOTALCO!K632="", "",TOTALCO!K632)</f>
        <v/>
      </c>
      <c r="L174" s="29" t="str">
        <f>IF(TOTALCO!L632="", "",TOTALCO!L632)</f>
        <v/>
      </c>
      <c r="M174" s="29" t="str">
        <f>IF(TOTALCO!M632="", "",TOTALCO!M632)</f>
        <v/>
      </c>
      <c r="N174" s="29" t="str">
        <f>IF(TOTALCO!N632="", "",TOTALCO!N632)</f>
        <v/>
      </c>
      <c r="O174" s="29" t="str">
        <f>IF(TOTALCO!O632="", "",TOTALCO!O632)</f>
        <v/>
      </c>
      <c r="Q174" s="29"/>
    </row>
    <row r="175" spans="1:17" x14ac:dyDescent="0.2">
      <c r="A175" s="738">
        <f>IF(TOTALCO!A633="", "",TOTALCO!A633)</f>
        <v>26</v>
      </c>
      <c r="B175" s="737" t="str">
        <f>IF(TOTALCO!B633="", "",TOTALCO!B633)</f>
        <v>TOTAL TRANSMISSION PLANT</v>
      </c>
      <c r="C175" s="737" t="str">
        <f>IF(TOTALCO!C633="", "",TOTALCO!C633)</f>
        <v/>
      </c>
      <c r="D175" s="29">
        <f ca="1">IF(TOTALCO!D633="", "",TOTALCO!D633)</f>
        <v>2060586722.4692304</v>
      </c>
      <c r="E175" s="29" t="str">
        <f>IF(TOTALCO!E633="", "",TOTALCO!E633)</f>
        <v/>
      </c>
      <c r="F175" s="29">
        <f ca="1">IF(TOTALCO!F633="", "",TOTALCO!F633)</f>
        <v>1840162795.3325064</v>
      </c>
      <c r="G175" s="29" t="str">
        <f>IF(TOTALCO!G633="", "",TOTALCO!G633)</f>
        <v/>
      </c>
      <c r="H175" s="29">
        <f ca="1">IF(TOTALCO!H633="", "",TOTALCO!H633)</f>
        <v>218459397.66098309</v>
      </c>
      <c r="I175" s="29">
        <f ca="1">IF(TOTALCO!I633="", "",TOTALCO!I633)</f>
        <v>1964529.4757409426</v>
      </c>
      <c r="J175" s="29" t="str">
        <f>IF(TOTALCO!J633="", "",TOTALCO!J633)</f>
        <v/>
      </c>
      <c r="K175" s="29">
        <f>IF(TOTALCO!K633="", "",TOTALCO!K633)</f>
        <v>0</v>
      </c>
      <c r="L175" s="29" t="str">
        <f>IF(TOTALCO!L633="", "",TOTALCO!L633)</f>
        <v/>
      </c>
      <c r="M175" s="29">
        <f ca="1">IF(TOTALCO!M633="", "",TOTALCO!M633)</f>
        <v>1964529.4757409426</v>
      </c>
      <c r="N175" s="29">
        <f ca="1">IF(TOTALCO!N633="", "",TOTALCO!N633)</f>
        <v>1619072.8293502096</v>
      </c>
      <c r="O175" s="29">
        <f ca="1">IF(TOTALCO!O633="", "",TOTALCO!O633)</f>
        <v>345456.64639073302</v>
      </c>
      <c r="Q175" s="29"/>
    </row>
    <row r="176" spans="1:17" x14ac:dyDescent="0.2">
      <c r="A176" s="738" t="str">
        <f>IF(TOTALCO!A634="", "",TOTALCO!A634)</f>
        <v/>
      </c>
      <c r="B176" s="737" t="str">
        <f>IF(TOTALCO!B634="", "",TOTALCO!B634)</f>
        <v/>
      </c>
      <c r="C176" s="737" t="str">
        <f>IF(TOTALCO!C634="", "",TOTALCO!C634)</f>
        <v/>
      </c>
      <c r="D176" s="29" t="str">
        <f>IF(TOTALCO!D634="", "",TOTALCO!D634)</f>
        <v/>
      </c>
      <c r="E176" s="29" t="str">
        <f>IF(TOTALCO!E634="", "",TOTALCO!E634)</f>
        <v/>
      </c>
      <c r="F176" s="29" t="str">
        <f>IF(TOTALCO!F634="", "",TOTALCO!F634)</f>
        <v/>
      </c>
      <c r="G176" s="29" t="str">
        <f>IF(TOTALCO!G634="", "",TOTALCO!G634)</f>
        <v/>
      </c>
      <c r="H176" s="29" t="str">
        <f>IF(TOTALCO!H634="", "",TOTALCO!H634)</f>
        <v/>
      </c>
      <c r="I176" s="29" t="str">
        <f>IF(TOTALCO!I634="", "",TOTALCO!I634)</f>
        <v/>
      </c>
      <c r="J176" s="29" t="str">
        <f>IF(TOTALCO!J634="", "",TOTALCO!J634)</f>
        <v/>
      </c>
      <c r="K176" s="29" t="str">
        <f>IF(TOTALCO!K634="", "",TOTALCO!K634)</f>
        <v/>
      </c>
      <c r="L176" s="29" t="str">
        <f>IF(TOTALCO!L634="", "",TOTALCO!L634)</f>
        <v/>
      </c>
      <c r="M176" s="29" t="str">
        <f>IF(TOTALCO!M634="", "",TOTALCO!M634)</f>
        <v/>
      </c>
      <c r="N176" s="29" t="str">
        <f>IF(TOTALCO!N634="", "",TOTALCO!N634)</f>
        <v/>
      </c>
      <c r="O176" s="29" t="str">
        <f>IF(TOTALCO!O634="", "",TOTALCO!O634)</f>
        <v/>
      </c>
      <c r="Q176" s="29"/>
    </row>
    <row r="177" spans="1:17" x14ac:dyDescent="0.2">
      <c r="A177" s="738" t="str">
        <f>IF(TOTALCO!A635="", "",TOTALCO!A635)</f>
        <v/>
      </c>
      <c r="B177" s="737" t="str">
        <f>IF(TOTALCO!B635="", "",TOTALCO!B635)</f>
        <v>ELECTRIC PLANT IN SERVICE CON'T</v>
      </c>
      <c r="C177" s="737" t="str">
        <f>IF(TOTALCO!C635="", "",TOTALCO!C635)</f>
        <v/>
      </c>
      <c r="D177" s="29" t="str">
        <f>IF(TOTALCO!D635="", "",TOTALCO!D635)</f>
        <v/>
      </c>
      <c r="E177" s="29" t="str">
        <f>IF(TOTALCO!E635="", "",TOTALCO!E635)</f>
        <v/>
      </c>
      <c r="F177" s="29" t="str">
        <f>IF(TOTALCO!F635="", "",TOTALCO!F635)</f>
        <v/>
      </c>
      <c r="G177" s="29" t="str">
        <f>IF(TOTALCO!G635="", "",TOTALCO!G635)</f>
        <v/>
      </c>
      <c r="H177" s="29" t="str">
        <f>IF(TOTALCO!H635="", "",TOTALCO!H635)</f>
        <v/>
      </c>
      <c r="I177" s="29" t="str">
        <f>IF(TOTALCO!I635="", "",TOTALCO!I635)</f>
        <v/>
      </c>
      <c r="J177" s="29" t="str">
        <f>IF(TOTALCO!J635="", "",TOTALCO!J635)</f>
        <v/>
      </c>
      <c r="K177" s="29" t="str">
        <f>IF(TOTALCO!K635="", "",TOTALCO!K635)</f>
        <v/>
      </c>
      <c r="L177" s="29" t="str">
        <f>IF(TOTALCO!L635="", "",TOTALCO!L635)</f>
        <v/>
      </c>
      <c r="M177" s="29" t="str">
        <f>IF(TOTALCO!M635="", "",TOTALCO!M635)</f>
        <v/>
      </c>
      <c r="N177" s="29" t="str">
        <f>IF(TOTALCO!N635="", "",TOTALCO!N635)</f>
        <v/>
      </c>
      <c r="O177" s="29" t="str">
        <f>IF(TOTALCO!O635="", "",TOTALCO!O635)</f>
        <v/>
      </c>
      <c r="Q177" s="29"/>
    </row>
    <row r="178" spans="1:17" x14ac:dyDescent="0.2">
      <c r="A178" s="738" t="str">
        <f>IF(TOTALCO!A636="", "",TOTALCO!A636)</f>
        <v/>
      </c>
      <c r="B178" s="737" t="str">
        <f>IF(TOTALCO!B636="", "",TOTALCO!B636)</f>
        <v/>
      </c>
      <c r="C178" s="737" t="str">
        <f>IF(TOTALCO!C636="", "",TOTALCO!C636)</f>
        <v/>
      </c>
      <c r="D178" s="29" t="str">
        <f>IF(TOTALCO!D636="", "",TOTALCO!D636)</f>
        <v/>
      </c>
      <c r="E178" s="29" t="str">
        <f>IF(TOTALCO!E636="", "",TOTALCO!E636)</f>
        <v/>
      </c>
      <c r="F178" s="29" t="str">
        <f>IF(TOTALCO!F636="", "",TOTALCO!F636)</f>
        <v/>
      </c>
      <c r="G178" s="29" t="str">
        <f>IF(TOTALCO!G636="", "",TOTALCO!G636)</f>
        <v/>
      </c>
      <c r="H178" s="29" t="str">
        <f>IF(TOTALCO!H636="", "",TOTALCO!H636)</f>
        <v/>
      </c>
      <c r="I178" s="29" t="str">
        <f>IF(TOTALCO!I636="", "",TOTALCO!I636)</f>
        <v/>
      </c>
      <c r="J178" s="29" t="str">
        <f>IF(TOTALCO!J636="", "",TOTALCO!J636)</f>
        <v/>
      </c>
      <c r="K178" s="29" t="str">
        <f>IF(TOTALCO!K636="", "",TOTALCO!K636)</f>
        <v/>
      </c>
      <c r="L178" s="29" t="str">
        <f>IF(TOTALCO!L636="", "",TOTALCO!L636)</f>
        <v/>
      </c>
      <c r="M178" s="29" t="str">
        <f>IF(TOTALCO!M636="", "",TOTALCO!M636)</f>
        <v/>
      </c>
      <c r="N178" s="29" t="str">
        <f>IF(TOTALCO!N636="", "",TOTALCO!N636)</f>
        <v/>
      </c>
      <c r="O178" s="29" t="str">
        <f>IF(TOTALCO!O636="", "",TOTALCO!O636)</f>
        <v/>
      </c>
      <c r="Q178" s="29"/>
    </row>
    <row r="179" spans="1:17" x14ac:dyDescent="0.2">
      <c r="A179" s="738" t="str">
        <f>IF(TOTALCO!A637="", "",TOTALCO!A637)</f>
        <v/>
      </c>
      <c r="B179" s="737" t="str">
        <f>IF(TOTALCO!B637="", "",TOTALCO!B637)</f>
        <v>DISTRIBUTION PLANT</v>
      </c>
      <c r="C179" s="737" t="str">
        <f>IF(TOTALCO!C637="", "",TOTALCO!C637)</f>
        <v/>
      </c>
      <c r="D179" s="29" t="str">
        <f>IF(TOTALCO!D637="", "",TOTALCO!D637)</f>
        <v/>
      </c>
      <c r="E179" s="29" t="str">
        <f>IF(TOTALCO!E637="", "",TOTALCO!E637)</f>
        <v/>
      </c>
      <c r="F179" s="29" t="str">
        <f>IF(TOTALCO!F637="", "",TOTALCO!F637)</f>
        <v/>
      </c>
      <c r="G179" s="29" t="str">
        <f>IF(TOTALCO!G637="", "",TOTALCO!G637)</f>
        <v/>
      </c>
      <c r="H179" s="29" t="str">
        <f>IF(TOTALCO!H637="", "",TOTALCO!H637)</f>
        <v/>
      </c>
      <c r="I179" s="29" t="str">
        <f>IF(TOTALCO!I637="", "",TOTALCO!I637)</f>
        <v/>
      </c>
      <c r="J179" s="29" t="str">
        <f>IF(TOTALCO!J637="", "",TOTALCO!J637)</f>
        <v/>
      </c>
      <c r="K179" s="29" t="str">
        <f>IF(TOTALCO!K637="", "",TOTALCO!K637)</f>
        <v/>
      </c>
      <c r="L179" s="29" t="str">
        <f>IF(TOTALCO!L637="", "",TOTALCO!L637)</f>
        <v/>
      </c>
      <c r="M179" s="29" t="str">
        <f>IF(TOTALCO!M637="", "",TOTALCO!M637)</f>
        <v/>
      </c>
      <c r="N179" s="29" t="str">
        <f>IF(TOTALCO!N637="", "",TOTALCO!N637)</f>
        <v/>
      </c>
      <c r="O179" s="29" t="str">
        <f>IF(TOTALCO!O637="", "",TOTALCO!O637)</f>
        <v/>
      </c>
      <c r="Q179" s="29"/>
    </row>
    <row r="180" spans="1:17" x14ac:dyDescent="0.2">
      <c r="A180" s="738" t="str">
        <f>IF(TOTALCO!A638="", "",TOTALCO!A638)</f>
        <v/>
      </c>
      <c r="B180" s="737" t="str">
        <f>IF(TOTALCO!B638="", "",TOTALCO!B638)</f>
        <v xml:space="preserve"> KENTUCKY DISTRIBUTION PLANT</v>
      </c>
      <c r="C180" s="737" t="str">
        <f>IF(TOTALCO!C638="", "",TOTALCO!C638)</f>
        <v/>
      </c>
      <c r="D180" s="29" t="str">
        <f>IF(TOTALCO!D638="", "",TOTALCO!D638)</f>
        <v/>
      </c>
      <c r="E180" s="29" t="str">
        <f>IF(TOTALCO!E638="", "",TOTALCO!E638)</f>
        <v/>
      </c>
      <c r="F180" s="29" t="str">
        <f>IF(TOTALCO!F638="", "",TOTALCO!F638)</f>
        <v/>
      </c>
      <c r="G180" s="29" t="str">
        <f>IF(TOTALCO!G638="", "",TOTALCO!G638)</f>
        <v/>
      </c>
      <c r="H180" s="29" t="str">
        <f>IF(TOTALCO!H638="", "",TOTALCO!H638)</f>
        <v/>
      </c>
      <c r="I180" s="29" t="str">
        <f>IF(TOTALCO!I638="", "",TOTALCO!I638)</f>
        <v/>
      </c>
      <c r="J180" s="29" t="str">
        <f>IF(TOTALCO!J638="", "",TOTALCO!J638)</f>
        <v/>
      </c>
      <c r="K180" s="29" t="str">
        <f>IF(TOTALCO!K638="", "",TOTALCO!K638)</f>
        <v/>
      </c>
      <c r="L180" s="29" t="str">
        <f>IF(TOTALCO!L638="", "",TOTALCO!L638)</f>
        <v/>
      </c>
      <c r="M180" s="29" t="str">
        <f>IF(TOTALCO!M638="", "",TOTALCO!M638)</f>
        <v/>
      </c>
      <c r="N180" s="29" t="str">
        <f>IF(TOTALCO!N638="", "",TOTALCO!N638)</f>
        <v/>
      </c>
      <c r="O180" s="29" t="str">
        <f>IF(TOTALCO!O638="", "",TOTALCO!O638)</f>
        <v/>
      </c>
      <c r="Q180" s="29"/>
    </row>
    <row r="181" spans="1:17" x14ac:dyDescent="0.2">
      <c r="A181" s="738">
        <f>IF(TOTALCO!A639="", "",TOTALCO!A639)</f>
        <v>1</v>
      </c>
      <c r="B181" s="737" t="str">
        <f>IF(TOTALCO!B639="", "",TOTALCO!B639)</f>
        <v>360-LAND &amp; LAND RIGHTS</v>
      </c>
      <c r="C181" s="737" t="str">
        <f>IF(TOTALCO!C639="", "",TOTALCO!C639)</f>
        <v>DEM360K</v>
      </c>
      <c r="D181" s="29">
        <f ca="1">IF(TOTALCO!D639="", "",TOTALCO!D639)</f>
        <v>8850656.8999999985</v>
      </c>
      <c r="E181" s="29" t="str">
        <f>IF(TOTALCO!E639="", "",TOTALCO!E639)</f>
        <v/>
      </c>
      <c r="F181" s="29">
        <f ca="1">IF(TOTALCO!F639="", "",TOTALCO!F639)</f>
        <v>8715891.3599999994</v>
      </c>
      <c r="G181" s="29" t="str">
        <f>IF(TOTALCO!G639="", "",TOTALCO!G639)</f>
        <v/>
      </c>
      <c r="H181" s="29">
        <f ca="1">IF(TOTALCO!H639="", "",TOTALCO!H639)</f>
        <v>0</v>
      </c>
      <c r="I181" s="29">
        <f ca="1">IF(TOTALCO!I639="", "",TOTALCO!I639)</f>
        <v>134765.54</v>
      </c>
      <c r="J181" s="29" t="str">
        <f>IF(TOTALCO!J639="", "",TOTALCO!J639)</f>
        <v/>
      </c>
      <c r="K181" s="29">
        <f>IF(TOTALCO!K639="", "",TOTALCO!K639)</f>
        <v>0</v>
      </c>
      <c r="L181" s="29" t="str">
        <f>IF(TOTALCO!L639="", "",TOTALCO!L639)</f>
        <v/>
      </c>
      <c r="M181" s="29">
        <f ca="1">IF(TOTALCO!M639="", "",TOTALCO!M639)</f>
        <v>134765.54</v>
      </c>
      <c r="N181" s="29">
        <f ca="1">IF(TOTALCO!N639="", "",TOTALCO!N639)</f>
        <v>134765.54</v>
      </c>
      <c r="O181" s="29">
        <f ca="1">IF(TOTALCO!O639="", "",TOTALCO!O639)</f>
        <v>0</v>
      </c>
      <c r="Q181" s="29"/>
    </row>
    <row r="182" spans="1:17" x14ac:dyDescent="0.2">
      <c r="A182" s="738">
        <f>IF(TOTALCO!A640="", "",TOTALCO!A640)</f>
        <v>2</v>
      </c>
      <c r="B182" s="737" t="str">
        <f>IF(TOTALCO!B640="", "",TOTALCO!B640)</f>
        <v>361-STRUCTURES AND IMPROVEMENTS</v>
      </c>
      <c r="C182" s="737" t="str">
        <f>IF(TOTALCO!C640="", "",TOTALCO!C640)</f>
        <v>DEM361K</v>
      </c>
      <c r="D182" s="29">
        <f ca="1">IF(TOTALCO!D640="", "",TOTALCO!D640)</f>
        <v>40256180.02692306</v>
      </c>
      <c r="E182" s="29" t="str">
        <f>IF(TOTALCO!E640="", "",TOTALCO!E640)</f>
        <v/>
      </c>
      <c r="F182" s="29">
        <f ca="1">IF(TOTALCO!F640="", "",TOTALCO!F640)</f>
        <v>39770748.856923059</v>
      </c>
      <c r="G182" s="29" t="str">
        <f>IF(TOTALCO!G640="", "",TOTALCO!G640)</f>
        <v/>
      </c>
      <c r="H182" s="29">
        <f ca="1">IF(TOTALCO!H640="", "",TOTALCO!H640)</f>
        <v>0</v>
      </c>
      <c r="I182" s="29">
        <f ca="1">IF(TOTALCO!I640="", "",TOTALCO!I640)</f>
        <v>485431.17</v>
      </c>
      <c r="J182" s="29" t="str">
        <f>IF(TOTALCO!J640="", "",TOTALCO!J640)</f>
        <v/>
      </c>
      <c r="K182" s="29">
        <f>IF(TOTALCO!K640="", "",TOTALCO!K640)</f>
        <v>0</v>
      </c>
      <c r="L182" s="29" t="str">
        <f>IF(TOTALCO!L640="", "",TOTALCO!L640)</f>
        <v/>
      </c>
      <c r="M182" s="29">
        <f ca="1">IF(TOTALCO!M640="", "",TOTALCO!M640)</f>
        <v>485431.17</v>
      </c>
      <c r="N182" s="29">
        <f ca="1">IF(TOTALCO!N640="", "",TOTALCO!N640)</f>
        <v>485431.17</v>
      </c>
      <c r="O182" s="29">
        <f ca="1">IF(TOTALCO!O640="", "",TOTALCO!O640)</f>
        <v>0</v>
      </c>
      <c r="Q182" s="29"/>
    </row>
    <row r="183" spans="1:17" x14ac:dyDescent="0.2">
      <c r="A183" s="738">
        <f>IF(TOTALCO!A641="", "",TOTALCO!A641)</f>
        <v>3</v>
      </c>
      <c r="B183" s="737" t="str">
        <f>IF(TOTALCO!B641="", "",TOTALCO!B641)</f>
        <v>362-STATION EQUIPMENT</v>
      </c>
      <c r="C183" s="737" t="str">
        <f>IF(TOTALCO!C641="", "",TOTALCO!C641)</f>
        <v>DEM362K</v>
      </c>
      <c r="D183" s="29">
        <f ca="1">IF(TOTALCO!D641="", "",TOTALCO!D641)</f>
        <v>468994934.85538453</v>
      </c>
      <c r="E183" s="29" t="str">
        <f>IF(TOTALCO!E641="", "",TOTALCO!E641)</f>
        <v/>
      </c>
      <c r="F183" s="29">
        <f ca="1">IF(TOTALCO!F641="", "",TOTALCO!F641)</f>
        <v>465763825.33538455</v>
      </c>
      <c r="G183" s="29" t="str">
        <f>IF(TOTALCO!G641="", "",TOTALCO!G641)</f>
        <v/>
      </c>
      <c r="H183" s="29">
        <f ca="1">IF(TOTALCO!H641="", "",TOTALCO!H641)</f>
        <v>0</v>
      </c>
      <c r="I183" s="29">
        <f ca="1">IF(TOTALCO!I641="", "",TOTALCO!I641)</f>
        <v>3231109.52</v>
      </c>
      <c r="J183" s="29" t="str">
        <f>IF(TOTALCO!J641="", "",TOTALCO!J641)</f>
        <v/>
      </c>
      <c r="K183" s="29">
        <f>IF(TOTALCO!K641="", "",TOTALCO!K641)</f>
        <v>0</v>
      </c>
      <c r="L183" s="29" t="str">
        <f>IF(TOTALCO!L641="", "",TOTALCO!L641)</f>
        <v/>
      </c>
      <c r="M183" s="29">
        <f ca="1">IF(TOTALCO!M641="", "",TOTALCO!M641)</f>
        <v>3231109.52</v>
      </c>
      <c r="N183" s="29">
        <f ca="1">IF(TOTALCO!N641="", "",TOTALCO!N641)</f>
        <v>3231109.52</v>
      </c>
      <c r="O183" s="29">
        <f ca="1">IF(TOTALCO!O641="", "",TOTALCO!O641)</f>
        <v>0</v>
      </c>
      <c r="Q183" s="29"/>
    </row>
    <row r="184" spans="1:17" ht="15" x14ac:dyDescent="0.25">
      <c r="A184" s="738">
        <f>IF(TOTALCO!A642="", "",TOTALCO!A642)</f>
        <v>4</v>
      </c>
      <c r="B184" s="737" t="str">
        <f>IF(TOTALCO!B642="", "",TOTALCO!B642)</f>
        <v>363-PC HW SW COMM EQUIP</v>
      </c>
      <c r="C184" s="737" t="str">
        <f>IF(TOTALCO!C642="", "",TOTALCO!C642)</f>
        <v>DEM363K</v>
      </c>
      <c r="D184" s="29">
        <f ca="1">IF(TOTALCO!D642="", "",TOTALCO!D642)</f>
        <v>81290522.275384605</v>
      </c>
      <c r="E184" s="29" t="str">
        <f>IF(TOTALCO!E642="", "",TOTALCO!E642)</f>
        <v/>
      </c>
      <c r="F184" s="29">
        <f ca="1">IF(TOTALCO!F642="", "",TOTALCO!F642)</f>
        <v>81290522.275384605</v>
      </c>
      <c r="G184" s="29" t="str">
        <f>IF(TOTALCO!G642="", "",TOTALCO!G642)</f>
        <v/>
      </c>
      <c r="H184" s="29">
        <f ca="1">IF(TOTALCO!H642="", "",TOTALCO!H642)</f>
        <v>0</v>
      </c>
      <c r="I184" s="29">
        <f ca="1">IF(TOTALCO!I642="", "",TOTALCO!I642)</f>
        <v>0</v>
      </c>
      <c r="J184" s="29" t="str">
        <f>IF(TOTALCO!J642="", "",TOTALCO!J642)</f>
        <v/>
      </c>
      <c r="K184" s="29">
        <f>IF(TOTALCO!K642="", "",TOTALCO!K642)</f>
        <v>0</v>
      </c>
      <c r="L184" s="29" t="str">
        <f>IF(TOTALCO!L642="", "",TOTALCO!L642)</f>
        <v/>
      </c>
      <c r="M184" s="29">
        <f ca="1">IF(TOTALCO!M642="", "",TOTALCO!M642)</f>
        <v>0</v>
      </c>
      <c r="N184" s="29">
        <f ca="1">IF(TOTALCO!N642="", "",TOTALCO!N642)</f>
        <v>0</v>
      </c>
      <c r="O184" s="29">
        <f ca="1">IF(TOTALCO!O642="", "",TOTALCO!O642)</f>
        <v>0</v>
      </c>
      <c r="Q184" s="757"/>
    </row>
    <row r="185" spans="1:17" x14ac:dyDescent="0.2">
      <c r="A185" s="738">
        <f>IF(TOTALCO!A643="", "",TOTALCO!A643)</f>
        <v>5</v>
      </c>
      <c r="B185" s="737" t="str">
        <f>IF(TOTALCO!B643="", "",TOTALCO!B643)</f>
        <v>364-POLES, TOWERS, AND FIXTURES</v>
      </c>
      <c r="C185" s="737" t="str">
        <f>IF(TOTALCO!C643="", "",TOTALCO!C643)</f>
        <v>DEM364K</v>
      </c>
      <c r="D185" s="29">
        <f ca="1">IF(TOTALCO!D643="", "",TOTALCO!D643)</f>
        <v>565348849.3153851</v>
      </c>
      <c r="E185" s="29" t="str">
        <f>IF(TOTALCO!E643="", "",TOTALCO!E643)</f>
        <v/>
      </c>
      <c r="F185" s="29">
        <f ca="1">IF(TOTALCO!F643="", "",TOTALCO!F643)</f>
        <v>565348849.3153851</v>
      </c>
      <c r="G185" s="29" t="str">
        <f>IF(TOTALCO!G643="", "",TOTALCO!G643)</f>
        <v/>
      </c>
      <c r="H185" s="29">
        <f ca="1">IF(TOTALCO!H643="", "",TOTALCO!H643)</f>
        <v>0</v>
      </c>
      <c r="I185" s="29">
        <f ca="1">IF(TOTALCO!I643="", "",TOTALCO!I643)</f>
        <v>0</v>
      </c>
      <c r="J185" s="29" t="str">
        <f>IF(TOTALCO!J643="", "",TOTALCO!J643)</f>
        <v/>
      </c>
      <c r="K185" s="29">
        <f>IF(TOTALCO!K643="", "",TOTALCO!K643)</f>
        <v>0</v>
      </c>
      <c r="L185" s="29" t="str">
        <f>IF(TOTALCO!L643="", "",TOTALCO!L643)</f>
        <v/>
      </c>
      <c r="M185" s="29">
        <f ca="1">IF(TOTALCO!M643="", "",TOTALCO!M643)</f>
        <v>0</v>
      </c>
      <c r="N185" s="29">
        <f ca="1">IF(TOTALCO!N643="", "",TOTALCO!N643)</f>
        <v>0</v>
      </c>
      <c r="O185" s="29">
        <f ca="1">IF(TOTALCO!O643="", "",TOTALCO!O643)</f>
        <v>0</v>
      </c>
      <c r="Q185" s="29"/>
    </row>
    <row r="186" spans="1:17" x14ac:dyDescent="0.2">
      <c r="A186" s="738">
        <f>IF(TOTALCO!A644="", "",TOTALCO!A644)</f>
        <v>6</v>
      </c>
      <c r="B186" s="737" t="str">
        <f>IF(TOTALCO!B644="", "",TOTALCO!B644)</f>
        <v>365-OH CONDUCTORS AND DEVICES</v>
      </c>
      <c r="C186" s="737" t="str">
        <f>IF(TOTALCO!C644="", "",TOTALCO!C644)</f>
        <v>DEM365K</v>
      </c>
      <c r="D186" s="29">
        <f ca="1">IF(TOTALCO!D644="", "",TOTALCO!D644)</f>
        <v>622216840.75538445</v>
      </c>
      <c r="E186" s="29" t="str">
        <f>IF(TOTALCO!E644="", "",TOTALCO!E644)</f>
        <v/>
      </c>
      <c r="F186" s="29">
        <f ca="1">IF(TOTALCO!F644="", "",TOTALCO!F644)</f>
        <v>622216840.75538445</v>
      </c>
      <c r="G186" s="29" t="str">
        <f>IF(TOTALCO!G644="", "",TOTALCO!G644)</f>
        <v/>
      </c>
      <c r="H186" s="29">
        <f ca="1">IF(TOTALCO!H644="", "",TOTALCO!H644)</f>
        <v>0</v>
      </c>
      <c r="I186" s="29">
        <f ca="1">IF(TOTALCO!I644="", "",TOTALCO!I644)</f>
        <v>0</v>
      </c>
      <c r="J186" s="29" t="str">
        <f>IF(TOTALCO!J644="", "",TOTALCO!J644)</f>
        <v/>
      </c>
      <c r="K186" s="29">
        <f>IF(TOTALCO!K644="", "",TOTALCO!K644)</f>
        <v>0</v>
      </c>
      <c r="L186" s="29" t="str">
        <f>IF(TOTALCO!L644="", "",TOTALCO!L644)</f>
        <v/>
      </c>
      <c r="M186" s="29">
        <f ca="1">IF(TOTALCO!M644="", "",TOTALCO!M644)</f>
        <v>0</v>
      </c>
      <c r="N186" s="29">
        <f ca="1">IF(TOTALCO!N644="", "",TOTALCO!N644)</f>
        <v>0</v>
      </c>
      <c r="O186" s="29">
        <f ca="1">IF(TOTALCO!O644="", "",TOTALCO!O644)</f>
        <v>0</v>
      </c>
      <c r="Q186" s="29"/>
    </row>
    <row r="187" spans="1:17" x14ac:dyDescent="0.2">
      <c r="A187" s="738">
        <f>IF(TOTALCO!A645="", "",TOTALCO!A645)</f>
        <v>7</v>
      </c>
      <c r="B187" s="737" t="str">
        <f>IF(TOTALCO!B645="", "",TOTALCO!B645)</f>
        <v>366-UNDERGROUND CONDUIT</v>
      </c>
      <c r="C187" s="737" t="str">
        <f>IF(TOTALCO!C645="", "",TOTALCO!C645)</f>
        <v>DEM366K</v>
      </c>
      <c r="D187" s="29">
        <f ca="1">IF(TOTALCO!D645="", "",TOTALCO!D645)</f>
        <v>2544232.1299999994</v>
      </c>
      <c r="E187" s="29" t="str">
        <f>IF(TOTALCO!E645="", "",TOTALCO!E645)</f>
        <v/>
      </c>
      <c r="F187" s="29">
        <f ca="1">IF(TOTALCO!F645="", "",TOTALCO!F645)</f>
        <v>2544232.1299999994</v>
      </c>
      <c r="G187" s="29" t="str">
        <f>IF(TOTALCO!G645="", "",TOTALCO!G645)</f>
        <v/>
      </c>
      <c r="H187" s="29">
        <f ca="1">IF(TOTALCO!H645="", "",TOTALCO!H645)</f>
        <v>0</v>
      </c>
      <c r="I187" s="29">
        <f ca="1">IF(TOTALCO!I645="", "",TOTALCO!I645)</f>
        <v>0</v>
      </c>
      <c r="J187" s="29" t="str">
        <f>IF(TOTALCO!J645="", "",TOTALCO!J645)</f>
        <v/>
      </c>
      <c r="K187" s="29">
        <f>IF(TOTALCO!K645="", "",TOTALCO!K645)</f>
        <v>0</v>
      </c>
      <c r="L187" s="29" t="str">
        <f>IF(TOTALCO!L645="", "",TOTALCO!L645)</f>
        <v/>
      </c>
      <c r="M187" s="29">
        <f ca="1">IF(TOTALCO!M645="", "",TOTALCO!M645)</f>
        <v>0</v>
      </c>
      <c r="N187" s="29">
        <f ca="1">IF(TOTALCO!N645="", "",TOTALCO!N645)</f>
        <v>0</v>
      </c>
      <c r="O187" s="29">
        <f ca="1">IF(TOTALCO!O645="", "",TOTALCO!O645)</f>
        <v>0</v>
      </c>
      <c r="Q187" s="29"/>
    </row>
    <row r="188" spans="1:17" x14ac:dyDescent="0.2">
      <c r="A188" s="738">
        <f>IF(TOTALCO!A646="", "",TOTALCO!A646)</f>
        <v>8</v>
      </c>
      <c r="B188" s="737" t="str">
        <f>IF(TOTALCO!B646="", "",TOTALCO!B646)</f>
        <v>367-UG CONDUCTORS AND DEVICES</v>
      </c>
      <c r="C188" s="737" t="str">
        <f>IF(TOTALCO!C646="", "",TOTALCO!C646)</f>
        <v>DEM367K</v>
      </c>
      <c r="D188" s="29">
        <f ca="1">IF(TOTALCO!D646="", "",TOTALCO!D646)</f>
        <v>298349868.33461517</v>
      </c>
      <c r="E188" s="29" t="str">
        <f>IF(TOTALCO!E646="", "",TOTALCO!E646)</f>
        <v/>
      </c>
      <c r="F188" s="29">
        <f ca="1">IF(TOTALCO!F646="", "",TOTALCO!F646)</f>
        <v>298349868.33461517</v>
      </c>
      <c r="G188" s="29" t="str">
        <f>IF(TOTALCO!G646="", "",TOTALCO!G646)</f>
        <v/>
      </c>
      <c r="H188" s="29">
        <f ca="1">IF(TOTALCO!H646="", "",TOTALCO!H646)</f>
        <v>0</v>
      </c>
      <c r="I188" s="29">
        <f ca="1">IF(TOTALCO!I646="", "",TOTALCO!I646)</f>
        <v>0</v>
      </c>
      <c r="J188" s="29" t="str">
        <f>IF(TOTALCO!J646="", "",TOTALCO!J646)</f>
        <v/>
      </c>
      <c r="K188" s="29">
        <f>IF(TOTALCO!K646="", "",TOTALCO!K646)</f>
        <v>0</v>
      </c>
      <c r="L188" s="29" t="str">
        <f>IF(TOTALCO!L646="", "",TOTALCO!L646)</f>
        <v/>
      </c>
      <c r="M188" s="29">
        <f ca="1">IF(TOTALCO!M646="", "",TOTALCO!M646)</f>
        <v>0</v>
      </c>
      <c r="N188" s="29">
        <f ca="1">IF(TOTALCO!N646="", "",TOTALCO!N646)</f>
        <v>0</v>
      </c>
      <c r="O188" s="29">
        <f ca="1">IF(TOTALCO!O646="", "",TOTALCO!O646)</f>
        <v>0</v>
      </c>
      <c r="Q188" s="736"/>
    </row>
    <row r="189" spans="1:17" x14ac:dyDescent="0.2">
      <c r="A189" s="738">
        <f>IF(TOTALCO!A647="", "",TOTALCO!A647)</f>
        <v>9</v>
      </c>
      <c r="B189" s="737" t="str">
        <f>IF(TOTALCO!B647="", "",TOTALCO!B647)</f>
        <v>368-LINE TRANSFORMERS</v>
      </c>
      <c r="C189" s="737" t="str">
        <f>IF(TOTALCO!C647="", "",TOTALCO!C647)</f>
        <v>DEM368K</v>
      </c>
      <c r="D189" s="29">
        <f ca="1">IF(TOTALCO!D647="", "",TOTALCO!D647)</f>
        <v>418608149.7284615</v>
      </c>
      <c r="E189" s="29" t="str">
        <f>IF(TOTALCO!E647="", "",TOTALCO!E647)</f>
        <v/>
      </c>
      <c r="F189" s="29">
        <f ca="1">IF(TOTALCO!F647="", "",TOTALCO!F647)</f>
        <v>418608149.7284615</v>
      </c>
      <c r="G189" s="29" t="str">
        <f>IF(TOTALCO!G647="", "",TOTALCO!G647)</f>
        <v/>
      </c>
      <c r="H189" s="29">
        <f ca="1">IF(TOTALCO!H647="", "",TOTALCO!H647)</f>
        <v>0</v>
      </c>
      <c r="I189" s="29">
        <f ca="1">IF(TOTALCO!I647="", "",TOTALCO!I647)</f>
        <v>0</v>
      </c>
      <c r="J189" s="29" t="str">
        <f>IF(TOTALCO!J647="", "",TOTALCO!J647)</f>
        <v/>
      </c>
      <c r="K189" s="29">
        <f>IF(TOTALCO!K647="", "",TOTALCO!K647)</f>
        <v>0</v>
      </c>
      <c r="L189" s="29" t="str">
        <f>IF(TOTALCO!L647="", "",TOTALCO!L647)</f>
        <v/>
      </c>
      <c r="M189" s="29">
        <f ca="1">IF(TOTALCO!M647="", "",TOTALCO!M647)</f>
        <v>0</v>
      </c>
      <c r="N189" s="29">
        <f ca="1">IF(TOTALCO!N647="", "",TOTALCO!N647)</f>
        <v>0</v>
      </c>
      <c r="O189" s="29">
        <f ca="1">IF(TOTALCO!O647="", "",TOTALCO!O647)</f>
        <v>0</v>
      </c>
      <c r="Q189" s="736" t="s">
        <v>1612</v>
      </c>
    </row>
    <row r="190" spans="1:17" x14ac:dyDescent="0.2">
      <c r="A190" s="738">
        <f>IF(TOTALCO!A648="", "",TOTALCO!A648)</f>
        <v>10</v>
      </c>
      <c r="B190" s="737" t="str">
        <f>IF(TOTALCO!B648="", "",TOTALCO!B648)</f>
        <v>369-SERVICES</v>
      </c>
      <c r="C190" s="737" t="str">
        <f>IF(TOTALCO!C648="", "",TOTALCO!C648)</f>
        <v>CUST369K</v>
      </c>
      <c r="D190" s="29">
        <f ca="1">IF(TOTALCO!D648="", "",TOTALCO!D648)</f>
        <v>169296376.82153842</v>
      </c>
      <c r="E190" s="29" t="str">
        <f>IF(TOTALCO!E648="", "",TOTALCO!E648)</f>
        <v/>
      </c>
      <c r="F190" s="29">
        <f ca="1">IF(TOTALCO!F648="", "",TOTALCO!F648)</f>
        <v>169296376.82153842</v>
      </c>
      <c r="G190" s="29" t="str">
        <f>IF(TOTALCO!G648="", "",TOTALCO!G648)</f>
        <v/>
      </c>
      <c r="H190" s="29">
        <f ca="1">IF(TOTALCO!H648="", "",TOTALCO!H648)</f>
        <v>0</v>
      </c>
      <c r="I190" s="29">
        <f ca="1">IF(TOTALCO!I648="", "",TOTALCO!I648)</f>
        <v>0</v>
      </c>
      <c r="J190" s="29" t="str">
        <f>IF(TOTALCO!J648="", "",TOTALCO!J648)</f>
        <v/>
      </c>
      <c r="K190" s="29">
        <f>IF(TOTALCO!K648="", "",TOTALCO!K648)</f>
        <v>0</v>
      </c>
      <c r="L190" s="29" t="str">
        <f>IF(TOTALCO!L648="", "",TOTALCO!L648)</f>
        <v/>
      </c>
      <c r="M190" s="29">
        <f ca="1">IF(TOTALCO!M648="", "",TOTALCO!M648)</f>
        <v>0</v>
      </c>
      <c r="N190" s="29">
        <f ca="1">IF(TOTALCO!N648="", "",TOTALCO!N648)</f>
        <v>0</v>
      </c>
      <c r="O190" s="29">
        <f ca="1">IF(TOTALCO!O648="", "",TOTALCO!O648)</f>
        <v>0</v>
      </c>
      <c r="Q190" s="29"/>
    </row>
    <row r="191" spans="1:17" x14ac:dyDescent="0.2">
      <c r="A191" s="738">
        <f>IF(TOTALCO!A649="", "",TOTALCO!A649)</f>
        <v>11</v>
      </c>
      <c r="B191" s="737" t="str">
        <f>IF(TOTALCO!B649="", "",TOTALCO!B649)</f>
        <v>370-METERS</v>
      </c>
      <c r="C191" s="737" t="str">
        <f>IF(TOTALCO!C649="", "",TOTALCO!C649)</f>
        <v>CUST370K</v>
      </c>
      <c r="D191" s="29">
        <f ca="1">IF(TOTALCO!D649="", "",TOTALCO!D649)</f>
        <v>109006734.52692308</v>
      </c>
      <c r="E191" s="29" t="str">
        <f>IF(TOTALCO!E649="", "",TOTALCO!E649)</f>
        <v/>
      </c>
      <c r="F191" s="29">
        <f ca="1">IF(TOTALCO!F649="", "",TOTALCO!F649)</f>
        <v>108962217.12055689</v>
      </c>
      <c r="G191" s="29" t="str">
        <f>IF(TOTALCO!G649="", "",TOTALCO!G649)</f>
        <v/>
      </c>
      <c r="H191" s="29">
        <f ca="1">IF(TOTALCO!H649="", "",TOTALCO!H649)</f>
        <v>0</v>
      </c>
      <c r="I191" s="29">
        <f ca="1">IF(TOTALCO!I649="", "",TOTALCO!I649)</f>
        <v>44517.40636618495</v>
      </c>
      <c r="J191" s="29" t="str">
        <f>IF(TOTALCO!J649="", "",TOTALCO!J649)</f>
        <v/>
      </c>
      <c r="K191" s="29">
        <f>IF(TOTALCO!K649="", "",TOTALCO!K649)</f>
        <v>0</v>
      </c>
      <c r="L191" s="29" t="str">
        <f>IF(TOTALCO!L649="", "",TOTALCO!L649)</f>
        <v/>
      </c>
      <c r="M191" s="29">
        <f ca="1">IF(TOTALCO!M649="", "",TOTALCO!M649)</f>
        <v>44517.40636618495</v>
      </c>
      <c r="N191" s="29">
        <f ca="1">IF(TOTALCO!N649="", "",TOTALCO!N649)</f>
        <v>25074.782628459528</v>
      </c>
      <c r="O191" s="29">
        <f ca="1">IF(TOTALCO!O649="", "",TOTALCO!O649)</f>
        <v>19442.623737725422</v>
      </c>
      <c r="Q191" s="29"/>
    </row>
    <row r="192" spans="1:17" x14ac:dyDescent="0.2">
      <c r="A192" s="738">
        <f>IF(TOTALCO!A650="", "",TOTALCO!A650)</f>
        <v>12</v>
      </c>
      <c r="B192" s="737" t="str">
        <f>IF(TOTALCO!B650="", "",TOTALCO!B650)</f>
        <v>371-INSTALL ON CUSTOMER PREMISES</v>
      </c>
      <c r="C192" s="737" t="str">
        <f>IF(TOTALCO!C650="", "",TOTALCO!C650)</f>
        <v>CUST371K</v>
      </c>
      <c r="D192" s="29">
        <f ca="1">IF(TOTALCO!D650="", "",TOTALCO!D650)</f>
        <v>264548.51999999996</v>
      </c>
      <c r="E192" s="29" t="str">
        <f>IF(TOTALCO!E650="", "",TOTALCO!E650)</f>
        <v/>
      </c>
      <c r="F192" s="29">
        <f ca="1">IF(TOTALCO!F650="", "",TOTALCO!F650)</f>
        <v>264548.51999999996</v>
      </c>
      <c r="G192" s="29" t="str">
        <f>IF(TOTALCO!G650="", "",TOTALCO!G650)</f>
        <v/>
      </c>
      <c r="H192" s="29">
        <f ca="1">IF(TOTALCO!H650="", "",TOTALCO!H650)</f>
        <v>0</v>
      </c>
      <c r="I192" s="29">
        <f ca="1">IF(TOTALCO!I650="", "",TOTALCO!I650)</f>
        <v>0</v>
      </c>
      <c r="J192" s="29" t="str">
        <f>IF(TOTALCO!J650="", "",TOTALCO!J650)</f>
        <v/>
      </c>
      <c r="K192" s="29">
        <f>IF(TOTALCO!K650="", "",TOTALCO!K650)</f>
        <v>0</v>
      </c>
      <c r="L192" s="29" t="str">
        <f>IF(TOTALCO!L650="", "",TOTALCO!L650)</f>
        <v/>
      </c>
      <c r="M192" s="29">
        <f ca="1">IF(TOTALCO!M650="", "",TOTALCO!M650)</f>
        <v>0</v>
      </c>
      <c r="N192" s="29">
        <f ca="1">IF(TOTALCO!N650="", "",TOTALCO!N650)</f>
        <v>0</v>
      </c>
      <c r="O192" s="29">
        <f ca="1">IF(TOTALCO!O650="", "",TOTALCO!O650)</f>
        <v>0</v>
      </c>
      <c r="Q192" s="29"/>
    </row>
    <row r="193" spans="1:17" x14ac:dyDescent="0.2">
      <c r="A193" s="738">
        <f>IF(TOTALCO!A651="", "",TOTALCO!A651)</f>
        <v>13</v>
      </c>
      <c r="B193" s="737" t="str">
        <f>IF(TOTALCO!B651="", "",TOTALCO!B651)</f>
        <v>373-STREET LIGHTING</v>
      </c>
      <c r="C193" s="737" t="str">
        <f>IF(TOTALCO!C651="", "",TOTALCO!C651)</f>
        <v>CUST373K</v>
      </c>
      <c r="D193" s="29">
        <f ca="1">IF(TOTALCO!D651="", "",TOTALCO!D651)</f>
        <v>188082326.81153849</v>
      </c>
      <c r="E193" s="29" t="str">
        <f>IF(TOTALCO!E651="", "",TOTALCO!E651)</f>
        <v/>
      </c>
      <c r="F193" s="29">
        <f ca="1">IF(TOTALCO!F651="", "",TOTALCO!F651)</f>
        <v>188082326.81153849</v>
      </c>
      <c r="G193" s="29" t="str">
        <f>IF(TOTALCO!G651="", "",TOTALCO!G651)</f>
        <v/>
      </c>
      <c r="H193" s="29">
        <f ca="1">IF(TOTALCO!H651="", "",TOTALCO!H651)</f>
        <v>0</v>
      </c>
      <c r="I193" s="29">
        <f ca="1">IF(TOTALCO!I651="", "",TOTALCO!I651)</f>
        <v>0</v>
      </c>
      <c r="J193" s="29" t="str">
        <f>IF(TOTALCO!J651="", "",TOTALCO!J651)</f>
        <v/>
      </c>
      <c r="K193" s="29">
        <f>IF(TOTALCO!K651="", "",TOTALCO!K651)</f>
        <v>0</v>
      </c>
      <c r="L193" s="29" t="str">
        <f>IF(TOTALCO!L651="", "",TOTALCO!L651)</f>
        <v/>
      </c>
      <c r="M193" s="29">
        <f ca="1">IF(TOTALCO!M651="", "",TOTALCO!M651)</f>
        <v>0</v>
      </c>
      <c r="N193" s="29">
        <f ca="1">IF(TOTALCO!N651="", "",TOTALCO!N651)</f>
        <v>0</v>
      </c>
      <c r="O193" s="29">
        <f ca="1">IF(TOTALCO!O651="", "",TOTALCO!O651)</f>
        <v>0</v>
      </c>
      <c r="Q193" s="29"/>
    </row>
    <row r="194" spans="1:17" x14ac:dyDescent="0.2">
      <c r="A194" s="738">
        <f>IF(TOTALCO!A652="", "",TOTALCO!A652)</f>
        <v>14</v>
      </c>
      <c r="B194" s="737" t="str">
        <f>IF(TOTALCO!B652="", "",TOTALCO!B652)</f>
        <v>374-ARO COST KY ELEC DISTRIB</v>
      </c>
      <c r="C194" s="737" t="str">
        <f>IF(TOTALCO!C652="", "",TOTALCO!C652)</f>
        <v>DEM374K</v>
      </c>
      <c r="D194" s="29">
        <f ca="1">IF(TOTALCO!D652="", "",TOTALCO!D652)</f>
        <v>538597.45000000007</v>
      </c>
      <c r="E194" s="29" t="str">
        <f>IF(TOTALCO!E652="", "",TOTALCO!E652)</f>
        <v/>
      </c>
      <c r="F194" s="29">
        <f ca="1">IF(TOTALCO!F652="", "",TOTALCO!F652)</f>
        <v>538597.45000000007</v>
      </c>
      <c r="G194" s="29" t="str">
        <f>IF(TOTALCO!G652="", "",TOTALCO!G652)</f>
        <v/>
      </c>
      <c r="H194" s="29">
        <f ca="1">IF(TOTALCO!H652="", "",TOTALCO!H652)</f>
        <v>0</v>
      </c>
      <c r="I194" s="29">
        <f ca="1">IF(TOTALCO!I652="", "",TOTALCO!I652)</f>
        <v>0</v>
      </c>
      <c r="J194" s="29" t="str">
        <f>IF(TOTALCO!J652="", "",TOTALCO!J652)</f>
        <v/>
      </c>
      <c r="K194" s="29">
        <f>IF(TOTALCO!K652="", "",TOTALCO!K652)</f>
        <v>0</v>
      </c>
      <c r="L194" s="29" t="str">
        <f>IF(TOTALCO!L652="", "",TOTALCO!L652)</f>
        <v/>
      </c>
      <c r="M194" s="29">
        <f ca="1">IF(TOTALCO!M652="", "",TOTALCO!M652)</f>
        <v>0</v>
      </c>
      <c r="N194" s="29">
        <f ca="1">IF(TOTALCO!N652="", "",TOTALCO!N652)</f>
        <v>0</v>
      </c>
      <c r="O194" s="29">
        <f ca="1">IF(TOTALCO!O652="", "",TOTALCO!O652)</f>
        <v>0</v>
      </c>
      <c r="Q194" s="29"/>
    </row>
    <row r="195" spans="1:17" x14ac:dyDescent="0.2">
      <c r="A195" s="738">
        <f>IF(TOTALCO!A653="", "",TOTALCO!A653)</f>
        <v>15</v>
      </c>
      <c r="B195" s="737" t="str">
        <f>IF(TOTALCO!B653="", "",TOTALCO!B653)</f>
        <v xml:space="preserve">  AFUDC AMI DISTRIBUTION</v>
      </c>
      <c r="C195" s="737" t="str">
        <f>IF(TOTALCO!C653="", "",TOTALCO!C653)</f>
        <v>DIRECT</v>
      </c>
      <c r="D195" s="29">
        <f>IF(TOTALCO!D653="", "",TOTALCO!D653)</f>
        <v>21303335.100000001</v>
      </c>
      <c r="E195" s="29" t="str">
        <f>IF(TOTALCO!E653="", "",TOTALCO!E653)</f>
        <v/>
      </c>
      <c r="F195" s="29">
        <f>IF(TOTALCO!F653="", "",TOTALCO!F653)</f>
        <v>21303335.100000001</v>
      </c>
      <c r="G195" s="29" t="str">
        <f>IF(TOTALCO!G653="", "",TOTALCO!G653)</f>
        <v/>
      </c>
      <c r="H195" s="29">
        <f>IF(TOTALCO!H653="", "",TOTALCO!H653)</f>
        <v>0</v>
      </c>
      <c r="I195" s="29">
        <f>IF(TOTALCO!I653="", "",TOTALCO!I653)</f>
        <v>0</v>
      </c>
      <c r="J195" s="29" t="str">
        <f>IF(TOTALCO!J653="", "",TOTALCO!J653)</f>
        <v/>
      </c>
      <c r="K195" s="29">
        <f>IF(TOTALCO!K653="", "",TOTALCO!K653)</f>
        <v>0</v>
      </c>
      <c r="L195" s="29" t="str">
        <f>IF(TOTALCO!L653="", "",TOTALCO!L653)</f>
        <v/>
      </c>
      <c r="M195" s="29">
        <f>IF(TOTALCO!M653="", "",TOTALCO!M653)</f>
        <v>0</v>
      </c>
      <c r="N195" s="29">
        <f>IF(TOTALCO!N653="", "",TOTALCO!N653)</f>
        <v>0</v>
      </c>
      <c r="O195" s="29">
        <f>IF(TOTALCO!O653="", "",TOTALCO!O653)</f>
        <v>0</v>
      </c>
      <c r="Q195" s="29"/>
    </row>
    <row r="196" spans="1:17" x14ac:dyDescent="0.2">
      <c r="A196" s="738">
        <f>IF(TOTALCO!A654="", "",TOTALCO!A654)</f>
        <v>16</v>
      </c>
      <c r="B196" s="737" t="str">
        <f>IF(TOTALCO!B654="", "",TOTALCO!B654)</f>
        <v xml:space="preserve"> TOTAL KY DISTRIBUTION PLT</v>
      </c>
      <c r="C196" s="737" t="str">
        <f>IF(TOTALCO!C654="", "",TOTALCO!C654)</f>
        <v/>
      </c>
      <c r="D196" s="29">
        <f ca="1">IF(TOTALCO!D654="", "",TOTALCO!D654)</f>
        <v>2994952153.5515385</v>
      </c>
      <c r="E196" s="29" t="str">
        <f>IF(TOTALCO!E654="", "",TOTALCO!E654)</f>
        <v/>
      </c>
      <c r="F196" s="29">
        <f ca="1">IF(TOTALCO!F654="", "",TOTALCO!F654)</f>
        <v>2991056329.9151721</v>
      </c>
      <c r="G196" s="29" t="str">
        <f>IF(TOTALCO!G654="", "",TOTALCO!G654)</f>
        <v/>
      </c>
      <c r="H196" s="29">
        <f ca="1">IF(TOTALCO!H654="", "",TOTALCO!H654)</f>
        <v>0</v>
      </c>
      <c r="I196" s="29">
        <f ca="1">IF(TOTALCO!I654="", "",TOTALCO!I654)</f>
        <v>3895823.6363661848</v>
      </c>
      <c r="J196" s="29" t="str">
        <f>IF(TOTALCO!J654="", "",TOTALCO!J654)</f>
        <v/>
      </c>
      <c r="K196" s="29">
        <f>IF(TOTALCO!K654="", "",TOTALCO!K654)</f>
        <v>0</v>
      </c>
      <c r="L196" s="29" t="str">
        <f>IF(TOTALCO!L654="", "",TOTALCO!L654)</f>
        <v/>
      </c>
      <c r="M196" s="29">
        <f ca="1">IF(TOTALCO!M654="", "",TOTALCO!M654)</f>
        <v>3895823.6363661848</v>
      </c>
      <c r="N196" s="29">
        <f ca="1">IF(TOTALCO!N654="", "",TOTALCO!N654)</f>
        <v>3876381.0126284594</v>
      </c>
      <c r="O196" s="29">
        <f ca="1">IF(TOTALCO!O654="", "",TOTALCO!O654)</f>
        <v>19442.623737725422</v>
      </c>
      <c r="Q196" s="29"/>
    </row>
    <row r="197" spans="1:17" x14ac:dyDescent="0.2">
      <c r="A197" s="738" t="str">
        <f>IF(TOTALCO!A655="", "",TOTALCO!A655)</f>
        <v/>
      </c>
      <c r="B197" s="737" t="str">
        <f>IF(TOTALCO!B655="", "",TOTALCO!B655)</f>
        <v/>
      </c>
      <c r="C197" s="737" t="str">
        <f>IF(TOTALCO!C655="", "",TOTALCO!C655)</f>
        <v/>
      </c>
      <c r="D197" s="29" t="str">
        <f>IF(TOTALCO!D655="", "",TOTALCO!D655)</f>
        <v/>
      </c>
      <c r="E197" s="29" t="str">
        <f>IF(TOTALCO!E655="", "",TOTALCO!E655)</f>
        <v/>
      </c>
      <c r="F197" s="29" t="str">
        <f>IF(TOTALCO!F655="", "",TOTALCO!F655)</f>
        <v/>
      </c>
      <c r="G197" s="29" t="str">
        <f>IF(TOTALCO!G655="", "",TOTALCO!G655)</f>
        <v/>
      </c>
      <c r="H197" s="29" t="str">
        <f>IF(TOTALCO!H655="", "",TOTALCO!H655)</f>
        <v/>
      </c>
      <c r="I197" s="29" t="str">
        <f>IF(TOTALCO!I655="", "",TOTALCO!I655)</f>
        <v/>
      </c>
      <c r="J197" s="29" t="str">
        <f>IF(TOTALCO!J655="", "",TOTALCO!J655)</f>
        <v/>
      </c>
      <c r="K197" s="29" t="str">
        <f>IF(TOTALCO!K655="", "",TOTALCO!K655)</f>
        <v/>
      </c>
      <c r="L197" s="29" t="str">
        <f>IF(TOTALCO!L655="", "",TOTALCO!L655)</f>
        <v/>
      </c>
      <c r="M197" s="29" t="str">
        <f>IF(TOTALCO!M655="", "",TOTALCO!M655)</f>
        <v/>
      </c>
      <c r="N197" s="29" t="str">
        <f>IF(TOTALCO!N655="", "",TOTALCO!N655)</f>
        <v/>
      </c>
      <c r="O197" s="29" t="str">
        <f>IF(TOTALCO!O655="", "",TOTALCO!O655)</f>
        <v/>
      </c>
      <c r="Q197" s="29"/>
    </row>
    <row r="198" spans="1:17" x14ac:dyDescent="0.2">
      <c r="A198" s="738" t="str">
        <f>IF(TOTALCO!A656="", "",TOTALCO!A656)</f>
        <v/>
      </c>
      <c r="B198" s="737" t="str">
        <f>IF(TOTALCO!B656="", "",TOTALCO!B656)</f>
        <v xml:space="preserve"> VIRGINIA DISTRIBUTION PLANT</v>
      </c>
      <c r="C198" s="737" t="str">
        <f>IF(TOTALCO!C656="", "",TOTALCO!C656)</f>
        <v/>
      </c>
      <c r="D198" s="29" t="str">
        <f>IF(TOTALCO!D656="", "",TOTALCO!D656)</f>
        <v/>
      </c>
      <c r="E198" s="29" t="str">
        <f>IF(TOTALCO!E656="", "",TOTALCO!E656)</f>
        <v/>
      </c>
      <c r="F198" s="29" t="str">
        <f>IF(TOTALCO!F656="", "",TOTALCO!F656)</f>
        <v/>
      </c>
      <c r="G198" s="29" t="str">
        <f>IF(TOTALCO!G656="", "",TOTALCO!G656)</f>
        <v/>
      </c>
      <c r="H198" s="29" t="str">
        <f>IF(TOTALCO!H656="", "",TOTALCO!H656)</f>
        <v/>
      </c>
      <c r="I198" s="29" t="str">
        <f>IF(TOTALCO!I656="", "",TOTALCO!I656)</f>
        <v/>
      </c>
      <c r="J198" s="29" t="str">
        <f>IF(TOTALCO!J656="", "",TOTALCO!J656)</f>
        <v/>
      </c>
      <c r="K198" s="29" t="str">
        <f>IF(TOTALCO!K656="", "",TOTALCO!K656)</f>
        <v/>
      </c>
      <c r="L198" s="29" t="str">
        <f>IF(TOTALCO!L656="", "",TOTALCO!L656)</f>
        <v/>
      </c>
      <c r="M198" s="29" t="str">
        <f>IF(TOTALCO!M656="", "",TOTALCO!M656)</f>
        <v/>
      </c>
      <c r="N198" s="29" t="str">
        <f>IF(TOTALCO!N656="", "",TOTALCO!N656)</f>
        <v/>
      </c>
      <c r="O198" s="29" t="str">
        <f>IF(TOTALCO!O656="", "",TOTALCO!O656)</f>
        <v/>
      </c>
      <c r="Q198" s="29"/>
    </row>
    <row r="199" spans="1:17" x14ac:dyDescent="0.2">
      <c r="A199" s="738">
        <f>IF(TOTALCO!A657="", "",TOTALCO!A657)</f>
        <v>17</v>
      </c>
      <c r="B199" s="737" t="str">
        <f>IF(TOTALCO!B657="", "",TOTALCO!B657)</f>
        <v>360-LAND &amp; LAND RIGHTS</v>
      </c>
      <c r="C199" s="737" t="str">
        <f>IF(TOTALCO!C657="", "",TOTALCO!C657)</f>
        <v>DEM360V</v>
      </c>
      <c r="D199" s="29">
        <f ca="1">IF(TOTALCO!D657="", "",TOTALCO!D657)</f>
        <v>305475.89</v>
      </c>
      <c r="E199" s="29" t="str">
        <f>IF(TOTALCO!E657="", "",TOTALCO!E657)</f>
        <v/>
      </c>
      <c r="F199" s="29">
        <f ca="1">IF(TOTALCO!F657="", "",TOTALCO!F657)</f>
        <v>0</v>
      </c>
      <c r="G199" s="29" t="str">
        <f>IF(TOTALCO!G657="", "",TOTALCO!G657)</f>
        <v/>
      </c>
      <c r="H199" s="29">
        <f ca="1">IF(TOTALCO!H657="", "",TOTALCO!H657)</f>
        <v>305475.89</v>
      </c>
      <c r="I199" s="29">
        <f ca="1">IF(TOTALCO!I657="", "",TOTALCO!I657)</f>
        <v>0</v>
      </c>
      <c r="J199" s="29" t="str">
        <f>IF(TOTALCO!J657="", "",TOTALCO!J657)</f>
        <v/>
      </c>
      <c r="K199" s="29">
        <f>IF(TOTALCO!K657="", "",TOTALCO!K657)</f>
        <v>0</v>
      </c>
      <c r="L199" s="29" t="str">
        <f>IF(TOTALCO!L657="", "",TOTALCO!L657)</f>
        <v/>
      </c>
      <c r="M199" s="29">
        <f ca="1">IF(TOTALCO!M657="", "",TOTALCO!M657)</f>
        <v>0</v>
      </c>
      <c r="N199" s="29">
        <f ca="1">IF(TOTALCO!N657="", "",TOTALCO!N657)</f>
        <v>0</v>
      </c>
      <c r="O199" s="29">
        <f ca="1">IF(TOTALCO!O657="", "",TOTALCO!O657)</f>
        <v>0</v>
      </c>
      <c r="Q199" s="29"/>
    </row>
    <row r="200" spans="1:17" x14ac:dyDescent="0.2">
      <c r="A200" s="738">
        <f>IF(TOTALCO!A658="", "",TOTALCO!A658)</f>
        <v>18</v>
      </c>
      <c r="B200" s="737" t="str">
        <f>IF(TOTALCO!B658="", "",TOTALCO!B658)</f>
        <v>361-STRUCTURES AND IMPROVEMENTS</v>
      </c>
      <c r="C200" s="737" t="str">
        <f>IF(TOTALCO!C658="", "",TOTALCO!C658)</f>
        <v>DEM361V</v>
      </c>
      <c r="D200" s="29">
        <f ca="1">IF(TOTALCO!D658="", "",TOTALCO!D658)</f>
        <v>1860132.4499999995</v>
      </c>
      <c r="E200" s="29" t="str">
        <f>IF(TOTALCO!E658="", "",TOTALCO!E658)</f>
        <v/>
      </c>
      <c r="F200" s="29">
        <f ca="1">IF(TOTALCO!F658="", "",TOTALCO!F658)</f>
        <v>0</v>
      </c>
      <c r="G200" s="29" t="str">
        <f>IF(TOTALCO!G658="", "",TOTALCO!G658)</f>
        <v/>
      </c>
      <c r="H200" s="29">
        <f ca="1">IF(TOTALCO!H658="", "",TOTALCO!H658)</f>
        <v>1860132.4499999995</v>
      </c>
      <c r="I200" s="29">
        <f ca="1">IF(TOTALCO!I658="", "",TOTALCO!I658)</f>
        <v>0</v>
      </c>
      <c r="J200" s="29" t="str">
        <f>IF(TOTALCO!J658="", "",TOTALCO!J658)</f>
        <v/>
      </c>
      <c r="K200" s="29">
        <f>IF(TOTALCO!K658="", "",TOTALCO!K658)</f>
        <v>0</v>
      </c>
      <c r="L200" s="29" t="str">
        <f>IF(TOTALCO!L658="", "",TOTALCO!L658)</f>
        <v/>
      </c>
      <c r="M200" s="29">
        <f ca="1">IF(TOTALCO!M658="", "",TOTALCO!M658)</f>
        <v>0</v>
      </c>
      <c r="N200" s="29">
        <f ca="1">IF(TOTALCO!N658="", "",TOTALCO!N658)</f>
        <v>0</v>
      </c>
      <c r="O200" s="29">
        <f ca="1">IF(TOTALCO!O658="", "",TOTALCO!O658)</f>
        <v>0</v>
      </c>
      <c r="Q200" s="29"/>
    </row>
    <row r="201" spans="1:17" x14ac:dyDescent="0.2">
      <c r="A201" s="738">
        <f>IF(TOTALCO!A659="", "",TOTALCO!A659)</f>
        <v>19</v>
      </c>
      <c r="B201" s="737" t="str">
        <f>IF(TOTALCO!B659="", "",TOTALCO!B659)</f>
        <v>362-STATION EQUIPMENT</v>
      </c>
      <c r="C201" s="737" t="str">
        <f>IF(TOTALCO!C659="", "",TOTALCO!C659)</f>
        <v>DEM362V</v>
      </c>
      <c r="D201" s="29">
        <f ca="1">IF(TOTALCO!D659="", "",TOTALCO!D659)</f>
        <v>10948976.159230767</v>
      </c>
      <c r="E201" s="29" t="str">
        <f>IF(TOTALCO!E659="", "",TOTALCO!E659)</f>
        <v/>
      </c>
      <c r="F201" s="29">
        <f ca="1">IF(TOTALCO!F659="", "",TOTALCO!F659)</f>
        <v>0</v>
      </c>
      <c r="G201" s="29" t="str">
        <f>IF(TOTALCO!G659="", "",TOTALCO!G659)</f>
        <v/>
      </c>
      <c r="H201" s="29">
        <f ca="1">IF(TOTALCO!H659="", "",TOTALCO!H659)</f>
        <v>10948976.159230767</v>
      </c>
      <c r="I201" s="29">
        <f ca="1">IF(TOTALCO!I659="", "",TOTALCO!I659)</f>
        <v>0</v>
      </c>
      <c r="J201" s="29" t="str">
        <f>IF(TOTALCO!J659="", "",TOTALCO!J659)</f>
        <v/>
      </c>
      <c r="K201" s="29">
        <f>IF(TOTALCO!K659="", "",TOTALCO!K659)</f>
        <v>0</v>
      </c>
      <c r="L201" s="29" t="str">
        <f>IF(TOTALCO!L659="", "",TOTALCO!L659)</f>
        <v/>
      </c>
      <c r="M201" s="29">
        <f ca="1">IF(TOTALCO!M659="", "",TOTALCO!M659)</f>
        <v>0</v>
      </c>
      <c r="N201" s="29">
        <f ca="1">IF(TOTALCO!N659="", "",TOTALCO!N659)</f>
        <v>0</v>
      </c>
      <c r="O201" s="29">
        <f ca="1">IF(TOTALCO!O659="", "",TOTALCO!O659)</f>
        <v>0</v>
      </c>
      <c r="Q201" s="29"/>
    </row>
    <row r="202" spans="1:17" x14ac:dyDescent="0.2">
      <c r="A202" s="738">
        <f>IF(TOTALCO!A660="", "",TOTALCO!A660)</f>
        <v>20</v>
      </c>
      <c r="B202" s="737" t="str">
        <f>IF(TOTALCO!B660="", "",TOTALCO!B660)</f>
        <v>364-POLES, TOWERS, AND FIXTURES</v>
      </c>
      <c r="C202" s="737" t="str">
        <f>IF(TOTALCO!C660="", "",TOTALCO!C660)</f>
        <v>DEM364V</v>
      </c>
      <c r="D202" s="29">
        <f ca="1">IF(TOTALCO!D660="", "",TOTALCO!D660)</f>
        <v>39609552.759230755</v>
      </c>
      <c r="E202" s="29" t="str">
        <f>IF(TOTALCO!E660="", "",TOTALCO!E660)</f>
        <v/>
      </c>
      <c r="F202" s="29">
        <f ca="1">IF(TOTALCO!F660="", "",TOTALCO!F660)</f>
        <v>0</v>
      </c>
      <c r="G202" s="29" t="str">
        <f>IF(TOTALCO!G660="", "",TOTALCO!G660)</f>
        <v/>
      </c>
      <c r="H202" s="29">
        <f ca="1">IF(TOTALCO!H660="", "",TOTALCO!H660)</f>
        <v>39609552.759230755</v>
      </c>
      <c r="I202" s="29">
        <f ca="1">IF(TOTALCO!I660="", "",TOTALCO!I660)</f>
        <v>0</v>
      </c>
      <c r="J202" s="29" t="str">
        <f>IF(TOTALCO!J660="", "",TOTALCO!J660)</f>
        <v/>
      </c>
      <c r="K202" s="29">
        <f>IF(TOTALCO!K660="", "",TOTALCO!K660)</f>
        <v>0</v>
      </c>
      <c r="L202" s="29" t="str">
        <f>IF(TOTALCO!L660="", "",TOTALCO!L660)</f>
        <v/>
      </c>
      <c r="M202" s="29">
        <f ca="1">IF(TOTALCO!M660="", "",TOTALCO!M660)</f>
        <v>0</v>
      </c>
      <c r="N202" s="29">
        <f ca="1">IF(TOTALCO!N660="", "",TOTALCO!N660)</f>
        <v>0</v>
      </c>
      <c r="O202" s="29">
        <f ca="1">IF(TOTALCO!O660="", "",TOTALCO!O660)</f>
        <v>0</v>
      </c>
      <c r="Q202" s="29"/>
    </row>
    <row r="203" spans="1:17" x14ac:dyDescent="0.2">
      <c r="A203" s="738">
        <f>IF(TOTALCO!A661="", "",TOTALCO!A661)</f>
        <v>21</v>
      </c>
      <c r="B203" s="737" t="str">
        <f>IF(TOTALCO!B661="", "",TOTALCO!B661)</f>
        <v>365-OH CONDUCTORS AND DEVICES</v>
      </c>
      <c r="C203" s="737" t="str">
        <f>IF(TOTALCO!C661="", "",TOTALCO!C661)</f>
        <v>DEM365V</v>
      </c>
      <c r="D203" s="29">
        <f ca="1">IF(TOTALCO!D661="", "",TOTALCO!D661)</f>
        <v>49516460.451538451</v>
      </c>
      <c r="E203" s="29" t="str">
        <f>IF(TOTALCO!E661="", "",TOTALCO!E661)</f>
        <v/>
      </c>
      <c r="F203" s="29">
        <f ca="1">IF(TOTALCO!F661="", "",TOTALCO!F661)</f>
        <v>0</v>
      </c>
      <c r="G203" s="29" t="str">
        <f>IF(TOTALCO!G661="", "",TOTALCO!G661)</f>
        <v/>
      </c>
      <c r="H203" s="29">
        <f ca="1">IF(TOTALCO!H661="", "",TOTALCO!H661)</f>
        <v>49516460.451538451</v>
      </c>
      <c r="I203" s="29">
        <f ca="1">IF(TOTALCO!I661="", "",TOTALCO!I661)</f>
        <v>0</v>
      </c>
      <c r="J203" s="29" t="str">
        <f>IF(TOTALCO!J661="", "",TOTALCO!J661)</f>
        <v/>
      </c>
      <c r="K203" s="29">
        <f>IF(TOTALCO!K661="", "",TOTALCO!K661)</f>
        <v>0</v>
      </c>
      <c r="L203" s="29" t="str">
        <f>IF(TOTALCO!L661="", "",TOTALCO!L661)</f>
        <v/>
      </c>
      <c r="M203" s="29">
        <f ca="1">IF(TOTALCO!M661="", "",TOTALCO!M661)</f>
        <v>0</v>
      </c>
      <c r="N203" s="29">
        <f ca="1">IF(TOTALCO!N661="", "",TOTALCO!N661)</f>
        <v>0</v>
      </c>
      <c r="O203" s="29">
        <f ca="1">IF(TOTALCO!O661="", "",TOTALCO!O661)</f>
        <v>0</v>
      </c>
      <c r="Q203" s="29"/>
    </row>
    <row r="204" spans="1:17" x14ac:dyDescent="0.2">
      <c r="A204" s="738">
        <f>IF(TOTALCO!A662="", "",TOTALCO!A662)</f>
        <v>22</v>
      </c>
      <c r="B204" s="737" t="str">
        <f>IF(TOTALCO!B662="", "",TOTALCO!B662)</f>
        <v>367-UG CONDUCTORS AND DEVICES</v>
      </c>
      <c r="C204" s="737" t="str">
        <f>IF(TOTALCO!C662="", "",TOTALCO!C662)</f>
        <v>DEM367V</v>
      </c>
      <c r="D204" s="29">
        <f ca="1">IF(TOTALCO!D662="", "",TOTALCO!D662)</f>
        <v>6979339.0807692297</v>
      </c>
      <c r="E204" s="29" t="str">
        <f>IF(TOTALCO!E662="", "",TOTALCO!E662)</f>
        <v/>
      </c>
      <c r="F204" s="29">
        <f ca="1">IF(TOTALCO!F662="", "",TOTALCO!F662)</f>
        <v>0</v>
      </c>
      <c r="G204" s="29" t="str">
        <f>IF(TOTALCO!G662="", "",TOTALCO!G662)</f>
        <v/>
      </c>
      <c r="H204" s="29">
        <f ca="1">IF(TOTALCO!H662="", "",TOTALCO!H662)</f>
        <v>6979339.0807692297</v>
      </c>
      <c r="I204" s="29">
        <f ca="1">IF(TOTALCO!I662="", "",TOTALCO!I662)</f>
        <v>0</v>
      </c>
      <c r="J204" s="29" t="str">
        <f>IF(TOTALCO!J662="", "",TOTALCO!J662)</f>
        <v/>
      </c>
      <c r="K204" s="29">
        <f>IF(TOTALCO!K662="", "",TOTALCO!K662)</f>
        <v>0</v>
      </c>
      <c r="L204" s="29" t="str">
        <f>IF(TOTALCO!L662="", "",TOTALCO!L662)</f>
        <v/>
      </c>
      <c r="M204" s="29">
        <f ca="1">IF(TOTALCO!M662="", "",TOTALCO!M662)</f>
        <v>0</v>
      </c>
      <c r="N204" s="29">
        <f ca="1">IF(TOTALCO!N662="", "",TOTALCO!N662)</f>
        <v>0</v>
      </c>
      <c r="O204" s="29">
        <f ca="1">IF(TOTALCO!O662="", "",TOTALCO!O662)</f>
        <v>0</v>
      </c>
      <c r="Q204" s="29"/>
    </row>
    <row r="205" spans="1:17" x14ac:dyDescent="0.2">
      <c r="A205" s="738">
        <f>IF(TOTALCO!A663="", "",TOTALCO!A663)</f>
        <v>23</v>
      </c>
      <c r="B205" s="737" t="str">
        <f>IF(TOTALCO!B663="", "",TOTALCO!B663)</f>
        <v>368-LINE TRANSFORMERS</v>
      </c>
      <c r="C205" s="737" t="str">
        <f>IF(TOTALCO!C663="", "",TOTALCO!C663)</f>
        <v>DEM368V</v>
      </c>
      <c r="D205" s="29">
        <f ca="1">IF(TOTALCO!D663="", "",TOTALCO!D663)</f>
        <v>10955752.176923078</v>
      </c>
      <c r="E205" s="29" t="str">
        <f>IF(TOTALCO!E663="", "",TOTALCO!E663)</f>
        <v/>
      </c>
      <c r="F205" s="29">
        <f ca="1">IF(TOTALCO!F663="", "",TOTALCO!F663)</f>
        <v>0</v>
      </c>
      <c r="G205" s="29" t="str">
        <f>IF(TOTALCO!G663="", "",TOTALCO!G663)</f>
        <v/>
      </c>
      <c r="H205" s="29">
        <f ca="1">IF(TOTALCO!H663="", "",TOTALCO!H663)</f>
        <v>10955752.176923078</v>
      </c>
      <c r="I205" s="29">
        <f ca="1">IF(TOTALCO!I663="", "",TOTALCO!I663)</f>
        <v>0</v>
      </c>
      <c r="J205" s="29" t="str">
        <f>IF(TOTALCO!J663="", "",TOTALCO!J663)</f>
        <v/>
      </c>
      <c r="K205" s="29">
        <f>IF(TOTALCO!K663="", "",TOTALCO!K663)</f>
        <v>0</v>
      </c>
      <c r="L205" s="29" t="str">
        <f>IF(TOTALCO!L663="", "",TOTALCO!L663)</f>
        <v/>
      </c>
      <c r="M205" s="29">
        <f ca="1">IF(TOTALCO!M663="", "",TOTALCO!M663)</f>
        <v>0</v>
      </c>
      <c r="N205" s="29">
        <f ca="1">IF(TOTALCO!N663="", "",TOTALCO!N663)</f>
        <v>0</v>
      </c>
      <c r="O205" s="29">
        <f ca="1">IF(TOTALCO!O663="", "",TOTALCO!O663)</f>
        <v>0</v>
      </c>
      <c r="Q205" s="736" t="s">
        <v>1612</v>
      </c>
    </row>
    <row r="206" spans="1:17" x14ac:dyDescent="0.2">
      <c r="A206" s="738">
        <f>IF(TOTALCO!A664="", "",TOTALCO!A664)</f>
        <v>24</v>
      </c>
      <c r="B206" s="737" t="str">
        <f>IF(TOTALCO!B664="", "",TOTALCO!B664)</f>
        <v>369-SERVICES</v>
      </c>
      <c r="C206" s="737" t="str">
        <f>IF(TOTALCO!C664="", "",TOTALCO!C664)</f>
        <v>CUST369V</v>
      </c>
      <c r="D206" s="29">
        <f ca="1">IF(TOTALCO!D664="", "",TOTALCO!D664)</f>
        <v>7521648.7300000032</v>
      </c>
      <c r="E206" s="29" t="str">
        <f>IF(TOTALCO!E664="", "",TOTALCO!E664)</f>
        <v/>
      </c>
      <c r="F206" s="29">
        <f ca="1">IF(TOTALCO!F664="", "",TOTALCO!F664)</f>
        <v>0</v>
      </c>
      <c r="G206" s="29" t="str">
        <f>IF(TOTALCO!G664="", "",TOTALCO!G664)</f>
        <v/>
      </c>
      <c r="H206" s="29">
        <f ca="1">IF(TOTALCO!H664="", "",TOTALCO!H664)</f>
        <v>7521648.7300000032</v>
      </c>
      <c r="I206" s="29">
        <f ca="1">IF(TOTALCO!I664="", "",TOTALCO!I664)</f>
        <v>0</v>
      </c>
      <c r="J206" s="29" t="str">
        <f>IF(TOTALCO!J664="", "",TOTALCO!J664)</f>
        <v/>
      </c>
      <c r="K206" s="29">
        <f>IF(TOTALCO!K664="", "",TOTALCO!K664)</f>
        <v>0</v>
      </c>
      <c r="L206" s="29" t="str">
        <f>IF(TOTALCO!L664="", "",TOTALCO!L664)</f>
        <v/>
      </c>
      <c r="M206" s="29">
        <f ca="1">IF(TOTALCO!M664="", "",TOTALCO!M664)</f>
        <v>0</v>
      </c>
      <c r="N206" s="29">
        <f ca="1">IF(TOTALCO!N664="", "",TOTALCO!N664)</f>
        <v>0</v>
      </c>
      <c r="O206" s="29">
        <f ca="1">IF(TOTALCO!O664="", "",TOTALCO!O664)</f>
        <v>0</v>
      </c>
      <c r="Q206" s="29"/>
    </row>
    <row r="207" spans="1:17" x14ac:dyDescent="0.2">
      <c r="A207" s="738">
        <f>IF(TOTALCO!A665="", "",TOTALCO!A665)</f>
        <v>25</v>
      </c>
      <c r="B207" s="737" t="str">
        <f>IF(TOTALCO!B665="", "",TOTALCO!B665)</f>
        <v>370-METERS</v>
      </c>
      <c r="C207" s="737" t="str">
        <f>IF(TOTALCO!C665="", "",TOTALCO!C665)</f>
        <v>CUST370V</v>
      </c>
      <c r="D207" s="29">
        <f ca="1">IF(TOTALCO!D665="", "",TOTALCO!D665)</f>
        <v>4976195.82</v>
      </c>
      <c r="E207" s="29" t="str">
        <f>IF(TOTALCO!E665="", "",TOTALCO!E665)</f>
        <v/>
      </c>
      <c r="F207" s="29">
        <f ca="1">IF(TOTALCO!F665="", "",TOTALCO!F665)</f>
        <v>0</v>
      </c>
      <c r="G207" s="29" t="str">
        <f>IF(TOTALCO!G665="", "",TOTALCO!G665)</f>
        <v/>
      </c>
      <c r="H207" s="29">
        <f ca="1">IF(TOTALCO!H665="", "",TOTALCO!H665)</f>
        <v>4976195.82</v>
      </c>
      <c r="I207" s="29">
        <f ca="1">IF(TOTALCO!I665="", "",TOTALCO!I665)</f>
        <v>0</v>
      </c>
      <c r="J207" s="29" t="str">
        <f>IF(TOTALCO!J665="", "",TOTALCO!J665)</f>
        <v/>
      </c>
      <c r="K207" s="29">
        <f>IF(TOTALCO!K665="", "",TOTALCO!K665)</f>
        <v>0</v>
      </c>
      <c r="L207" s="29" t="str">
        <f>IF(TOTALCO!L665="", "",TOTALCO!L665)</f>
        <v/>
      </c>
      <c r="M207" s="29">
        <f ca="1">IF(TOTALCO!M665="", "",TOTALCO!M665)</f>
        <v>0</v>
      </c>
      <c r="N207" s="29">
        <f ca="1">IF(TOTALCO!N665="", "",TOTALCO!N665)</f>
        <v>0</v>
      </c>
      <c r="O207" s="29">
        <f ca="1">IF(TOTALCO!O665="", "",TOTALCO!O665)</f>
        <v>0</v>
      </c>
      <c r="Q207" s="29"/>
    </row>
    <row r="208" spans="1:17" x14ac:dyDescent="0.2">
      <c r="A208" s="738">
        <f>IF(TOTALCO!A666="", "",TOTALCO!A666)</f>
        <v>26</v>
      </c>
      <c r="B208" s="737" t="str">
        <f>IF(TOTALCO!B666="", "",TOTALCO!B666)</f>
        <v>371-INSTALL ON CUSTOMER PREMISES</v>
      </c>
      <c r="C208" s="737" t="str">
        <f>IF(TOTALCO!C666="", "",TOTALCO!C666)</f>
        <v>CUST371V</v>
      </c>
      <c r="D208" s="29">
        <f ca="1">IF(TOTALCO!D666="", "",TOTALCO!D666)</f>
        <v>0</v>
      </c>
      <c r="E208" s="29" t="str">
        <f>IF(TOTALCO!E666="", "",TOTALCO!E666)</f>
        <v/>
      </c>
      <c r="F208" s="29">
        <f ca="1">IF(TOTALCO!F666="", "",TOTALCO!F666)</f>
        <v>0</v>
      </c>
      <c r="G208" s="29" t="str">
        <f>IF(TOTALCO!G666="", "",TOTALCO!G666)</f>
        <v/>
      </c>
      <c r="H208" s="29">
        <f ca="1">IF(TOTALCO!H666="", "",TOTALCO!H666)</f>
        <v>0</v>
      </c>
      <c r="I208" s="29">
        <f ca="1">IF(TOTALCO!I666="", "",TOTALCO!I666)</f>
        <v>0</v>
      </c>
      <c r="J208" s="29" t="str">
        <f>IF(TOTALCO!J666="", "",TOTALCO!J666)</f>
        <v/>
      </c>
      <c r="K208" s="29">
        <f>IF(TOTALCO!K666="", "",TOTALCO!K666)</f>
        <v>0</v>
      </c>
      <c r="L208" s="29" t="str">
        <f>IF(TOTALCO!L666="", "",TOTALCO!L666)</f>
        <v/>
      </c>
      <c r="M208" s="29">
        <f ca="1">IF(TOTALCO!M666="", "",TOTALCO!M666)</f>
        <v>0</v>
      </c>
      <c r="N208" s="29">
        <f ca="1">IF(TOTALCO!N666="", "",TOTALCO!N666)</f>
        <v>0</v>
      </c>
      <c r="O208" s="29">
        <f ca="1">IF(TOTALCO!O666="", "",TOTALCO!O666)</f>
        <v>0</v>
      </c>
      <c r="Q208" s="29"/>
    </row>
    <row r="209" spans="1:17" x14ac:dyDescent="0.2">
      <c r="A209" s="738">
        <f>IF(TOTALCO!A667="", "",TOTALCO!A667)</f>
        <v>27</v>
      </c>
      <c r="B209" s="737" t="str">
        <f>IF(TOTALCO!B667="", "",TOTALCO!B667)</f>
        <v>373-STREET LIGHTING</v>
      </c>
      <c r="C209" s="737" t="str">
        <f>IF(TOTALCO!C667="", "",TOTALCO!C667)</f>
        <v>CUST373V</v>
      </c>
      <c r="D209" s="29">
        <f ca="1">IF(TOTALCO!D667="", "",TOTALCO!D667)</f>
        <v>5903845.7130769212</v>
      </c>
      <c r="E209" s="29" t="str">
        <f>IF(TOTALCO!E667="", "",TOTALCO!E667)</f>
        <v/>
      </c>
      <c r="F209" s="29">
        <f ca="1">IF(TOTALCO!F667="", "",TOTALCO!F667)</f>
        <v>0</v>
      </c>
      <c r="G209" s="29" t="str">
        <f>IF(TOTALCO!G667="", "",TOTALCO!G667)</f>
        <v/>
      </c>
      <c r="H209" s="29">
        <f ca="1">IF(TOTALCO!H667="", "",TOTALCO!H667)</f>
        <v>5903845.7130769212</v>
      </c>
      <c r="I209" s="29">
        <f ca="1">IF(TOTALCO!I667="", "",TOTALCO!I667)</f>
        <v>0</v>
      </c>
      <c r="J209" s="29" t="str">
        <f>IF(TOTALCO!J667="", "",TOTALCO!J667)</f>
        <v/>
      </c>
      <c r="K209" s="29">
        <f>IF(TOTALCO!K667="", "",TOTALCO!K667)</f>
        <v>0</v>
      </c>
      <c r="L209" s="29" t="str">
        <f>IF(TOTALCO!L667="", "",TOTALCO!L667)</f>
        <v/>
      </c>
      <c r="M209" s="29">
        <f ca="1">IF(TOTALCO!M667="", "",TOTALCO!M667)</f>
        <v>0</v>
      </c>
      <c r="N209" s="29">
        <f ca="1">IF(TOTALCO!N667="", "",TOTALCO!N667)</f>
        <v>0</v>
      </c>
      <c r="O209" s="29">
        <f ca="1">IF(TOTALCO!O667="", "",TOTALCO!O667)</f>
        <v>0</v>
      </c>
      <c r="Q209" s="29"/>
    </row>
    <row r="210" spans="1:17" x14ac:dyDescent="0.2">
      <c r="A210" s="738">
        <f>IF(TOTALCO!A668="", "",TOTALCO!A668)</f>
        <v>28</v>
      </c>
      <c r="B210" s="737" t="str">
        <f>IF(TOTALCO!B668="", "",TOTALCO!B668)</f>
        <v xml:space="preserve"> TOTAL VA DISTRIBUTION PLT</v>
      </c>
      <c r="C210" s="737" t="str">
        <f>IF(TOTALCO!C668="", "",TOTALCO!C668)</f>
        <v/>
      </c>
      <c r="D210" s="29">
        <f ca="1">IF(TOTALCO!D668="", "",TOTALCO!D668)</f>
        <v>138577379.23076922</v>
      </c>
      <c r="E210" s="29" t="str">
        <f>IF(TOTALCO!E668="", "",TOTALCO!E668)</f>
        <v/>
      </c>
      <c r="F210" s="29">
        <f ca="1">IF(TOTALCO!F668="", "",TOTALCO!F668)</f>
        <v>0</v>
      </c>
      <c r="G210" s="29" t="str">
        <f>IF(TOTALCO!G668="", "",TOTALCO!G668)</f>
        <v/>
      </c>
      <c r="H210" s="29">
        <f ca="1">IF(TOTALCO!H668="", "",TOTALCO!H668)</f>
        <v>138577379.23076922</v>
      </c>
      <c r="I210" s="29">
        <f ca="1">IF(TOTALCO!I668="", "",TOTALCO!I668)</f>
        <v>0</v>
      </c>
      <c r="J210" s="29" t="str">
        <f>IF(TOTALCO!J668="", "",TOTALCO!J668)</f>
        <v/>
      </c>
      <c r="K210" s="29">
        <f>IF(TOTALCO!K668="", "",TOTALCO!K668)</f>
        <v>0</v>
      </c>
      <c r="L210" s="29" t="str">
        <f>IF(TOTALCO!L668="", "",TOTALCO!L668)</f>
        <v/>
      </c>
      <c r="M210" s="29">
        <f ca="1">IF(TOTALCO!M668="", "",TOTALCO!M668)</f>
        <v>0</v>
      </c>
      <c r="N210" s="29">
        <f ca="1">IF(TOTALCO!N668="", "",TOTALCO!N668)</f>
        <v>0</v>
      </c>
      <c r="O210" s="29">
        <f ca="1">IF(TOTALCO!O668="", "",TOTALCO!O668)</f>
        <v>0</v>
      </c>
      <c r="Q210" s="29"/>
    </row>
    <row r="211" spans="1:17" x14ac:dyDescent="0.2">
      <c r="A211" s="738" t="str">
        <f>IF(TOTALCO!A669="", "",TOTALCO!A669)</f>
        <v/>
      </c>
      <c r="B211" s="737" t="str">
        <f>IF(TOTALCO!B669="", "",TOTALCO!B669)</f>
        <v/>
      </c>
      <c r="C211" s="737" t="str">
        <f>IF(TOTALCO!C669="", "",TOTALCO!C669)</f>
        <v/>
      </c>
      <c r="D211" s="29" t="str">
        <f>IF(TOTALCO!D669="", "",TOTALCO!D669)</f>
        <v/>
      </c>
      <c r="E211" s="29" t="str">
        <f>IF(TOTALCO!E669="", "",TOTALCO!E669)</f>
        <v/>
      </c>
      <c r="F211" s="29" t="str">
        <f>IF(TOTALCO!F669="", "",TOTALCO!F669)</f>
        <v/>
      </c>
      <c r="G211" s="29" t="str">
        <f>IF(TOTALCO!G669="", "",TOTALCO!G669)</f>
        <v/>
      </c>
      <c r="H211" s="29" t="str">
        <f>IF(TOTALCO!H669="", "",TOTALCO!H669)</f>
        <v/>
      </c>
      <c r="I211" s="29" t="str">
        <f>IF(TOTALCO!I669="", "",TOTALCO!I669)</f>
        <v/>
      </c>
      <c r="J211" s="29" t="str">
        <f>IF(TOTALCO!J669="", "",TOTALCO!J669)</f>
        <v/>
      </c>
      <c r="K211" s="29" t="str">
        <f>IF(TOTALCO!K669="", "",TOTALCO!K669)</f>
        <v/>
      </c>
      <c r="L211" s="29" t="str">
        <f>IF(TOTALCO!L669="", "",TOTALCO!L669)</f>
        <v/>
      </c>
      <c r="M211" s="29" t="str">
        <f>IF(TOTALCO!M669="", "",TOTALCO!M669)</f>
        <v/>
      </c>
      <c r="N211" s="29" t="str">
        <f>IF(TOTALCO!N669="", "",TOTALCO!N669)</f>
        <v/>
      </c>
      <c r="O211" s="29" t="str">
        <f>IF(TOTALCO!O669="", "",TOTALCO!O669)</f>
        <v/>
      </c>
      <c r="Q211" s="29"/>
    </row>
    <row r="212" spans="1:17" x14ac:dyDescent="0.2">
      <c r="A212" s="738" t="str">
        <f>IF(TOTALCO!A670="", "",TOTALCO!A670)</f>
        <v/>
      </c>
      <c r="B212" s="737" t="str">
        <f>IF(TOTALCO!B670="", "",TOTALCO!B670)</f>
        <v xml:space="preserve"> TENNESSEE DISTRIBUTION PLANT</v>
      </c>
      <c r="C212" s="737" t="str">
        <f>IF(TOTALCO!C670="", "",TOTALCO!C670)</f>
        <v/>
      </c>
      <c r="D212" s="29" t="str">
        <f>IF(TOTALCO!D670="", "",TOTALCO!D670)</f>
        <v/>
      </c>
      <c r="E212" s="29" t="str">
        <f>IF(TOTALCO!E670="", "",TOTALCO!E670)</f>
        <v/>
      </c>
      <c r="F212" s="29" t="str">
        <f>IF(TOTALCO!F670="", "",TOTALCO!F670)</f>
        <v/>
      </c>
      <c r="G212" s="29" t="str">
        <f>IF(TOTALCO!G670="", "",TOTALCO!G670)</f>
        <v/>
      </c>
      <c r="H212" s="29" t="str">
        <f>IF(TOTALCO!H670="", "",TOTALCO!H670)</f>
        <v/>
      </c>
      <c r="I212" s="29" t="str">
        <f>IF(TOTALCO!I670="", "",TOTALCO!I670)</f>
        <v/>
      </c>
      <c r="J212" s="29" t="str">
        <f>IF(TOTALCO!J670="", "",TOTALCO!J670)</f>
        <v/>
      </c>
      <c r="K212" s="29" t="str">
        <f>IF(TOTALCO!K670="", "",TOTALCO!K670)</f>
        <v/>
      </c>
      <c r="L212" s="29" t="str">
        <f>IF(TOTALCO!L670="", "",TOTALCO!L670)</f>
        <v/>
      </c>
      <c r="M212" s="29" t="str">
        <f>IF(TOTALCO!M670="", "",TOTALCO!M670)</f>
        <v/>
      </c>
      <c r="N212" s="29" t="str">
        <f>IF(TOTALCO!N670="", "",TOTALCO!N670)</f>
        <v/>
      </c>
      <c r="O212" s="29" t="str">
        <f>IF(TOTALCO!O670="", "",TOTALCO!O670)</f>
        <v/>
      </c>
      <c r="Q212" s="29"/>
    </row>
    <row r="213" spans="1:17" x14ac:dyDescent="0.2">
      <c r="A213" s="738">
        <f>IF(TOTALCO!A671="", "",TOTALCO!A671)</f>
        <v>29</v>
      </c>
      <c r="B213" s="737" t="str">
        <f>IF(TOTALCO!B671="", "",TOTALCO!B671)</f>
        <v>360-LAND &amp; LAND RIGHTS</v>
      </c>
      <c r="C213" s="737" t="str">
        <f>IF(TOTALCO!C671="", "",TOTALCO!C671)</f>
        <v>DEM360T</v>
      </c>
      <c r="D213" s="29">
        <f ca="1">IF(TOTALCO!D671="", "",TOTALCO!D671)</f>
        <v>0</v>
      </c>
      <c r="E213" s="29" t="str">
        <f>IF(TOTALCO!E671="", "",TOTALCO!E671)</f>
        <v/>
      </c>
      <c r="F213" s="29">
        <f ca="1">IF(TOTALCO!F671="", "",TOTALCO!F671)</f>
        <v>0</v>
      </c>
      <c r="G213" s="29" t="str">
        <f>IF(TOTALCO!G671="", "",TOTALCO!G671)</f>
        <v/>
      </c>
      <c r="H213" s="29">
        <f ca="1">IF(TOTALCO!H671="", "",TOTALCO!H671)</f>
        <v>0</v>
      </c>
      <c r="I213" s="29">
        <f ca="1">IF(TOTALCO!I671="", "",TOTALCO!I671)</f>
        <v>0</v>
      </c>
      <c r="J213" s="29" t="str">
        <f>IF(TOTALCO!J671="", "",TOTALCO!J671)</f>
        <v/>
      </c>
      <c r="K213" s="29">
        <f>IF(TOTALCO!K671="", "",TOTALCO!K671)</f>
        <v>0</v>
      </c>
      <c r="L213" s="29" t="str">
        <f>IF(TOTALCO!L671="", "",TOTALCO!L671)</f>
        <v/>
      </c>
      <c r="M213" s="29">
        <f ca="1">IF(TOTALCO!M671="", "",TOTALCO!M671)</f>
        <v>0</v>
      </c>
      <c r="N213" s="29">
        <f ca="1">IF(TOTALCO!N671="", "",TOTALCO!N671)</f>
        <v>0</v>
      </c>
      <c r="O213" s="29">
        <f ca="1">IF(TOTALCO!O671="", "",TOTALCO!O671)</f>
        <v>0</v>
      </c>
      <c r="Q213" s="29"/>
    </row>
    <row r="214" spans="1:17" x14ac:dyDescent="0.2">
      <c r="A214" s="738">
        <f>IF(TOTALCO!A672="", "",TOTALCO!A672)</f>
        <v>30</v>
      </c>
      <c r="B214" s="737" t="str">
        <f>IF(TOTALCO!B672="", "",TOTALCO!B672)</f>
        <v>361-STRUCTURES AND IMPROVEMENTS</v>
      </c>
      <c r="C214" s="737" t="str">
        <f>IF(TOTALCO!C672="", "",TOTALCO!C672)</f>
        <v>DEM361T</v>
      </c>
      <c r="D214" s="29">
        <f ca="1">IF(TOTALCO!D672="", "",TOTALCO!D672)</f>
        <v>0</v>
      </c>
      <c r="E214" s="29" t="str">
        <f>IF(TOTALCO!E672="", "",TOTALCO!E672)</f>
        <v/>
      </c>
      <c r="F214" s="29">
        <f ca="1">IF(TOTALCO!F672="", "",TOTALCO!F672)</f>
        <v>0</v>
      </c>
      <c r="G214" s="29" t="str">
        <f>IF(TOTALCO!G672="", "",TOTALCO!G672)</f>
        <v/>
      </c>
      <c r="H214" s="29">
        <f ca="1">IF(TOTALCO!H672="", "",TOTALCO!H672)</f>
        <v>0</v>
      </c>
      <c r="I214" s="29">
        <f ca="1">IF(TOTALCO!I672="", "",TOTALCO!I672)</f>
        <v>0</v>
      </c>
      <c r="J214" s="29" t="str">
        <f>IF(TOTALCO!J672="", "",TOTALCO!J672)</f>
        <v/>
      </c>
      <c r="K214" s="29">
        <f>IF(TOTALCO!K672="", "",TOTALCO!K672)</f>
        <v>0</v>
      </c>
      <c r="L214" s="29" t="str">
        <f>IF(TOTALCO!L672="", "",TOTALCO!L672)</f>
        <v/>
      </c>
      <c r="M214" s="29">
        <f ca="1">IF(TOTALCO!M672="", "",TOTALCO!M672)</f>
        <v>0</v>
      </c>
      <c r="N214" s="29">
        <f ca="1">IF(TOTALCO!N672="", "",TOTALCO!N672)</f>
        <v>0</v>
      </c>
      <c r="O214" s="29">
        <f ca="1">IF(TOTALCO!O672="", "",TOTALCO!O672)</f>
        <v>0</v>
      </c>
      <c r="Q214" s="29"/>
    </row>
    <row r="215" spans="1:17" x14ac:dyDescent="0.2">
      <c r="A215" s="738">
        <f>IF(TOTALCO!A673="", "",TOTALCO!A673)</f>
        <v>31</v>
      </c>
      <c r="B215" s="737" t="str">
        <f>IF(TOTALCO!B673="", "",TOTALCO!B673)</f>
        <v>362-STATION EQUIPMENT</v>
      </c>
      <c r="C215" s="737" t="str">
        <f>IF(TOTALCO!C673="", "",TOTALCO!C673)</f>
        <v>DEM362T</v>
      </c>
      <c r="D215" s="29">
        <f ca="1">IF(TOTALCO!D673="", "",TOTALCO!D673)</f>
        <v>0</v>
      </c>
      <c r="E215" s="29" t="str">
        <f>IF(TOTALCO!E673="", "",TOTALCO!E673)</f>
        <v/>
      </c>
      <c r="F215" s="29">
        <f ca="1">IF(TOTALCO!F673="", "",TOTALCO!F673)</f>
        <v>0</v>
      </c>
      <c r="G215" s="29" t="str">
        <f>IF(TOTALCO!G673="", "",TOTALCO!G673)</f>
        <v/>
      </c>
      <c r="H215" s="29">
        <f ca="1">IF(TOTALCO!H673="", "",TOTALCO!H673)</f>
        <v>0</v>
      </c>
      <c r="I215" s="29">
        <f ca="1">IF(TOTALCO!I673="", "",TOTALCO!I673)</f>
        <v>0</v>
      </c>
      <c r="J215" s="29" t="str">
        <f>IF(TOTALCO!J673="", "",TOTALCO!J673)</f>
        <v/>
      </c>
      <c r="K215" s="29">
        <f>IF(TOTALCO!K673="", "",TOTALCO!K673)</f>
        <v>0</v>
      </c>
      <c r="L215" s="29" t="str">
        <f>IF(TOTALCO!L673="", "",TOTALCO!L673)</f>
        <v/>
      </c>
      <c r="M215" s="29">
        <f ca="1">IF(TOTALCO!M673="", "",TOTALCO!M673)</f>
        <v>0</v>
      </c>
      <c r="N215" s="29">
        <f ca="1">IF(TOTALCO!N673="", "",TOTALCO!N673)</f>
        <v>0</v>
      </c>
      <c r="O215" s="29">
        <f ca="1">IF(TOTALCO!O673="", "",TOTALCO!O673)</f>
        <v>0</v>
      </c>
      <c r="Q215" s="29"/>
    </row>
    <row r="216" spans="1:17" x14ac:dyDescent="0.2">
      <c r="A216" s="738">
        <f>IF(TOTALCO!A674="", "",TOTALCO!A674)</f>
        <v>32</v>
      </c>
      <c r="B216" s="737" t="str">
        <f>IF(TOTALCO!B674="", "",TOTALCO!B674)</f>
        <v>364-POLES, TOWERS, AND FIXTURES</v>
      </c>
      <c r="C216" s="737" t="str">
        <f>IF(TOTALCO!C674="", "",TOTALCO!C674)</f>
        <v>DEM364T</v>
      </c>
      <c r="D216" s="29">
        <f ca="1">IF(TOTALCO!D674="", "",TOTALCO!D674)</f>
        <v>0</v>
      </c>
      <c r="E216" s="29" t="str">
        <f>IF(TOTALCO!E674="", "",TOTALCO!E674)</f>
        <v/>
      </c>
      <c r="F216" s="29">
        <f ca="1">IF(TOTALCO!F674="", "",TOTALCO!F674)</f>
        <v>0</v>
      </c>
      <c r="G216" s="29" t="str">
        <f>IF(TOTALCO!G674="", "",TOTALCO!G674)</f>
        <v/>
      </c>
      <c r="H216" s="29">
        <f ca="1">IF(TOTALCO!H674="", "",TOTALCO!H674)</f>
        <v>0</v>
      </c>
      <c r="I216" s="29">
        <f ca="1">IF(TOTALCO!I674="", "",TOTALCO!I674)</f>
        <v>0</v>
      </c>
      <c r="J216" s="29" t="str">
        <f>IF(TOTALCO!J674="", "",TOTALCO!J674)</f>
        <v/>
      </c>
      <c r="K216" s="29">
        <f>IF(TOTALCO!K674="", "",TOTALCO!K674)</f>
        <v>0</v>
      </c>
      <c r="L216" s="29" t="str">
        <f>IF(TOTALCO!L674="", "",TOTALCO!L674)</f>
        <v/>
      </c>
      <c r="M216" s="29">
        <f ca="1">IF(TOTALCO!M674="", "",TOTALCO!M674)</f>
        <v>0</v>
      </c>
      <c r="N216" s="29">
        <f ca="1">IF(TOTALCO!N674="", "",TOTALCO!N674)</f>
        <v>0</v>
      </c>
      <c r="O216" s="29">
        <f ca="1">IF(TOTALCO!O674="", "",TOTALCO!O674)</f>
        <v>0</v>
      </c>
      <c r="Q216" s="29"/>
    </row>
    <row r="217" spans="1:17" x14ac:dyDescent="0.2">
      <c r="A217" s="738">
        <f>IF(TOTALCO!A675="", "",TOTALCO!A675)</f>
        <v>33</v>
      </c>
      <c r="B217" s="737" t="str">
        <f>IF(TOTALCO!B675="", "",TOTALCO!B675)</f>
        <v>365-OH CONDUCTORS AND DEVICES</v>
      </c>
      <c r="C217" s="737" t="str">
        <f>IF(TOTALCO!C675="", "",TOTALCO!C675)</f>
        <v>DEM365T</v>
      </c>
      <c r="D217" s="29">
        <f ca="1">IF(TOTALCO!D675="", "",TOTALCO!D675)</f>
        <v>0</v>
      </c>
      <c r="E217" s="29" t="str">
        <f>IF(TOTALCO!E675="", "",TOTALCO!E675)</f>
        <v/>
      </c>
      <c r="F217" s="29">
        <f ca="1">IF(TOTALCO!F675="", "",TOTALCO!F675)</f>
        <v>0</v>
      </c>
      <c r="G217" s="29" t="str">
        <f>IF(TOTALCO!G675="", "",TOTALCO!G675)</f>
        <v/>
      </c>
      <c r="H217" s="29">
        <f ca="1">IF(TOTALCO!H675="", "",TOTALCO!H675)</f>
        <v>0</v>
      </c>
      <c r="I217" s="29">
        <f ca="1">IF(TOTALCO!I675="", "",TOTALCO!I675)</f>
        <v>0</v>
      </c>
      <c r="J217" s="29" t="str">
        <f>IF(TOTALCO!J675="", "",TOTALCO!J675)</f>
        <v/>
      </c>
      <c r="K217" s="29">
        <f>IF(TOTALCO!K675="", "",TOTALCO!K675)</f>
        <v>0</v>
      </c>
      <c r="L217" s="29" t="str">
        <f>IF(TOTALCO!L675="", "",TOTALCO!L675)</f>
        <v/>
      </c>
      <c r="M217" s="29">
        <f ca="1">IF(TOTALCO!M675="", "",TOTALCO!M675)</f>
        <v>0</v>
      </c>
      <c r="N217" s="29">
        <f ca="1">IF(TOTALCO!N675="", "",TOTALCO!N675)</f>
        <v>0</v>
      </c>
      <c r="O217" s="29">
        <f ca="1">IF(TOTALCO!O675="", "",TOTALCO!O675)</f>
        <v>0</v>
      </c>
      <c r="Q217" s="29"/>
    </row>
    <row r="218" spans="1:17" x14ac:dyDescent="0.2">
      <c r="A218" s="738">
        <f>IF(TOTALCO!A676="", "",TOTALCO!A676)</f>
        <v>34</v>
      </c>
      <c r="B218" s="737" t="str">
        <f>IF(TOTALCO!B676="", "",TOTALCO!B676)</f>
        <v>368-LINE TRANSFORMERS</v>
      </c>
      <c r="C218" s="737" t="str">
        <f>IF(TOTALCO!C676="", "",TOTALCO!C676)</f>
        <v>DEM368T</v>
      </c>
      <c r="D218" s="29">
        <f ca="1">IF(TOTALCO!D676="", "",TOTALCO!D676)</f>
        <v>0</v>
      </c>
      <c r="E218" s="29" t="str">
        <f>IF(TOTALCO!E676="", "",TOTALCO!E676)</f>
        <v/>
      </c>
      <c r="F218" s="29">
        <f ca="1">IF(TOTALCO!F676="", "",TOTALCO!F676)</f>
        <v>0</v>
      </c>
      <c r="G218" s="29" t="str">
        <f>IF(TOTALCO!G676="", "",TOTALCO!G676)</f>
        <v/>
      </c>
      <c r="H218" s="29">
        <f ca="1">IF(TOTALCO!H676="", "",TOTALCO!H676)</f>
        <v>0</v>
      </c>
      <c r="I218" s="29">
        <f ca="1">IF(TOTALCO!I676="", "",TOTALCO!I676)</f>
        <v>0</v>
      </c>
      <c r="J218" s="29" t="str">
        <f>IF(TOTALCO!J676="", "",TOTALCO!J676)</f>
        <v/>
      </c>
      <c r="K218" s="29">
        <f>IF(TOTALCO!K676="", "",TOTALCO!K676)</f>
        <v>0</v>
      </c>
      <c r="L218" s="29" t="str">
        <f>IF(TOTALCO!L676="", "",TOTALCO!L676)</f>
        <v/>
      </c>
      <c r="M218" s="29">
        <f ca="1">IF(TOTALCO!M676="", "",TOTALCO!M676)</f>
        <v>0</v>
      </c>
      <c r="N218" s="29">
        <f ca="1">IF(TOTALCO!N676="", "",TOTALCO!N676)</f>
        <v>0</v>
      </c>
      <c r="O218" s="29">
        <f ca="1">IF(TOTALCO!O676="", "",TOTALCO!O676)</f>
        <v>0</v>
      </c>
      <c r="Q218" s="29"/>
    </row>
    <row r="219" spans="1:17" x14ac:dyDescent="0.2">
      <c r="A219" s="738">
        <f>IF(TOTALCO!A677="", "",TOTALCO!A677)</f>
        <v>35</v>
      </c>
      <c r="B219" s="737" t="str">
        <f>IF(TOTALCO!B677="", "",TOTALCO!B677)</f>
        <v>369-SERVICES</v>
      </c>
      <c r="C219" s="737" t="str">
        <f>IF(TOTALCO!C677="", "",TOTALCO!C677)</f>
        <v>CUST369T</v>
      </c>
      <c r="D219" s="29">
        <f ca="1">IF(TOTALCO!D677="", "",TOTALCO!D677)</f>
        <v>0</v>
      </c>
      <c r="E219" s="29" t="str">
        <f>IF(TOTALCO!E677="", "",TOTALCO!E677)</f>
        <v/>
      </c>
      <c r="F219" s="29">
        <f ca="1">IF(TOTALCO!F677="", "",TOTALCO!F677)</f>
        <v>0</v>
      </c>
      <c r="G219" s="29" t="str">
        <f>IF(TOTALCO!G677="", "",TOTALCO!G677)</f>
        <v/>
      </c>
      <c r="H219" s="29">
        <f ca="1">IF(TOTALCO!H677="", "",TOTALCO!H677)</f>
        <v>0</v>
      </c>
      <c r="I219" s="29">
        <f ca="1">IF(TOTALCO!I677="", "",TOTALCO!I677)</f>
        <v>0</v>
      </c>
      <c r="J219" s="29" t="str">
        <f>IF(TOTALCO!J677="", "",TOTALCO!J677)</f>
        <v/>
      </c>
      <c r="K219" s="29">
        <f>IF(TOTALCO!K677="", "",TOTALCO!K677)</f>
        <v>0</v>
      </c>
      <c r="L219" s="29" t="str">
        <f>IF(TOTALCO!L677="", "",TOTALCO!L677)</f>
        <v/>
      </c>
      <c r="M219" s="29">
        <f ca="1">IF(TOTALCO!M677="", "",TOTALCO!M677)</f>
        <v>0</v>
      </c>
      <c r="N219" s="29">
        <f ca="1">IF(TOTALCO!N677="", "",TOTALCO!N677)</f>
        <v>0</v>
      </c>
      <c r="O219" s="29">
        <f ca="1">IF(TOTALCO!O677="", "",TOTALCO!O677)</f>
        <v>0</v>
      </c>
      <c r="Q219" s="29"/>
    </row>
    <row r="220" spans="1:17" x14ac:dyDescent="0.2">
      <c r="A220" s="738">
        <f>IF(TOTALCO!A678="", "",TOTALCO!A678)</f>
        <v>36</v>
      </c>
      <c r="B220" s="737" t="str">
        <f>IF(TOTALCO!B678="", "",TOTALCO!B678)</f>
        <v>370-METERS</v>
      </c>
      <c r="C220" s="737" t="str">
        <f>IF(TOTALCO!C678="", "",TOTALCO!C678)</f>
        <v>CUST370T</v>
      </c>
      <c r="D220" s="29">
        <f ca="1">IF(TOTALCO!D678="", "",TOTALCO!D678)</f>
        <v>0</v>
      </c>
      <c r="E220" s="29" t="str">
        <f>IF(TOTALCO!E678="", "",TOTALCO!E678)</f>
        <v/>
      </c>
      <c r="F220" s="29">
        <f ca="1">IF(TOTALCO!F678="", "",TOTALCO!F678)</f>
        <v>0</v>
      </c>
      <c r="G220" s="29" t="str">
        <f>IF(TOTALCO!G678="", "",TOTALCO!G678)</f>
        <v/>
      </c>
      <c r="H220" s="29">
        <f ca="1">IF(TOTALCO!H678="", "",TOTALCO!H678)</f>
        <v>0</v>
      </c>
      <c r="I220" s="29">
        <f ca="1">IF(TOTALCO!I678="", "",TOTALCO!I678)</f>
        <v>0</v>
      </c>
      <c r="J220" s="29" t="str">
        <f>IF(TOTALCO!J678="", "",TOTALCO!J678)</f>
        <v/>
      </c>
      <c r="K220" s="29">
        <f>IF(TOTALCO!K678="", "",TOTALCO!K678)</f>
        <v>0</v>
      </c>
      <c r="L220" s="29" t="str">
        <f>IF(TOTALCO!L678="", "",TOTALCO!L678)</f>
        <v/>
      </c>
      <c r="M220" s="29">
        <f ca="1">IF(TOTALCO!M678="", "",TOTALCO!M678)</f>
        <v>0</v>
      </c>
      <c r="N220" s="29">
        <f ca="1">IF(TOTALCO!N678="", "",TOTALCO!N678)</f>
        <v>0</v>
      </c>
      <c r="O220" s="29">
        <f ca="1">IF(TOTALCO!O678="", "",TOTALCO!O678)</f>
        <v>0</v>
      </c>
      <c r="Q220" s="29"/>
    </row>
    <row r="221" spans="1:17" x14ac:dyDescent="0.2">
      <c r="A221" s="738">
        <f>IF(TOTALCO!A679="", "",TOTALCO!A679)</f>
        <v>37</v>
      </c>
      <c r="B221" s="737" t="str">
        <f>IF(TOTALCO!B679="", "",TOTALCO!B679)</f>
        <v>371-INSTALL ON CUSTOMER PREMISES</v>
      </c>
      <c r="C221" s="737" t="str">
        <f>IF(TOTALCO!C679="", "",TOTALCO!C679)</f>
        <v>CUST371T</v>
      </c>
      <c r="D221" s="29">
        <f ca="1">IF(TOTALCO!D679="", "",TOTALCO!D679)</f>
        <v>0</v>
      </c>
      <c r="E221" s="29" t="str">
        <f>IF(TOTALCO!E679="", "",TOTALCO!E679)</f>
        <v/>
      </c>
      <c r="F221" s="29">
        <f ca="1">IF(TOTALCO!F679="", "",TOTALCO!F679)</f>
        <v>0</v>
      </c>
      <c r="G221" s="29" t="str">
        <f>IF(TOTALCO!G679="", "",TOTALCO!G679)</f>
        <v/>
      </c>
      <c r="H221" s="29">
        <f ca="1">IF(TOTALCO!H679="", "",TOTALCO!H679)</f>
        <v>0</v>
      </c>
      <c r="I221" s="29">
        <f ca="1">IF(TOTALCO!I679="", "",TOTALCO!I679)</f>
        <v>0</v>
      </c>
      <c r="J221" s="29" t="str">
        <f>IF(TOTALCO!J679="", "",TOTALCO!J679)</f>
        <v/>
      </c>
      <c r="K221" s="29">
        <f>IF(TOTALCO!K679="", "",TOTALCO!K679)</f>
        <v>0</v>
      </c>
      <c r="L221" s="29" t="str">
        <f>IF(TOTALCO!L679="", "",TOTALCO!L679)</f>
        <v/>
      </c>
      <c r="M221" s="29">
        <f ca="1">IF(TOTALCO!M679="", "",TOTALCO!M679)</f>
        <v>0</v>
      </c>
      <c r="N221" s="29">
        <f ca="1">IF(TOTALCO!N679="", "",TOTALCO!N679)</f>
        <v>0</v>
      </c>
      <c r="O221" s="29">
        <f ca="1">IF(TOTALCO!O679="", "",TOTALCO!O679)</f>
        <v>0</v>
      </c>
      <c r="Q221" s="29"/>
    </row>
    <row r="222" spans="1:17" x14ac:dyDescent="0.2">
      <c r="A222" s="738">
        <f>IF(TOTALCO!A680="", "",TOTALCO!A680)</f>
        <v>38</v>
      </c>
      <c r="B222" s="737" t="str">
        <f>IF(TOTALCO!B680="", "",TOTALCO!B680)</f>
        <v xml:space="preserve"> TOTAL TN DISTRIBUTION PLT</v>
      </c>
      <c r="C222" s="737" t="str">
        <f>IF(TOTALCO!C680="", "",TOTALCO!C680)</f>
        <v/>
      </c>
      <c r="D222" s="29">
        <f ca="1">IF(TOTALCO!D680="", "",TOTALCO!D680)</f>
        <v>0</v>
      </c>
      <c r="E222" s="29" t="str">
        <f>IF(TOTALCO!E680="", "",TOTALCO!E680)</f>
        <v/>
      </c>
      <c r="F222" s="29">
        <f ca="1">IF(TOTALCO!F680="", "",TOTALCO!F680)</f>
        <v>0</v>
      </c>
      <c r="G222" s="29" t="str">
        <f>IF(TOTALCO!G680="", "",TOTALCO!G680)</f>
        <v/>
      </c>
      <c r="H222" s="29">
        <f ca="1">IF(TOTALCO!H680="", "",TOTALCO!H680)</f>
        <v>0</v>
      </c>
      <c r="I222" s="29">
        <f ca="1">IF(TOTALCO!I680="", "",TOTALCO!I680)</f>
        <v>0</v>
      </c>
      <c r="J222" s="29" t="str">
        <f>IF(TOTALCO!J680="", "",TOTALCO!J680)</f>
        <v/>
      </c>
      <c r="K222" s="29">
        <f>IF(TOTALCO!K680="", "",TOTALCO!K680)</f>
        <v>0</v>
      </c>
      <c r="L222" s="29" t="str">
        <f>IF(TOTALCO!L680="", "",TOTALCO!L680)</f>
        <v/>
      </c>
      <c r="M222" s="29">
        <f ca="1">IF(TOTALCO!M680="", "",TOTALCO!M680)</f>
        <v>0</v>
      </c>
      <c r="N222" s="29">
        <f ca="1">IF(TOTALCO!N680="", "",TOTALCO!N680)</f>
        <v>0</v>
      </c>
      <c r="O222" s="29">
        <f ca="1">IF(TOTALCO!O680="", "",TOTALCO!O680)</f>
        <v>0</v>
      </c>
      <c r="Q222" s="29"/>
    </row>
    <row r="223" spans="1:17" x14ac:dyDescent="0.2">
      <c r="A223" s="738" t="str">
        <f>IF(TOTALCO!A681="", "",TOTALCO!A681)</f>
        <v/>
      </c>
      <c r="B223" s="737" t="str">
        <f>IF(TOTALCO!B681="", "",TOTALCO!B681)</f>
        <v/>
      </c>
      <c r="C223" s="737" t="str">
        <f>IF(TOTALCO!C681="", "",TOTALCO!C681)</f>
        <v/>
      </c>
      <c r="D223" s="29" t="str">
        <f>IF(TOTALCO!D681="", "",TOTALCO!D681)</f>
        <v/>
      </c>
      <c r="E223" s="29" t="str">
        <f>IF(TOTALCO!E681="", "",TOTALCO!E681)</f>
        <v/>
      </c>
      <c r="F223" s="29" t="str">
        <f>IF(TOTALCO!F681="", "",TOTALCO!F681)</f>
        <v/>
      </c>
      <c r="G223" s="29" t="str">
        <f>IF(TOTALCO!G681="", "",TOTALCO!G681)</f>
        <v/>
      </c>
      <c r="H223" s="29" t="str">
        <f>IF(TOTALCO!H681="", "",TOTALCO!H681)</f>
        <v/>
      </c>
      <c r="I223" s="29" t="str">
        <f>IF(TOTALCO!I681="", "",TOTALCO!I681)</f>
        <v/>
      </c>
      <c r="J223" s="29" t="str">
        <f>IF(TOTALCO!J681="", "",TOTALCO!J681)</f>
        <v/>
      </c>
      <c r="K223" s="29" t="str">
        <f>IF(TOTALCO!K681="", "",TOTALCO!K681)</f>
        <v/>
      </c>
      <c r="L223" s="29" t="str">
        <f>IF(TOTALCO!L681="", "",TOTALCO!L681)</f>
        <v/>
      </c>
      <c r="M223" s="29" t="str">
        <f>IF(TOTALCO!M681="", "",TOTALCO!M681)</f>
        <v/>
      </c>
      <c r="N223" s="29" t="str">
        <f>IF(TOTALCO!N681="", "",TOTALCO!N681)</f>
        <v/>
      </c>
      <c r="O223" s="29" t="str">
        <f>IF(TOTALCO!O681="", "",TOTALCO!O681)</f>
        <v/>
      </c>
      <c r="Q223" s="29"/>
    </row>
    <row r="224" spans="1:17" x14ac:dyDescent="0.2">
      <c r="A224" s="738">
        <f>IF(TOTALCO!A682="", "",TOTALCO!A682)</f>
        <v>39</v>
      </c>
      <c r="B224" s="737" t="str">
        <f>IF(TOTALCO!B682="", "",TOTALCO!B682)</f>
        <v>TOTAL DISTRIBUTION PLANT</v>
      </c>
      <c r="C224" s="737" t="str">
        <f>IF(TOTALCO!C682="", "",TOTALCO!C682)</f>
        <v/>
      </c>
      <c r="D224" s="29">
        <f ca="1">IF(TOTALCO!D682="", "",TOTALCO!D682)</f>
        <v>3133529532.7823076</v>
      </c>
      <c r="E224" s="29" t="str">
        <f>IF(TOTALCO!E682="", "",TOTALCO!E682)</f>
        <v/>
      </c>
      <c r="F224" s="29">
        <f ca="1">IF(TOTALCO!F682="", "",TOTALCO!F682)</f>
        <v>2991056329.9151721</v>
      </c>
      <c r="G224" s="29" t="str">
        <f>IF(TOTALCO!G682="", "",TOTALCO!G682)</f>
        <v/>
      </c>
      <c r="H224" s="29">
        <f ca="1">IF(TOTALCO!H682="", "",TOTALCO!H682)</f>
        <v>138577379.23076922</v>
      </c>
      <c r="I224" s="29">
        <f ca="1">IF(TOTALCO!I682="", "",TOTALCO!I682)</f>
        <v>3895823.6363661848</v>
      </c>
      <c r="J224" s="29" t="str">
        <f>IF(TOTALCO!J682="", "",TOTALCO!J682)</f>
        <v/>
      </c>
      <c r="K224" s="29">
        <f>IF(TOTALCO!K682="", "",TOTALCO!K682)</f>
        <v>0</v>
      </c>
      <c r="L224" s="29" t="str">
        <f>IF(TOTALCO!L682="", "",TOTALCO!L682)</f>
        <v/>
      </c>
      <c r="M224" s="29">
        <f ca="1">IF(TOTALCO!M682="", "",TOTALCO!M682)</f>
        <v>3895823.6363661848</v>
      </c>
      <c r="N224" s="29">
        <f ca="1">IF(TOTALCO!N682="", "",TOTALCO!N682)</f>
        <v>3876381.0126284594</v>
      </c>
      <c r="O224" s="29">
        <f ca="1">IF(TOTALCO!O682="", "",TOTALCO!O682)</f>
        <v>19442.623737725422</v>
      </c>
      <c r="Q224" s="29"/>
    </row>
    <row r="225" spans="1:17" x14ac:dyDescent="0.2">
      <c r="A225" s="738" t="str">
        <f>IF(TOTALCO!A683="", "",TOTALCO!A683)</f>
        <v/>
      </c>
      <c r="B225" s="737" t="str">
        <f>IF(TOTALCO!B683="", "",TOTALCO!B683)</f>
        <v/>
      </c>
      <c r="C225" s="737" t="str">
        <f>IF(TOTALCO!C683="", "",TOTALCO!C683)</f>
        <v/>
      </c>
      <c r="D225" s="29" t="str">
        <f>IF(TOTALCO!D683="", "",TOTALCO!D683)</f>
        <v/>
      </c>
      <c r="E225" s="29" t="str">
        <f>IF(TOTALCO!E683="", "",TOTALCO!E683)</f>
        <v/>
      </c>
      <c r="F225" s="29" t="str">
        <f>IF(TOTALCO!F683="", "",TOTALCO!F683)</f>
        <v/>
      </c>
      <c r="G225" s="29" t="str">
        <f>IF(TOTALCO!G683="", "",TOTALCO!G683)</f>
        <v/>
      </c>
      <c r="H225" s="29" t="str">
        <f>IF(TOTALCO!H683="", "",TOTALCO!H683)</f>
        <v/>
      </c>
      <c r="I225" s="29" t="str">
        <f>IF(TOTALCO!I683="", "",TOTALCO!I683)</f>
        <v/>
      </c>
      <c r="J225" s="29" t="str">
        <f>IF(TOTALCO!J683="", "",TOTALCO!J683)</f>
        <v/>
      </c>
      <c r="K225" s="29" t="str">
        <f>IF(TOTALCO!K683="", "",TOTALCO!K683)</f>
        <v/>
      </c>
      <c r="L225" s="29" t="str">
        <f>IF(TOTALCO!L683="", "",TOTALCO!L683)</f>
        <v/>
      </c>
      <c r="M225" s="29" t="str">
        <f>IF(TOTALCO!M683="", "",TOTALCO!M683)</f>
        <v/>
      </c>
      <c r="N225" s="29" t="str">
        <f>IF(TOTALCO!N683="", "",TOTALCO!N683)</f>
        <v/>
      </c>
      <c r="O225" s="29" t="str">
        <f>IF(TOTALCO!O683="", "",TOTALCO!O683)</f>
        <v/>
      </c>
      <c r="Q225" s="29"/>
    </row>
    <row r="226" spans="1:17" x14ac:dyDescent="0.2">
      <c r="A226" s="738" t="str">
        <f>IF(TOTALCO!A684="", "",TOTALCO!A684)</f>
        <v/>
      </c>
      <c r="B226" s="737" t="str">
        <f>IF(TOTALCO!B684="", "",TOTALCO!B684)</f>
        <v>ELECTRIC PLANT IN SERVICE CON'T</v>
      </c>
      <c r="C226" s="737" t="str">
        <f>IF(TOTALCO!C684="", "",TOTALCO!C684)</f>
        <v/>
      </c>
      <c r="D226" s="29" t="str">
        <f>IF(TOTALCO!D684="", "",TOTALCO!D684)</f>
        <v/>
      </c>
      <c r="E226" s="29" t="str">
        <f>IF(TOTALCO!E684="", "",TOTALCO!E684)</f>
        <v/>
      </c>
      <c r="F226" s="29" t="str">
        <f>IF(TOTALCO!F684="", "",TOTALCO!F684)</f>
        <v/>
      </c>
      <c r="G226" s="29" t="str">
        <f>IF(TOTALCO!G684="", "",TOTALCO!G684)</f>
        <v/>
      </c>
      <c r="H226" s="29" t="str">
        <f>IF(TOTALCO!H684="", "",TOTALCO!H684)</f>
        <v/>
      </c>
      <c r="I226" s="29" t="str">
        <f>IF(TOTALCO!I684="", "",TOTALCO!I684)</f>
        <v/>
      </c>
      <c r="J226" s="29" t="str">
        <f>IF(TOTALCO!J684="", "",TOTALCO!J684)</f>
        <v/>
      </c>
      <c r="K226" s="29" t="str">
        <f>IF(TOTALCO!K684="", "",TOTALCO!K684)</f>
        <v/>
      </c>
      <c r="L226" s="29" t="str">
        <f>IF(TOTALCO!L684="", "",TOTALCO!L684)</f>
        <v/>
      </c>
      <c r="M226" s="29" t="str">
        <f>IF(TOTALCO!M684="", "",TOTALCO!M684)</f>
        <v/>
      </c>
      <c r="N226" s="29" t="str">
        <f>IF(TOTALCO!N684="", "",TOTALCO!N684)</f>
        <v/>
      </c>
      <c r="O226" s="29" t="str">
        <f>IF(TOTALCO!O684="", "",TOTALCO!O684)</f>
        <v/>
      </c>
      <c r="Q226" s="29"/>
    </row>
    <row r="227" spans="1:17" x14ac:dyDescent="0.2">
      <c r="A227" s="738" t="str">
        <f>IF(TOTALCO!A685="", "",TOTALCO!A685)</f>
        <v/>
      </c>
      <c r="B227" s="737" t="str">
        <f>IF(TOTALCO!B685="", "",TOTALCO!B685)</f>
        <v/>
      </c>
      <c r="C227" s="737" t="str">
        <f>IF(TOTALCO!C685="", "",TOTALCO!C685)</f>
        <v/>
      </c>
      <c r="D227" s="29" t="str">
        <f>IF(TOTALCO!D685="", "",TOTALCO!D685)</f>
        <v/>
      </c>
      <c r="E227" s="29" t="str">
        <f>IF(TOTALCO!E685="", "",TOTALCO!E685)</f>
        <v/>
      </c>
      <c r="F227" s="29" t="str">
        <f>IF(TOTALCO!F685="", "",TOTALCO!F685)</f>
        <v/>
      </c>
      <c r="G227" s="29" t="str">
        <f>IF(TOTALCO!G685="", "",TOTALCO!G685)</f>
        <v/>
      </c>
      <c r="H227" s="29" t="str">
        <f>IF(TOTALCO!H685="", "",TOTALCO!H685)</f>
        <v/>
      </c>
      <c r="I227" s="29" t="str">
        <f>IF(TOTALCO!I685="", "",TOTALCO!I685)</f>
        <v/>
      </c>
      <c r="J227" s="29" t="str">
        <f>IF(TOTALCO!J685="", "",TOTALCO!J685)</f>
        <v/>
      </c>
      <c r="K227" s="29" t="str">
        <f>IF(TOTALCO!K685="", "",TOTALCO!K685)</f>
        <v/>
      </c>
      <c r="L227" s="29" t="str">
        <f>IF(TOTALCO!L685="", "",TOTALCO!L685)</f>
        <v/>
      </c>
      <c r="M227" s="29" t="str">
        <f>IF(TOTALCO!M685="", "",TOTALCO!M685)</f>
        <v/>
      </c>
      <c r="N227" s="29" t="str">
        <f>IF(TOTALCO!N685="", "",TOTALCO!N685)</f>
        <v/>
      </c>
      <c r="O227" s="29" t="str">
        <f>IF(TOTALCO!O685="", "",TOTALCO!O685)</f>
        <v/>
      </c>
      <c r="Q227" s="29"/>
    </row>
    <row r="228" spans="1:17" x14ac:dyDescent="0.2">
      <c r="A228" s="738" t="str">
        <f>IF(TOTALCO!A686="", "",TOTALCO!A686)</f>
        <v/>
      </c>
      <c r="B228" s="737" t="str">
        <f>IF(TOTALCO!B686="", "",TOTALCO!B686)</f>
        <v>ENERGY STORAGE PLANT</v>
      </c>
      <c r="C228" s="737" t="str">
        <f>IF(TOTALCO!C686="", "",TOTALCO!C686)</f>
        <v/>
      </c>
      <c r="D228" s="29" t="str">
        <f>IF(TOTALCO!D686="", "",TOTALCO!D686)</f>
        <v/>
      </c>
      <c r="E228" s="29" t="str">
        <f>IF(TOTALCO!E686="", "",TOTALCO!E686)</f>
        <v/>
      </c>
      <c r="F228" s="29" t="str">
        <f>IF(TOTALCO!F686="", "",TOTALCO!F686)</f>
        <v/>
      </c>
      <c r="G228" s="29" t="str">
        <f>IF(TOTALCO!G686="", "",TOTALCO!G686)</f>
        <v/>
      </c>
      <c r="H228" s="29" t="str">
        <f>IF(TOTALCO!H686="", "",TOTALCO!H686)</f>
        <v/>
      </c>
      <c r="I228" s="29" t="str">
        <f>IF(TOTALCO!I686="", "",TOTALCO!I686)</f>
        <v/>
      </c>
      <c r="J228" s="29" t="str">
        <f>IF(TOTALCO!J686="", "",TOTALCO!J686)</f>
        <v/>
      </c>
      <c r="K228" s="29" t="str">
        <f>IF(TOTALCO!K686="", "",TOTALCO!K686)</f>
        <v/>
      </c>
      <c r="L228" s="29" t="str">
        <f>IF(TOTALCO!L686="", "",TOTALCO!L686)</f>
        <v/>
      </c>
      <c r="M228" s="29" t="str">
        <f>IF(TOTALCO!M686="", "",TOTALCO!M686)</f>
        <v/>
      </c>
      <c r="N228" s="29" t="str">
        <f>IF(TOTALCO!N686="", "",TOTALCO!N686)</f>
        <v/>
      </c>
      <c r="O228" s="29" t="str">
        <f>IF(TOTALCO!O686="", "",TOTALCO!O686)</f>
        <v/>
      </c>
      <c r="Q228" s="29"/>
    </row>
    <row r="229" spans="1:17" x14ac:dyDescent="0.2">
      <c r="A229" s="738">
        <f>IF(TOTALCO!A687="", "",TOTALCO!A687)</f>
        <v>40</v>
      </c>
      <c r="B229" s="737" t="str">
        <f>IF(TOTALCO!B687="", "",TOTALCO!B687)</f>
        <v>387-ENERGY STORAGE (BESS)</v>
      </c>
      <c r="C229" s="737" t="str">
        <f>IF(TOTALCO!C687="", "",TOTALCO!C687)</f>
        <v>DEMPROD</v>
      </c>
      <c r="D229" s="29">
        <f ca="1">IF(TOTALCO!D687="", "",TOTALCO!D687)</f>
        <v>0</v>
      </c>
      <c r="E229" s="29" t="str">
        <f>IF(TOTALCO!E687="", "",TOTALCO!E687)</f>
        <v/>
      </c>
      <c r="F229" s="29">
        <f ca="1">IF(TOTALCO!F687="", "",TOTALCO!F687)</f>
        <v>0</v>
      </c>
      <c r="G229" s="29" t="str">
        <f>IF(TOTALCO!G687="", "",TOTALCO!G687)</f>
        <v/>
      </c>
      <c r="H229" s="29">
        <f ca="1">IF(TOTALCO!H687="", "",TOTALCO!H687)</f>
        <v>0</v>
      </c>
      <c r="I229" s="29">
        <f ca="1">IF(TOTALCO!I687="", "",TOTALCO!I687)</f>
        <v>0</v>
      </c>
      <c r="J229" s="29" t="str">
        <f>IF(TOTALCO!J687="", "",TOTALCO!J687)</f>
        <v/>
      </c>
      <c r="K229" s="29">
        <f>IF(TOTALCO!K687="", "",TOTALCO!K687)</f>
        <v>0</v>
      </c>
      <c r="L229" s="29" t="str">
        <f>IF(TOTALCO!L687="", "",TOTALCO!L687)</f>
        <v/>
      </c>
      <c r="M229" s="29">
        <f ca="1">IF(TOTALCO!M687="", "",TOTALCO!M687)</f>
        <v>0</v>
      </c>
      <c r="N229" s="29">
        <f ca="1">IF(TOTALCO!N687="", "",TOTALCO!N687)</f>
        <v>0</v>
      </c>
      <c r="O229" s="29">
        <f ca="1">IF(TOTALCO!O687="", "",TOTALCO!O687)</f>
        <v>0</v>
      </c>
      <c r="Q229" s="29"/>
    </row>
    <row r="230" spans="1:17" x14ac:dyDescent="0.2">
      <c r="A230" s="738" t="str">
        <f>IF(TOTALCO!A688="", "",TOTALCO!A688)</f>
        <v/>
      </c>
      <c r="B230" s="737" t="str">
        <f>IF(TOTALCO!B688="", "",TOTALCO!B688)</f>
        <v/>
      </c>
      <c r="C230" s="737" t="str">
        <f>IF(TOTALCO!C688="", "",TOTALCO!C688)</f>
        <v/>
      </c>
      <c r="D230" s="29" t="str">
        <f>IF(TOTALCO!D688="", "",TOTALCO!D688)</f>
        <v/>
      </c>
      <c r="E230" s="29" t="str">
        <f>IF(TOTALCO!E688="", "",TOTALCO!E688)</f>
        <v/>
      </c>
      <c r="F230" s="29" t="str">
        <f>IF(TOTALCO!F688="", "",TOTALCO!F688)</f>
        <v/>
      </c>
      <c r="G230" s="29" t="str">
        <f>IF(TOTALCO!G688="", "",TOTALCO!G688)</f>
        <v/>
      </c>
      <c r="H230" s="29" t="str">
        <f>IF(TOTALCO!H688="", "",TOTALCO!H688)</f>
        <v/>
      </c>
      <c r="I230" s="29" t="str">
        <f>IF(TOTALCO!I688="", "",TOTALCO!I688)</f>
        <v/>
      </c>
      <c r="J230" s="29" t="str">
        <f>IF(TOTALCO!J688="", "",TOTALCO!J688)</f>
        <v/>
      </c>
      <c r="K230" s="29" t="str">
        <f>IF(TOTALCO!K688="", "",TOTALCO!K688)</f>
        <v/>
      </c>
      <c r="L230" s="29" t="str">
        <f>IF(TOTALCO!L688="", "",TOTALCO!L688)</f>
        <v/>
      </c>
      <c r="M230" s="29" t="str">
        <f>IF(TOTALCO!M688="", "",TOTALCO!M688)</f>
        <v/>
      </c>
      <c r="N230" s="29" t="str">
        <f>IF(TOTALCO!N688="", "",TOTALCO!N688)</f>
        <v/>
      </c>
      <c r="O230" s="29" t="str">
        <f>IF(TOTALCO!O688="", "",TOTALCO!O688)</f>
        <v/>
      </c>
      <c r="Q230" s="29"/>
    </row>
    <row r="231" spans="1:17" x14ac:dyDescent="0.2">
      <c r="A231" s="738" t="str">
        <f>IF(TOTALCO!A689="", "",TOTALCO!A689)</f>
        <v/>
      </c>
      <c r="B231" s="737" t="str">
        <f>IF(TOTALCO!B689="", "",TOTALCO!B689)</f>
        <v xml:space="preserve"> GENERAL PLANT</v>
      </c>
      <c r="C231" s="737" t="str">
        <f>IF(TOTALCO!C689="", "",TOTALCO!C689)</f>
        <v/>
      </c>
      <c r="D231" s="29" t="str">
        <f>IF(TOTALCO!D689="", "",TOTALCO!D689)</f>
        <v/>
      </c>
      <c r="E231" s="29" t="str">
        <f>IF(TOTALCO!E689="", "",TOTALCO!E689)</f>
        <v/>
      </c>
      <c r="F231" s="29" t="str">
        <f>IF(TOTALCO!F689="", "",TOTALCO!F689)</f>
        <v/>
      </c>
      <c r="G231" s="29" t="str">
        <f>IF(TOTALCO!G689="", "",TOTALCO!G689)</f>
        <v/>
      </c>
      <c r="H231" s="29" t="str">
        <f>IF(TOTALCO!H689="", "",TOTALCO!H689)</f>
        <v/>
      </c>
      <c r="I231" s="29" t="str">
        <f>IF(TOTALCO!I689="", "",TOTALCO!I689)</f>
        <v/>
      </c>
      <c r="J231" s="29" t="str">
        <f>IF(TOTALCO!J689="", "",TOTALCO!J689)</f>
        <v/>
      </c>
      <c r="K231" s="29" t="str">
        <f>IF(TOTALCO!K689="", "",TOTALCO!K689)</f>
        <v/>
      </c>
      <c r="L231" s="29" t="str">
        <f>IF(TOTALCO!L689="", "",TOTALCO!L689)</f>
        <v/>
      </c>
      <c r="M231" s="29" t="str">
        <f>IF(TOTALCO!M689="", "",TOTALCO!M689)</f>
        <v/>
      </c>
      <c r="N231" s="29" t="str">
        <f>IF(TOTALCO!N689="", "",TOTALCO!N689)</f>
        <v/>
      </c>
      <c r="O231" s="29" t="str">
        <f>IF(TOTALCO!O689="", "",TOTALCO!O689)</f>
        <v/>
      </c>
      <c r="Q231" s="29"/>
    </row>
    <row r="232" spans="1:17" x14ac:dyDescent="0.2">
      <c r="A232" s="738">
        <f>IF(TOTALCO!A690="", "",TOTALCO!A690)</f>
        <v>41</v>
      </c>
      <c r="B232" s="737" t="str">
        <f>IF(TOTALCO!B690="", "",TOTALCO!B690)</f>
        <v>389-LAND &amp; LAND RIGHTS</v>
      </c>
      <c r="C232" s="737" t="str">
        <f>IF(TOTALCO!C690="", "",TOTALCO!C690)</f>
        <v>LABOR</v>
      </c>
      <c r="D232" s="29">
        <f ca="1">IF(TOTALCO!D690="", "",TOTALCO!D690)</f>
        <v>7438460.3599999994</v>
      </c>
      <c r="E232" s="29" t="str">
        <f>IF(TOTALCO!E690="", "",TOTALCO!E690)</f>
        <v/>
      </c>
      <c r="F232" s="29">
        <f ca="1">IF(TOTALCO!F690="", "",TOTALCO!F690)</f>
        <v>7017947.6513563516</v>
      </c>
      <c r="G232" s="29" t="str">
        <f>IF(TOTALCO!G690="", "",TOTALCO!G690)</f>
        <v/>
      </c>
      <c r="H232" s="29">
        <f ca="1">IF(TOTALCO!H690="", "",TOTALCO!H690)</f>
        <v>340256.21884455218</v>
      </c>
      <c r="I232" s="29">
        <f ca="1">IF(TOTALCO!I690="", "",TOTALCO!I690)</f>
        <v>80256.489799095609</v>
      </c>
      <c r="J232" s="29" t="str">
        <f>IF(TOTALCO!J690="", "",TOTALCO!J690)</f>
        <v/>
      </c>
      <c r="K232" s="29">
        <f>IF(TOTALCO!K690="", "",TOTALCO!K690)</f>
        <v>0</v>
      </c>
      <c r="L232" s="29" t="str">
        <f>IF(TOTALCO!L690="", "",TOTALCO!L690)</f>
        <v/>
      </c>
      <c r="M232" s="29">
        <f ca="1">IF(TOTALCO!M690="", "",TOTALCO!M690)</f>
        <v>80256.489799095609</v>
      </c>
      <c r="N232" s="29">
        <f ca="1">IF(TOTALCO!N690="", "",TOTALCO!N690)</f>
        <v>41845.036533747705</v>
      </c>
      <c r="O232" s="29">
        <f ca="1">IF(TOTALCO!O690="", "",TOTALCO!O690)</f>
        <v>38411.453265347896</v>
      </c>
      <c r="Q232" s="29"/>
    </row>
    <row r="233" spans="1:17" x14ac:dyDescent="0.2">
      <c r="A233" s="738">
        <f>IF(TOTALCO!A691="", "",TOTALCO!A691)</f>
        <v>42</v>
      </c>
      <c r="B233" s="737" t="str">
        <f>IF(TOTALCO!B691="", "",TOTALCO!B691)</f>
        <v>390-STRUCTURES AND IMPROVEMENTS</v>
      </c>
      <c r="C233" s="737" t="str">
        <f>IF(TOTALCO!C691="", "",TOTALCO!C691)</f>
        <v>LABOR</v>
      </c>
      <c r="D233" s="29">
        <f ca="1">IF(TOTALCO!D691="", "",TOTALCO!D691)</f>
        <v>134174463.27230766</v>
      </c>
      <c r="E233" s="29" t="str">
        <f>IF(TOTALCO!E691="", "",TOTALCO!E691)</f>
        <v/>
      </c>
      <c r="F233" s="29">
        <f ca="1">IF(TOTALCO!F691="", "",TOTALCO!F691)</f>
        <v>126589282.43504019</v>
      </c>
      <c r="G233" s="29" t="str">
        <f>IF(TOTALCO!G691="", "",TOTALCO!G691)</f>
        <v/>
      </c>
      <c r="H233" s="29">
        <f ca="1">IF(TOTALCO!H691="", "",TOTALCO!H691)</f>
        <v>6137519.5039061354</v>
      </c>
      <c r="I233" s="29">
        <f ca="1">IF(TOTALCO!I691="", "",TOTALCO!I691)</f>
        <v>1447661.3333613421</v>
      </c>
      <c r="J233" s="29" t="str">
        <f>IF(TOTALCO!J691="", "",TOTALCO!J691)</f>
        <v/>
      </c>
      <c r="K233" s="29">
        <f>IF(TOTALCO!K691="", "",TOTALCO!K691)</f>
        <v>0</v>
      </c>
      <c r="L233" s="29" t="str">
        <f>IF(TOTALCO!L691="", "",TOTALCO!L691)</f>
        <v/>
      </c>
      <c r="M233" s="29">
        <f ca="1">IF(TOTALCO!M691="", "",TOTALCO!M691)</f>
        <v>1447661.3333613421</v>
      </c>
      <c r="N233" s="29">
        <f ca="1">IF(TOTALCO!N691="", "",TOTALCO!N691)</f>
        <v>754798.04230961902</v>
      </c>
      <c r="O233" s="29">
        <f ca="1">IF(TOTALCO!O691="", "",TOTALCO!O691)</f>
        <v>692863.29105172306</v>
      </c>
      <c r="Q233" s="29"/>
    </row>
    <row r="234" spans="1:17" x14ac:dyDescent="0.2">
      <c r="A234" s="738">
        <f>IF(TOTALCO!A692="", "",TOTALCO!A692)</f>
        <v>43</v>
      </c>
      <c r="B234" s="737" t="str">
        <f>IF(TOTALCO!B692="", "",TOTALCO!B692)</f>
        <v>391-OFFICE EQUIPMENT</v>
      </c>
      <c r="C234" s="737" t="str">
        <f>IF(TOTALCO!C692="", "",TOTALCO!C692)</f>
        <v>LABOR</v>
      </c>
      <c r="D234" s="29">
        <f ca="1">IF(TOTALCO!D692="", "",TOTALCO!D692)</f>
        <v>15624657.071538456</v>
      </c>
      <c r="E234" s="29" t="str">
        <f>IF(TOTALCO!E692="", "",TOTALCO!E692)</f>
        <v/>
      </c>
      <c r="F234" s="29">
        <f ca="1">IF(TOTALCO!F692="", "",TOTALCO!F692)</f>
        <v>14741360.455196634</v>
      </c>
      <c r="G234" s="29" t="str">
        <f>IF(TOTALCO!G692="", "",TOTALCO!G692)</f>
        <v/>
      </c>
      <c r="H234" s="29">
        <f ca="1">IF(TOTALCO!H692="", "",TOTALCO!H692)</f>
        <v>714716.01361124543</v>
      </c>
      <c r="I234" s="29">
        <f ca="1">IF(TOTALCO!I692="", "",TOTALCO!I692)</f>
        <v>168580.60273057543</v>
      </c>
      <c r="J234" s="29" t="str">
        <f>IF(TOTALCO!J692="", "",TOTALCO!J692)</f>
        <v/>
      </c>
      <c r="K234" s="29">
        <f>IF(TOTALCO!K692="", "",TOTALCO!K692)</f>
        <v>0</v>
      </c>
      <c r="L234" s="29" t="str">
        <f>IF(TOTALCO!L692="", "",TOTALCO!L692)</f>
        <v/>
      </c>
      <c r="M234" s="29">
        <f ca="1">IF(TOTALCO!M692="", "",TOTALCO!M692)</f>
        <v>168580.60273057543</v>
      </c>
      <c r="N234" s="29">
        <f ca="1">IF(TOTALCO!N692="", "",TOTALCO!N692)</f>
        <v>87896.461679309956</v>
      </c>
      <c r="O234" s="29">
        <f ca="1">IF(TOTALCO!O692="", "",TOTALCO!O692)</f>
        <v>80684.141051265484</v>
      </c>
      <c r="Q234" s="29"/>
    </row>
    <row r="235" spans="1:17" x14ac:dyDescent="0.2">
      <c r="A235" s="738">
        <f>IF(TOTALCO!A693="", "",TOTALCO!A693)</f>
        <v>44</v>
      </c>
      <c r="B235" s="737" t="str">
        <f>IF(TOTALCO!B693="", "",TOTALCO!B693)</f>
        <v>392-TRANSPORTATION EQUIPMENT</v>
      </c>
      <c r="C235" s="737" t="str">
        <f>IF(TOTALCO!C693="", "",TOTALCO!C693)</f>
        <v>LABOR</v>
      </c>
      <c r="D235" s="29">
        <f ca="1">IF(TOTALCO!D693="", "",TOTALCO!D693)</f>
        <v>8820061.4561538454</v>
      </c>
      <c r="E235" s="29" t="str">
        <f>IF(TOTALCO!E693="", "",TOTALCO!E693)</f>
        <v/>
      </c>
      <c r="F235" s="29">
        <f ca="1">IF(TOTALCO!F693="", "",TOTALCO!F693)</f>
        <v>8321443.7646117369</v>
      </c>
      <c r="G235" s="29" t="str">
        <f>IF(TOTALCO!G693="", "",TOTALCO!G693)</f>
        <v/>
      </c>
      <c r="H235" s="29">
        <f ca="1">IF(TOTALCO!H693="", "",TOTALCO!H693)</f>
        <v>403454.56126723019</v>
      </c>
      <c r="I235" s="29">
        <f ca="1">IF(TOTALCO!I693="", "",TOTALCO!I693)</f>
        <v>95163.130274879572</v>
      </c>
      <c r="J235" s="29" t="str">
        <f>IF(TOTALCO!J693="", "",TOTALCO!J693)</f>
        <v/>
      </c>
      <c r="K235" s="29">
        <f>IF(TOTALCO!K693="", "",TOTALCO!K693)</f>
        <v>0</v>
      </c>
      <c r="L235" s="29" t="str">
        <f>IF(TOTALCO!L693="", "",TOTALCO!L693)</f>
        <v/>
      </c>
      <c r="M235" s="29">
        <f ca="1">IF(TOTALCO!M693="", "",TOTALCO!M693)</f>
        <v>95163.130274879572</v>
      </c>
      <c r="N235" s="29">
        <f ca="1">IF(TOTALCO!N693="", "",TOTALCO!N693)</f>
        <v>49617.229372807698</v>
      </c>
      <c r="O235" s="29">
        <f ca="1">IF(TOTALCO!O693="", "",TOTALCO!O693)</f>
        <v>45545.900902071866</v>
      </c>
      <c r="Q235" s="29"/>
    </row>
    <row r="236" spans="1:17" x14ac:dyDescent="0.2">
      <c r="A236" s="738">
        <f>IF(TOTALCO!A694="", "",TOTALCO!A694)</f>
        <v>45</v>
      </c>
      <c r="B236" s="737" t="str">
        <f>IF(TOTALCO!B694="", "",TOTALCO!B694)</f>
        <v>393-STORES EQUIPMENT</v>
      </c>
      <c r="C236" s="737" t="str">
        <f>IF(TOTALCO!C694="", "",TOTALCO!C694)</f>
        <v>LABOR</v>
      </c>
      <c r="D236" s="29">
        <f ca="1">IF(TOTALCO!D694="", "",TOTALCO!D694)</f>
        <v>740776.56846153841</v>
      </c>
      <c r="E236" s="29" t="str">
        <f>IF(TOTALCO!E694="", "",TOTALCO!E694)</f>
        <v/>
      </c>
      <c r="F236" s="29">
        <f ca="1">IF(TOTALCO!F694="", "",TOTALCO!F694)</f>
        <v>698898.82142417866</v>
      </c>
      <c r="G236" s="29" t="str">
        <f>IF(TOTALCO!G694="", "",TOTALCO!G694)</f>
        <v/>
      </c>
      <c r="H236" s="29">
        <f ca="1">IF(TOTALCO!H694="", "",TOTALCO!H694)</f>
        <v>33885.215756310849</v>
      </c>
      <c r="I236" s="29">
        <f ca="1">IF(TOTALCO!I694="", "",TOTALCO!I694)</f>
        <v>7992.531281048934</v>
      </c>
      <c r="J236" s="29" t="str">
        <f>IF(TOTALCO!J694="", "",TOTALCO!J694)</f>
        <v/>
      </c>
      <c r="K236" s="29">
        <f>IF(TOTALCO!K694="", "",TOTALCO!K694)</f>
        <v>0</v>
      </c>
      <c r="L236" s="29" t="str">
        <f>IF(TOTALCO!L694="", "",TOTALCO!L694)</f>
        <v/>
      </c>
      <c r="M236" s="29">
        <f ca="1">IF(TOTALCO!M694="", "",TOTALCO!M694)</f>
        <v>7992.531281048934</v>
      </c>
      <c r="N236" s="29">
        <f ca="1">IF(TOTALCO!N694="", "",TOTALCO!N694)</f>
        <v>4167.2363729067902</v>
      </c>
      <c r="O236" s="29">
        <f ca="1">IF(TOTALCO!O694="", "",TOTALCO!O694)</f>
        <v>3825.2949081421434</v>
      </c>
      <c r="Q236" s="29"/>
    </row>
    <row r="237" spans="1:17" x14ac:dyDescent="0.2">
      <c r="A237" s="738">
        <f>IF(TOTALCO!A695="", "",TOTALCO!A695)</f>
        <v>46</v>
      </c>
      <c r="B237" s="737" t="str">
        <f>IF(TOTALCO!B695="", "",TOTALCO!B695)</f>
        <v>394-TOOLS, SHOP, AND GARAGE EQUIP</v>
      </c>
      <c r="C237" s="737" t="str">
        <f>IF(TOTALCO!C695="", "",TOTALCO!C695)</f>
        <v>LABOR</v>
      </c>
      <c r="D237" s="29">
        <f ca="1">IF(TOTALCO!D695="", "",TOTALCO!D695)</f>
        <v>26159276.25076922</v>
      </c>
      <c r="E237" s="29" t="str">
        <f>IF(TOTALCO!E695="", "",TOTALCO!E695)</f>
        <v/>
      </c>
      <c r="F237" s="29">
        <f ca="1">IF(TOTALCO!F695="", "",TOTALCO!F695)</f>
        <v>24680434.181310587</v>
      </c>
      <c r="G237" s="29" t="str">
        <f>IF(TOTALCO!G695="", "",TOTALCO!G695)</f>
        <v/>
      </c>
      <c r="H237" s="29">
        <f ca="1">IF(TOTALCO!H695="", "",TOTALCO!H695)</f>
        <v>1196599.2952870734</v>
      </c>
      <c r="I237" s="29">
        <f ca="1">IF(TOTALCO!I695="", "",TOTALCO!I695)</f>
        <v>282242.77417156042</v>
      </c>
      <c r="J237" s="29" t="str">
        <f>IF(TOTALCO!J695="", "",TOTALCO!J695)</f>
        <v/>
      </c>
      <c r="K237" s="29">
        <f>IF(TOTALCO!K695="", "",TOTALCO!K695)</f>
        <v>0</v>
      </c>
      <c r="L237" s="29" t="str">
        <f>IF(TOTALCO!L695="", "",TOTALCO!L695)</f>
        <v/>
      </c>
      <c r="M237" s="29">
        <f ca="1">IF(TOTALCO!M695="", "",TOTALCO!M695)</f>
        <v>282242.77417156042</v>
      </c>
      <c r="N237" s="29">
        <f ca="1">IF(TOTALCO!N695="", "",TOTALCO!N695)</f>
        <v>147158.93040126879</v>
      </c>
      <c r="O237" s="29">
        <f ca="1">IF(TOTALCO!O695="", "",TOTALCO!O695)</f>
        <v>135083.84377029163</v>
      </c>
      <c r="Q237" s="29"/>
    </row>
    <row r="238" spans="1:17" x14ac:dyDescent="0.2">
      <c r="A238" s="738">
        <f>IF(TOTALCO!A696="", "",TOTALCO!A696)</f>
        <v>47</v>
      </c>
      <c r="B238" s="737" t="str">
        <f>IF(TOTALCO!B696="", "",TOTALCO!B696)</f>
        <v>395-LABORATORY EQUIPMENT</v>
      </c>
      <c r="C238" s="737" t="str">
        <f>IF(TOTALCO!C696="", "",TOTALCO!C696)</f>
        <v>LABOR</v>
      </c>
      <c r="D238" s="29">
        <f ca="1">IF(TOTALCO!D696="", "",TOTALCO!D696)</f>
        <v>0</v>
      </c>
      <c r="E238" s="29" t="str">
        <f>IF(TOTALCO!E696="", "",TOTALCO!E696)</f>
        <v/>
      </c>
      <c r="F238" s="29">
        <f ca="1">IF(TOTALCO!F696="", "",TOTALCO!F696)</f>
        <v>0</v>
      </c>
      <c r="G238" s="29" t="str">
        <f>IF(TOTALCO!G696="", "",TOTALCO!G696)</f>
        <v/>
      </c>
      <c r="H238" s="29">
        <f ca="1">IF(TOTALCO!H696="", "",TOTALCO!H696)</f>
        <v>0</v>
      </c>
      <c r="I238" s="29">
        <f ca="1">IF(TOTALCO!I696="", "",TOTALCO!I696)</f>
        <v>0</v>
      </c>
      <c r="J238" s="29" t="str">
        <f>IF(TOTALCO!J696="", "",TOTALCO!J696)</f>
        <v/>
      </c>
      <c r="K238" s="29">
        <f>IF(TOTALCO!K696="", "",TOTALCO!K696)</f>
        <v>0</v>
      </c>
      <c r="L238" s="29" t="str">
        <f>IF(TOTALCO!L696="", "",TOTALCO!L696)</f>
        <v/>
      </c>
      <c r="M238" s="29">
        <f ca="1">IF(TOTALCO!M696="", "",TOTALCO!M696)</f>
        <v>0</v>
      </c>
      <c r="N238" s="29">
        <f ca="1">IF(TOTALCO!N696="", "",TOTALCO!N696)</f>
        <v>0</v>
      </c>
      <c r="O238" s="29">
        <f ca="1">IF(TOTALCO!O696="", "",TOTALCO!O696)</f>
        <v>0</v>
      </c>
      <c r="Q238" s="29"/>
    </row>
    <row r="239" spans="1:17" x14ac:dyDescent="0.2">
      <c r="A239" s="738">
        <f>IF(TOTALCO!A697="", "",TOTALCO!A697)</f>
        <v>48</v>
      </c>
      <c r="B239" s="737" t="str">
        <f>IF(TOTALCO!B697="", "",TOTALCO!B697)</f>
        <v>396-POWER OPERATED EQUIPMENT</v>
      </c>
      <c r="C239" s="737" t="str">
        <f>IF(TOTALCO!C697="", "",TOTALCO!C697)</f>
        <v>LABOR</v>
      </c>
      <c r="D239" s="29">
        <f ca="1">IF(TOTALCO!D697="", "",TOTALCO!D697)</f>
        <v>8858014.3000000007</v>
      </c>
      <c r="E239" s="29" t="str">
        <f>IF(TOTALCO!E697="", "",TOTALCO!E697)</f>
        <v/>
      </c>
      <c r="F239" s="29">
        <f ca="1">IF(TOTALCO!F697="", "",TOTALCO!F697)</f>
        <v>8357251.0497812182</v>
      </c>
      <c r="G239" s="29" t="str">
        <f>IF(TOTALCO!G697="", "",TOTALCO!G697)</f>
        <v/>
      </c>
      <c r="H239" s="29">
        <f ca="1">IF(TOTALCO!H697="", "",TOTALCO!H697)</f>
        <v>405190.63170607161</v>
      </c>
      <c r="I239" s="29">
        <f ca="1">IF(TOTALCO!I697="", "",TOTALCO!I697)</f>
        <v>95572.618512709669</v>
      </c>
      <c r="J239" s="29" t="str">
        <f>IF(TOTALCO!J697="", "",TOTALCO!J697)</f>
        <v/>
      </c>
      <c r="K239" s="29">
        <f>IF(TOTALCO!K697="", "",TOTALCO!K697)</f>
        <v>0</v>
      </c>
      <c r="L239" s="29" t="str">
        <f>IF(TOTALCO!L697="", "",TOTALCO!L697)</f>
        <v/>
      </c>
      <c r="M239" s="29">
        <f ca="1">IF(TOTALCO!M697="", "",TOTALCO!M697)</f>
        <v>95572.618512709669</v>
      </c>
      <c r="N239" s="29">
        <f ca="1">IF(TOTALCO!N697="", "",TOTALCO!N697)</f>
        <v>49830.732982485053</v>
      </c>
      <c r="O239" s="29">
        <f ca="1">IF(TOTALCO!O697="", "",TOTALCO!O697)</f>
        <v>45741.885530224616</v>
      </c>
      <c r="Q239" s="29"/>
    </row>
    <row r="240" spans="1:17" x14ac:dyDescent="0.2">
      <c r="A240" s="738">
        <f>IF(TOTALCO!A698="", "",TOTALCO!A698)</f>
        <v>49</v>
      </c>
      <c r="B240" s="737" t="str">
        <f>IF(TOTALCO!B698="", "",TOTALCO!B698)</f>
        <v>397-COMMUNICATION EQUIPMENT</v>
      </c>
      <c r="C240" s="737" t="str">
        <f>IF(TOTALCO!C698="", "",TOTALCO!C698)</f>
        <v/>
      </c>
      <c r="D240" s="29" t="str">
        <f>IF(TOTALCO!D698="", "",TOTALCO!D698)</f>
        <v/>
      </c>
      <c r="E240" s="29" t="str">
        <f>IF(TOTALCO!E698="", "",TOTALCO!E698)</f>
        <v/>
      </c>
      <c r="F240" s="29" t="str">
        <f>IF(TOTALCO!F698="", "",TOTALCO!F698)</f>
        <v/>
      </c>
      <c r="G240" s="29" t="str">
        <f>IF(TOTALCO!G698="", "",TOTALCO!G698)</f>
        <v/>
      </c>
      <c r="H240" s="29" t="str">
        <f>IF(TOTALCO!H698="", "",TOTALCO!H698)</f>
        <v/>
      </c>
      <c r="I240" s="29" t="str">
        <f>IF(TOTALCO!I698="", "",TOTALCO!I698)</f>
        <v/>
      </c>
      <c r="J240" s="29" t="str">
        <f>IF(TOTALCO!J698="", "",TOTALCO!J698)</f>
        <v/>
      </c>
      <c r="K240" s="29" t="str">
        <f>IF(TOTALCO!K698="", "",TOTALCO!K698)</f>
        <v/>
      </c>
      <c r="L240" s="29" t="str">
        <f>IF(TOTALCO!L698="", "",TOTALCO!L698)</f>
        <v/>
      </c>
      <c r="M240" s="29" t="str">
        <f>IF(TOTALCO!M698="", "",TOTALCO!M698)</f>
        <v/>
      </c>
      <c r="N240" s="29" t="str">
        <f>IF(TOTALCO!N698="", "",TOTALCO!N698)</f>
        <v/>
      </c>
      <c r="O240" s="29" t="str">
        <f>IF(TOTALCO!O698="", "",TOTALCO!O698)</f>
        <v/>
      </c>
      <c r="Q240" s="29"/>
    </row>
    <row r="241" spans="1:17" x14ac:dyDescent="0.2">
      <c r="A241" s="738">
        <f>IF(TOTALCO!A699="", "",TOTALCO!A699)</f>
        <v>50</v>
      </c>
      <c r="B241" s="737" t="str">
        <f>IF(TOTALCO!B699="", "",TOTALCO!B699)</f>
        <v xml:space="preserve">    DEMAND SIDE MANAGEMENT (DSM)</v>
      </c>
      <c r="C241" s="737" t="str">
        <f>IF(TOTALCO!C699="", "",TOTALCO!C699)</f>
        <v>DIRECT</v>
      </c>
      <c r="D241" s="29">
        <f>IF(TOTALCO!D699="", "",TOTALCO!D699)</f>
        <v>0</v>
      </c>
      <c r="E241" s="29" t="str">
        <f>IF(TOTALCO!E699="", "",TOTALCO!E699)</f>
        <v/>
      </c>
      <c r="F241" s="29">
        <f>IF(TOTALCO!F699="", "",TOTALCO!F699)</f>
        <v>0</v>
      </c>
      <c r="G241" s="29" t="str">
        <f>IF(TOTALCO!G699="", "",TOTALCO!G699)</f>
        <v/>
      </c>
      <c r="H241" s="29">
        <f>IF(TOTALCO!H699="", "",TOTALCO!H699)</f>
        <v>0</v>
      </c>
      <c r="I241" s="29">
        <f>IF(TOTALCO!I699="", "",TOTALCO!I699)</f>
        <v>0</v>
      </c>
      <c r="J241" s="29" t="str">
        <f>IF(TOTALCO!J699="", "",TOTALCO!J699)</f>
        <v/>
      </c>
      <c r="K241" s="29">
        <f>IF(TOTALCO!K699="", "",TOTALCO!K699)</f>
        <v>0</v>
      </c>
      <c r="L241" s="29" t="str">
        <f>IF(TOTALCO!L699="", "",TOTALCO!L699)</f>
        <v/>
      </c>
      <c r="M241" s="29">
        <f>IF(TOTALCO!M699="", "",TOTALCO!M699)</f>
        <v>0</v>
      </c>
      <c r="N241" s="29">
        <f>IF(TOTALCO!N699="", "",TOTALCO!N699)</f>
        <v>0</v>
      </c>
      <c r="O241" s="29">
        <f>IF(TOTALCO!O699="", "",TOTALCO!O699)</f>
        <v>0</v>
      </c>
      <c r="Q241" s="29"/>
    </row>
    <row r="242" spans="1:17" x14ac:dyDescent="0.2">
      <c r="A242" s="738">
        <f>IF(TOTALCO!A700="", "",TOTALCO!A700)</f>
        <v>51</v>
      </c>
      <c r="B242" s="737" t="str">
        <f>IF(TOTALCO!B700="", "",TOTALCO!B700)</f>
        <v xml:space="preserve">    ALL OTHER COMM EQUIP</v>
      </c>
      <c r="C242" s="737" t="str">
        <f>IF(TOTALCO!C700="", "",TOTALCO!C700)</f>
        <v>LABOR</v>
      </c>
      <c r="D242" s="29">
        <f ca="1">IF(TOTALCO!D700="", "",TOTALCO!D700)</f>
        <v>163456528.78615382</v>
      </c>
      <c r="E242" s="29" t="str">
        <f>IF(TOTALCO!E700="", "",TOTALCO!E700)</f>
        <v/>
      </c>
      <c r="F242" s="29">
        <f ca="1">IF(TOTALCO!F700="", "",TOTALCO!F700)</f>
        <v>154215967.65673295</v>
      </c>
      <c r="G242" s="29" t="str">
        <f>IF(TOTALCO!G700="", "",TOTALCO!G700)</f>
        <v/>
      </c>
      <c r="H242" s="29">
        <f ca="1">IF(TOTALCO!H700="", "",TOTALCO!H700)</f>
        <v>7476964.0138584264</v>
      </c>
      <c r="I242" s="29">
        <f ca="1">IF(TOTALCO!I700="", "",TOTALCO!I700)</f>
        <v>1763597.1155624376</v>
      </c>
      <c r="J242" s="29" t="str">
        <f>IF(TOTALCO!J700="", "",TOTALCO!J700)</f>
        <v/>
      </c>
      <c r="K242" s="29">
        <f>IF(TOTALCO!K700="", "",TOTALCO!K700)</f>
        <v>0</v>
      </c>
      <c r="L242" s="29" t="str">
        <f>IF(TOTALCO!L700="", "",TOTALCO!L700)</f>
        <v/>
      </c>
      <c r="M242" s="29">
        <f ca="1">IF(TOTALCO!M700="", "",TOTALCO!M700)</f>
        <v>1763597.1155624376</v>
      </c>
      <c r="N242" s="29">
        <f ca="1">IF(TOTALCO!N700="", "",TOTALCO!N700)</f>
        <v>919524.2143814005</v>
      </c>
      <c r="O242" s="29">
        <f ca="1">IF(TOTALCO!O700="", "",TOTALCO!O700)</f>
        <v>844072.90118103696</v>
      </c>
      <c r="Q242" s="29"/>
    </row>
    <row r="243" spans="1:17" x14ac:dyDescent="0.2">
      <c r="A243" s="738">
        <f>IF(TOTALCO!A701="", "",TOTALCO!A701)</f>
        <v>52</v>
      </c>
      <c r="B243" s="737" t="str">
        <f>IF(TOTALCO!B701="", "",TOTALCO!B701)</f>
        <v xml:space="preserve">  TOTAL 397</v>
      </c>
      <c r="C243" s="737" t="str">
        <f>IF(TOTALCO!C701="", "",TOTALCO!C701)</f>
        <v/>
      </c>
      <c r="D243" s="29">
        <f ca="1">IF(TOTALCO!D701="", "",TOTALCO!D701)</f>
        <v>163456528.78615382</v>
      </c>
      <c r="E243" s="29" t="str">
        <f>IF(TOTALCO!E701="", "",TOTALCO!E701)</f>
        <v/>
      </c>
      <c r="F243" s="29">
        <f ca="1">IF(TOTALCO!F701="", "",TOTALCO!F701)</f>
        <v>154215967.65673295</v>
      </c>
      <c r="G243" s="29" t="str">
        <f>IF(TOTALCO!G701="", "",TOTALCO!G701)</f>
        <v/>
      </c>
      <c r="H243" s="29">
        <f ca="1">IF(TOTALCO!H701="", "",TOTALCO!H701)</f>
        <v>7476964.0138584264</v>
      </c>
      <c r="I243" s="29">
        <f ca="1">IF(TOTALCO!I701="", "",TOTALCO!I701)</f>
        <v>1763597.1155624376</v>
      </c>
      <c r="J243" s="29" t="str">
        <f>IF(TOTALCO!J701="", "",TOTALCO!J701)</f>
        <v/>
      </c>
      <c r="K243" s="29">
        <f>IF(TOTALCO!K701="", "",TOTALCO!K701)</f>
        <v>0</v>
      </c>
      <c r="L243" s="29" t="str">
        <f>IF(TOTALCO!L701="", "",TOTALCO!L701)</f>
        <v/>
      </c>
      <c r="M243" s="29">
        <f ca="1">IF(TOTALCO!M701="", "",TOTALCO!M701)</f>
        <v>1763597.1155624376</v>
      </c>
      <c r="N243" s="29">
        <f ca="1">IF(TOTALCO!N701="", "",TOTALCO!N701)</f>
        <v>919524.2143814005</v>
      </c>
      <c r="O243" s="29">
        <f ca="1">IF(TOTALCO!O701="", "",TOTALCO!O701)</f>
        <v>844072.90118103696</v>
      </c>
      <c r="Q243" s="29"/>
    </row>
    <row r="244" spans="1:17" x14ac:dyDescent="0.2">
      <c r="A244" s="738">
        <f>IF(TOTALCO!A702="", "",TOTALCO!A702)</f>
        <v>53</v>
      </c>
      <c r="B244" s="737" t="str">
        <f>IF(TOTALCO!B702="", "",TOTALCO!B702)</f>
        <v>398-MISC EQUIPMENT</v>
      </c>
      <c r="C244" s="737" t="str">
        <f>IF(TOTALCO!C702="", "",TOTALCO!C702)</f>
        <v>LABOR</v>
      </c>
      <c r="D244" s="29">
        <f ca="1">IF(TOTALCO!D702="", "",TOTALCO!D702)</f>
        <v>104132.07000000002</v>
      </c>
      <c r="E244" s="29" t="str">
        <f>IF(TOTALCO!E702="", "",TOTALCO!E702)</f>
        <v/>
      </c>
      <c r="F244" s="29">
        <f ca="1">IF(TOTALCO!F702="", "",TOTALCO!F702)</f>
        <v>98245.252474179404</v>
      </c>
      <c r="G244" s="29" t="str">
        <f>IF(TOTALCO!G702="", "",TOTALCO!G702)</f>
        <v/>
      </c>
      <c r="H244" s="29">
        <f ca="1">IF(TOTALCO!H702="", "",TOTALCO!H702)</f>
        <v>4763.2954514603662</v>
      </c>
      <c r="I244" s="29">
        <f ca="1">IF(TOTALCO!I702="", "",TOTALCO!I702)</f>
        <v>1123.5220743602526</v>
      </c>
      <c r="J244" s="29" t="str">
        <f>IF(TOTALCO!J702="", "",TOTALCO!J702)</f>
        <v/>
      </c>
      <c r="K244" s="29">
        <f>IF(TOTALCO!K702="", "",TOTALCO!K702)</f>
        <v>0</v>
      </c>
      <c r="L244" s="29" t="str">
        <f>IF(TOTALCO!L702="", "",TOTALCO!L702)</f>
        <v/>
      </c>
      <c r="M244" s="29">
        <f ca="1">IF(TOTALCO!M702="", "",TOTALCO!M702)</f>
        <v>1123.5220743602526</v>
      </c>
      <c r="N244" s="29">
        <f ca="1">IF(TOTALCO!N702="", "",TOTALCO!N702)</f>
        <v>585.79464870399261</v>
      </c>
      <c r="O244" s="29">
        <f ca="1">IF(TOTALCO!O702="", "",TOTALCO!O702)</f>
        <v>537.72742565626004</v>
      </c>
      <c r="Q244" s="29"/>
    </row>
    <row r="245" spans="1:17" x14ac:dyDescent="0.2">
      <c r="A245" s="738">
        <f>IF(TOTALCO!A703="", "",TOTALCO!A703)</f>
        <v>54</v>
      </c>
      <c r="B245" s="737" t="str">
        <f>IF(TOTALCO!B703="", "",TOTALCO!B703)</f>
        <v xml:space="preserve">  AFUDC AMI GEN/INTANG</v>
      </c>
      <c r="C245" s="737" t="str">
        <f>IF(TOTALCO!C703="", "",TOTALCO!C703)</f>
        <v>DIRECT</v>
      </c>
      <c r="D245" s="29">
        <f>IF(TOTALCO!D703="", "",TOTALCO!D703)</f>
        <v>27642.960000000003</v>
      </c>
      <c r="E245" s="29" t="str">
        <f>IF(TOTALCO!E703="", "",TOTALCO!E703)</f>
        <v/>
      </c>
      <c r="F245" s="29">
        <f>IF(TOTALCO!F703="", "",TOTALCO!F703)</f>
        <v>27642.960000000003</v>
      </c>
      <c r="G245" s="29" t="str">
        <f>IF(TOTALCO!G703="", "",TOTALCO!G703)</f>
        <v/>
      </c>
      <c r="H245" s="29">
        <f>IF(TOTALCO!H703="", "",TOTALCO!H703)</f>
        <v>0</v>
      </c>
      <c r="I245" s="29">
        <f>IF(TOTALCO!I703="", "",TOTALCO!I703)</f>
        <v>0</v>
      </c>
      <c r="J245" s="29" t="str">
        <f>IF(TOTALCO!J703="", "",TOTALCO!J703)</f>
        <v/>
      </c>
      <c r="K245" s="29">
        <f>IF(TOTALCO!K703="", "",TOTALCO!K703)</f>
        <v>0</v>
      </c>
      <c r="L245" s="29" t="str">
        <f>IF(TOTALCO!L703="", "",TOTALCO!L703)</f>
        <v/>
      </c>
      <c r="M245" s="29">
        <f>IF(TOTALCO!M703="", "",TOTALCO!M703)</f>
        <v>0</v>
      </c>
      <c r="N245" s="29">
        <f>IF(TOTALCO!N703="", "",TOTALCO!N703)</f>
        <v>0</v>
      </c>
      <c r="O245" s="29">
        <f>IF(TOTALCO!O703="", "",TOTALCO!O703)</f>
        <v>0</v>
      </c>
      <c r="Q245" s="29"/>
    </row>
    <row r="246" spans="1:17" x14ac:dyDescent="0.2">
      <c r="A246" s="738">
        <f>IF(TOTALCO!A704="", "",TOTALCO!A704)</f>
        <v>55</v>
      </c>
      <c r="B246" s="737" t="str">
        <f>IF(TOTALCO!B704="", "",TOTALCO!B704)</f>
        <v xml:space="preserve"> TOTAL GENERAL PLANT</v>
      </c>
      <c r="C246" s="737" t="str">
        <f>IF(TOTALCO!C704="", "",TOTALCO!C704)</f>
        <v/>
      </c>
      <c r="D246" s="29">
        <f ca="1">IF(TOTALCO!D704="", "",TOTALCO!D704)</f>
        <v>365404013.0953846</v>
      </c>
      <c r="E246" s="29" t="str">
        <f>IF(TOTALCO!E704="", "",TOTALCO!E704)</f>
        <v/>
      </c>
      <c r="F246" s="29">
        <f ca="1">IF(TOTALCO!F704="", "",TOTALCO!F704)</f>
        <v>344748474.2279281</v>
      </c>
      <c r="G246" s="29" t="str">
        <f>IF(TOTALCO!G704="", "",TOTALCO!G704)</f>
        <v/>
      </c>
      <c r="H246" s="29">
        <f ca="1">IF(TOTALCO!H704="", "",TOTALCO!H704)</f>
        <v>16713348.749688508</v>
      </c>
      <c r="I246" s="29">
        <f ca="1">IF(TOTALCO!I704="", "",TOTALCO!I704)</f>
        <v>3942190.1177680097</v>
      </c>
      <c r="J246" s="29" t="str">
        <f>IF(TOTALCO!J704="", "",TOTALCO!J704)</f>
        <v/>
      </c>
      <c r="K246" s="29">
        <f>IF(TOTALCO!K704="", "",TOTALCO!K704)</f>
        <v>0</v>
      </c>
      <c r="L246" s="29" t="str">
        <f>IF(TOTALCO!L704="", "",TOTALCO!L704)</f>
        <v/>
      </c>
      <c r="M246" s="29">
        <f ca="1">IF(TOTALCO!M704="", "",TOTALCO!M704)</f>
        <v>3942190.1177680097</v>
      </c>
      <c r="N246" s="29">
        <f ca="1">IF(TOTALCO!N704="", "",TOTALCO!N704)</f>
        <v>2055423.6786822495</v>
      </c>
      <c r="O246" s="29">
        <f ca="1">IF(TOTALCO!O704="", "",TOTALCO!O704)</f>
        <v>1886766.4390857602</v>
      </c>
      <c r="Q246" s="29"/>
    </row>
    <row r="247" spans="1:17" x14ac:dyDescent="0.2">
      <c r="A247" s="738" t="str">
        <f>IF(TOTALCO!A705="", "",TOTALCO!A705)</f>
        <v/>
      </c>
      <c r="B247" s="737" t="str">
        <f>IF(TOTALCO!B705="", "",TOTALCO!B705)</f>
        <v/>
      </c>
      <c r="C247" s="737" t="str">
        <f>IF(TOTALCO!C705="", "",TOTALCO!C705)</f>
        <v/>
      </c>
      <c r="D247" s="29" t="str">
        <f>IF(TOTALCO!D705="", "",TOTALCO!D705)</f>
        <v/>
      </c>
      <c r="E247" s="29" t="str">
        <f>IF(TOTALCO!E705="", "",TOTALCO!E705)</f>
        <v/>
      </c>
      <c r="F247" s="29" t="str">
        <f>IF(TOTALCO!F705="", "",TOTALCO!F705)</f>
        <v/>
      </c>
      <c r="G247" s="29" t="str">
        <f>IF(TOTALCO!G705="", "",TOTALCO!G705)</f>
        <v/>
      </c>
      <c r="H247" s="29" t="str">
        <f>IF(TOTALCO!H705="", "",TOTALCO!H705)</f>
        <v/>
      </c>
      <c r="I247" s="29" t="str">
        <f>IF(TOTALCO!I705="", "",TOTALCO!I705)</f>
        <v/>
      </c>
      <c r="J247" s="29" t="str">
        <f>IF(TOTALCO!J705="", "",TOTALCO!J705)</f>
        <v/>
      </c>
      <c r="K247" s="29" t="str">
        <f>IF(TOTALCO!K705="", "",TOTALCO!K705)</f>
        <v/>
      </c>
      <c r="L247" s="29" t="str">
        <f>IF(TOTALCO!L705="", "",TOTALCO!L705)</f>
        <v/>
      </c>
      <c r="M247" s="29" t="str">
        <f>IF(TOTALCO!M705="", "",TOTALCO!M705)</f>
        <v/>
      </c>
      <c r="N247" s="29" t="str">
        <f>IF(TOTALCO!N705="", "",TOTALCO!N705)</f>
        <v/>
      </c>
      <c r="O247" s="29" t="str">
        <f>IF(TOTALCO!O705="", "",TOTALCO!O705)</f>
        <v/>
      </c>
      <c r="Q247" s="29"/>
    </row>
    <row r="248" spans="1:17" x14ac:dyDescent="0.2">
      <c r="A248" s="738" t="str">
        <f>IF(TOTALCO!A706="", "",TOTALCO!A706)</f>
        <v/>
      </c>
      <c r="B248" s="737" t="str">
        <f>IF(TOTALCO!B706="", "",TOTALCO!B706)</f>
        <v xml:space="preserve"> PLANT HELD FOR FUTURE USE</v>
      </c>
      <c r="C248" s="737" t="str">
        <f>IF(TOTALCO!C706="", "",TOTALCO!C706)</f>
        <v/>
      </c>
      <c r="D248" s="29" t="str">
        <f>IF(TOTALCO!D706="", "",TOTALCO!D706)</f>
        <v/>
      </c>
      <c r="E248" s="29" t="str">
        <f>IF(TOTALCO!E706="", "",TOTALCO!E706)</f>
        <v/>
      </c>
      <c r="F248" s="29" t="str">
        <f>IF(TOTALCO!F706="", "",TOTALCO!F706)</f>
        <v/>
      </c>
      <c r="G248" s="29" t="str">
        <f>IF(TOTALCO!G706="", "",TOTALCO!G706)</f>
        <v/>
      </c>
      <c r="H248" s="29" t="str">
        <f>IF(TOTALCO!H706="", "",TOTALCO!H706)</f>
        <v/>
      </c>
      <c r="I248" s="29" t="str">
        <f>IF(TOTALCO!I706="", "",TOTALCO!I706)</f>
        <v/>
      </c>
      <c r="J248" s="29" t="str">
        <f>IF(TOTALCO!J706="", "",TOTALCO!J706)</f>
        <v/>
      </c>
      <c r="K248" s="29" t="str">
        <f>IF(TOTALCO!K706="", "",TOTALCO!K706)</f>
        <v/>
      </c>
      <c r="L248" s="29" t="str">
        <f>IF(TOTALCO!L706="", "",TOTALCO!L706)</f>
        <v/>
      </c>
      <c r="M248" s="29" t="str">
        <f>IF(TOTALCO!M706="", "",TOTALCO!M706)</f>
        <v/>
      </c>
      <c r="N248" s="29" t="str">
        <f>IF(TOTALCO!N706="", "",TOTALCO!N706)</f>
        <v/>
      </c>
      <c r="O248" s="29" t="str">
        <f>IF(TOTALCO!O706="", "",TOTALCO!O706)</f>
        <v/>
      </c>
      <c r="Q248" s="29"/>
    </row>
    <row r="249" spans="1:17" x14ac:dyDescent="0.2">
      <c r="A249" s="738">
        <f>IF(TOTALCO!A707="", "",TOTALCO!A707)</f>
        <v>56</v>
      </c>
      <c r="B249" s="737" t="str">
        <f>IF(TOTALCO!B707="", "",TOTALCO!B707)</f>
        <v xml:space="preserve"> PRODUCTION</v>
      </c>
      <c r="C249" s="737" t="str">
        <f>IF(TOTALCO!C707="", "",TOTALCO!C707)</f>
        <v>DEMPROD</v>
      </c>
      <c r="D249" s="29">
        <f ca="1">IF(TOTALCO!D707="", "",TOTALCO!D707)</f>
        <v>309541</v>
      </c>
      <c r="E249" s="29" t="str">
        <f>IF(TOTALCO!E707="", "",TOTALCO!E707)</f>
        <v/>
      </c>
      <c r="F249" s="29">
        <f ca="1">IF(TOTALCO!F707="", "",TOTALCO!F707)</f>
        <v>291429.82742209523</v>
      </c>
      <c r="G249" s="29" t="str">
        <f>IF(TOTALCO!G707="", "",TOTALCO!G707)</f>
        <v/>
      </c>
      <c r="H249" s="29">
        <f ca="1">IF(TOTALCO!H707="", "",TOTALCO!H707)</f>
        <v>12664.399112628693</v>
      </c>
      <c r="I249" s="29">
        <f ca="1">IF(TOTALCO!I707="", "",TOTALCO!I707)</f>
        <v>5446.7734652760591</v>
      </c>
      <c r="J249" s="29" t="str">
        <f>IF(TOTALCO!J707="", "",TOTALCO!J707)</f>
        <v/>
      </c>
      <c r="K249" s="29">
        <f>IF(TOTALCO!K707="", "",TOTALCO!K707)</f>
        <v>0</v>
      </c>
      <c r="L249" s="29" t="str">
        <f>IF(TOTALCO!L707="", "",TOTALCO!L707)</f>
        <v/>
      </c>
      <c r="M249" s="29">
        <f ca="1">IF(TOTALCO!M707="", "",TOTALCO!M707)</f>
        <v>5446.7734652760591</v>
      </c>
      <c r="N249" s="29">
        <f ca="1">IF(TOTALCO!N707="", "",TOTALCO!N707)</f>
        <v>2755.455427280162</v>
      </c>
      <c r="O249" s="29">
        <f ca="1">IF(TOTALCO!O707="", "",TOTALCO!O707)</f>
        <v>2691.3180379958976</v>
      </c>
      <c r="Q249" s="29"/>
    </row>
    <row r="250" spans="1:17" x14ac:dyDescent="0.2">
      <c r="A250" s="738">
        <f>IF(TOTALCO!A708="", "",TOTALCO!A708)</f>
        <v>57</v>
      </c>
      <c r="B250" s="737" t="str">
        <f>IF(TOTALCO!B708="", "",TOTALCO!B708)</f>
        <v xml:space="preserve"> TRANSMISSION</v>
      </c>
      <c r="C250" s="737" t="str">
        <f>IF(TOTALCO!C708="", "",TOTALCO!C708)</f>
        <v>DEMTRANNF</v>
      </c>
      <c r="D250" s="29">
        <f ca="1">IF(TOTALCO!D708="", "",TOTALCO!D708)</f>
        <v>0</v>
      </c>
      <c r="E250" s="29" t="str">
        <f>IF(TOTALCO!E708="", "",TOTALCO!E708)</f>
        <v/>
      </c>
      <c r="F250" s="29">
        <f ca="1">IF(TOTALCO!F708="", "",TOTALCO!F708)</f>
        <v>0</v>
      </c>
      <c r="G250" s="29" t="str">
        <f>IF(TOTALCO!G708="", "",TOTALCO!G708)</f>
        <v/>
      </c>
      <c r="H250" s="29">
        <f ca="1">IF(TOTALCO!H708="", "",TOTALCO!H708)</f>
        <v>0</v>
      </c>
      <c r="I250" s="29">
        <f ca="1">IF(TOTALCO!I708="", "",TOTALCO!I708)</f>
        <v>0</v>
      </c>
      <c r="J250" s="29" t="str">
        <f>IF(TOTALCO!J708="", "",TOTALCO!J708)</f>
        <v/>
      </c>
      <c r="K250" s="29">
        <f>IF(TOTALCO!K708="", "",TOTALCO!K708)</f>
        <v>0</v>
      </c>
      <c r="L250" s="29" t="str">
        <f>IF(TOTALCO!L708="", "",TOTALCO!L708)</f>
        <v/>
      </c>
      <c r="M250" s="29">
        <f ca="1">IF(TOTALCO!M708="", "",TOTALCO!M708)</f>
        <v>0</v>
      </c>
      <c r="N250" s="29">
        <f ca="1">IF(TOTALCO!N708="", "",TOTALCO!N708)</f>
        <v>0</v>
      </c>
      <c r="O250" s="29">
        <f ca="1">IF(TOTALCO!O708="", "",TOTALCO!O708)</f>
        <v>0</v>
      </c>
      <c r="Q250" s="29"/>
    </row>
    <row r="251" spans="1:17" x14ac:dyDescent="0.2">
      <c r="A251" s="738">
        <f>IF(TOTALCO!A709="", "",TOTALCO!A709)</f>
        <v>58</v>
      </c>
      <c r="B251" s="737" t="str">
        <f>IF(TOTALCO!B709="", "",TOTALCO!B709)</f>
        <v xml:space="preserve"> DISTRIBUTION</v>
      </c>
      <c r="C251" s="737" t="str">
        <f>IF(TOTALCO!C709="", "",TOTALCO!C709)</f>
        <v>DIR360FU</v>
      </c>
      <c r="D251" s="29">
        <f ca="1">IF(TOTALCO!D709="", "",TOTALCO!D709)</f>
        <v>1398226.75</v>
      </c>
      <c r="E251" s="29" t="str">
        <f>IF(TOTALCO!E709="", "",TOTALCO!E709)</f>
        <v/>
      </c>
      <c r="F251" s="29">
        <f ca="1">IF(TOTALCO!F709="", "",TOTALCO!F709)</f>
        <v>833285.61999999988</v>
      </c>
      <c r="G251" s="29" t="str">
        <f>IF(TOTALCO!G709="", "",TOTALCO!G709)</f>
        <v/>
      </c>
      <c r="H251" s="29">
        <f ca="1">IF(TOTALCO!H709="", "",TOTALCO!H709)</f>
        <v>564941.13</v>
      </c>
      <c r="I251" s="29">
        <f ca="1">IF(TOTALCO!I709="", "",TOTALCO!I709)</f>
        <v>0</v>
      </c>
      <c r="J251" s="29" t="str">
        <f>IF(TOTALCO!J709="", "",TOTALCO!J709)</f>
        <v/>
      </c>
      <c r="K251" s="29">
        <f>IF(TOTALCO!K709="", "",TOTALCO!K709)</f>
        <v>0</v>
      </c>
      <c r="L251" s="29" t="str">
        <f>IF(TOTALCO!L709="", "",TOTALCO!L709)</f>
        <v/>
      </c>
      <c r="M251" s="29">
        <f ca="1">IF(TOTALCO!M709="", "",TOTALCO!M709)</f>
        <v>0</v>
      </c>
      <c r="N251" s="29">
        <f ca="1">IF(TOTALCO!N709="", "",TOTALCO!N709)</f>
        <v>0</v>
      </c>
      <c r="O251" s="29">
        <f ca="1">IF(TOTALCO!O709="", "",TOTALCO!O709)</f>
        <v>0</v>
      </c>
      <c r="Q251" s="29"/>
    </row>
    <row r="252" spans="1:17" x14ac:dyDescent="0.2">
      <c r="A252" s="738">
        <f>IF(TOTALCO!A710="", "",TOTALCO!A710)</f>
        <v>59</v>
      </c>
      <c r="B252" s="737" t="str">
        <f>IF(TOTALCO!B710="", "",TOTALCO!B710)</f>
        <v xml:space="preserve"> GENERAL</v>
      </c>
      <c r="C252" s="737" t="str">
        <f>IF(TOTALCO!C710="", "",TOTALCO!C710)</f>
        <v>DIR389FU</v>
      </c>
      <c r="D252" s="29">
        <f ca="1">IF(TOTALCO!D710="", "",TOTALCO!D710)</f>
        <v>442894</v>
      </c>
      <c r="E252" s="29" t="str">
        <f>IF(TOTALCO!E710="", "",TOTALCO!E710)</f>
        <v/>
      </c>
      <c r="F252" s="29">
        <f ca="1">IF(TOTALCO!F710="", "",TOTALCO!F710)</f>
        <v>442894</v>
      </c>
      <c r="G252" s="29" t="str">
        <f>IF(TOTALCO!G710="", "",TOTALCO!G710)</f>
        <v/>
      </c>
      <c r="H252" s="29">
        <f ca="1">IF(TOTALCO!H710="", "",TOTALCO!H710)</f>
        <v>0</v>
      </c>
      <c r="I252" s="29">
        <f ca="1">IF(TOTALCO!I710="", "",TOTALCO!I710)</f>
        <v>0</v>
      </c>
      <c r="J252" s="29" t="str">
        <f>IF(TOTALCO!J710="", "",TOTALCO!J710)</f>
        <v/>
      </c>
      <c r="K252" s="29">
        <f>IF(TOTALCO!K710="", "",TOTALCO!K710)</f>
        <v>0</v>
      </c>
      <c r="L252" s="29" t="str">
        <f>IF(TOTALCO!L710="", "",TOTALCO!L710)</f>
        <v/>
      </c>
      <c r="M252" s="29">
        <f ca="1">IF(TOTALCO!M710="", "",TOTALCO!M710)</f>
        <v>0</v>
      </c>
      <c r="N252" s="29">
        <f ca="1">IF(TOTALCO!N710="", "",TOTALCO!N710)</f>
        <v>0</v>
      </c>
      <c r="O252" s="29">
        <f ca="1">IF(TOTALCO!O710="", "",TOTALCO!O710)</f>
        <v>0</v>
      </c>
      <c r="Q252" s="29"/>
    </row>
    <row r="253" spans="1:17" x14ac:dyDescent="0.2">
      <c r="A253" s="738">
        <f>IF(TOTALCO!A711="", "",TOTALCO!A711)</f>
        <v>60</v>
      </c>
      <c r="B253" s="737" t="str">
        <f>IF(TOTALCO!B711="", "",TOTALCO!B711)</f>
        <v xml:space="preserve"> TOTAL PLANT HELD FOR FUTURE USE</v>
      </c>
      <c r="C253" s="737" t="str">
        <f>IF(TOTALCO!C711="", "",TOTALCO!C711)</f>
        <v/>
      </c>
      <c r="D253" s="29">
        <f ca="1">IF(TOTALCO!D711="", "",TOTALCO!D711)</f>
        <v>2150661.75</v>
      </c>
      <c r="E253" s="29" t="str">
        <f>IF(TOTALCO!E711="", "",TOTALCO!E711)</f>
        <v/>
      </c>
      <c r="F253" s="29">
        <f ca="1">IF(TOTALCO!F711="", "",TOTALCO!F711)</f>
        <v>1567609.4474220951</v>
      </c>
      <c r="G253" s="29" t="str">
        <f>IF(TOTALCO!G711="", "",TOTALCO!G711)</f>
        <v/>
      </c>
      <c r="H253" s="29">
        <f ca="1">IF(TOTALCO!H711="", "",TOTALCO!H711)</f>
        <v>577605.52911262866</v>
      </c>
      <c r="I253" s="29">
        <f ca="1">IF(TOTALCO!I711="", "",TOTALCO!I711)</f>
        <v>5446.7734652760591</v>
      </c>
      <c r="J253" s="29" t="str">
        <f>IF(TOTALCO!J711="", "",TOTALCO!J711)</f>
        <v/>
      </c>
      <c r="K253" s="29">
        <f>IF(TOTALCO!K711="", "",TOTALCO!K711)</f>
        <v>0</v>
      </c>
      <c r="L253" s="29" t="str">
        <f>IF(TOTALCO!L711="", "",TOTALCO!L711)</f>
        <v/>
      </c>
      <c r="M253" s="29">
        <f ca="1">IF(TOTALCO!M711="", "",TOTALCO!M711)</f>
        <v>5446.7734652760591</v>
      </c>
      <c r="N253" s="29">
        <f ca="1">IF(TOTALCO!N711="", "",TOTALCO!N711)</f>
        <v>2755.455427280162</v>
      </c>
      <c r="O253" s="29">
        <f ca="1">IF(TOTALCO!O711="", "",TOTALCO!O711)</f>
        <v>2691.3180379958976</v>
      </c>
      <c r="Q253" s="29"/>
    </row>
    <row r="254" spans="1:17" x14ac:dyDescent="0.2">
      <c r="A254" s="738" t="str">
        <f>IF(TOTALCO!A712="", "",TOTALCO!A712)</f>
        <v/>
      </c>
      <c r="B254" s="737" t="str">
        <f>IF(TOTALCO!B712="", "",TOTALCO!B712)</f>
        <v/>
      </c>
      <c r="C254" s="737" t="str">
        <f>IF(TOTALCO!C712="", "",TOTALCO!C712)</f>
        <v/>
      </c>
      <c r="D254" s="29" t="str">
        <f>IF(TOTALCO!D712="", "",TOTALCO!D712)</f>
        <v/>
      </c>
      <c r="E254" s="29" t="str">
        <f>IF(TOTALCO!E712="", "",TOTALCO!E712)</f>
        <v/>
      </c>
      <c r="F254" s="29" t="str">
        <f>IF(TOTALCO!F712="", "",TOTALCO!F712)</f>
        <v/>
      </c>
      <c r="G254" s="29" t="str">
        <f>IF(TOTALCO!G712="", "",TOTALCO!G712)</f>
        <v/>
      </c>
      <c r="H254" s="29" t="str">
        <f>IF(TOTALCO!H712="", "",TOTALCO!H712)</f>
        <v/>
      </c>
      <c r="I254" s="29" t="str">
        <f>IF(TOTALCO!I712="", "",TOTALCO!I712)</f>
        <v/>
      </c>
      <c r="J254" s="29" t="str">
        <f>IF(TOTALCO!J712="", "",TOTALCO!J712)</f>
        <v/>
      </c>
      <c r="K254" s="29" t="str">
        <f>IF(TOTALCO!K712="", "",TOTALCO!K712)</f>
        <v/>
      </c>
      <c r="L254" s="29" t="str">
        <f>IF(TOTALCO!L712="", "",TOTALCO!L712)</f>
        <v/>
      </c>
      <c r="M254" s="29" t="str">
        <f>IF(TOTALCO!M712="", "",TOTALCO!M712)</f>
        <v/>
      </c>
      <c r="N254" s="29" t="str">
        <f>IF(TOTALCO!N712="", "",TOTALCO!N712)</f>
        <v/>
      </c>
      <c r="O254" s="29" t="str">
        <f>IF(TOTALCO!O712="", "",TOTALCO!O712)</f>
        <v/>
      </c>
      <c r="Q254" s="29"/>
    </row>
    <row r="255" spans="1:17" x14ac:dyDescent="0.2">
      <c r="A255" s="738">
        <f>IF(TOTALCO!A713="", "",TOTALCO!A713)</f>
        <v>61</v>
      </c>
      <c r="B255" s="737" t="str">
        <f>IF(TOTALCO!B713="", "",TOTALCO!B713)</f>
        <v xml:space="preserve"> TOTAL ELECTRIC PLANT</v>
      </c>
      <c r="C255" s="737" t="str">
        <f>IF(TOTALCO!C713="", "",TOTALCO!C713)</f>
        <v/>
      </c>
      <c r="D255" s="29">
        <f ca="1">IF(TOTALCO!D713="", "",TOTALCO!D713)</f>
        <v>12708302445.246923</v>
      </c>
      <c r="E255" s="29" t="str">
        <f>IF(TOTALCO!E713="", "",TOTALCO!E713)</f>
        <v/>
      </c>
      <c r="F255" s="29">
        <f ca="1">IF(TOTALCO!F713="", "",TOTALCO!F713)</f>
        <v>11892171950.609011</v>
      </c>
      <c r="G255" s="29" t="str">
        <f>IF(TOTALCO!G713="", "",TOTALCO!G713)</f>
        <v/>
      </c>
      <c r="H255" s="29">
        <f ca="1">IF(TOTALCO!H713="", "",TOTALCO!H713)</f>
        <v>670998197.30304885</v>
      </c>
      <c r="I255" s="29">
        <f ca="1">IF(TOTALCO!I713="", "",TOTALCO!I713)</f>
        <v>145132297.33486435</v>
      </c>
      <c r="J255" s="29" t="str">
        <f>IF(TOTALCO!J713="", "",TOTALCO!J713)</f>
        <v/>
      </c>
      <c r="K255" s="29">
        <f>IF(TOTALCO!K713="", "",TOTALCO!K713)</f>
        <v>0</v>
      </c>
      <c r="L255" s="29" t="str">
        <f>IF(TOTALCO!L713="", "",TOTALCO!L713)</f>
        <v/>
      </c>
      <c r="M255" s="29">
        <f ca="1">IF(TOTALCO!M713="", "",TOTALCO!M713)</f>
        <v>145132297.33486435</v>
      </c>
      <c r="N255" s="29">
        <f ca="1">IF(TOTALCO!N713="", "",TOTALCO!N713)</f>
        <v>76012537.838226587</v>
      </c>
      <c r="O255" s="29">
        <f ca="1">IF(TOTALCO!O713="", "",TOTALCO!O713)</f>
        <v>69119759.496637762</v>
      </c>
      <c r="Q255" s="29"/>
    </row>
    <row r="256" spans="1:17" x14ac:dyDescent="0.2">
      <c r="A256" s="738" t="str">
        <f>IF(TOTALCO!A714="", "",TOTALCO!A714)</f>
        <v/>
      </c>
      <c r="B256" s="737" t="str">
        <f>IF(TOTALCO!B714="", "",TOTALCO!B714)</f>
        <v/>
      </c>
      <c r="C256" s="737" t="str">
        <f>IF(TOTALCO!C714="", "",TOTALCO!C714)</f>
        <v/>
      </c>
      <c r="D256" s="29" t="str">
        <f>IF(TOTALCO!D714="", "",TOTALCO!D714)</f>
        <v/>
      </c>
      <c r="E256" s="29" t="str">
        <f>IF(TOTALCO!E714="", "",TOTALCO!E714)</f>
        <v/>
      </c>
      <c r="F256" s="29" t="str">
        <f>IF(TOTALCO!F714="", "",TOTALCO!F714)</f>
        <v/>
      </c>
      <c r="G256" s="29" t="str">
        <f>IF(TOTALCO!G714="", "",TOTALCO!G714)</f>
        <v/>
      </c>
      <c r="H256" s="29" t="str">
        <f>IF(TOTALCO!H714="", "",TOTALCO!H714)</f>
        <v/>
      </c>
      <c r="I256" s="29" t="str">
        <f>IF(TOTALCO!I714="", "",TOTALCO!I714)</f>
        <v/>
      </c>
      <c r="J256" s="29" t="str">
        <f>IF(TOTALCO!J714="", "",TOTALCO!J714)</f>
        <v/>
      </c>
      <c r="K256" s="29" t="str">
        <f>IF(TOTALCO!K714="", "",TOTALCO!K714)</f>
        <v/>
      </c>
      <c r="L256" s="29" t="str">
        <f>IF(TOTALCO!L714="", "",TOTALCO!L714)</f>
        <v/>
      </c>
      <c r="M256" s="29" t="str">
        <f>IF(TOTALCO!M714="", "",TOTALCO!M714)</f>
        <v/>
      </c>
      <c r="N256" s="29" t="str">
        <f>IF(TOTALCO!N714="", "",TOTALCO!N714)</f>
        <v/>
      </c>
      <c r="O256" s="29" t="str">
        <f>IF(TOTALCO!O714="", "",TOTALCO!O714)</f>
        <v/>
      </c>
      <c r="Q256" s="29"/>
    </row>
    <row r="257" spans="1:17" x14ac:dyDescent="0.2">
      <c r="A257" s="738" t="str">
        <f>IF(TOTALCO!A715="", "",TOTALCO!A715)</f>
        <v/>
      </c>
      <c r="B257" s="737" t="str">
        <f>IF(TOTALCO!B715="", "",TOTALCO!B715)</f>
        <v/>
      </c>
      <c r="C257" s="737" t="str">
        <f>IF(TOTALCO!C715="", "",TOTALCO!C715)</f>
        <v/>
      </c>
      <c r="D257" s="29" t="str">
        <f>IF(TOTALCO!D715="", "",TOTALCO!D715)</f>
        <v/>
      </c>
      <c r="E257" s="29" t="str">
        <f>IF(TOTALCO!E715="", "",TOTALCO!E715)</f>
        <v/>
      </c>
      <c r="F257" s="29" t="str">
        <f>IF(TOTALCO!F715="", "",TOTALCO!F715)</f>
        <v/>
      </c>
      <c r="G257" s="29" t="str">
        <f>IF(TOTALCO!G715="", "",TOTALCO!G715)</f>
        <v/>
      </c>
      <c r="H257" s="29" t="str">
        <f>IF(TOTALCO!H715="", "",TOTALCO!H715)</f>
        <v/>
      </c>
      <c r="I257" s="29" t="str">
        <f>IF(TOTALCO!I715="", "",TOTALCO!I715)</f>
        <v/>
      </c>
      <c r="J257" s="29" t="str">
        <f>IF(TOTALCO!J715="", "",TOTALCO!J715)</f>
        <v/>
      </c>
      <c r="K257" s="29" t="str">
        <f>IF(TOTALCO!K715="", "",TOTALCO!K715)</f>
        <v/>
      </c>
      <c r="L257" s="29" t="str">
        <f>IF(TOTALCO!L715="", "",TOTALCO!L715)</f>
        <v/>
      </c>
      <c r="M257" s="29" t="str">
        <f>IF(TOTALCO!M715="", "",TOTALCO!M715)</f>
        <v/>
      </c>
      <c r="N257" s="29" t="str">
        <f>IF(TOTALCO!N715="", "",TOTALCO!N715)</f>
        <v/>
      </c>
      <c r="O257" s="29" t="str">
        <f>IF(TOTALCO!O715="", "",TOTALCO!O715)</f>
        <v/>
      </c>
      <c r="Q257" s="29"/>
    </row>
    <row r="258" spans="1:17" x14ac:dyDescent="0.2">
      <c r="A258" s="738" t="str">
        <f>IF(TOTALCO!A716="", "",TOTALCO!A716)</f>
        <v/>
      </c>
      <c r="B258" s="737" t="str">
        <f>IF(TOTALCO!B716="", "",TOTALCO!B716)</f>
        <v/>
      </c>
      <c r="C258" s="737" t="str">
        <f>IF(TOTALCO!C716="", "",TOTALCO!C716)</f>
        <v/>
      </c>
      <c r="D258" s="29" t="str">
        <f>IF(TOTALCO!D716="", "",TOTALCO!D716)</f>
        <v/>
      </c>
      <c r="E258" s="29" t="str">
        <f>IF(TOTALCO!E716="", "",TOTALCO!E716)</f>
        <v/>
      </c>
      <c r="F258" s="29" t="str">
        <f>IF(TOTALCO!F716="", "",TOTALCO!F716)</f>
        <v/>
      </c>
      <c r="G258" s="29" t="str">
        <f>IF(TOTALCO!G716="", "",TOTALCO!G716)</f>
        <v/>
      </c>
      <c r="H258" s="29" t="str">
        <f>IF(TOTALCO!H716="", "",TOTALCO!H716)</f>
        <v/>
      </c>
      <c r="I258" s="29" t="str">
        <f>IF(TOTALCO!I716="", "",TOTALCO!I716)</f>
        <v/>
      </c>
      <c r="J258" s="29" t="str">
        <f>IF(TOTALCO!J716="", "",TOTALCO!J716)</f>
        <v/>
      </c>
      <c r="K258" s="29" t="str">
        <f>IF(TOTALCO!K716="", "",TOTALCO!K716)</f>
        <v/>
      </c>
      <c r="L258" s="29" t="str">
        <f>IF(TOTALCO!L716="", "",TOTALCO!L716)</f>
        <v/>
      </c>
      <c r="M258" s="29" t="str">
        <f>IF(TOTALCO!M716="", "",TOTALCO!M716)</f>
        <v/>
      </c>
      <c r="N258" s="29" t="str">
        <f>IF(TOTALCO!N716="", "",TOTALCO!N716)</f>
        <v/>
      </c>
      <c r="O258" s="29" t="str">
        <f>IF(TOTALCO!O716="", "",TOTALCO!O716)</f>
        <v/>
      </c>
      <c r="Q258" s="29"/>
    </row>
    <row r="259" spans="1:17" x14ac:dyDescent="0.2">
      <c r="A259" s="738" t="str">
        <f>IF(TOTALCO!A717="", "",TOTALCO!A717)</f>
        <v/>
      </c>
      <c r="B259" s="737" t="str">
        <f>IF(TOTALCO!B717="", "",TOTALCO!B717)</f>
        <v>ACCUMULATED DEPRECIATION RESERVE</v>
      </c>
      <c r="C259" s="737" t="str">
        <f>IF(TOTALCO!C717="", "",TOTALCO!C717)</f>
        <v/>
      </c>
      <c r="D259" s="29" t="str">
        <f>IF(TOTALCO!D717="", "",TOTALCO!D717)</f>
        <v/>
      </c>
      <c r="E259" s="29" t="str">
        <f>IF(TOTALCO!E717="", "",TOTALCO!E717)</f>
        <v/>
      </c>
      <c r="F259" s="29" t="str">
        <f>IF(TOTALCO!F717="", "",TOTALCO!F717)</f>
        <v/>
      </c>
      <c r="G259" s="29" t="str">
        <f>IF(TOTALCO!G717="", "",TOTALCO!G717)</f>
        <v/>
      </c>
      <c r="H259" s="29" t="str">
        <f>IF(TOTALCO!H717="", "",TOTALCO!H717)</f>
        <v/>
      </c>
      <c r="I259" s="29" t="str">
        <f>IF(TOTALCO!I717="", "",TOTALCO!I717)</f>
        <v/>
      </c>
      <c r="J259" s="29" t="str">
        <f>IF(TOTALCO!J717="", "",TOTALCO!J717)</f>
        <v/>
      </c>
      <c r="K259" s="29" t="str">
        <f>IF(TOTALCO!K717="", "",TOTALCO!K717)</f>
        <v/>
      </c>
      <c r="L259" s="29" t="str">
        <f>IF(TOTALCO!L717="", "",TOTALCO!L717)</f>
        <v/>
      </c>
      <c r="M259" s="29" t="str">
        <f>IF(TOTALCO!M717="", "",TOTALCO!M717)</f>
        <v/>
      </c>
      <c r="N259" s="29" t="str">
        <f>IF(TOTALCO!N717="", "",TOTALCO!N717)</f>
        <v/>
      </c>
      <c r="O259" s="29" t="str">
        <f>IF(TOTALCO!O717="", "",TOTALCO!O717)</f>
        <v/>
      </c>
      <c r="Q259" s="29"/>
    </row>
    <row r="260" spans="1:17" x14ac:dyDescent="0.2">
      <c r="A260" s="738" t="str">
        <f>IF(TOTALCO!A718="", "",TOTALCO!A718)</f>
        <v/>
      </c>
      <c r="B260" s="737" t="str">
        <f>IF(TOTALCO!B718="", "",TOTALCO!B718)</f>
        <v/>
      </c>
      <c r="C260" s="737" t="str">
        <f>IF(TOTALCO!C718="", "",TOTALCO!C718)</f>
        <v/>
      </c>
      <c r="D260" s="29" t="str">
        <f>IF(TOTALCO!D718="", "",TOTALCO!D718)</f>
        <v/>
      </c>
      <c r="E260" s="29" t="str">
        <f>IF(TOTALCO!E718="", "",TOTALCO!E718)</f>
        <v/>
      </c>
      <c r="F260" s="29" t="str">
        <f>IF(TOTALCO!F718="", "",TOTALCO!F718)</f>
        <v/>
      </c>
      <c r="G260" s="29" t="str">
        <f>IF(TOTALCO!G718="", "",TOTALCO!G718)</f>
        <v/>
      </c>
      <c r="H260" s="29" t="str">
        <f>IF(TOTALCO!H718="", "",TOTALCO!H718)</f>
        <v/>
      </c>
      <c r="I260" s="29" t="str">
        <f>IF(TOTALCO!I718="", "",TOTALCO!I718)</f>
        <v/>
      </c>
      <c r="J260" s="29" t="str">
        <f>IF(TOTALCO!J718="", "",TOTALCO!J718)</f>
        <v/>
      </c>
      <c r="K260" s="29" t="str">
        <f>IF(TOTALCO!K718="", "",TOTALCO!K718)</f>
        <v/>
      </c>
      <c r="L260" s="29" t="str">
        <f>IF(TOTALCO!L718="", "",TOTALCO!L718)</f>
        <v/>
      </c>
      <c r="M260" s="29" t="str">
        <f>IF(TOTALCO!M718="", "",TOTALCO!M718)</f>
        <v/>
      </c>
      <c r="N260" s="29" t="str">
        <f>IF(TOTALCO!N718="", "",TOTALCO!N718)</f>
        <v/>
      </c>
      <c r="O260" s="29" t="str">
        <f>IF(TOTALCO!O718="", "",TOTALCO!O718)</f>
        <v/>
      </c>
      <c r="Q260" s="29"/>
    </row>
    <row r="261" spans="1:17" x14ac:dyDescent="0.2">
      <c r="A261" s="738" t="str">
        <f>IF(TOTALCO!A719="", "",TOTALCO!A719)</f>
        <v/>
      </c>
      <c r="B261" s="737" t="str">
        <f>IF(TOTALCO!B719="", "",TOTALCO!B719)</f>
        <v>PRODUCTION PLANT</v>
      </c>
      <c r="C261" s="737" t="str">
        <f>IF(TOTALCO!C719="", "",TOTALCO!C719)</f>
        <v/>
      </c>
      <c r="D261" s="29" t="str">
        <f>IF(TOTALCO!D719="", "",TOTALCO!D719)</f>
        <v/>
      </c>
      <c r="E261" s="29" t="str">
        <f>IF(TOTALCO!E719="", "",TOTALCO!E719)</f>
        <v/>
      </c>
      <c r="F261" s="29" t="str">
        <f>IF(TOTALCO!F719="", "",TOTALCO!F719)</f>
        <v/>
      </c>
      <c r="G261" s="29" t="str">
        <f>IF(TOTALCO!G719="", "",TOTALCO!G719)</f>
        <v/>
      </c>
      <c r="H261" s="29" t="str">
        <f>IF(TOTALCO!H719="", "",TOTALCO!H719)</f>
        <v/>
      </c>
      <c r="I261" s="29" t="str">
        <f>IF(TOTALCO!I719="", "",TOTALCO!I719)</f>
        <v/>
      </c>
      <c r="J261" s="29" t="str">
        <f>IF(TOTALCO!J719="", "",TOTALCO!J719)</f>
        <v/>
      </c>
      <c r="K261" s="29" t="str">
        <f>IF(TOTALCO!K719="", "",TOTALCO!K719)</f>
        <v/>
      </c>
      <c r="L261" s="29" t="str">
        <f>IF(TOTALCO!L719="", "",TOTALCO!L719)</f>
        <v/>
      </c>
      <c r="M261" s="29" t="str">
        <f>IF(TOTALCO!M719="", "",TOTALCO!M719)</f>
        <v/>
      </c>
      <c r="N261" s="29" t="str">
        <f>IF(TOTALCO!N719="", "",TOTALCO!N719)</f>
        <v/>
      </c>
      <c r="O261" s="29" t="str">
        <f>IF(TOTALCO!O719="", "",TOTALCO!O719)</f>
        <v/>
      </c>
      <c r="Q261" s="29"/>
    </row>
    <row r="262" spans="1:17" x14ac:dyDescent="0.2">
      <c r="A262" s="738" t="str">
        <f>IF(TOTALCO!A720="", "",TOTALCO!A720)</f>
        <v/>
      </c>
      <c r="B262" s="737" t="str">
        <f>IF(TOTALCO!B720="", "",TOTALCO!B720)</f>
        <v>STEAM PRODUCTION</v>
      </c>
      <c r="C262" s="737" t="str">
        <f>IF(TOTALCO!C720="", "",TOTALCO!C720)</f>
        <v/>
      </c>
      <c r="D262" s="29" t="str">
        <f>IF(TOTALCO!D720="", "",TOTALCO!D720)</f>
        <v/>
      </c>
      <c r="E262" s="29" t="str">
        <f>IF(TOTALCO!E720="", "",TOTALCO!E720)</f>
        <v/>
      </c>
      <c r="F262" s="29" t="str">
        <f>IF(TOTALCO!F720="", "",TOTALCO!F720)</f>
        <v/>
      </c>
      <c r="G262" s="29" t="str">
        <f>IF(TOTALCO!G720="", "",TOTALCO!G720)</f>
        <v/>
      </c>
      <c r="H262" s="29" t="str">
        <f>IF(TOTALCO!H720="", "",TOTALCO!H720)</f>
        <v/>
      </c>
      <c r="I262" s="29" t="str">
        <f>IF(TOTALCO!I720="", "",TOTALCO!I720)</f>
        <v/>
      </c>
      <c r="J262" s="29" t="str">
        <f>IF(TOTALCO!J720="", "",TOTALCO!J720)</f>
        <v/>
      </c>
      <c r="K262" s="29" t="str">
        <f>IF(TOTALCO!K720="", "",TOTALCO!K720)</f>
        <v/>
      </c>
      <c r="L262" s="29" t="str">
        <f>IF(TOTALCO!L720="", "",TOTALCO!L720)</f>
        <v/>
      </c>
      <c r="M262" s="29" t="str">
        <f>IF(TOTALCO!M720="", "",TOTALCO!M720)</f>
        <v/>
      </c>
      <c r="N262" s="29" t="str">
        <f>IF(TOTALCO!N720="", "",TOTALCO!N720)</f>
        <v/>
      </c>
      <c r="O262" s="29" t="str">
        <f>IF(TOTALCO!O720="", "",TOTALCO!O720)</f>
        <v/>
      </c>
      <c r="Q262" s="29"/>
    </row>
    <row r="263" spans="1:17" x14ac:dyDescent="0.2">
      <c r="A263" s="738">
        <f>IF(TOTALCO!A721="", "",TOTALCO!A721)</f>
        <v>1</v>
      </c>
      <c r="B263" s="737" t="str">
        <f>IF(TOTALCO!B721="", "",TOTALCO!B721)</f>
        <v xml:space="preserve">   SYSTEM</v>
      </c>
      <c r="C263" s="737" t="str">
        <f>IF(TOTALCO!C721="", "",TOTALCO!C721)</f>
        <v>STMSYS</v>
      </c>
      <c r="D263" s="29">
        <f ca="1">IF(TOTALCO!D721="", "",TOTALCO!D721)</f>
        <v>2923828595.8699412</v>
      </c>
      <c r="E263" s="29" t="str">
        <f>IF(TOTALCO!E721="", "",TOTALCO!E721)</f>
        <v/>
      </c>
      <c r="F263" s="29">
        <f ca="1">IF(TOTALCO!F721="", "",TOTALCO!F721)</f>
        <v>2752756058.5065112</v>
      </c>
      <c r="G263" s="29" t="str">
        <f>IF(TOTALCO!G721="", "",TOTALCO!G721)</f>
        <v/>
      </c>
      <c r="H263" s="29">
        <f ca="1">IF(TOTALCO!H721="", "",TOTALCO!H721)</f>
        <v>119623999.00179197</v>
      </c>
      <c r="I263" s="29">
        <f ca="1">IF(TOTALCO!I721="", "",TOTALCO!I721)</f>
        <v>51448538.36163789</v>
      </c>
      <c r="J263" s="29" t="str">
        <f>IF(TOTALCO!J721="", "",TOTALCO!J721)</f>
        <v/>
      </c>
      <c r="K263" s="29">
        <f>IF(TOTALCO!K721="", "",TOTALCO!K721)</f>
        <v>0</v>
      </c>
      <c r="L263" s="29" t="str">
        <f>IF(TOTALCO!L721="", "",TOTALCO!L721)</f>
        <v/>
      </c>
      <c r="M263" s="29">
        <f ca="1">IF(TOTALCO!M721="", "",TOTALCO!M721)</f>
        <v>51448538.36163789</v>
      </c>
      <c r="N263" s="29">
        <f ca="1">IF(TOTALCO!N721="", "",TOTALCO!N721)</f>
        <v>26027180.156834681</v>
      </c>
      <c r="O263" s="29">
        <f ca="1">IF(TOTALCO!O721="", "",TOTALCO!O721)</f>
        <v>25421358.204803213</v>
      </c>
      <c r="Q263" s="29"/>
    </row>
    <row r="264" spans="1:17" x14ac:dyDescent="0.2">
      <c r="A264" s="738">
        <f>IF(TOTALCO!A722="", "",TOTALCO!A722)</f>
        <v>2</v>
      </c>
      <c r="B264" s="737" t="str">
        <f>IF(TOTALCO!B722="", "",TOTALCO!B722)</f>
        <v xml:space="preserve">     LESS: BR3 BOOK DEPR RESERVE</v>
      </c>
      <c r="C264" s="737" t="str">
        <f>IF(TOTALCO!C722="", "",TOTALCO!C722)</f>
        <v>STMSYS</v>
      </c>
      <c r="D264" s="29">
        <f>IF(TOTALCO!D722="", "",TOTALCO!D722)</f>
        <v>0</v>
      </c>
      <c r="E264" s="29" t="str">
        <f>IF(TOTALCO!E722="", "",TOTALCO!E722)</f>
        <v/>
      </c>
      <c r="F264" s="29">
        <f ca="1">IF(TOTALCO!F722="", "",TOTALCO!F722)</f>
        <v>-547585805.05967689</v>
      </c>
      <c r="G264" s="29" t="str">
        <f>IF(TOTALCO!G722="", "",TOTALCO!G722)</f>
        <v/>
      </c>
      <c r="H264" s="29">
        <f ca="1">IF(TOTALCO!H722="", "",TOTALCO!H722)</f>
        <v>-23795934.839715946</v>
      </c>
      <c r="I264" s="29">
        <f ca="1">IF(TOTALCO!I722="", "",TOTALCO!I722)</f>
        <v>-10234284.731058206</v>
      </c>
      <c r="J264" s="29" t="str">
        <f>IF(TOTALCO!J722="", "",TOTALCO!J722)</f>
        <v/>
      </c>
      <c r="K264" s="29">
        <f>IF(TOTALCO!K722="", "",TOTALCO!K722)</f>
        <v>0</v>
      </c>
      <c r="L264" s="29" t="str">
        <f>IF(TOTALCO!L722="", "",TOTALCO!L722)</f>
        <v/>
      </c>
      <c r="M264" s="29">
        <f ca="1">IF(TOTALCO!M722="", "",TOTALCO!M722)</f>
        <v>-10234284.731058206</v>
      </c>
      <c r="N264" s="29">
        <f ca="1">IF(TOTALCO!N722="", "",TOTALCO!N722)</f>
        <v>-5177398.2498637931</v>
      </c>
      <c r="O264" s="29">
        <f ca="1">IF(TOTALCO!O722="", "",TOTALCO!O722)</f>
        <v>-5056886.4811944123</v>
      </c>
      <c r="Q264" s="29"/>
    </row>
    <row r="265" spans="1:17" x14ac:dyDescent="0.2">
      <c r="A265" s="738">
        <f>IF(TOTALCO!A723="", "",TOTALCO!A723)</f>
        <v>3</v>
      </c>
      <c r="B265" s="737" t="str">
        <f>IF(TOTALCO!B723="", "",TOTALCO!B723)</f>
        <v xml:space="preserve">     PLUS: BR3 RATEMAKING DEPR RESERVE</v>
      </c>
      <c r="C265" s="737" t="str">
        <f>IF(TOTALCO!C723="", "",TOTALCO!C723)</f>
        <v>STMSYS</v>
      </c>
      <c r="D265" s="29">
        <f>IF(TOTALCO!D723="", "",TOTALCO!D723)</f>
        <v>0</v>
      </c>
      <c r="E265" s="29" t="str">
        <f>IF(TOTALCO!E723="", "",TOTALCO!E723)</f>
        <v/>
      </c>
      <c r="F265" s="29">
        <f ca="1">IF(TOTALCO!F723="", "",TOTALCO!F723)</f>
        <v>539444646.49531293</v>
      </c>
      <c r="G265" s="29" t="str">
        <f>IF(TOTALCO!G723="", "",TOTALCO!G723)</f>
        <v/>
      </c>
      <c r="H265" s="29">
        <f ca="1">IF(TOTALCO!H723="", "",TOTALCO!H723)</f>
        <v>32873592.61908428</v>
      </c>
      <c r="I265" s="29">
        <f ca="1">IF(TOTALCO!I723="", "",TOTALCO!I723)</f>
        <v>10234284.731058206</v>
      </c>
      <c r="J265" s="29" t="str">
        <f>IF(TOTALCO!J723="", "",TOTALCO!J723)</f>
        <v/>
      </c>
      <c r="K265" s="29">
        <f>IF(TOTALCO!K723="", "",TOTALCO!K723)</f>
        <v>0</v>
      </c>
      <c r="L265" s="29" t="str">
        <f>IF(TOTALCO!L723="", "",TOTALCO!L723)</f>
        <v/>
      </c>
      <c r="M265" s="29">
        <f ca="1">IF(TOTALCO!M723="", "",TOTALCO!M723)</f>
        <v>10234284.731058206</v>
      </c>
      <c r="N265" s="29">
        <f ca="1">IF(TOTALCO!N723="", "",TOTALCO!N723)</f>
        <v>5177398.2498637931</v>
      </c>
      <c r="O265" s="29">
        <f ca="1">IF(TOTALCO!O723="", "",TOTALCO!O723)</f>
        <v>5056886.4811944123</v>
      </c>
      <c r="Q265" s="29"/>
    </row>
    <row r="266" spans="1:17" x14ac:dyDescent="0.2">
      <c r="A266" s="738">
        <f>IF(TOTALCO!A724="", "",TOTALCO!A724)</f>
        <v>4</v>
      </c>
      <c r="B266" s="737" t="str">
        <f>IF(TOTALCO!B724="", "",TOTALCO!B724)</f>
        <v xml:space="preserve">   TOTAL SYSTEM</v>
      </c>
      <c r="C266" s="737" t="str">
        <f>IF(TOTALCO!C724="", "",TOTALCO!C724)</f>
        <v/>
      </c>
      <c r="D266" s="29">
        <f ca="1">IF(TOTALCO!D724="", "",TOTALCO!D724)</f>
        <v>2923828595.8699412</v>
      </c>
      <c r="E266" s="29" t="str">
        <f>IF(TOTALCO!E724="", "",TOTALCO!E724)</f>
        <v/>
      </c>
      <c r="F266" s="29">
        <f ca="1">IF(TOTALCO!F724="", "",TOTALCO!F724)</f>
        <v>2744614899.9421473</v>
      </c>
      <c r="G266" s="29" t="str">
        <f>IF(TOTALCO!G724="", "",TOTALCO!G724)</f>
        <v/>
      </c>
      <c r="H266" s="29">
        <f ca="1">IF(TOTALCO!H724="", "",TOTALCO!H724)</f>
        <v>128701656.78116031</v>
      </c>
      <c r="I266" s="29">
        <f ca="1">IF(TOTALCO!I724="", "",TOTALCO!I724)</f>
        <v>51448538.36163789</v>
      </c>
      <c r="J266" s="29" t="str">
        <f>IF(TOTALCO!J724="", "",TOTALCO!J724)</f>
        <v/>
      </c>
      <c r="K266" s="29">
        <f>IF(TOTALCO!K724="", "",TOTALCO!K724)</f>
        <v>0</v>
      </c>
      <c r="L266" s="29" t="str">
        <f>IF(TOTALCO!L724="", "",TOTALCO!L724)</f>
        <v/>
      </c>
      <c r="M266" s="29">
        <f ca="1">IF(TOTALCO!M724="", "",TOTALCO!M724)</f>
        <v>51448538.36163789</v>
      </c>
      <c r="N266" s="29">
        <f ca="1">IF(TOTALCO!N724="", "",TOTALCO!N724)</f>
        <v>26027180.156834681</v>
      </c>
      <c r="O266" s="29">
        <f ca="1">IF(TOTALCO!O724="", "",TOTALCO!O724)</f>
        <v>25421358.204803213</v>
      </c>
      <c r="Q266" s="29"/>
    </row>
    <row r="267" spans="1:17" x14ac:dyDescent="0.2">
      <c r="A267" s="738">
        <f>IF(TOTALCO!A725="", "",TOTALCO!A725)</f>
        <v>5</v>
      </c>
      <c r="B267" s="737" t="str">
        <f>IF(TOTALCO!B725="", "",TOTALCO!B725)</f>
        <v xml:space="preserve">     AFUDC PRE-MERGER</v>
      </c>
      <c r="C267" s="737" t="str">
        <f>IF(TOTALCO!C725="", "",TOTALCO!C725)</f>
        <v>DEMFERC</v>
      </c>
      <c r="D267" s="29">
        <f ca="1">IF(TOTALCO!D725="", "",TOTALCO!D725)</f>
        <v>10063857.69218534</v>
      </c>
      <c r="E267" s="29" t="str">
        <f>IF(TOTALCO!E725="", "",TOTALCO!E725)</f>
        <v/>
      </c>
      <c r="F267" s="29">
        <f ca="1">IF(TOTALCO!F725="", "",TOTALCO!F725)</f>
        <v>0</v>
      </c>
      <c r="G267" s="29" t="str">
        <f>IF(TOTALCO!G725="", "",TOTALCO!G725)</f>
        <v/>
      </c>
      <c r="H267" s="29">
        <f ca="1">IF(TOTALCO!H725="", "",TOTALCO!H725)</f>
        <v>7037242.3363699317</v>
      </c>
      <c r="I267" s="29">
        <f ca="1">IF(TOTALCO!I725="", "",TOTALCO!I725)</f>
        <v>3026615.3558154092</v>
      </c>
      <c r="J267" s="29" t="str">
        <f>IF(TOTALCO!J725="", "",TOTALCO!J725)</f>
        <v/>
      </c>
      <c r="K267" s="29">
        <f>IF(TOTALCO!K725="", "",TOTALCO!K725)</f>
        <v>0</v>
      </c>
      <c r="L267" s="29" t="str">
        <f>IF(TOTALCO!L725="", "",TOTALCO!L725)</f>
        <v/>
      </c>
      <c r="M267" s="29">
        <f ca="1">IF(TOTALCO!M725="", "",TOTALCO!M725)</f>
        <v>3026615.3558154092</v>
      </c>
      <c r="N267" s="29">
        <f ca="1">IF(TOTALCO!N725="", "",TOTALCO!N725)</f>
        <v>1531127.3291679602</v>
      </c>
      <c r="O267" s="29">
        <f ca="1">IF(TOTALCO!O725="", "",TOTALCO!O725)</f>
        <v>1495488.026647449</v>
      </c>
      <c r="Q267" s="29"/>
    </row>
    <row r="268" spans="1:17" x14ac:dyDescent="0.2">
      <c r="A268" s="738">
        <f>IF(TOTALCO!A726="", "",TOTALCO!A726)</f>
        <v>6</v>
      </c>
      <c r="B268" s="737" t="str">
        <f>IF(TOTALCO!B726="", "",TOTALCO!B726)</f>
        <v xml:space="preserve">     AFUDC POST-MERGER</v>
      </c>
      <c r="C268" s="737" t="str">
        <f>IF(TOTALCO!C726="", "",TOTALCO!C726)</f>
        <v>DEMFERCP</v>
      </c>
      <c r="D268" s="29">
        <f ca="1">IF(TOTALCO!D726="", "",TOTALCO!D726)</f>
        <v>2286724.1563955322</v>
      </c>
      <c r="E268" s="29" t="str">
        <f>IF(TOTALCO!E726="", "",TOTALCO!E726)</f>
        <v/>
      </c>
      <c r="F268" s="29">
        <f ca="1">IF(TOTALCO!F726="", "",TOTALCO!F726)</f>
        <v>0</v>
      </c>
      <c r="G268" s="29" t="str">
        <f>IF(TOTALCO!G726="", "",TOTALCO!G726)</f>
        <v/>
      </c>
      <c r="H268" s="29">
        <f ca="1">IF(TOTALCO!H726="", "",TOTALCO!H726)</f>
        <v>0</v>
      </c>
      <c r="I268" s="29">
        <f ca="1">IF(TOTALCO!I726="", "",TOTALCO!I726)</f>
        <v>2286724.1563955322</v>
      </c>
      <c r="J268" s="29" t="str">
        <f>IF(TOTALCO!J726="", "",TOTALCO!J726)</f>
        <v/>
      </c>
      <c r="K268" s="29">
        <f>IF(TOTALCO!K726="", "",TOTALCO!K726)</f>
        <v>0</v>
      </c>
      <c r="L268" s="29" t="str">
        <f>IF(TOTALCO!L726="", "",TOTALCO!L726)</f>
        <v/>
      </c>
      <c r="M268" s="29">
        <f ca="1">IF(TOTALCO!M726="", "",TOTALCO!M726)</f>
        <v>2286724.1563955322</v>
      </c>
      <c r="N268" s="29">
        <f ca="1">IF(TOTALCO!N726="", "",TOTALCO!N726)</f>
        <v>1156825.5091940686</v>
      </c>
      <c r="O268" s="29">
        <f ca="1">IF(TOTALCO!O726="", "",TOTALCO!O726)</f>
        <v>1129898.6472014636</v>
      </c>
      <c r="Q268" s="29"/>
    </row>
    <row r="269" spans="1:17" x14ac:dyDescent="0.2">
      <c r="A269" s="738">
        <f>IF(TOTALCO!A727="", "",TOTALCO!A727)</f>
        <v>7</v>
      </c>
      <c r="B269" s="737" t="str">
        <f>IF(TOTALCO!B727="", "",TOTALCO!B727)</f>
        <v xml:space="preserve">   TOTAL STEAM PROD PLT</v>
      </c>
      <c r="C269" s="737" t="str">
        <f>IF(TOTALCO!C727="", "",TOTALCO!C727)</f>
        <v/>
      </c>
      <c r="D269" s="29">
        <f ca="1">IF(TOTALCO!D727="", "",TOTALCO!D727)</f>
        <v>2936179177.7185221</v>
      </c>
      <c r="E269" s="29" t="str">
        <f>IF(TOTALCO!E727="", "",TOTALCO!E727)</f>
        <v/>
      </c>
      <c r="F269" s="29">
        <f ca="1">IF(TOTALCO!F727="", "",TOTALCO!F727)</f>
        <v>2744614899.9421473</v>
      </c>
      <c r="G269" s="29" t="str">
        <f>IF(TOTALCO!G727="", "",TOTALCO!G727)</f>
        <v/>
      </c>
      <c r="H269" s="29">
        <f ca="1">IF(TOTALCO!H727="", "",TOTALCO!H727)</f>
        <v>135738899.11753023</v>
      </c>
      <c r="I269" s="29">
        <f ca="1">IF(TOTALCO!I727="", "",TOTALCO!I727)</f>
        <v>56761877.873848833</v>
      </c>
      <c r="J269" s="29" t="str">
        <f>IF(TOTALCO!J727="", "",TOTALCO!J727)</f>
        <v/>
      </c>
      <c r="K269" s="29">
        <f>IF(TOTALCO!K727="", "",TOTALCO!K727)</f>
        <v>0</v>
      </c>
      <c r="L269" s="29" t="str">
        <f>IF(TOTALCO!L727="", "",TOTALCO!L727)</f>
        <v/>
      </c>
      <c r="M269" s="29">
        <f ca="1">IF(TOTALCO!M727="", "",TOTALCO!M727)</f>
        <v>56761877.873848833</v>
      </c>
      <c r="N269" s="29">
        <f ca="1">IF(TOTALCO!N727="", "",TOTALCO!N727)</f>
        <v>28715132.995196708</v>
      </c>
      <c r="O269" s="29">
        <f ca="1">IF(TOTALCO!O727="", "",TOTALCO!O727)</f>
        <v>28046744.878652126</v>
      </c>
      <c r="Q269" s="29"/>
    </row>
    <row r="270" spans="1:17" x14ac:dyDescent="0.2">
      <c r="A270" s="738" t="str">
        <f>IF(TOTALCO!A728="", "",TOTALCO!A728)</f>
        <v/>
      </c>
      <c r="B270" s="737" t="str">
        <f>IF(TOTALCO!B728="", "",TOTALCO!B728)</f>
        <v/>
      </c>
      <c r="C270" s="737" t="str">
        <f>IF(TOTALCO!C728="", "",TOTALCO!C728)</f>
        <v/>
      </c>
      <c r="D270" s="29" t="str">
        <f>IF(TOTALCO!D728="", "",TOTALCO!D728)</f>
        <v/>
      </c>
      <c r="E270" s="29" t="str">
        <f>IF(TOTALCO!E728="", "",TOTALCO!E728)</f>
        <v/>
      </c>
      <c r="F270" s="29" t="str">
        <f>IF(TOTALCO!F728="", "",TOTALCO!F728)</f>
        <v/>
      </c>
      <c r="G270" s="29" t="str">
        <f>IF(TOTALCO!G728="", "",TOTALCO!G728)</f>
        <v/>
      </c>
      <c r="H270" s="29" t="str">
        <f>IF(TOTALCO!H728="", "",TOTALCO!H728)</f>
        <v/>
      </c>
      <c r="I270" s="29" t="str">
        <f>IF(TOTALCO!I728="", "",TOTALCO!I728)</f>
        <v/>
      </c>
      <c r="J270" s="29" t="str">
        <f>IF(TOTALCO!J728="", "",TOTALCO!J728)</f>
        <v/>
      </c>
      <c r="K270" s="29" t="str">
        <f>IF(TOTALCO!K728="", "",TOTALCO!K728)</f>
        <v/>
      </c>
      <c r="L270" s="29" t="str">
        <f>IF(TOTALCO!L728="", "",TOTALCO!L728)</f>
        <v/>
      </c>
      <c r="M270" s="29" t="str">
        <f>IF(TOTALCO!M728="", "",TOTALCO!M728)</f>
        <v/>
      </c>
      <c r="N270" s="29" t="str">
        <f>IF(TOTALCO!N728="", "",TOTALCO!N728)</f>
        <v/>
      </c>
      <c r="O270" s="29" t="str">
        <f>IF(TOTALCO!O728="", "",TOTALCO!O728)</f>
        <v/>
      </c>
      <c r="Q270" s="29"/>
    </row>
    <row r="271" spans="1:17" x14ac:dyDescent="0.2">
      <c r="A271" s="738" t="str">
        <f>IF(TOTALCO!A729="", "",TOTALCO!A729)</f>
        <v/>
      </c>
      <c r="B271" s="737" t="str">
        <f>IF(TOTALCO!B729="", "",TOTALCO!B729)</f>
        <v>HYDRAULIC PRODUCTION</v>
      </c>
      <c r="C271" s="737" t="str">
        <f>IF(TOTALCO!C729="", "",TOTALCO!C729)</f>
        <v/>
      </c>
      <c r="D271" s="29" t="str">
        <f>IF(TOTALCO!D729="", "",TOTALCO!D729)</f>
        <v/>
      </c>
      <c r="E271" s="29" t="str">
        <f>IF(TOTALCO!E729="", "",TOTALCO!E729)</f>
        <v/>
      </c>
      <c r="F271" s="29" t="str">
        <f>IF(TOTALCO!F729="", "",TOTALCO!F729)</f>
        <v/>
      </c>
      <c r="G271" s="29" t="str">
        <f>IF(TOTALCO!G729="", "",TOTALCO!G729)</f>
        <v/>
      </c>
      <c r="H271" s="29" t="str">
        <f>IF(TOTALCO!H729="", "",TOTALCO!H729)</f>
        <v/>
      </c>
      <c r="I271" s="29" t="str">
        <f>IF(TOTALCO!I729="", "",TOTALCO!I729)</f>
        <v/>
      </c>
      <c r="J271" s="29" t="str">
        <f>IF(TOTALCO!J729="", "",TOTALCO!J729)</f>
        <v/>
      </c>
      <c r="K271" s="29" t="str">
        <f>IF(TOTALCO!K729="", "",TOTALCO!K729)</f>
        <v/>
      </c>
      <c r="L271" s="29" t="str">
        <f>IF(TOTALCO!L729="", "",TOTALCO!L729)</f>
        <v/>
      </c>
      <c r="M271" s="29" t="str">
        <f>IF(TOTALCO!M729="", "",TOTALCO!M729)</f>
        <v/>
      </c>
      <c r="N271" s="29" t="str">
        <f>IF(TOTALCO!N729="", "",TOTALCO!N729)</f>
        <v/>
      </c>
      <c r="O271" s="29" t="str">
        <f>IF(TOTALCO!O729="", "",TOTALCO!O729)</f>
        <v/>
      </c>
      <c r="Q271" s="29"/>
    </row>
    <row r="272" spans="1:17" x14ac:dyDescent="0.2">
      <c r="A272" s="738">
        <f>IF(TOTALCO!A730="", "",TOTALCO!A730)</f>
        <v>8</v>
      </c>
      <c r="B272" s="737" t="str">
        <f>IF(TOTALCO!B730="", "",TOTALCO!B730)</f>
        <v xml:space="preserve">   SYSTEM</v>
      </c>
      <c r="C272" s="737" t="str">
        <f>IF(TOTALCO!C730="", "",TOTALCO!C730)</f>
        <v>HYDSYS</v>
      </c>
      <c r="D272" s="29">
        <f ca="1">IF(TOTALCO!D730="", "",TOTALCO!D730)</f>
        <v>20901444.074458864</v>
      </c>
      <c r="E272" s="29" t="str">
        <f>IF(TOTALCO!E730="", "",TOTALCO!E730)</f>
        <v/>
      </c>
      <c r="F272" s="29">
        <f ca="1">IF(TOTALCO!F730="", "",TOTALCO!F730)</f>
        <v>19678505.39829012</v>
      </c>
      <c r="G272" s="29" t="str">
        <f>IF(TOTALCO!G730="", "",TOTALCO!G730)</f>
        <v/>
      </c>
      <c r="H272" s="29">
        <f ca="1">IF(TOTALCO!H730="", "",TOTALCO!H730)</f>
        <v>855150.78709842975</v>
      </c>
      <c r="I272" s="29">
        <f ca="1">IF(TOTALCO!I730="", "",TOTALCO!I730)</f>
        <v>367787.88907031389</v>
      </c>
      <c r="J272" s="29" t="str">
        <f>IF(TOTALCO!J730="", "",TOTALCO!J730)</f>
        <v/>
      </c>
      <c r="K272" s="29">
        <f>IF(TOTALCO!K730="", "",TOTALCO!K730)</f>
        <v>0</v>
      </c>
      <c r="L272" s="29" t="str">
        <f>IF(TOTALCO!L730="", "",TOTALCO!L730)</f>
        <v/>
      </c>
      <c r="M272" s="29">
        <f ca="1">IF(TOTALCO!M730="", "",TOTALCO!M730)</f>
        <v>367787.88907031389</v>
      </c>
      <c r="N272" s="29">
        <f ca="1">IF(TOTALCO!N730="", "",TOTALCO!N730)</f>
        <v>186059.35082254186</v>
      </c>
      <c r="O272" s="29">
        <f ca="1">IF(TOTALCO!O730="", "",TOTALCO!O730)</f>
        <v>181728.53824777206</v>
      </c>
      <c r="Q272" s="29"/>
    </row>
    <row r="273" spans="1:17" x14ac:dyDescent="0.2">
      <c r="A273" s="738">
        <f>IF(TOTALCO!A731="", "",TOTALCO!A731)</f>
        <v>9</v>
      </c>
      <c r="B273" s="737" t="str">
        <f>IF(TOTALCO!B731="", "",TOTALCO!B731)</f>
        <v xml:space="preserve">     AFUDC PRE-MERGER</v>
      </c>
      <c r="C273" s="737" t="str">
        <f>IF(TOTALCO!C731="", "",TOTALCO!C731)</f>
        <v>DEMFERC</v>
      </c>
      <c r="D273" s="29">
        <f ca="1">IF(TOTALCO!D731="", "",TOTALCO!D731)</f>
        <v>1701.3265400000003</v>
      </c>
      <c r="E273" s="29" t="str">
        <f>IF(TOTALCO!E731="", "",TOTALCO!E731)</f>
        <v/>
      </c>
      <c r="F273" s="29">
        <f ca="1">IF(TOTALCO!F731="", "",TOTALCO!F731)</f>
        <v>0</v>
      </c>
      <c r="G273" s="29" t="str">
        <f>IF(TOTALCO!G731="", "",TOTALCO!G731)</f>
        <v/>
      </c>
      <c r="H273" s="29">
        <f ca="1">IF(TOTALCO!H731="", "",TOTALCO!H731)</f>
        <v>1189.6677716910308</v>
      </c>
      <c r="I273" s="29">
        <f ca="1">IF(TOTALCO!I731="", "",TOTALCO!I731)</f>
        <v>511.65876830896951</v>
      </c>
      <c r="J273" s="29" t="str">
        <f>IF(TOTALCO!J731="", "",TOTALCO!J731)</f>
        <v/>
      </c>
      <c r="K273" s="29">
        <f>IF(TOTALCO!K731="", "",TOTALCO!K731)</f>
        <v>0</v>
      </c>
      <c r="L273" s="29" t="str">
        <f>IF(TOTALCO!L731="", "",TOTALCO!L731)</f>
        <v/>
      </c>
      <c r="M273" s="29">
        <f ca="1">IF(TOTALCO!M731="", "",TOTALCO!M731)</f>
        <v>511.65876830896951</v>
      </c>
      <c r="N273" s="29">
        <f ca="1">IF(TOTALCO!N731="", "",TOTALCO!N731)</f>
        <v>258.84185179362464</v>
      </c>
      <c r="O273" s="29">
        <f ca="1">IF(TOTALCO!O731="", "",TOTALCO!O731)</f>
        <v>252.81691651534487</v>
      </c>
      <c r="Q273" s="29"/>
    </row>
    <row r="274" spans="1:17" x14ac:dyDescent="0.2">
      <c r="A274" s="738">
        <f>IF(TOTALCO!A732="", "",TOTALCO!A732)</f>
        <v>10</v>
      </c>
      <c r="B274" s="737" t="str">
        <f>IF(TOTALCO!B732="", "",TOTALCO!B732)</f>
        <v xml:space="preserve">     AFUDC POST-MERGER</v>
      </c>
      <c r="C274" s="737" t="str">
        <f>IF(TOTALCO!C732="", "",TOTALCO!C732)</f>
        <v>DEMFERCP</v>
      </c>
      <c r="D274" s="29">
        <f ca="1">IF(TOTALCO!D732="", "",TOTALCO!D732)</f>
        <v>8120.2565783333148</v>
      </c>
      <c r="E274" s="29" t="str">
        <f>IF(TOTALCO!E732="", "",TOTALCO!E732)</f>
        <v/>
      </c>
      <c r="F274" s="29">
        <f ca="1">IF(TOTALCO!F732="", "",TOTALCO!F732)</f>
        <v>0</v>
      </c>
      <c r="G274" s="29" t="str">
        <f>IF(TOTALCO!G732="", "",TOTALCO!G732)</f>
        <v/>
      </c>
      <c r="H274" s="29">
        <f ca="1">IF(TOTALCO!H732="", "",TOTALCO!H732)</f>
        <v>0</v>
      </c>
      <c r="I274" s="29">
        <f ca="1">IF(TOTALCO!I732="", "",TOTALCO!I732)</f>
        <v>8120.2565783333148</v>
      </c>
      <c r="J274" s="29" t="str">
        <f>IF(TOTALCO!J732="", "",TOTALCO!J732)</f>
        <v/>
      </c>
      <c r="K274" s="29">
        <f>IF(TOTALCO!K732="", "",TOTALCO!K732)</f>
        <v>0</v>
      </c>
      <c r="L274" s="29" t="str">
        <f>IF(TOTALCO!L732="", "",TOTALCO!L732)</f>
        <v/>
      </c>
      <c r="M274" s="29">
        <f ca="1">IF(TOTALCO!M732="", "",TOTALCO!M732)</f>
        <v>8120.2565783333148</v>
      </c>
      <c r="N274" s="29">
        <f ca="1">IF(TOTALCO!N732="", "",TOTALCO!N732)</f>
        <v>4107.9375160945738</v>
      </c>
      <c r="O274" s="29">
        <f ca="1">IF(TOTALCO!O732="", "",TOTALCO!O732)</f>
        <v>4012.319062238741</v>
      </c>
      <c r="Q274" s="29"/>
    </row>
    <row r="275" spans="1:17" x14ac:dyDescent="0.2">
      <c r="A275" s="738">
        <f>IF(TOTALCO!A733="", "",TOTALCO!A733)</f>
        <v>11</v>
      </c>
      <c r="B275" s="737" t="str">
        <f>IF(TOTALCO!B733="", "",TOTALCO!B733)</f>
        <v xml:space="preserve">   TOTAL HYDRO PROD PLT</v>
      </c>
      <c r="C275" s="737" t="str">
        <f>IF(TOTALCO!C733="", "",TOTALCO!C733)</f>
        <v/>
      </c>
      <c r="D275" s="29">
        <f ca="1">IF(TOTALCO!D733="", "",TOTALCO!D733)</f>
        <v>20911265.657577194</v>
      </c>
      <c r="E275" s="29" t="str">
        <f>IF(TOTALCO!E733="", "",TOTALCO!E733)</f>
        <v/>
      </c>
      <c r="F275" s="29">
        <f ca="1">IF(TOTALCO!F733="", "",TOTALCO!F733)</f>
        <v>19678505.39829012</v>
      </c>
      <c r="G275" s="29" t="str">
        <f>IF(TOTALCO!G733="", "",TOTALCO!G733)</f>
        <v/>
      </c>
      <c r="H275" s="29">
        <f ca="1">IF(TOTALCO!H733="", "",TOTALCO!H733)</f>
        <v>856340.45487012074</v>
      </c>
      <c r="I275" s="29">
        <f ca="1">IF(TOTALCO!I733="", "",TOTALCO!I733)</f>
        <v>376419.80441695621</v>
      </c>
      <c r="J275" s="29" t="str">
        <f>IF(TOTALCO!J733="", "",TOTALCO!J733)</f>
        <v/>
      </c>
      <c r="K275" s="29">
        <f>IF(TOTALCO!K733="", "",TOTALCO!K733)</f>
        <v>0</v>
      </c>
      <c r="L275" s="29" t="str">
        <f>IF(TOTALCO!L733="", "",TOTALCO!L733)</f>
        <v/>
      </c>
      <c r="M275" s="29">
        <f ca="1">IF(TOTALCO!M733="", "",TOTALCO!M733)</f>
        <v>376419.80441695621</v>
      </c>
      <c r="N275" s="29">
        <f ca="1">IF(TOTALCO!N733="", "",TOTALCO!N733)</f>
        <v>190426.13019043006</v>
      </c>
      <c r="O275" s="29">
        <f ca="1">IF(TOTALCO!O733="", "",TOTALCO!O733)</f>
        <v>185993.67422652614</v>
      </c>
      <c r="Q275" s="29"/>
    </row>
    <row r="276" spans="1:17" x14ac:dyDescent="0.2">
      <c r="A276" s="738" t="str">
        <f>IF(TOTALCO!A734="", "",TOTALCO!A734)</f>
        <v/>
      </c>
      <c r="B276" s="737" t="str">
        <f>IF(TOTALCO!B734="", "",TOTALCO!B734)</f>
        <v/>
      </c>
      <c r="C276" s="737" t="str">
        <f>IF(TOTALCO!C734="", "",TOTALCO!C734)</f>
        <v/>
      </c>
      <c r="D276" s="29" t="str">
        <f>IF(TOTALCO!D734="", "",TOTALCO!D734)</f>
        <v/>
      </c>
      <c r="E276" s="29" t="str">
        <f>IF(TOTALCO!E734="", "",TOTALCO!E734)</f>
        <v/>
      </c>
      <c r="F276" s="29" t="str">
        <f>IF(TOTALCO!F734="", "",TOTALCO!F734)</f>
        <v/>
      </c>
      <c r="G276" s="29" t="str">
        <f>IF(TOTALCO!G734="", "",TOTALCO!G734)</f>
        <v/>
      </c>
      <c r="H276" s="29" t="str">
        <f>IF(TOTALCO!H734="", "",TOTALCO!H734)</f>
        <v/>
      </c>
      <c r="I276" s="29" t="str">
        <f>IF(TOTALCO!I734="", "",TOTALCO!I734)</f>
        <v/>
      </c>
      <c r="J276" s="29" t="str">
        <f>IF(TOTALCO!J734="", "",TOTALCO!J734)</f>
        <v/>
      </c>
      <c r="K276" s="29" t="str">
        <f>IF(TOTALCO!K734="", "",TOTALCO!K734)</f>
        <v/>
      </c>
      <c r="L276" s="29" t="str">
        <f>IF(TOTALCO!L734="", "",TOTALCO!L734)</f>
        <v/>
      </c>
      <c r="M276" s="29" t="str">
        <f>IF(TOTALCO!M734="", "",TOTALCO!M734)</f>
        <v/>
      </c>
      <c r="N276" s="29" t="str">
        <f>IF(TOTALCO!N734="", "",TOTALCO!N734)</f>
        <v/>
      </c>
      <c r="O276" s="29" t="str">
        <f>IF(TOTALCO!O734="", "",TOTALCO!O734)</f>
        <v/>
      </c>
      <c r="Q276" s="29"/>
    </row>
    <row r="277" spans="1:17" x14ac:dyDescent="0.2">
      <c r="A277" s="738" t="str">
        <f>IF(TOTALCO!A735="", "",TOTALCO!A735)</f>
        <v/>
      </c>
      <c r="B277" s="737" t="str">
        <f>IF(TOTALCO!B735="", "",TOTALCO!B735)</f>
        <v>SOLAR PRODUCTION</v>
      </c>
      <c r="C277" s="737" t="str">
        <f>IF(TOTALCO!C735="", "",TOTALCO!C735)</f>
        <v/>
      </c>
      <c r="D277" s="29" t="str">
        <f>IF(TOTALCO!D735="", "",TOTALCO!D735)</f>
        <v/>
      </c>
      <c r="E277" s="29" t="str">
        <f>IF(TOTALCO!E735="", "",TOTALCO!E735)</f>
        <v/>
      </c>
      <c r="F277" s="29" t="str">
        <f>IF(TOTALCO!F735="", "",TOTALCO!F735)</f>
        <v/>
      </c>
      <c r="G277" s="29" t="str">
        <f>IF(TOTALCO!G735="", "",TOTALCO!G735)</f>
        <v/>
      </c>
      <c r="H277" s="29" t="str">
        <f>IF(TOTALCO!H735="", "",TOTALCO!H735)</f>
        <v/>
      </c>
      <c r="I277" s="29" t="str">
        <f>IF(TOTALCO!I735="", "",TOTALCO!I735)</f>
        <v/>
      </c>
      <c r="J277" s="29" t="str">
        <f>IF(TOTALCO!J735="", "",TOTALCO!J735)</f>
        <v/>
      </c>
      <c r="K277" s="29" t="str">
        <f>IF(TOTALCO!K735="", "",TOTALCO!K735)</f>
        <v/>
      </c>
      <c r="L277" s="29" t="str">
        <f>IF(TOTALCO!L735="", "",TOTALCO!L735)</f>
        <v/>
      </c>
      <c r="M277" s="29" t="str">
        <f>IF(TOTALCO!M735="", "",TOTALCO!M735)</f>
        <v/>
      </c>
      <c r="N277" s="29" t="str">
        <f>IF(TOTALCO!N735="", "",TOTALCO!N735)</f>
        <v/>
      </c>
      <c r="O277" s="29" t="str">
        <f>IF(TOTALCO!O735="", "",TOTALCO!O735)</f>
        <v/>
      </c>
      <c r="Q277" s="29"/>
    </row>
    <row r="278" spans="1:17" x14ac:dyDescent="0.2">
      <c r="A278" s="738">
        <f>IF(TOTALCO!A736="", "",TOTALCO!A736)</f>
        <v>12</v>
      </c>
      <c r="B278" s="737" t="str">
        <f>IF(TOTALCO!B736="", "",TOTALCO!B736)</f>
        <v>BUSINESS SOLAR</v>
      </c>
      <c r="C278" s="737" t="str">
        <f>IF(TOTALCO!C736="", "",TOTALCO!C736)</f>
        <v>DIRECT</v>
      </c>
      <c r="D278" s="29">
        <f>IF(TOTALCO!D736="", "",TOTALCO!D736)</f>
        <v>117192.8</v>
      </c>
      <c r="E278" s="29" t="str">
        <f>IF(TOTALCO!E736="", "",TOTALCO!E736)</f>
        <v/>
      </c>
      <c r="F278" s="29">
        <f>IF(TOTALCO!F736="", "",TOTALCO!F736)</f>
        <v>117192.8</v>
      </c>
      <c r="G278" s="29" t="str">
        <f>IF(TOTALCO!G736="", "",TOTALCO!G736)</f>
        <v/>
      </c>
      <c r="H278" s="29">
        <f>IF(TOTALCO!H736="", "",TOTALCO!H736)</f>
        <v>0</v>
      </c>
      <c r="I278" s="29">
        <f>IF(TOTALCO!I736="", "",TOTALCO!I736)</f>
        <v>0</v>
      </c>
      <c r="J278" s="29" t="str">
        <f>IF(TOTALCO!J736="", "",TOTALCO!J736)</f>
        <v/>
      </c>
      <c r="K278" s="29">
        <f>IF(TOTALCO!K736="", "",TOTALCO!K736)</f>
        <v>0</v>
      </c>
      <c r="L278" s="29" t="str">
        <f>IF(TOTALCO!L736="", "",TOTALCO!L736)</f>
        <v/>
      </c>
      <c r="M278" s="29">
        <f>IF(TOTALCO!M736="", "",TOTALCO!M736)</f>
        <v>0</v>
      </c>
      <c r="N278" s="29">
        <f>IF(TOTALCO!N736="", "",TOTALCO!N736)</f>
        <v>0</v>
      </c>
      <c r="O278" s="29">
        <f>IF(TOTALCO!O736="", "",TOTALCO!O736)</f>
        <v>0</v>
      </c>
      <c r="Q278" s="29"/>
    </row>
    <row r="279" spans="1:17" x14ac:dyDescent="0.2">
      <c r="A279" s="738">
        <f>IF(TOTALCO!A737="", "",TOTALCO!A737)</f>
        <v>13</v>
      </c>
      <c r="B279" s="737" t="str">
        <f>IF(TOTALCO!B737="", "",TOTALCO!B737)</f>
        <v>SOLAR SHARE</v>
      </c>
      <c r="C279" s="737" t="str">
        <f>IF(TOTALCO!C737="", "",TOTALCO!C737)</f>
        <v>DIRECT</v>
      </c>
      <c r="D279" s="29">
        <f>IF(TOTALCO!D737="", "",TOTALCO!D737)</f>
        <v>819739.43</v>
      </c>
      <c r="E279" s="29" t="str">
        <f>IF(TOTALCO!E737="", "",TOTALCO!E737)</f>
        <v/>
      </c>
      <c r="F279" s="29">
        <f>IF(TOTALCO!F737="", "",TOTALCO!F737)</f>
        <v>819739.43</v>
      </c>
      <c r="G279" s="29" t="str">
        <f>IF(TOTALCO!G737="", "",TOTALCO!G737)</f>
        <v/>
      </c>
      <c r="H279" s="29">
        <f>IF(TOTALCO!H737="", "",TOTALCO!H737)</f>
        <v>0</v>
      </c>
      <c r="I279" s="29">
        <f>IF(TOTALCO!I737="", "",TOTALCO!I737)</f>
        <v>0</v>
      </c>
      <c r="J279" s="29" t="str">
        <f>IF(TOTALCO!J737="", "",TOTALCO!J737)</f>
        <v/>
      </c>
      <c r="K279" s="29">
        <f>IF(TOTALCO!K737="", "",TOTALCO!K737)</f>
        <v>0</v>
      </c>
      <c r="L279" s="29" t="str">
        <f>IF(TOTALCO!L737="", "",TOTALCO!L737)</f>
        <v/>
      </c>
      <c r="M279" s="29">
        <f>IF(TOTALCO!M737="", "",TOTALCO!M737)</f>
        <v>0</v>
      </c>
      <c r="N279" s="29">
        <f>IF(TOTALCO!N737="", "",TOTALCO!N737)</f>
        <v>0</v>
      </c>
      <c r="O279" s="29">
        <f>IF(TOTALCO!O737="", "",TOTALCO!O737)</f>
        <v>0</v>
      </c>
      <c r="Q279" s="29"/>
    </row>
    <row r="280" spans="1:17" x14ac:dyDescent="0.2">
      <c r="A280" s="738">
        <f>IF(TOTALCO!A738="", "",TOTALCO!A738)</f>
        <v>14</v>
      </c>
      <c r="B280" s="737" t="str">
        <f>IF(TOTALCO!B738="", "",TOTALCO!B738)</f>
        <v>E.W. BROWN</v>
      </c>
      <c r="C280" s="737" t="str">
        <f>IF(TOTALCO!C738="", "",TOTALCO!C738)</f>
        <v>DEMPROD</v>
      </c>
      <c r="D280" s="29">
        <f ca="1">IF(TOTALCO!D738="", "",TOTALCO!D738)</f>
        <v>7084730.776085767</v>
      </c>
      <c r="E280" s="29" t="str">
        <f>IF(TOTALCO!E738="", "",TOTALCO!E738)</f>
        <v/>
      </c>
      <c r="F280" s="29">
        <f ca="1">IF(TOTALCO!F738="", "",TOTALCO!F738)</f>
        <v>6670204.81101593</v>
      </c>
      <c r="G280" s="29" t="str">
        <f>IF(TOTALCO!G738="", "",TOTALCO!G738)</f>
        <v/>
      </c>
      <c r="H280" s="29">
        <f ca="1">IF(TOTALCO!H738="", "",TOTALCO!H738)</f>
        <v>289860.9817564516</v>
      </c>
      <c r="I280" s="29">
        <f ca="1">IF(TOTALCO!I738="", "",TOTALCO!I738)</f>
        <v>124664.98331338537</v>
      </c>
      <c r="J280" s="29" t="str">
        <f>IF(TOTALCO!J738="", "",TOTALCO!J738)</f>
        <v/>
      </c>
      <c r="K280" s="29">
        <f>IF(TOTALCO!K738="", "",TOTALCO!K738)</f>
        <v>0</v>
      </c>
      <c r="L280" s="29" t="str">
        <f>IF(TOTALCO!L738="", "",TOTALCO!L738)</f>
        <v/>
      </c>
      <c r="M280" s="29">
        <f ca="1">IF(TOTALCO!M738="", "",TOTALCO!M738)</f>
        <v>124664.98331338537</v>
      </c>
      <c r="N280" s="29">
        <f ca="1">IF(TOTALCO!N738="", "",TOTALCO!N738)</f>
        <v>63066.475419360664</v>
      </c>
      <c r="O280" s="29">
        <f ca="1">IF(TOTALCO!O738="", "",TOTALCO!O738)</f>
        <v>61598.507894024697</v>
      </c>
      <c r="Q280" s="29"/>
    </row>
    <row r="281" spans="1:17" x14ac:dyDescent="0.2">
      <c r="A281" s="738">
        <f>IF(TOTALCO!A739="", "",TOTALCO!A739)</f>
        <v>15</v>
      </c>
      <c r="B281" s="737" t="str">
        <f>IF(TOTALCO!B739="", "",TOTALCO!B739)</f>
        <v>MERCER COUNTY</v>
      </c>
      <c r="C281" s="737" t="str">
        <f>IF(TOTALCO!C739="", "",TOTALCO!C739)</f>
        <v>DEMPROD</v>
      </c>
      <c r="D281" s="29">
        <f ca="1">IF(TOTALCO!D739="", "",TOTALCO!D739)</f>
        <v>953720.6610980758</v>
      </c>
      <c r="E281" s="29" t="str">
        <f>IF(TOTALCO!E739="", "",TOTALCO!E739)</f>
        <v/>
      </c>
      <c r="F281" s="29">
        <f ca="1">IF(TOTALCO!F739="", "",TOTALCO!F739)</f>
        <v>897918.68499713717</v>
      </c>
      <c r="G281" s="29" t="str">
        <f>IF(TOTALCO!G739="", "",TOTALCO!G739)</f>
        <v/>
      </c>
      <c r="H281" s="29">
        <f ca="1">IF(TOTALCO!H739="", "",TOTALCO!H739)</f>
        <v>39020.029960832726</v>
      </c>
      <c r="I281" s="29">
        <f ca="1">IF(TOTALCO!I739="", "",TOTALCO!I739)</f>
        <v>16781.946140105967</v>
      </c>
      <c r="J281" s="29" t="str">
        <f>IF(TOTALCO!J739="", "",TOTALCO!J739)</f>
        <v/>
      </c>
      <c r="K281" s="29">
        <f>IF(TOTALCO!K739="", "",TOTALCO!K739)</f>
        <v>0</v>
      </c>
      <c r="L281" s="29" t="str">
        <f>IF(TOTALCO!L739="", "",TOTALCO!L739)</f>
        <v/>
      </c>
      <c r="M281" s="29">
        <f ca="1">IF(TOTALCO!M739="", "",TOTALCO!M739)</f>
        <v>16781.946140105967</v>
      </c>
      <c r="N281" s="29">
        <f ca="1">IF(TOTALCO!N739="", "",TOTALCO!N739)</f>
        <v>8489.7792916993785</v>
      </c>
      <c r="O281" s="29">
        <f ca="1">IF(TOTALCO!O739="", "",TOTALCO!O739)</f>
        <v>8292.1668484065885</v>
      </c>
      <c r="Q281" s="29"/>
    </row>
    <row r="282" spans="1:17" x14ac:dyDescent="0.2">
      <c r="A282" s="738">
        <f>IF(TOTALCO!A740="", "",TOTALCO!A740)</f>
        <v>16</v>
      </c>
      <c r="B282" s="737" t="str">
        <f>IF(TOTALCO!B740="", "",TOTALCO!B740)</f>
        <v xml:space="preserve">ALL OTHER </v>
      </c>
      <c r="C282" s="737" t="str">
        <f>IF(TOTALCO!C740="", "",TOTALCO!C740)</f>
        <v>DEMPROD</v>
      </c>
      <c r="D282" s="29">
        <f ca="1">IF(TOTALCO!D740="", "",TOTALCO!D740)</f>
        <v>0</v>
      </c>
      <c r="E282" s="29" t="str">
        <f>IF(TOTALCO!E740="", "",TOTALCO!E740)</f>
        <v/>
      </c>
      <c r="F282" s="29">
        <f ca="1">IF(TOTALCO!F740="", "",TOTALCO!F740)</f>
        <v>0</v>
      </c>
      <c r="G282" s="29" t="str">
        <f>IF(TOTALCO!G740="", "",TOTALCO!G740)</f>
        <v/>
      </c>
      <c r="H282" s="29">
        <f ca="1">IF(TOTALCO!H740="", "",TOTALCO!H740)</f>
        <v>0</v>
      </c>
      <c r="I282" s="29">
        <f ca="1">IF(TOTALCO!I740="", "",TOTALCO!I740)</f>
        <v>0</v>
      </c>
      <c r="J282" s="29" t="str">
        <f>IF(TOTALCO!J740="", "",TOTALCO!J740)</f>
        <v/>
      </c>
      <c r="K282" s="29">
        <f>IF(TOTALCO!K740="", "",TOTALCO!K740)</f>
        <v>0</v>
      </c>
      <c r="L282" s="29" t="str">
        <f>IF(TOTALCO!L740="", "",TOTALCO!L740)</f>
        <v/>
      </c>
      <c r="M282" s="29">
        <f ca="1">IF(TOTALCO!M740="", "",TOTALCO!M740)</f>
        <v>0</v>
      </c>
      <c r="N282" s="29">
        <f ca="1">IF(TOTALCO!N740="", "",TOTALCO!N740)</f>
        <v>0</v>
      </c>
      <c r="O282" s="29">
        <f ca="1">IF(TOTALCO!O740="", "",TOTALCO!O740)</f>
        <v>0</v>
      </c>
      <c r="Q282" s="29"/>
    </row>
    <row r="283" spans="1:17" x14ac:dyDescent="0.2">
      <c r="A283" s="738">
        <f>IF(TOTALCO!A741="", "",TOTALCO!A741)</f>
        <v>17</v>
      </c>
      <c r="B283" s="737" t="str">
        <f>IF(TOTALCO!B741="", "",TOTALCO!B741)</f>
        <v xml:space="preserve">  AFUDC NEW GEN-SOLAR</v>
      </c>
      <c r="C283" s="737" t="str">
        <f>IF(TOTALCO!C741="", "",TOTALCO!C741)</f>
        <v>DPRODKY</v>
      </c>
      <c r="D283" s="29">
        <f ca="1">IF(TOTALCO!D741="", "",TOTALCO!D741)</f>
        <v>21719.521571154986</v>
      </c>
      <c r="E283" s="29" t="str">
        <f>IF(TOTALCO!E741="", "",TOTALCO!E741)</f>
        <v/>
      </c>
      <c r="F283" s="29">
        <f ca="1">IF(TOTALCO!F741="", "",TOTALCO!F741)</f>
        <v>21321.035084114064</v>
      </c>
      <c r="G283" s="29" t="str">
        <f>IF(TOTALCO!G741="", "",TOTALCO!G741)</f>
        <v/>
      </c>
      <c r="H283" s="29">
        <f ca="1">IF(TOTALCO!H741="", "",TOTALCO!H741)</f>
        <v>0</v>
      </c>
      <c r="I283" s="29">
        <f ca="1">IF(TOTALCO!I741="", "",TOTALCO!I741)</f>
        <v>398.48648704092034</v>
      </c>
      <c r="J283" s="29" t="str">
        <f>IF(TOTALCO!J741="", "",TOTALCO!J741)</f>
        <v/>
      </c>
      <c r="K283" s="29">
        <f>IF(TOTALCO!K741="", "",TOTALCO!K741)</f>
        <v>0</v>
      </c>
      <c r="L283" s="29" t="str">
        <f>IF(TOTALCO!L741="", "",TOTALCO!L741)</f>
        <v/>
      </c>
      <c r="M283" s="29">
        <f ca="1">IF(TOTALCO!M741="", "",TOTALCO!M741)</f>
        <v>398.48648704092034</v>
      </c>
      <c r="N283" s="29">
        <f ca="1">IF(TOTALCO!N741="", "",TOTALCO!N741)</f>
        <v>201.5893924017013</v>
      </c>
      <c r="O283" s="29">
        <f ca="1">IF(TOTALCO!O741="", "",TOTALCO!O741)</f>
        <v>196.89709463921901</v>
      </c>
      <c r="Q283" s="29"/>
    </row>
    <row r="284" spans="1:17" x14ac:dyDescent="0.2">
      <c r="A284" s="738">
        <f>IF(TOTALCO!A742="", "",TOTALCO!A742)</f>
        <v>18</v>
      </c>
      <c r="B284" s="737" t="str">
        <f>IF(TOTALCO!B742="", "",TOTALCO!B742)</f>
        <v xml:space="preserve"> TOTAL SOLAR PROD PLANT</v>
      </c>
      <c r="C284" s="737" t="str">
        <f>IF(TOTALCO!C742="", "",TOTALCO!C742)</f>
        <v/>
      </c>
      <c r="D284" s="29">
        <f ca="1">IF(TOTALCO!D742="", "",TOTALCO!D742)</f>
        <v>8997103.1887549981</v>
      </c>
      <c r="E284" s="29" t="str">
        <f>IF(TOTALCO!E742="", "",TOTALCO!E742)</f>
        <v/>
      </c>
      <c r="F284" s="29">
        <f ca="1">IF(TOTALCO!F742="", "",TOTALCO!F742)</f>
        <v>8526376.7610971816</v>
      </c>
      <c r="G284" s="29" t="str">
        <f>IF(TOTALCO!G742="", "",TOTALCO!G742)</f>
        <v/>
      </c>
      <c r="H284" s="29">
        <f ca="1">IF(TOTALCO!H742="", "",TOTALCO!H742)</f>
        <v>328881.01171728433</v>
      </c>
      <c r="I284" s="29">
        <f ca="1">IF(TOTALCO!I742="", "",TOTALCO!I742)</f>
        <v>141845.41594053226</v>
      </c>
      <c r="J284" s="29" t="str">
        <f>IF(TOTALCO!J742="", "",TOTALCO!J742)</f>
        <v/>
      </c>
      <c r="K284" s="29">
        <f>IF(TOTALCO!K742="", "",TOTALCO!K742)</f>
        <v>0</v>
      </c>
      <c r="L284" s="29" t="str">
        <f>IF(TOTALCO!L742="", "",TOTALCO!L742)</f>
        <v/>
      </c>
      <c r="M284" s="29">
        <f ca="1">IF(TOTALCO!M742="", "",TOTALCO!M742)</f>
        <v>141845.41594053226</v>
      </c>
      <c r="N284" s="29">
        <f ca="1">IF(TOTALCO!N742="", "",TOTALCO!N742)</f>
        <v>71757.844103461743</v>
      </c>
      <c r="O284" s="29">
        <f ca="1">IF(TOTALCO!O742="", "",TOTALCO!O742)</f>
        <v>70087.571837070514</v>
      </c>
      <c r="Q284" s="29"/>
    </row>
    <row r="285" spans="1:17" x14ac:dyDescent="0.2">
      <c r="A285" s="738" t="str">
        <f>IF(TOTALCO!A743="", "",TOTALCO!A743)</f>
        <v/>
      </c>
      <c r="B285" s="737" t="str">
        <f>IF(TOTALCO!B743="", "",TOTALCO!B743)</f>
        <v/>
      </c>
      <c r="C285" s="737" t="str">
        <f>IF(TOTALCO!C743="", "",TOTALCO!C743)</f>
        <v/>
      </c>
      <c r="D285" s="29" t="str">
        <f>IF(TOTALCO!D743="", "",TOTALCO!D743)</f>
        <v/>
      </c>
      <c r="E285" s="29" t="str">
        <f>IF(TOTALCO!E743="", "",TOTALCO!E743)</f>
        <v/>
      </c>
      <c r="F285" s="29" t="str">
        <f>IF(TOTALCO!F743="", "",TOTALCO!F743)</f>
        <v/>
      </c>
      <c r="G285" s="29" t="str">
        <f>IF(TOTALCO!G743="", "",TOTALCO!G743)</f>
        <v/>
      </c>
      <c r="H285" s="29" t="str">
        <f>IF(TOTALCO!H743="", "",TOTALCO!H743)</f>
        <v/>
      </c>
      <c r="I285" s="29" t="str">
        <f>IF(TOTALCO!I743="", "",TOTALCO!I743)</f>
        <v/>
      </c>
      <c r="J285" s="29" t="str">
        <f>IF(TOTALCO!J743="", "",TOTALCO!J743)</f>
        <v/>
      </c>
      <c r="K285" s="29" t="str">
        <f>IF(TOTALCO!K743="", "",TOTALCO!K743)</f>
        <v/>
      </c>
      <c r="L285" s="29" t="str">
        <f>IF(TOTALCO!L743="", "",TOTALCO!L743)</f>
        <v/>
      </c>
      <c r="M285" s="29" t="str">
        <f>IF(TOTALCO!M743="", "",TOTALCO!M743)</f>
        <v/>
      </c>
      <c r="N285" s="29" t="str">
        <f>IF(TOTALCO!N743="", "",TOTALCO!N743)</f>
        <v/>
      </c>
      <c r="O285" s="29" t="str">
        <f>IF(TOTALCO!O743="", "",TOTALCO!O743)</f>
        <v/>
      </c>
      <c r="Q285" s="29"/>
    </row>
    <row r="286" spans="1:17" x14ac:dyDescent="0.2">
      <c r="A286" s="738" t="str">
        <f>IF(TOTALCO!A744="", "",TOTALCO!A744)</f>
        <v/>
      </c>
      <c r="B286" s="737" t="str">
        <f>IF(TOTALCO!B744="", "",TOTALCO!B744)</f>
        <v>WIND PRODUCTION</v>
      </c>
      <c r="C286" s="737" t="str">
        <f>IF(TOTALCO!C744="", "",TOTALCO!C744)</f>
        <v/>
      </c>
      <c r="D286" s="29" t="str">
        <f>IF(TOTALCO!D744="", "",TOTALCO!D744)</f>
        <v/>
      </c>
      <c r="E286" s="29" t="str">
        <f>IF(TOTALCO!E744="", "",TOTALCO!E744)</f>
        <v/>
      </c>
      <c r="F286" s="29" t="str">
        <f>IF(TOTALCO!F744="", "",TOTALCO!F744)</f>
        <v/>
      </c>
      <c r="G286" s="29" t="str">
        <f>IF(TOTALCO!G744="", "",TOTALCO!G744)</f>
        <v/>
      </c>
      <c r="H286" s="29" t="str">
        <f>IF(TOTALCO!H744="", "",TOTALCO!H744)</f>
        <v/>
      </c>
      <c r="I286" s="29" t="str">
        <f>IF(TOTALCO!I744="", "",TOTALCO!I744)</f>
        <v/>
      </c>
      <c r="J286" s="29" t="str">
        <f>IF(TOTALCO!J744="", "",TOTALCO!J744)</f>
        <v/>
      </c>
      <c r="K286" s="29" t="str">
        <f>IF(TOTALCO!K744="", "",TOTALCO!K744)</f>
        <v/>
      </c>
      <c r="L286" s="29" t="str">
        <f>IF(TOTALCO!L744="", "",TOTALCO!L744)</f>
        <v/>
      </c>
      <c r="M286" s="29" t="str">
        <f>IF(TOTALCO!M744="", "",TOTALCO!M744)</f>
        <v/>
      </c>
      <c r="N286" s="29" t="str">
        <f>IF(TOTALCO!N744="", "",TOTALCO!N744)</f>
        <v/>
      </c>
      <c r="O286" s="29" t="str">
        <f>IF(TOTALCO!O744="", "",TOTALCO!O744)</f>
        <v/>
      </c>
      <c r="Q286" s="29"/>
    </row>
    <row r="287" spans="1:17" x14ac:dyDescent="0.2">
      <c r="A287" s="738">
        <f>IF(TOTALCO!A745="", "",TOTALCO!A745)</f>
        <v>19</v>
      </c>
      <c r="B287" s="737" t="str">
        <f>IF(TOTALCO!B745="", "",TOTALCO!B745)</f>
        <v>WIND TURBINES</v>
      </c>
      <c r="C287" s="737" t="str">
        <f>IF(TOTALCO!C745="", "",TOTALCO!C745)</f>
        <v>DEMPROD</v>
      </c>
      <c r="D287" s="29">
        <f ca="1">IF(TOTALCO!D745="", "",TOTALCO!D745)</f>
        <v>78759.238027199957</v>
      </c>
      <c r="E287" s="29" t="str">
        <f>IF(TOTALCO!E745="", "",TOTALCO!E745)</f>
        <v/>
      </c>
      <c r="F287" s="29">
        <f ca="1">IF(TOTALCO!F745="", "",TOTALCO!F745)</f>
        <v>74151.053159880612</v>
      </c>
      <c r="G287" s="29" t="str">
        <f>IF(TOTALCO!G745="", "",TOTALCO!G745)</f>
        <v/>
      </c>
      <c r="H287" s="29">
        <f ca="1">IF(TOTALCO!H745="", "",TOTALCO!H745)</f>
        <v>3222.3144080525135</v>
      </c>
      <c r="I287" s="29">
        <f ca="1">IF(TOTALCO!I745="", "",TOTALCO!I745)</f>
        <v>1385.8704592668303</v>
      </c>
      <c r="J287" s="29" t="str">
        <f>IF(TOTALCO!J745="", "",TOTALCO!J745)</f>
        <v/>
      </c>
      <c r="K287" s="29">
        <f>IF(TOTALCO!K745="", "",TOTALCO!K745)</f>
        <v>0</v>
      </c>
      <c r="L287" s="29" t="str">
        <f>IF(TOTALCO!L745="", "",TOTALCO!L745)</f>
        <v/>
      </c>
      <c r="M287" s="29">
        <f ca="1">IF(TOTALCO!M745="", "",TOTALCO!M745)</f>
        <v>1385.8704592668303</v>
      </c>
      <c r="N287" s="29">
        <f ca="1">IF(TOTALCO!N745="", "",TOTALCO!N745)</f>
        <v>701.09474955013468</v>
      </c>
      <c r="O287" s="29">
        <f ca="1">IF(TOTALCO!O745="", "",TOTALCO!O745)</f>
        <v>684.77570971669559</v>
      </c>
      <c r="Q287" s="29"/>
    </row>
    <row r="288" spans="1:17" x14ac:dyDescent="0.2">
      <c r="A288" s="738">
        <f>IF(TOTALCO!A746="", "",TOTALCO!A746)</f>
        <v>20</v>
      </c>
      <c r="B288" s="737" t="str">
        <f>IF(TOTALCO!B746="", "",TOTALCO!B746)</f>
        <v>PC HW SW COMM EQUIP</v>
      </c>
      <c r="C288" s="737" t="str">
        <f>IF(TOTALCO!C746="", "",TOTALCO!C746)</f>
        <v>DEMPROD</v>
      </c>
      <c r="D288" s="29">
        <f ca="1">IF(TOTALCO!D746="", "",TOTALCO!D746)</f>
        <v>0</v>
      </c>
      <c r="E288" s="29" t="str">
        <f>IF(TOTALCO!E746="", "",TOTALCO!E746)</f>
        <v/>
      </c>
      <c r="F288" s="29">
        <f ca="1">IF(TOTALCO!F746="", "",TOTALCO!F746)</f>
        <v>0</v>
      </c>
      <c r="G288" s="29" t="str">
        <f>IF(TOTALCO!G746="", "",TOTALCO!G746)</f>
        <v/>
      </c>
      <c r="H288" s="29">
        <f ca="1">IF(TOTALCO!H746="", "",TOTALCO!H746)</f>
        <v>0</v>
      </c>
      <c r="I288" s="29">
        <f ca="1">IF(TOTALCO!I746="", "",TOTALCO!I746)</f>
        <v>0</v>
      </c>
      <c r="J288" s="29" t="str">
        <f>IF(TOTALCO!J746="", "",TOTALCO!J746)</f>
        <v/>
      </c>
      <c r="K288" s="29">
        <f>IF(TOTALCO!K746="", "",TOTALCO!K746)</f>
        <v>0</v>
      </c>
      <c r="L288" s="29" t="str">
        <f>IF(TOTALCO!L746="", "",TOTALCO!L746)</f>
        <v/>
      </c>
      <c r="M288" s="29">
        <f ca="1">IF(TOTALCO!M746="", "",TOTALCO!M746)</f>
        <v>0</v>
      </c>
      <c r="N288" s="29">
        <f ca="1">IF(TOTALCO!N746="", "",TOTALCO!N746)</f>
        <v>0</v>
      </c>
      <c r="O288" s="29">
        <f ca="1">IF(TOTALCO!O746="", "",TOTALCO!O746)</f>
        <v>0</v>
      </c>
      <c r="Q288" s="29"/>
    </row>
    <row r="289" spans="1:17" x14ac:dyDescent="0.2">
      <c r="A289" s="738">
        <f>IF(TOTALCO!A747="", "",TOTALCO!A747)</f>
        <v>21</v>
      </c>
      <c r="B289" s="737" t="str">
        <f>IF(TOTALCO!B747="", "",TOTALCO!B747)</f>
        <v xml:space="preserve"> TOTAL WIND PROD PLANT</v>
      </c>
      <c r="C289" s="737" t="str">
        <f>IF(TOTALCO!C747="", "",TOTALCO!C747)</f>
        <v/>
      </c>
      <c r="D289" s="29">
        <f ca="1">IF(TOTALCO!D747="", "",TOTALCO!D747)</f>
        <v>78759.238027199957</v>
      </c>
      <c r="E289" s="29" t="str">
        <f>IF(TOTALCO!E747="", "",TOTALCO!E747)</f>
        <v/>
      </c>
      <c r="F289" s="29">
        <f ca="1">IF(TOTALCO!F747="", "",TOTALCO!F747)</f>
        <v>74151.053159880612</v>
      </c>
      <c r="G289" s="29" t="str">
        <f>IF(TOTALCO!G747="", "",TOTALCO!G747)</f>
        <v/>
      </c>
      <c r="H289" s="29">
        <f ca="1">IF(TOTALCO!H747="", "",TOTALCO!H747)</f>
        <v>3222.3144080525135</v>
      </c>
      <c r="I289" s="29">
        <f ca="1">IF(TOTALCO!I747="", "",TOTALCO!I747)</f>
        <v>1385.8704592668303</v>
      </c>
      <c r="J289" s="29" t="str">
        <f>IF(TOTALCO!J747="", "",TOTALCO!J747)</f>
        <v/>
      </c>
      <c r="K289" s="29">
        <f>IF(TOTALCO!K747="", "",TOTALCO!K747)</f>
        <v>0</v>
      </c>
      <c r="L289" s="29" t="str">
        <f>IF(TOTALCO!L747="", "",TOTALCO!L747)</f>
        <v/>
      </c>
      <c r="M289" s="29">
        <f ca="1">IF(TOTALCO!M747="", "",TOTALCO!M747)</f>
        <v>1385.8704592668303</v>
      </c>
      <c r="N289" s="29">
        <f ca="1">IF(TOTALCO!N747="", "",TOTALCO!N747)</f>
        <v>701.09474955013468</v>
      </c>
      <c r="O289" s="29">
        <f ca="1">IF(TOTALCO!O747="", "",TOTALCO!O747)</f>
        <v>684.77570971669559</v>
      </c>
      <c r="Q289" s="29"/>
    </row>
    <row r="290" spans="1:17" x14ac:dyDescent="0.2">
      <c r="A290" s="738" t="str">
        <f>IF(TOTALCO!A748="", "",TOTALCO!A748)</f>
        <v/>
      </c>
      <c r="B290" s="737" t="str">
        <f>IF(TOTALCO!B748="", "",TOTALCO!B748)</f>
        <v/>
      </c>
      <c r="C290" s="737" t="str">
        <f>IF(TOTALCO!C748="", "",TOTALCO!C748)</f>
        <v/>
      </c>
      <c r="D290" s="29" t="str">
        <f>IF(TOTALCO!D748="", "",TOTALCO!D748)</f>
        <v/>
      </c>
      <c r="E290" s="29" t="str">
        <f>IF(TOTALCO!E748="", "",TOTALCO!E748)</f>
        <v/>
      </c>
      <c r="F290" s="29" t="str">
        <f>IF(TOTALCO!F748="", "",TOTALCO!F748)</f>
        <v/>
      </c>
      <c r="G290" s="29" t="str">
        <f>IF(TOTALCO!G748="", "",TOTALCO!G748)</f>
        <v/>
      </c>
      <c r="H290" s="29" t="str">
        <f>IF(TOTALCO!H748="", "",TOTALCO!H748)</f>
        <v/>
      </c>
      <c r="I290" s="29" t="str">
        <f>IF(TOTALCO!I748="", "",TOTALCO!I748)</f>
        <v/>
      </c>
      <c r="J290" s="29" t="str">
        <f>IF(TOTALCO!J748="", "",TOTALCO!J748)</f>
        <v/>
      </c>
      <c r="K290" s="29" t="str">
        <f>IF(TOTALCO!K748="", "",TOTALCO!K748)</f>
        <v/>
      </c>
      <c r="L290" s="29" t="str">
        <f>IF(TOTALCO!L748="", "",TOTALCO!L748)</f>
        <v/>
      </c>
      <c r="M290" s="29" t="str">
        <f>IF(TOTALCO!M748="", "",TOTALCO!M748)</f>
        <v/>
      </c>
      <c r="N290" s="29" t="str">
        <f>IF(TOTALCO!N748="", "",TOTALCO!N748)</f>
        <v/>
      </c>
      <c r="O290" s="29" t="str">
        <f>IF(TOTALCO!O748="", "",TOTALCO!O748)</f>
        <v/>
      </c>
      <c r="Q290" s="29"/>
    </row>
    <row r="291" spans="1:17" x14ac:dyDescent="0.2">
      <c r="A291" s="738" t="str">
        <f>IF(TOTALCO!A749="", "",TOTALCO!A749)</f>
        <v/>
      </c>
      <c r="B291" s="737" t="str">
        <f>IF(TOTALCO!B749="", "",TOTALCO!B749)</f>
        <v>OTHER RENEWABLE PRODUCTION</v>
      </c>
      <c r="C291" s="737" t="str">
        <f>IF(TOTALCO!C749="", "",TOTALCO!C749)</f>
        <v/>
      </c>
      <c r="D291" s="29" t="str">
        <f>IF(TOTALCO!D749="", "",TOTALCO!D749)</f>
        <v/>
      </c>
      <c r="E291" s="29" t="str">
        <f>IF(TOTALCO!E749="", "",TOTALCO!E749)</f>
        <v/>
      </c>
      <c r="F291" s="29" t="str">
        <f>IF(TOTALCO!F749="", "",TOTALCO!F749)</f>
        <v/>
      </c>
      <c r="G291" s="29" t="str">
        <f>IF(TOTALCO!G749="", "",TOTALCO!G749)</f>
        <v/>
      </c>
      <c r="H291" s="29" t="str">
        <f>IF(TOTALCO!H749="", "",TOTALCO!H749)</f>
        <v/>
      </c>
      <c r="I291" s="29" t="str">
        <f>IF(TOTALCO!I749="", "",TOTALCO!I749)</f>
        <v/>
      </c>
      <c r="J291" s="29" t="str">
        <f>IF(TOTALCO!J749="", "",TOTALCO!J749)</f>
        <v/>
      </c>
      <c r="K291" s="29" t="str">
        <f>IF(TOTALCO!K749="", "",TOTALCO!K749)</f>
        <v/>
      </c>
      <c r="L291" s="29" t="str">
        <f>IF(TOTALCO!L749="", "",TOTALCO!L749)</f>
        <v/>
      </c>
      <c r="M291" s="29" t="str">
        <f>IF(TOTALCO!M749="", "",TOTALCO!M749)</f>
        <v/>
      </c>
      <c r="N291" s="29" t="str">
        <f>IF(TOTALCO!N749="", "",TOTALCO!N749)</f>
        <v/>
      </c>
      <c r="O291" s="29" t="str">
        <f>IF(TOTALCO!O749="", "",TOTALCO!O749)</f>
        <v/>
      </c>
      <c r="Q291" s="29"/>
    </row>
    <row r="292" spans="1:17" x14ac:dyDescent="0.2">
      <c r="A292" s="738">
        <f>IF(TOTALCO!A750="", "",TOTALCO!A750)</f>
        <v>22</v>
      </c>
      <c r="B292" s="737" t="str">
        <f>IF(TOTALCO!B750="", "",TOTALCO!B750)</f>
        <v>PC HW SW COMM EQUIP</v>
      </c>
      <c r="C292" s="737" t="str">
        <f>IF(TOTALCO!C750="", "",TOTALCO!C750)</f>
        <v>DEMPROD</v>
      </c>
      <c r="D292" s="29">
        <f ca="1">IF(TOTALCO!D750="", "",TOTALCO!D750)</f>
        <v>0</v>
      </c>
      <c r="E292" s="29" t="str">
        <f>IF(TOTALCO!E750="", "",TOTALCO!E750)</f>
        <v/>
      </c>
      <c r="F292" s="29">
        <f ca="1">IF(TOTALCO!F750="", "",TOTALCO!F750)</f>
        <v>0</v>
      </c>
      <c r="G292" s="29" t="str">
        <f>IF(TOTALCO!G750="", "",TOTALCO!G750)</f>
        <v/>
      </c>
      <c r="H292" s="29">
        <f ca="1">IF(TOTALCO!H750="", "",TOTALCO!H750)</f>
        <v>0</v>
      </c>
      <c r="I292" s="29">
        <f ca="1">IF(TOTALCO!I750="", "",TOTALCO!I750)</f>
        <v>0</v>
      </c>
      <c r="J292" s="29" t="str">
        <f>IF(TOTALCO!J750="", "",TOTALCO!J750)</f>
        <v/>
      </c>
      <c r="K292" s="29">
        <f>IF(TOTALCO!K750="", "",TOTALCO!K750)</f>
        <v>0</v>
      </c>
      <c r="L292" s="29" t="str">
        <f>IF(TOTALCO!L750="", "",TOTALCO!L750)</f>
        <v/>
      </c>
      <c r="M292" s="29">
        <f ca="1">IF(TOTALCO!M750="", "",TOTALCO!M750)</f>
        <v>0</v>
      </c>
      <c r="N292" s="29">
        <f ca="1">IF(TOTALCO!N750="", "",TOTALCO!N750)</f>
        <v>0</v>
      </c>
      <c r="O292" s="29">
        <f ca="1">IF(TOTALCO!O750="", "",TOTALCO!O750)</f>
        <v>0</v>
      </c>
      <c r="Q292" s="29"/>
    </row>
    <row r="293" spans="1:17" x14ac:dyDescent="0.2">
      <c r="A293" s="738">
        <f>IF(TOTALCO!A751="", "",TOTALCO!A751)</f>
        <v>23</v>
      </c>
      <c r="B293" s="737" t="str">
        <f>IF(TOTALCO!B751="", "",TOTALCO!B751)</f>
        <v>ALL OTHER</v>
      </c>
      <c r="C293" s="737" t="str">
        <f>IF(TOTALCO!C751="", "",TOTALCO!C751)</f>
        <v>DEMPROD</v>
      </c>
      <c r="D293" s="29">
        <f ca="1">IF(TOTALCO!D751="", "",TOTALCO!D751)</f>
        <v>0</v>
      </c>
      <c r="E293" s="29" t="str">
        <f>IF(TOTALCO!E751="", "",TOTALCO!E751)</f>
        <v/>
      </c>
      <c r="F293" s="29">
        <f ca="1">IF(TOTALCO!F751="", "",TOTALCO!F751)</f>
        <v>0</v>
      </c>
      <c r="G293" s="29" t="str">
        <f>IF(TOTALCO!G751="", "",TOTALCO!G751)</f>
        <v/>
      </c>
      <c r="H293" s="29">
        <f ca="1">IF(TOTALCO!H751="", "",TOTALCO!H751)</f>
        <v>0</v>
      </c>
      <c r="I293" s="29">
        <f ca="1">IF(TOTALCO!I751="", "",TOTALCO!I751)</f>
        <v>0</v>
      </c>
      <c r="J293" s="29" t="str">
        <f>IF(TOTALCO!J751="", "",TOTALCO!J751)</f>
        <v/>
      </c>
      <c r="K293" s="29">
        <f>IF(TOTALCO!K751="", "",TOTALCO!K751)</f>
        <v>0</v>
      </c>
      <c r="L293" s="29" t="str">
        <f>IF(TOTALCO!L751="", "",TOTALCO!L751)</f>
        <v/>
      </c>
      <c r="M293" s="29">
        <f ca="1">IF(TOTALCO!M751="", "",TOTALCO!M751)</f>
        <v>0</v>
      </c>
      <c r="N293" s="29">
        <f ca="1">IF(TOTALCO!N751="", "",TOTALCO!N751)</f>
        <v>0</v>
      </c>
      <c r="O293" s="29">
        <f ca="1">IF(TOTALCO!O751="", "",TOTALCO!O751)</f>
        <v>0</v>
      </c>
      <c r="Q293" s="29"/>
    </row>
    <row r="294" spans="1:17" x14ac:dyDescent="0.2">
      <c r="A294" s="738">
        <f>IF(TOTALCO!A752="", "",TOTALCO!A752)</f>
        <v>24</v>
      </c>
      <c r="B294" s="737" t="str">
        <f>IF(TOTALCO!B752="", "",TOTALCO!B752)</f>
        <v xml:space="preserve"> TOTAL OTHER RENEWABLE PROD PLANT</v>
      </c>
      <c r="C294" s="737" t="str">
        <f>IF(TOTALCO!C752="", "",TOTALCO!C752)</f>
        <v/>
      </c>
      <c r="D294" s="29">
        <f ca="1">IF(TOTALCO!D752="", "",TOTALCO!D752)</f>
        <v>0</v>
      </c>
      <c r="E294" s="29" t="str">
        <f>IF(TOTALCO!E752="", "",TOTALCO!E752)</f>
        <v/>
      </c>
      <c r="F294" s="29">
        <f ca="1">IF(TOTALCO!F752="", "",TOTALCO!F752)</f>
        <v>0</v>
      </c>
      <c r="G294" s="29" t="str">
        <f>IF(TOTALCO!G752="", "",TOTALCO!G752)</f>
        <v/>
      </c>
      <c r="H294" s="29">
        <f ca="1">IF(TOTALCO!H752="", "",TOTALCO!H752)</f>
        <v>0</v>
      </c>
      <c r="I294" s="29">
        <f ca="1">IF(TOTALCO!I752="", "",TOTALCO!I752)</f>
        <v>0</v>
      </c>
      <c r="J294" s="29" t="str">
        <f>IF(TOTALCO!J752="", "",TOTALCO!J752)</f>
        <v/>
      </c>
      <c r="K294" s="29">
        <f>IF(TOTALCO!K752="", "",TOTALCO!K752)</f>
        <v>0</v>
      </c>
      <c r="L294" s="29" t="str">
        <f>IF(TOTALCO!L752="", "",TOTALCO!L752)</f>
        <v/>
      </c>
      <c r="M294" s="29">
        <f ca="1">IF(TOTALCO!M752="", "",TOTALCO!M752)</f>
        <v>0</v>
      </c>
      <c r="N294" s="29">
        <f ca="1">IF(TOTALCO!N752="", "",TOTALCO!N752)</f>
        <v>0</v>
      </c>
      <c r="O294" s="29">
        <f ca="1">IF(TOTALCO!O752="", "",TOTALCO!O752)</f>
        <v>0</v>
      </c>
      <c r="Q294" s="29"/>
    </row>
    <row r="295" spans="1:17" x14ac:dyDescent="0.2">
      <c r="A295" s="738" t="str">
        <f>IF(TOTALCO!A753="", "",TOTALCO!A753)</f>
        <v/>
      </c>
      <c r="B295" s="737" t="str">
        <f>IF(TOTALCO!B753="", "",TOTALCO!B753)</f>
        <v/>
      </c>
      <c r="C295" s="737" t="str">
        <f>IF(TOTALCO!C753="", "",TOTALCO!C753)</f>
        <v/>
      </c>
      <c r="D295" s="29" t="str">
        <f>IF(TOTALCO!D753="", "",TOTALCO!D753)</f>
        <v/>
      </c>
      <c r="E295" s="29" t="str">
        <f>IF(TOTALCO!E753="", "",TOTALCO!E753)</f>
        <v/>
      </c>
      <c r="F295" s="29" t="str">
        <f>IF(TOTALCO!F753="", "",TOTALCO!F753)</f>
        <v/>
      </c>
      <c r="G295" s="29" t="str">
        <f>IF(TOTALCO!G753="", "",TOTALCO!G753)</f>
        <v/>
      </c>
      <c r="H295" s="29" t="str">
        <f>IF(TOTALCO!H753="", "",TOTALCO!H753)</f>
        <v/>
      </c>
      <c r="I295" s="29" t="str">
        <f>IF(TOTALCO!I753="", "",TOTALCO!I753)</f>
        <v/>
      </c>
      <c r="J295" s="29" t="str">
        <f>IF(TOTALCO!J753="", "",TOTALCO!J753)</f>
        <v/>
      </c>
      <c r="K295" s="29" t="str">
        <f>IF(TOTALCO!K753="", "",TOTALCO!K753)</f>
        <v/>
      </c>
      <c r="L295" s="29" t="str">
        <f>IF(TOTALCO!L753="", "",TOTALCO!L753)</f>
        <v/>
      </c>
      <c r="M295" s="29" t="str">
        <f>IF(TOTALCO!M753="", "",TOTALCO!M753)</f>
        <v/>
      </c>
      <c r="N295" s="29" t="str">
        <f>IF(TOTALCO!N753="", "",TOTALCO!N753)</f>
        <v/>
      </c>
      <c r="O295" s="29" t="str">
        <f>IF(TOTALCO!O753="", "",TOTALCO!O753)</f>
        <v/>
      </c>
      <c r="Q295" s="29"/>
    </row>
    <row r="296" spans="1:17" x14ac:dyDescent="0.2">
      <c r="A296" s="738" t="str">
        <f>IF(TOTALCO!A754="", "",TOTALCO!A754)</f>
        <v/>
      </c>
      <c r="B296" s="737" t="str">
        <f>IF(TOTALCO!B754="", "",TOTALCO!B754)</f>
        <v>OTHER PRODUCTION</v>
      </c>
      <c r="C296" s="737" t="str">
        <f>IF(TOTALCO!C754="", "",TOTALCO!C754)</f>
        <v/>
      </c>
      <c r="D296" s="29" t="str">
        <f>IF(TOTALCO!D754="", "",TOTALCO!D754)</f>
        <v/>
      </c>
      <c r="E296" s="29" t="str">
        <f>IF(TOTALCO!E754="", "",TOTALCO!E754)</f>
        <v/>
      </c>
      <c r="F296" s="29" t="str">
        <f>IF(TOTALCO!F754="", "",TOTALCO!F754)</f>
        <v/>
      </c>
      <c r="G296" s="29" t="str">
        <f>IF(TOTALCO!G754="", "",TOTALCO!G754)</f>
        <v/>
      </c>
      <c r="H296" s="29" t="str">
        <f>IF(TOTALCO!H754="", "",TOTALCO!H754)</f>
        <v/>
      </c>
      <c r="I296" s="29" t="str">
        <f>IF(TOTALCO!I754="", "",TOTALCO!I754)</f>
        <v/>
      </c>
      <c r="J296" s="29" t="str">
        <f>IF(TOTALCO!J754="", "",TOTALCO!J754)</f>
        <v/>
      </c>
      <c r="K296" s="29" t="str">
        <f>IF(TOTALCO!K754="", "",TOTALCO!K754)</f>
        <v/>
      </c>
      <c r="L296" s="29" t="str">
        <f>IF(TOTALCO!L754="", "",TOTALCO!L754)</f>
        <v/>
      </c>
      <c r="M296" s="29" t="str">
        <f>IF(TOTALCO!M754="", "",TOTALCO!M754)</f>
        <v/>
      </c>
      <c r="N296" s="29" t="str">
        <f>IF(TOTALCO!N754="", "",TOTALCO!N754)</f>
        <v/>
      </c>
      <c r="O296" s="29" t="str">
        <f>IF(TOTALCO!O754="", "",TOTALCO!O754)</f>
        <v/>
      </c>
      <c r="Q296" s="29"/>
    </row>
    <row r="297" spans="1:17" x14ac:dyDescent="0.2">
      <c r="A297" s="738">
        <f>IF(TOTALCO!A755="", "",TOTALCO!A755)</f>
        <v>25</v>
      </c>
      <c r="B297" s="737" t="str">
        <f>IF(TOTALCO!B755="", "",TOTALCO!B755)</f>
        <v xml:space="preserve">   SYSTEM</v>
      </c>
      <c r="C297" s="737" t="str">
        <f>IF(TOTALCO!C755="", "",TOTALCO!C755)</f>
        <v>OTHSYS</v>
      </c>
      <c r="D297" s="29">
        <f ca="1">IF(TOTALCO!D755="", "",TOTALCO!D755)</f>
        <v>565132248.18708611</v>
      </c>
      <c r="E297" s="29" t="str">
        <f>IF(TOTALCO!E755="", "",TOTALCO!E755)</f>
        <v/>
      </c>
      <c r="F297" s="29">
        <f ca="1">IF(TOTALCO!F755="", "",TOTALCO!F755)</f>
        <v>532066490.57741368</v>
      </c>
      <c r="G297" s="29" t="str">
        <f>IF(TOTALCO!G755="", "",TOTALCO!G755)</f>
        <v/>
      </c>
      <c r="H297" s="29">
        <f ca="1">IF(TOTALCO!H755="", "",TOTALCO!H755)</f>
        <v>23121526.203179531</v>
      </c>
      <c r="I297" s="29">
        <f ca="1">IF(TOTALCO!I755="", "",TOTALCO!I755)</f>
        <v>9944231.4064929225</v>
      </c>
      <c r="J297" s="29" t="str">
        <f>IF(TOTALCO!J755="", "",TOTALCO!J755)</f>
        <v/>
      </c>
      <c r="K297" s="29">
        <f>IF(TOTALCO!K755="", "",TOTALCO!K755)</f>
        <v>0</v>
      </c>
      <c r="L297" s="29" t="str">
        <f>IF(TOTALCO!L755="", "",TOTALCO!L755)</f>
        <v/>
      </c>
      <c r="M297" s="29">
        <f ca="1">IF(TOTALCO!M755="", "",TOTALCO!M755)</f>
        <v>9944231.4064929225</v>
      </c>
      <c r="N297" s="29">
        <f ca="1">IF(TOTALCO!N755="", "",TOTALCO!N755)</f>
        <v>5030663.8551860545</v>
      </c>
      <c r="O297" s="29">
        <f ca="1">IF(TOTALCO!O755="", "",TOTALCO!O755)</f>
        <v>4913567.5513068689</v>
      </c>
      <c r="Q297" s="29"/>
    </row>
    <row r="298" spans="1:17" x14ac:dyDescent="0.2">
      <c r="A298" s="738">
        <f>IF(TOTALCO!A756="", "",TOTALCO!A756)</f>
        <v>26</v>
      </c>
      <c r="B298" s="737" t="str">
        <f>IF(TOTALCO!B756="", "",TOTALCO!B756)</f>
        <v xml:space="preserve">     AFUDC PRE-MERGER</v>
      </c>
      <c r="C298" s="737" t="str">
        <f>IF(TOTALCO!C756="", "",TOTALCO!C756)</f>
        <v>DEMFERC</v>
      </c>
      <c r="D298" s="29">
        <f ca="1">IF(TOTALCO!D756="", "",TOTALCO!D756)</f>
        <v>1054.5594765333312</v>
      </c>
      <c r="E298" s="29" t="str">
        <f>IF(TOTALCO!E756="", "",TOTALCO!E756)</f>
        <v/>
      </c>
      <c r="F298" s="29">
        <f ca="1">IF(TOTALCO!F756="", "",TOTALCO!F756)</f>
        <v>0</v>
      </c>
      <c r="G298" s="29" t="str">
        <f>IF(TOTALCO!G756="", "",TOTALCO!G756)</f>
        <v/>
      </c>
      <c r="H298" s="29">
        <f ca="1">IF(TOTALCO!H756="", "",TOTALCO!H756)</f>
        <v>737.4101285477318</v>
      </c>
      <c r="I298" s="29">
        <f ca="1">IF(TOTALCO!I756="", "",TOTALCO!I756)</f>
        <v>317.14934798559943</v>
      </c>
      <c r="J298" s="29" t="str">
        <f>IF(TOTALCO!J756="", "",TOTALCO!J756)</f>
        <v/>
      </c>
      <c r="K298" s="29">
        <f>IF(TOTALCO!K756="", "",TOTALCO!K756)</f>
        <v>0</v>
      </c>
      <c r="L298" s="29" t="str">
        <f>IF(TOTALCO!L756="", "",TOTALCO!L756)</f>
        <v/>
      </c>
      <c r="M298" s="29">
        <f ca="1">IF(TOTALCO!M756="", "",TOTALCO!M756)</f>
        <v>317.14934798559943</v>
      </c>
      <c r="N298" s="29">
        <f ca="1">IF(TOTALCO!N756="", "",TOTALCO!N756)</f>
        <v>160.44193828446529</v>
      </c>
      <c r="O298" s="29">
        <f ca="1">IF(TOTALCO!O756="", "",TOTALCO!O756)</f>
        <v>156.70740970113414</v>
      </c>
      <c r="Q298" s="29"/>
    </row>
    <row r="299" spans="1:17" x14ac:dyDescent="0.2">
      <c r="A299" s="738">
        <f>IF(TOTALCO!A757="", "",TOTALCO!A757)</f>
        <v>27</v>
      </c>
      <c r="B299" s="737" t="str">
        <f>IF(TOTALCO!B757="", "",TOTALCO!B757)</f>
        <v xml:space="preserve">     AFUDC POST-MERGER</v>
      </c>
      <c r="C299" s="737" t="str">
        <f>IF(TOTALCO!C757="", "",TOTALCO!C757)</f>
        <v>DEMFERCP</v>
      </c>
      <c r="D299" s="29">
        <f ca="1">IF(TOTALCO!D757="", "",TOTALCO!D757)</f>
        <v>602666.91486519971</v>
      </c>
      <c r="E299" s="29" t="str">
        <f>IF(TOTALCO!E757="", "",TOTALCO!E757)</f>
        <v/>
      </c>
      <c r="F299" s="29">
        <f ca="1">IF(TOTALCO!F757="", "",TOTALCO!F757)</f>
        <v>0</v>
      </c>
      <c r="G299" s="29" t="str">
        <f>IF(TOTALCO!G757="", "",TOTALCO!G757)</f>
        <v/>
      </c>
      <c r="H299" s="29">
        <f ca="1">IF(TOTALCO!H757="", "",TOTALCO!H757)</f>
        <v>0</v>
      </c>
      <c r="I299" s="29">
        <f ca="1">IF(TOTALCO!I757="", "",TOTALCO!I757)</f>
        <v>602666.91486519971</v>
      </c>
      <c r="J299" s="29" t="str">
        <f>IF(TOTALCO!J757="", "",TOTALCO!J757)</f>
        <v/>
      </c>
      <c r="K299" s="29">
        <f>IF(TOTALCO!K757="", "",TOTALCO!K757)</f>
        <v>0</v>
      </c>
      <c r="L299" s="29" t="str">
        <f>IF(TOTALCO!L757="", "",TOTALCO!L757)</f>
        <v/>
      </c>
      <c r="M299" s="29">
        <f ca="1">IF(TOTALCO!M757="", "",TOTALCO!M757)</f>
        <v>602666.91486519971</v>
      </c>
      <c r="N299" s="29">
        <f ca="1">IF(TOTALCO!N757="", "",TOTALCO!N757)</f>
        <v>304881.74916658486</v>
      </c>
      <c r="O299" s="29">
        <f ca="1">IF(TOTALCO!O757="", "",TOTALCO!O757)</f>
        <v>297785.16569861479</v>
      </c>
      <c r="Q299" s="29"/>
    </row>
    <row r="300" spans="1:17" x14ac:dyDescent="0.2">
      <c r="A300" s="738">
        <f>IF(TOTALCO!A758="", "",TOTALCO!A758)</f>
        <v>28</v>
      </c>
      <c r="B300" s="737" t="str">
        <f>IF(TOTALCO!B758="", "",TOTALCO!B758)</f>
        <v xml:space="preserve">     AFUDC NEW GENERATION-NGCC</v>
      </c>
      <c r="C300" s="737" t="str">
        <f>IF(TOTALCO!C758="", "",TOTALCO!C758)</f>
        <v>DPRODKY</v>
      </c>
      <c r="D300" s="29">
        <f ca="1">IF(TOTALCO!D758="", "",TOTALCO!D758)</f>
        <v>0</v>
      </c>
      <c r="E300" s="29" t="str">
        <f>IF(TOTALCO!E758="", "",TOTALCO!E758)</f>
        <v/>
      </c>
      <c r="F300" s="29">
        <f ca="1">IF(TOTALCO!F758="", "",TOTALCO!F758)</f>
        <v>0</v>
      </c>
      <c r="G300" s="29" t="str">
        <f>IF(TOTALCO!G758="", "",TOTALCO!G758)</f>
        <v/>
      </c>
      <c r="H300" s="29">
        <f ca="1">IF(TOTALCO!H758="", "",TOTALCO!H758)</f>
        <v>0</v>
      </c>
      <c r="I300" s="29">
        <f ca="1">IF(TOTALCO!I758="", "",TOTALCO!I758)</f>
        <v>0</v>
      </c>
      <c r="J300" s="29" t="str">
        <f>IF(TOTALCO!J758="", "",TOTALCO!J758)</f>
        <v/>
      </c>
      <c r="K300" s="29">
        <f>IF(TOTALCO!K758="", "",TOTALCO!K758)</f>
        <v>0</v>
      </c>
      <c r="L300" s="29" t="str">
        <f>IF(TOTALCO!L758="", "",TOTALCO!L758)</f>
        <v/>
      </c>
      <c r="M300" s="29">
        <f ca="1">IF(TOTALCO!M758="", "",TOTALCO!M758)</f>
        <v>0</v>
      </c>
      <c r="N300" s="29">
        <f ca="1">IF(TOTALCO!N758="", "",TOTALCO!N758)</f>
        <v>0</v>
      </c>
      <c r="O300" s="29">
        <f ca="1">IF(TOTALCO!O758="", "",TOTALCO!O758)</f>
        <v>0</v>
      </c>
      <c r="Q300" s="29"/>
    </row>
    <row r="301" spans="1:17" x14ac:dyDescent="0.2">
      <c r="A301" s="738">
        <f>IF(TOTALCO!A759="", "",TOTALCO!A759)</f>
        <v>29</v>
      </c>
      <c r="B301" s="737" t="str">
        <f>IF(TOTALCO!B759="", "",TOTALCO!B759)</f>
        <v xml:space="preserve">   TOTAL OTHER PROD PLT</v>
      </c>
      <c r="C301" s="737" t="str">
        <f>IF(TOTALCO!C759="", "",TOTALCO!C759)</f>
        <v/>
      </c>
      <c r="D301" s="29">
        <f ca="1">IF(TOTALCO!D759="", "",TOTALCO!D759)</f>
        <v>565735969.66142786</v>
      </c>
      <c r="E301" s="29" t="str">
        <f>IF(TOTALCO!E759="", "",TOTALCO!E759)</f>
        <v/>
      </c>
      <c r="F301" s="29">
        <f ca="1">IF(TOTALCO!F759="", "",TOTALCO!F759)</f>
        <v>532066490.57741368</v>
      </c>
      <c r="G301" s="29" t="str">
        <f>IF(TOTALCO!G759="", "",TOTALCO!G759)</f>
        <v/>
      </c>
      <c r="H301" s="29">
        <f ca="1">IF(TOTALCO!H759="", "",TOTALCO!H759)</f>
        <v>23122263.61330808</v>
      </c>
      <c r="I301" s="29">
        <f ca="1">IF(TOTALCO!I759="", "",TOTALCO!I759)</f>
        <v>10547215.470706109</v>
      </c>
      <c r="J301" s="29" t="str">
        <f>IF(TOTALCO!J759="", "",TOTALCO!J759)</f>
        <v/>
      </c>
      <c r="K301" s="29">
        <f>IF(TOTALCO!K759="", "",TOTALCO!K759)</f>
        <v>0</v>
      </c>
      <c r="L301" s="29" t="str">
        <f>IF(TOTALCO!L759="", "",TOTALCO!L759)</f>
        <v/>
      </c>
      <c r="M301" s="29">
        <f ca="1">IF(TOTALCO!M759="", "",TOTALCO!M759)</f>
        <v>10547215.470706109</v>
      </c>
      <c r="N301" s="29">
        <f ca="1">IF(TOTALCO!N759="", "",TOTALCO!N759)</f>
        <v>5335706.0462909238</v>
      </c>
      <c r="O301" s="29">
        <f ca="1">IF(TOTALCO!O759="", "",TOTALCO!O759)</f>
        <v>5211509.4244151851</v>
      </c>
      <c r="Q301" s="29"/>
    </row>
    <row r="302" spans="1:17" x14ac:dyDescent="0.2">
      <c r="A302" s="738" t="str">
        <f>IF(TOTALCO!A760="", "",TOTALCO!A760)</f>
        <v/>
      </c>
      <c r="B302" s="737" t="str">
        <f>IF(TOTALCO!B760="", "",TOTALCO!B760)</f>
        <v/>
      </c>
      <c r="C302" s="737" t="str">
        <f>IF(TOTALCO!C760="", "",TOTALCO!C760)</f>
        <v/>
      </c>
      <c r="D302" s="29" t="str">
        <f>IF(TOTALCO!D760="", "",TOTALCO!D760)</f>
        <v/>
      </c>
      <c r="E302" s="29" t="str">
        <f>IF(TOTALCO!E760="", "",TOTALCO!E760)</f>
        <v/>
      </c>
      <c r="F302" s="29" t="str">
        <f>IF(TOTALCO!F760="", "",TOTALCO!F760)</f>
        <v/>
      </c>
      <c r="G302" s="29" t="str">
        <f>IF(TOTALCO!G760="", "",TOTALCO!G760)</f>
        <v/>
      </c>
      <c r="H302" s="29" t="str">
        <f>IF(TOTALCO!H760="", "",TOTALCO!H760)</f>
        <v/>
      </c>
      <c r="I302" s="29" t="str">
        <f>IF(TOTALCO!I760="", "",TOTALCO!I760)</f>
        <v/>
      </c>
      <c r="J302" s="29" t="str">
        <f>IF(TOTALCO!J760="", "",TOTALCO!J760)</f>
        <v/>
      </c>
      <c r="K302" s="29" t="str">
        <f>IF(TOTALCO!K760="", "",TOTALCO!K760)</f>
        <v/>
      </c>
      <c r="L302" s="29" t="str">
        <f>IF(TOTALCO!L760="", "",TOTALCO!L760)</f>
        <v/>
      </c>
      <c r="M302" s="29" t="str">
        <f>IF(TOTALCO!M760="", "",TOTALCO!M760)</f>
        <v/>
      </c>
      <c r="N302" s="29" t="str">
        <f>IF(TOTALCO!N760="", "",TOTALCO!N760)</f>
        <v/>
      </c>
      <c r="O302" s="29" t="str">
        <f>IF(TOTALCO!O760="", "",TOTALCO!O760)</f>
        <v/>
      </c>
      <c r="Q302" s="29"/>
    </row>
    <row r="303" spans="1:17" x14ac:dyDescent="0.2">
      <c r="A303" s="738">
        <f>IF(TOTALCO!A761="", "",TOTALCO!A761)</f>
        <v>30</v>
      </c>
      <c r="B303" s="737" t="str">
        <f>IF(TOTALCO!B761="", "",TOTALCO!B761)</f>
        <v xml:space="preserve"> TOTAL PRODUCTION PLANT</v>
      </c>
      <c r="C303" s="737" t="str">
        <f>IF(TOTALCO!C761="", "",TOTALCO!C761)</f>
        <v/>
      </c>
      <c r="D303" s="29">
        <f ca="1">IF(TOTALCO!D761="", "",TOTALCO!D761)</f>
        <v>3531902275.4643092</v>
      </c>
      <c r="E303" s="29" t="str">
        <f>IF(TOTALCO!E761="", "",TOTALCO!E761)</f>
        <v/>
      </c>
      <c r="F303" s="29">
        <f ca="1">IF(TOTALCO!F761="", "",TOTALCO!F761)</f>
        <v>3304960423.7321076</v>
      </c>
      <c r="G303" s="29" t="str">
        <f>IF(TOTALCO!G761="", "",TOTALCO!G761)</f>
        <v/>
      </c>
      <c r="H303" s="29">
        <f ca="1">IF(TOTALCO!H761="", "",TOTALCO!H761)</f>
        <v>160049606.51183379</v>
      </c>
      <c r="I303" s="29">
        <f ca="1">IF(TOTALCO!I761="", "",TOTALCO!I761)</f>
        <v>67828744.435371697</v>
      </c>
      <c r="J303" s="29" t="str">
        <f>IF(TOTALCO!J761="", "",TOTALCO!J761)</f>
        <v/>
      </c>
      <c r="K303" s="29">
        <f>IF(TOTALCO!K761="", "",TOTALCO!K761)</f>
        <v>0</v>
      </c>
      <c r="L303" s="29" t="str">
        <f>IF(TOTALCO!L761="", "",TOTALCO!L761)</f>
        <v/>
      </c>
      <c r="M303" s="29">
        <f ca="1">IF(TOTALCO!M761="", "",TOTALCO!M761)</f>
        <v>67828744.435371697</v>
      </c>
      <c r="N303" s="29">
        <f ca="1">IF(TOTALCO!N761="", "",TOTALCO!N761)</f>
        <v>34313724.110531077</v>
      </c>
      <c r="O303" s="29">
        <f ca="1">IF(TOTALCO!O761="", "",TOTALCO!O761)</f>
        <v>33515020.324840628</v>
      </c>
      <c r="Q303" s="29"/>
    </row>
    <row r="304" spans="1:17" x14ac:dyDescent="0.2">
      <c r="A304" s="738" t="str">
        <f>IF(TOTALCO!A762="", "",TOTALCO!A762)</f>
        <v/>
      </c>
      <c r="B304" s="737" t="str">
        <f>IF(TOTALCO!B762="", "",TOTALCO!B762)</f>
        <v/>
      </c>
      <c r="C304" s="737" t="str">
        <f>IF(TOTALCO!C762="", "",TOTALCO!C762)</f>
        <v/>
      </c>
      <c r="D304" s="29" t="str">
        <f>IF(TOTALCO!D762="", "",TOTALCO!D762)</f>
        <v/>
      </c>
      <c r="E304" s="29" t="str">
        <f>IF(TOTALCO!E762="", "",TOTALCO!E762)</f>
        <v/>
      </c>
      <c r="F304" s="29" t="str">
        <f>IF(TOTALCO!F762="", "",TOTALCO!F762)</f>
        <v/>
      </c>
      <c r="G304" s="29" t="str">
        <f>IF(TOTALCO!G762="", "",TOTALCO!G762)</f>
        <v/>
      </c>
      <c r="H304" s="29" t="str">
        <f>IF(TOTALCO!H762="", "",TOTALCO!H762)</f>
        <v/>
      </c>
      <c r="I304" s="29" t="str">
        <f>IF(TOTALCO!I762="", "",TOTALCO!I762)</f>
        <v/>
      </c>
      <c r="J304" s="29" t="str">
        <f>IF(TOTALCO!J762="", "",TOTALCO!J762)</f>
        <v/>
      </c>
      <c r="K304" s="29" t="str">
        <f>IF(TOTALCO!K762="", "",TOTALCO!K762)</f>
        <v/>
      </c>
      <c r="L304" s="29" t="str">
        <f>IF(TOTALCO!L762="", "",TOTALCO!L762)</f>
        <v/>
      </c>
      <c r="M304" s="29" t="str">
        <f>IF(TOTALCO!M762="", "",TOTALCO!M762)</f>
        <v/>
      </c>
      <c r="N304" s="29" t="str">
        <f>IF(TOTALCO!N762="", "",TOTALCO!N762)</f>
        <v/>
      </c>
      <c r="O304" s="29" t="str">
        <f>IF(TOTALCO!O762="", "",TOTALCO!O762)</f>
        <v/>
      </c>
      <c r="Q304" s="29"/>
    </row>
    <row r="305" spans="1:17" x14ac:dyDescent="0.2">
      <c r="A305" s="738" t="str">
        <f>IF(TOTALCO!A763="", "",TOTALCO!A763)</f>
        <v/>
      </c>
      <c r="B305" s="737" t="str">
        <f>IF(TOTALCO!B763="", "",TOTALCO!B763)</f>
        <v>TRANSMISSION PLANT</v>
      </c>
      <c r="C305" s="737" t="str">
        <f>IF(TOTALCO!C763="", "",TOTALCO!C763)</f>
        <v/>
      </c>
      <c r="D305" s="29" t="str">
        <f>IF(TOTALCO!D763="", "",TOTALCO!D763)</f>
        <v/>
      </c>
      <c r="E305" s="29" t="str">
        <f>IF(TOTALCO!E763="", "",TOTALCO!E763)</f>
        <v/>
      </c>
      <c r="F305" s="29" t="str">
        <f>IF(TOTALCO!F763="", "",TOTALCO!F763)</f>
        <v/>
      </c>
      <c r="G305" s="29" t="str">
        <f>IF(TOTALCO!G763="", "",TOTALCO!G763)</f>
        <v/>
      </c>
      <c r="H305" s="29" t="str">
        <f>IF(TOTALCO!H763="", "",TOTALCO!H763)</f>
        <v/>
      </c>
      <c r="I305" s="29" t="str">
        <f>IF(TOTALCO!I763="", "",TOTALCO!I763)</f>
        <v/>
      </c>
      <c r="J305" s="29" t="str">
        <f>IF(TOTALCO!J763="", "",TOTALCO!J763)</f>
        <v/>
      </c>
      <c r="K305" s="29" t="str">
        <f>IF(TOTALCO!K763="", "",TOTALCO!K763)</f>
        <v/>
      </c>
      <c r="L305" s="29" t="str">
        <f>IF(TOTALCO!L763="", "",TOTALCO!L763)</f>
        <v/>
      </c>
      <c r="M305" s="29" t="str">
        <f>IF(TOTALCO!M763="", "",TOTALCO!M763)</f>
        <v/>
      </c>
      <c r="N305" s="29" t="str">
        <f>IF(TOTALCO!N763="", "",TOTALCO!N763)</f>
        <v/>
      </c>
      <c r="O305" s="29" t="str">
        <f>IF(TOTALCO!O763="", "",TOTALCO!O763)</f>
        <v/>
      </c>
      <c r="Q305" s="29"/>
    </row>
    <row r="306" spans="1:17" x14ac:dyDescent="0.2">
      <c r="A306" s="738">
        <f>IF(TOTALCO!A764="", "",TOTALCO!A764)</f>
        <v>31</v>
      </c>
      <c r="B306" s="737" t="str">
        <f>IF(TOTALCO!B764="", "",TOTALCO!B764)</f>
        <v xml:space="preserve">  KENTUCKY SYSTEM</v>
      </c>
      <c r="C306" s="737" t="str">
        <f>IF(TOTALCO!C764="", "",TOTALCO!C764)</f>
        <v>KYTRPLT</v>
      </c>
      <c r="D306" s="29">
        <f ca="1">IF(TOTALCO!D764="", "",TOTALCO!D764)</f>
        <v>474408251.6997605</v>
      </c>
      <c r="E306" s="29" t="str">
        <f>IF(TOTALCO!E764="", "",TOTALCO!E764)</f>
        <v/>
      </c>
      <c r="F306" s="29">
        <f ca="1">IF(TOTALCO!F764="", "",TOTALCO!F764)</f>
        <v>454350076.84695417</v>
      </c>
      <c r="G306" s="29" t="str">
        <f>IF(TOTALCO!G764="", "",TOTALCO!G764)</f>
        <v/>
      </c>
      <c r="H306" s="29">
        <f ca="1">IF(TOTALCO!H764="", "",TOTALCO!H764)</f>
        <v>19744275.186044641</v>
      </c>
      <c r="I306" s="29">
        <f ca="1">IF(TOTALCO!I764="", "",TOTALCO!I764)</f>
        <v>313899.66676167224</v>
      </c>
      <c r="J306" s="29" t="str">
        <f>IF(TOTALCO!J764="", "",TOTALCO!J764)</f>
        <v/>
      </c>
      <c r="K306" s="29">
        <f>IF(TOTALCO!K764="", "",TOTALCO!K764)</f>
        <v>0</v>
      </c>
      <c r="L306" s="29" t="str">
        <f>IF(TOTALCO!L764="", "",TOTALCO!L764)</f>
        <v/>
      </c>
      <c r="M306" s="29">
        <f ca="1">IF(TOTALCO!M764="", "",TOTALCO!M764)</f>
        <v>313899.66676167224</v>
      </c>
      <c r="N306" s="29">
        <f ca="1">IF(TOTALCO!N764="", "",TOTALCO!N764)</f>
        <v>313899.66676167224</v>
      </c>
      <c r="O306" s="29">
        <f ca="1">IF(TOTALCO!O764="", "",TOTALCO!O764)</f>
        <v>0</v>
      </c>
      <c r="Q306" s="29"/>
    </row>
    <row r="307" spans="1:17" x14ac:dyDescent="0.2">
      <c r="A307" s="738">
        <f>IF(TOTALCO!A765="", "",TOTALCO!A765)</f>
        <v>32</v>
      </c>
      <c r="B307" s="737" t="str">
        <f>IF(TOTALCO!B765="", "",TOTALCO!B765)</f>
        <v xml:space="preserve">  VIRGINIA</v>
      </c>
      <c r="C307" s="737" t="str">
        <f>IF(TOTALCO!C765="", "",TOTALCO!C765)</f>
        <v>TRPLTVA</v>
      </c>
      <c r="D307" s="29">
        <f ca="1">IF(TOTALCO!D765="", "",TOTALCO!D765)</f>
        <v>40466913.349044755</v>
      </c>
      <c r="E307" s="29" t="str">
        <f>IF(TOTALCO!E765="", "",TOTALCO!E765)</f>
        <v/>
      </c>
      <c r="F307" s="29">
        <f ca="1">IF(TOTALCO!F765="", "",TOTALCO!F765)</f>
        <v>2374363.868163703</v>
      </c>
      <c r="G307" s="29" t="str">
        <f>IF(TOTALCO!G765="", "",TOTALCO!G765)</f>
        <v/>
      </c>
      <c r="H307" s="29">
        <f ca="1">IF(TOTALCO!H765="", "",TOTALCO!H765)</f>
        <v>38092549.48088105</v>
      </c>
      <c r="I307" s="29">
        <f ca="1">IF(TOTALCO!I765="", "",TOTALCO!I765)</f>
        <v>0</v>
      </c>
      <c r="J307" s="29" t="str">
        <f>IF(TOTALCO!J765="", "",TOTALCO!J765)</f>
        <v/>
      </c>
      <c r="K307" s="29">
        <f>IF(TOTALCO!K765="", "",TOTALCO!K765)</f>
        <v>0</v>
      </c>
      <c r="L307" s="29" t="str">
        <f>IF(TOTALCO!L765="", "",TOTALCO!L765)</f>
        <v/>
      </c>
      <c r="M307" s="29">
        <f ca="1">IF(TOTALCO!M765="", "",TOTALCO!M765)</f>
        <v>0</v>
      </c>
      <c r="N307" s="29">
        <f ca="1">IF(TOTALCO!N765="", "",TOTALCO!N765)</f>
        <v>0</v>
      </c>
      <c r="O307" s="29">
        <f ca="1">IF(TOTALCO!O765="", "",TOTALCO!O765)</f>
        <v>0</v>
      </c>
      <c r="Q307" s="29"/>
    </row>
    <row r="308" spans="1:17" x14ac:dyDescent="0.2">
      <c r="A308" s="738">
        <f>IF(TOTALCO!A766="", "",TOTALCO!A766)</f>
        <v>33</v>
      </c>
      <c r="B308" s="737" t="str">
        <f>IF(TOTALCO!B766="", "",TOTALCO!B766)</f>
        <v xml:space="preserve">    AFUDC PRE-MERGER</v>
      </c>
      <c r="C308" s="737" t="str">
        <f>IF(TOTALCO!C766="", "",TOTALCO!C766)</f>
        <v>DEMFERC</v>
      </c>
      <c r="D308" s="29">
        <f ca="1">IF(TOTALCO!D766="", "",TOTALCO!D766)</f>
        <v>1430107.1892161316</v>
      </c>
      <c r="E308" s="29" t="str">
        <f>IF(TOTALCO!E766="", "",TOTALCO!E766)</f>
        <v/>
      </c>
      <c r="F308" s="29">
        <f ca="1">IF(TOTALCO!F766="", "",TOTALCO!F766)</f>
        <v>0</v>
      </c>
      <c r="G308" s="29" t="str">
        <f>IF(TOTALCO!G766="", "",TOTALCO!G766)</f>
        <v/>
      </c>
      <c r="H308" s="29">
        <f ca="1">IF(TOTALCO!H766="", "",TOTALCO!H766)</f>
        <v>1000015.2193441233</v>
      </c>
      <c r="I308" s="29">
        <f ca="1">IF(TOTALCO!I766="", "",TOTALCO!I766)</f>
        <v>430091.96987200831</v>
      </c>
      <c r="J308" s="29" t="str">
        <f>IF(TOTALCO!J766="", "",TOTALCO!J766)</f>
        <v/>
      </c>
      <c r="K308" s="29">
        <f>IF(TOTALCO!K766="", "",TOTALCO!K766)</f>
        <v>0</v>
      </c>
      <c r="L308" s="29" t="str">
        <f>IF(TOTALCO!L766="", "",TOTALCO!L766)</f>
        <v/>
      </c>
      <c r="M308" s="29">
        <f ca="1">IF(TOTALCO!M766="", "",TOTALCO!M766)</f>
        <v>430091.96987200831</v>
      </c>
      <c r="N308" s="29">
        <f ca="1">IF(TOTALCO!N766="", "",TOTALCO!N766)</f>
        <v>217578.21583155869</v>
      </c>
      <c r="O308" s="29">
        <f ca="1">IF(TOTALCO!O766="", "",TOTALCO!O766)</f>
        <v>212513.75404044962</v>
      </c>
      <c r="Q308" s="29"/>
    </row>
    <row r="309" spans="1:17" x14ac:dyDescent="0.2">
      <c r="A309" s="738">
        <f>IF(TOTALCO!A767="", "",TOTALCO!A767)</f>
        <v>34</v>
      </c>
      <c r="B309" s="737" t="str">
        <f>IF(TOTALCO!B767="", "",TOTALCO!B767)</f>
        <v xml:space="preserve">    AFUDC POST-MERGER</v>
      </c>
      <c r="C309" s="737" t="str">
        <f>IF(TOTALCO!C767="", "",TOTALCO!C767)</f>
        <v>DEMFERCP</v>
      </c>
      <c r="D309" s="29">
        <f ca="1">IF(TOTALCO!D767="", "",TOTALCO!D767)</f>
        <v>148670.11410240014</v>
      </c>
      <c r="E309" s="29" t="str">
        <f>IF(TOTALCO!E767="", "",TOTALCO!E767)</f>
        <v/>
      </c>
      <c r="F309" s="29">
        <f ca="1">IF(TOTALCO!F767="", "",TOTALCO!F767)</f>
        <v>0</v>
      </c>
      <c r="G309" s="29" t="str">
        <f>IF(TOTALCO!G767="", "",TOTALCO!G767)</f>
        <v/>
      </c>
      <c r="H309" s="29">
        <f ca="1">IF(TOTALCO!H767="", "",TOTALCO!H767)</f>
        <v>0</v>
      </c>
      <c r="I309" s="29">
        <f ca="1">IF(TOTALCO!I767="", "",TOTALCO!I767)</f>
        <v>148670.11410240014</v>
      </c>
      <c r="J309" s="29" t="str">
        <f>IF(TOTALCO!J767="", "",TOTALCO!J767)</f>
        <v/>
      </c>
      <c r="K309" s="29">
        <f>IF(TOTALCO!K767="", "",TOTALCO!K767)</f>
        <v>0</v>
      </c>
      <c r="L309" s="29" t="str">
        <f>IF(TOTALCO!L767="", "",TOTALCO!L767)</f>
        <v/>
      </c>
      <c r="M309" s="29">
        <f ca="1">IF(TOTALCO!M767="", "",TOTALCO!M767)</f>
        <v>148670.11410240014</v>
      </c>
      <c r="N309" s="29">
        <f ca="1">IF(TOTALCO!N767="", "",TOTALCO!N767)</f>
        <v>75210.374617086622</v>
      </c>
      <c r="O309" s="29">
        <f ca="1">IF(TOTALCO!O767="", "",TOTALCO!O767)</f>
        <v>73459.739485313534</v>
      </c>
      <c r="Q309" s="29"/>
    </row>
    <row r="310" spans="1:17" x14ac:dyDescent="0.2">
      <c r="A310" s="738">
        <f>IF(TOTALCO!A768="", "",TOTALCO!A768)</f>
        <v>35</v>
      </c>
      <c r="B310" s="737" t="str">
        <f>IF(TOTALCO!B768="", "",TOTALCO!B768)</f>
        <v xml:space="preserve"> TOTAL TRANSMISSION PLANT</v>
      </c>
      <c r="C310" s="737" t="str">
        <f>IF(TOTALCO!C768="", "",TOTALCO!C768)</f>
        <v/>
      </c>
      <c r="D310" s="29">
        <f ca="1">IF(TOTALCO!D768="", "",TOTALCO!D768)</f>
        <v>516453942.35212374</v>
      </c>
      <c r="E310" s="29" t="str">
        <f>IF(TOTALCO!E768="", "",TOTALCO!E768)</f>
        <v/>
      </c>
      <c r="F310" s="29">
        <f ca="1">IF(TOTALCO!F768="", "",TOTALCO!F768)</f>
        <v>456724440.71511787</v>
      </c>
      <c r="G310" s="29" t="str">
        <f>IF(TOTALCO!G768="", "",TOTALCO!G768)</f>
        <v/>
      </c>
      <c r="H310" s="29">
        <f ca="1">IF(TOTALCO!H768="", "",TOTALCO!H768)</f>
        <v>58836839.886269815</v>
      </c>
      <c r="I310" s="29">
        <f ca="1">IF(TOTALCO!I768="", "",TOTALCO!I768)</f>
        <v>892661.75073608069</v>
      </c>
      <c r="J310" s="29" t="str">
        <f>IF(TOTALCO!J768="", "",TOTALCO!J768)</f>
        <v/>
      </c>
      <c r="K310" s="29">
        <f>IF(TOTALCO!K768="", "",TOTALCO!K768)</f>
        <v>0</v>
      </c>
      <c r="L310" s="29" t="str">
        <f>IF(TOTALCO!L768="", "",TOTALCO!L768)</f>
        <v/>
      </c>
      <c r="M310" s="29">
        <f ca="1">IF(TOTALCO!M768="", "",TOTALCO!M768)</f>
        <v>892661.75073608069</v>
      </c>
      <c r="N310" s="29">
        <f ca="1">IF(TOTALCO!N768="", "",TOTALCO!N768)</f>
        <v>606688.25721031753</v>
      </c>
      <c r="O310" s="29">
        <f ca="1">IF(TOTALCO!O768="", "",TOTALCO!O768)</f>
        <v>285973.49352576316</v>
      </c>
      <c r="Q310" s="29"/>
    </row>
    <row r="311" spans="1:17" x14ac:dyDescent="0.2">
      <c r="A311" s="738" t="str">
        <f>IF(TOTALCO!A769="", "",TOTALCO!A769)</f>
        <v/>
      </c>
      <c r="B311" s="737" t="str">
        <f>IF(TOTALCO!B769="", "",TOTALCO!B769)</f>
        <v/>
      </c>
      <c r="C311" s="737" t="str">
        <f>IF(TOTALCO!C769="", "",TOTALCO!C769)</f>
        <v/>
      </c>
      <c r="D311" s="29" t="str">
        <f>IF(TOTALCO!D769="", "",TOTALCO!D769)</f>
        <v/>
      </c>
      <c r="E311" s="29" t="str">
        <f>IF(TOTALCO!E769="", "",TOTALCO!E769)</f>
        <v/>
      </c>
      <c r="F311" s="29" t="str">
        <f>IF(TOTALCO!F769="", "",TOTALCO!F769)</f>
        <v/>
      </c>
      <c r="G311" s="29" t="str">
        <f>IF(TOTALCO!G769="", "",TOTALCO!G769)</f>
        <v/>
      </c>
      <c r="H311" s="29" t="str">
        <f>IF(TOTALCO!H769="", "",TOTALCO!H769)</f>
        <v/>
      </c>
      <c r="I311" s="29" t="str">
        <f>IF(TOTALCO!I769="", "",TOTALCO!I769)</f>
        <v/>
      </c>
      <c r="J311" s="29" t="str">
        <f>IF(TOTALCO!J769="", "",TOTALCO!J769)</f>
        <v/>
      </c>
      <c r="K311" s="29" t="str">
        <f>IF(TOTALCO!K769="", "",TOTALCO!K769)</f>
        <v/>
      </c>
      <c r="L311" s="29" t="str">
        <f>IF(TOTALCO!L769="", "",TOTALCO!L769)</f>
        <v/>
      </c>
      <c r="M311" s="29" t="str">
        <f>IF(TOTALCO!M769="", "",TOTALCO!M769)</f>
        <v/>
      </c>
      <c r="N311" s="29" t="str">
        <f>IF(TOTALCO!N769="", "",TOTALCO!N769)</f>
        <v/>
      </c>
      <c r="O311" s="29" t="str">
        <f>IF(TOTALCO!O769="", "",TOTALCO!O769)</f>
        <v/>
      </c>
      <c r="Q311" s="29"/>
    </row>
    <row r="312" spans="1:17" x14ac:dyDescent="0.2">
      <c r="A312" s="738">
        <f>IF(TOTALCO!A770="", "",TOTALCO!A770)</f>
        <v>36</v>
      </c>
      <c r="B312" s="737" t="str">
        <f>IF(TOTALCO!B770="", "",TOTALCO!B770)</f>
        <v xml:space="preserve">  DISTRIBUTION PLANT-VA</v>
      </c>
      <c r="C312" s="737" t="str">
        <f>IF(TOTALCO!C770="", "",TOTALCO!C770)</f>
        <v>VADIST</v>
      </c>
      <c r="D312" s="29">
        <f ca="1">IF(TOTALCO!D770="", "",TOTALCO!D770)</f>
        <v>41281419.910033815</v>
      </c>
      <c r="E312" s="29" t="str">
        <f>IF(TOTALCO!E770="", "",TOTALCO!E770)</f>
        <v/>
      </c>
      <c r="F312" s="29">
        <f ca="1">IF(TOTALCO!F770="", "",TOTALCO!F770)</f>
        <v>0</v>
      </c>
      <c r="G312" s="29" t="str">
        <f>IF(TOTALCO!G770="", "",TOTALCO!G770)</f>
        <v/>
      </c>
      <c r="H312" s="29">
        <f ca="1">IF(TOTALCO!H770="", "",TOTALCO!H770)</f>
        <v>41281419.910033815</v>
      </c>
      <c r="I312" s="29">
        <f ca="1">IF(TOTALCO!I770="", "",TOTALCO!I770)</f>
        <v>0</v>
      </c>
      <c r="J312" s="29" t="str">
        <f>IF(TOTALCO!J770="", "",TOTALCO!J770)</f>
        <v/>
      </c>
      <c r="K312" s="29">
        <f>IF(TOTALCO!K770="", "",TOTALCO!K770)</f>
        <v>0</v>
      </c>
      <c r="L312" s="29" t="str">
        <f>IF(TOTALCO!L770="", "",TOTALCO!L770)</f>
        <v/>
      </c>
      <c r="M312" s="29">
        <f ca="1">IF(TOTALCO!M770="", "",TOTALCO!M770)</f>
        <v>0</v>
      </c>
      <c r="N312" s="29">
        <f ca="1">IF(TOTALCO!N770="", "",TOTALCO!N770)</f>
        <v>0</v>
      </c>
      <c r="O312" s="29">
        <f ca="1">IF(TOTALCO!O770="", "",TOTALCO!O770)</f>
        <v>0</v>
      </c>
      <c r="Q312" s="29"/>
    </row>
    <row r="313" spans="1:17" x14ac:dyDescent="0.2">
      <c r="A313" s="738">
        <f>IF(TOTALCO!A771="", "",TOTALCO!A771)</f>
        <v>37</v>
      </c>
      <c r="B313" s="737" t="str">
        <f>IF(TOTALCO!B771="", "",TOTALCO!B771)</f>
        <v xml:space="preserve">  DISTRIBUTION PLANT-KY TN &amp; FERC</v>
      </c>
      <c r="C313" s="737" t="str">
        <f>IF(TOTALCO!C771="", "",TOTALCO!C771)</f>
        <v>DISTPLTKF</v>
      </c>
      <c r="D313" s="29">
        <f ca="1">IF(TOTALCO!D771="", "",TOTALCO!D771)</f>
        <v>753780060.67584896</v>
      </c>
      <c r="E313" s="29" t="str">
        <f>IF(TOTALCO!E771="", "",TOTALCO!E771)</f>
        <v/>
      </c>
      <c r="F313" s="29">
        <f ca="1">IF(TOTALCO!F771="", "",TOTALCO!F771)</f>
        <v>752799546.12121069</v>
      </c>
      <c r="G313" s="29" t="str">
        <f>IF(TOTALCO!G771="", "",TOTALCO!G771)</f>
        <v/>
      </c>
      <c r="H313" s="29">
        <f ca="1">IF(TOTALCO!H771="", "",TOTALCO!H771)</f>
        <v>0</v>
      </c>
      <c r="I313" s="29">
        <f ca="1">IF(TOTALCO!I771="", "",TOTALCO!I771)</f>
        <v>980514.55463826843</v>
      </c>
      <c r="J313" s="29" t="str">
        <f>IF(TOTALCO!J771="", "",TOTALCO!J771)</f>
        <v/>
      </c>
      <c r="K313" s="29">
        <f>IF(TOTALCO!K771="", "",TOTALCO!K771)</f>
        <v>0</v>
      </c>
      <c r="L313" s="29" t="str">
        <f>IF(TOTALCO!L771="", "",TOTALCO!L771)</f>
        <v/>
      </c>
      <c r="M313" s="29">
        <f ca="1">IF(TOTALCO!M771="", "",TOTALCO!M771)</f>
        <v>980514.55463826843</v>
      </c>
      <c r="N313" s="29">
        <f ca="1">IF(TOTALCO!N771="", "",TOTALCO!N771)</f>
        <v>975621.16691474791</v>
      </c>
      <c r="O313" s="29">
        <f ca="1">IF(TOTALCO!O771="", "",TOTALCO!O771)</f>
        <v>4893.3877235204973</v>
      </c>
      <c r="Q313" s="29"/>
    </row>
    <row r="314" spans="1:17" x14ac:dyDescent="0.2">
      <c r="A314" s="738">
        <f>IF(TOTALCO!A772="", "",TOTALCO!A772)</f>
        <v>38</v>
      </c>
      <c r="B314" s="737" t="str">
        <f>IF(TOTALCO!B772="", "",TOTALCO!B772)</f>
        <v xml:space="preserve">   AFUDC AMI DISTRIBUTION</v>
      </c>
      <c r="C314" s="737" t="str">
        <f>IF(TOTALCO!C772="", "",TOTALCO!C772)</f>
        <v>DIRECT</v>
      </c>
      <c r="D314" s="29">
        <f>IF(TOTALCO!D772="", "",TOTALCO!D772)</f>
        <v>797381.92415699991</v>
      </c>
      <c r="E314" s="29" t="str">
        <f>IF(TOTALCO!E772="", "",TOTALCO!E772)</f>
        <v/>
      </c>
      <c r="F314" s="29">
        <f>IF(TOTALCO!F772="", "",TOTALCO!F772)</f>
        <v>797381.92415699991</v>
      </c>
      <c r="G314" s="29" t="str">
        <f>IF(TOTALCO!G772="", "",TOTALCO!G772)</f>
        <v/>
      </c>
      <c r="H314" s="29">
        <f>IF(TOTALCO!H772="", "",TOTALCO!H772)</f>
        <v>0</v>
      </c>
      <c r="I314" s="29">
        <f>IF(TOTALCO!I772="", "",TOTALCO!I772)</f>
        <v>0</v>
      </c>
      <c r="J314" s="29" t="str">
        <f>IF(TOTALCO!J772="", "",TOTALCO!J772)</f>
        <v/>
      </c>
      <c r="K314" s="29">
        <f>IF(TOTALCO!K772="", "",TOTALCO!K772)</f>
        <v>0</v>
      </c>
      <c r="L314" s="29" t="str">
        <f>IF(TOTALCO!L772="", "",TOTALCO!L772)</f>
        <v/>
      </c>
      <c r="M314" s="29">
        <f>IF(TOTALCO!M772="", "",TOTALCO!M772)</f>
        <v>0</v>
      </c>
      <c r="N314" s="29">
        <f>IF(TOTALCO!N772="", "",TOTALCO!N772)</f>
        <v>0</v>
      </c>
      <c r="O314" s="29">
        <f>IF(TOTALCO!O772="", "",TOTALCO!O772)</f>
        <v>0</v>
      </c>
      <c r="Q314" s="29"/>
    </row>
    <row r="315" spans="1:17" x14ac:dyDescent="0.2">
      <c r="A315" s="738">
        <f>IF(TOTALCO!A773="", "",TOTALCO!A773)</f>
        <v>39</v>
      </c>
      <c r="B315" s="737" t="str">
        <f>IF(TOTALCO!B773="", "",TOTALCO!B773)</f>
        <v xml:space="preserve"> TOTAL DISTRIBUTION PLANT</v>
      </c>
      <c r="C315" s="737" t="str">
        <f>IF(TOTALCO!C773="", "",TOTALCO!C773)</f>
        <v/>
      </c>
      <c r="D315" s="29">
        <f ca="1">IF(TOTALCO!D773="", "",TOTALCO!D773)</f>
        <v>795858862.51003981</v>
      </c>
      <c r="E315" s="29" t="str">
        <f>IF(TOTALCO!E773="", "",TOTALCO!E773)</f>
        <v/>
      </c>
      <c r="F315" s="29">
        <f ca="1">IF(TOTALCO!F773="", "",TOTALCO!F773)</f>
        <v>753596928.04536772</v>
      </c>
      <c r="G315" s="29" t="str">
        <f>IF(TOTALCO!G773="", "",TOTALCO!G773)</f>
        <v/>
      </c>
      <c r="H315" s="29">
        <f ca="1">IF(TOTALCO!H773="", "",TOTALCO!H773)</f>
        <v>41281419.910033815</v>
      </c>
      <c r="I315" s="29">
        <f ca="1">IF(TOTALCO!I773="", "",TOTALCO!I773)</f>
        <v>980514.55463826843</v>
      </c>
      <c r="J315" s="29" t="str">
        <f>IF(TOTALCO!J773="", "",TOTALCO!J773)</f>
        <v/>
      </c>
      <c r="K315" s="29">
        <f>IF(TOTALCO!K773="", "",TOTALCO!K773)</f>
        <v>0</v>
      </c>
      <c r="L315" s="29" t="str">
        <f>IF(TOTALCO!L773="", "",TOTALCO!L773)</f>
        <v/>
      </c>
      <c r="M315" s="29">
        <f ca="1">IF(TOTALCO!M773="", "",TOTALCO!M773)</f>
        <v>980514.55463826843</v>
      </c>
      <c r="N315" s="29">
        <f ca="1">IF(TOTALCO!N773="", "",TOTALCO!N773)</f>
        <v>975621.16691474791</v>
      </c>
      <c r="O315" s="29">
        <f ca="1">IF(TOTALCO!O773="", "",TOTALCO!O773)</f>
        <v>4893.3877235204973</v>
      </c>
      <c r="Q315" s="29"/>
    </row>
    <row r="316" spans="1:17" x14ac:dyDescent="0.2">
      <c r="A316" s="738" t="str">
        <f>IF(TOTALCO!A774="", "",TOTALCO!A774)</f>
        <v/>
      </c>
      <c r="B316" s="737" t="str">
        <f>IF(TOTALCO!B774="", "",TOTALCO!B774)</f>
        <v/>
      </c>
      <c r="C316" s="737" t="str">
        <f>IF(TOTALCO!C774="", "",TOTALCO!C774)</f>
        <v/>
      </c>
      <c r="D316" s="29" t="str">
        <f>IF(TOTALCO!D774="", "",TOTALCO!D774)</f>
        <v/>
      </c>
      <c r="E316" s="29" t="str">
        <f>IF(TOTALCO!E774="", "",TOTALCO!E774)</f>
        <v/>
      </c>
      <c r="F316" s="29" t="str">
        <f>IF(TOTALCO!F774="", "",TOTALCO!F774)</f>
        <v/>
      </c>
      <c r="G316" s="29" t="str">
        <f>IF(TOTALCO!G774="", "",TOTALCO!G774)</f>
        <v/>
      </c>
      <c r="H316" s="29" t="str">
        <f>IF(TOTALCO!H774="", "",TOTALCO!H774)</f>
        <v/>
      </c>
      <c r="I316" s="29" t="str">
        <f>IF(TOTALCO!I774="", "",TOTALCO!I774)</f>
        <v/>
      </c>
      <c r="J316" s="29" t="str">
        <f>IF(TOTALCO!J774="", "",TOTALCO!J774)</f>
        <v/>
      </c>
      <c r="K316" s="29" t="str">
        <f>IF(TOTALCO!K774="", "",TOTALCO!K774)</f>
        <v/>
      </c>
      <c r="L316" s="29" t="str">
        <f>IF(TOTALCO!L774="", "",TOTALCO!L774)</f>
        <v/>
      </c>
      <c r="M316" s="29" t="str">
        <f>IF(TOTALCO!M774="", "",TOTALCO!M774)</f>
        <v/>
      </c>
      <c r="N316" s="29" t="str">
        <f>IF(TOTALCO!N774="", "",TOTALCO!N774)</f>
        <v/>
      </c>
      <c r="O316" s="29" t="str">
        <f>IF(TOTALCO!O774="", "",TOTALCO!O774)</f>
        <v/>
      </c>
      <c r="Q316" s="29"/>
    </row>
    <row r="317" spans="1:17" x14ac:dyDescent="0.2">
      <c r="A317" s="738">
        <f>IF(TOTALCO!A775="", "",TOTALCO!A775)</f>
        <v>40</v>
      </c>
      <c r="B317" s="737" t="str">
        <f>IF(TOTALCO!B775="", "",TOTALCO!B775)</f>
        <v xml:space="preserve"> ENERGY STORAGE PLANT (BESS)</v>
      </c>
      <c r="C317" s="737" t="str">
        <f>IF(TOTALCO!C775="", "",TOTALCO!C775)</f>
        <v>DEMPROD</v>
      </c>
      <c r="D317" s="29">
        <f ca="1">IF(TOTALCO!D775="", "",TOTALCO!D775)</f>
        <v>0</v>
      </c>
      <c r="E317" s="29" t="str">
        <f>IF(TOTALCO!E775="", "",TOTALCO!E775)</f>
        <v/>
      </c>
      <c r="F317" s="29">
        <f ca="1">IF(TOTALCO!F775="", "",TOTALCO!F775)</f>
        <v>0</v>
      </c>
      <c r="G317" s="29" t="str">
        <f>IF(TOTALCO!G775="", "",TOTALCO!G775)</f>
        <v/>
      </c>
      <c r="H317" s="29">
        <f ca="1">IF(TOTALCO!H775="", "",TOTALCO!H775)</f>
        <v>0</v>
      </c>
      <c r="I317" s="29">
        <f ca="1">IF(TOTALCO!I775="", "",TOTALCO!I775)</f>
        <v>0</v>
      </c>
      <c r="J317" s="29" t="str">
        <f>IF(TOTALCO!J775="", "",TOTALCO!J775)</f>
        <v/>
      </c>
      <c r="K317" s="29">
        <f>IF(TOTALCO!K775="", "",TOTALCO!K775)</f>
        <v>0</v>
      </c>
      <c r="L317" s="29" t="str">
        <f>IF(TOTALCO!L775="", "",TOTALCO!L775)</f>
        <v/>
      </c>
      <c r="M317" s="29">
        <f ca="1">IF(TOTALCO!M775="", "",TOTALCO!M775)</f>
        <v>0</v>
      </c>
      <c r="N317" s="29">
        <f ca="1">IF(TOTALCO!N775="", "",TOTALCO!N775)</f>
        <v>0</v>
      </c>
      <c r="O317" s="29">
        <f ca="1">IF(TOTALCO!O775="", "",TOTALCO!O775)</f>
        <v>0</v>
      </c>
      <c r="Q317" s="29"/>
    </row>
    <row r="318" spans="1:17" x14ac:dyDescent="0.2">
      <c r="A318" s="738">
        <f>IF(TOTALCO!A776="", "",TOTALCO!A776)</f>
        <v>41</v>
      </c>
      <c r="B318" s="737" t="str">
        <f>IF(TOTALCO!B776="", "",TOTALCO!B776)</f>
        <v xml:space="preserve"> GENERAL PLANT</v>
      </c>
      <c r="C318" s="737" t="str">
        <f>IF(TOTALCO!C776="", "",TOTALCO!C776)</f>
        <v>GENPLT</v>
      </c>
      <c r="D318" s="29">
        <f ca="1">IF(TOTALCO!D776="", "",TOTALCO!D776)</f>
        <v>118346532.52114296</v>
      </c>
      <c r="E318" s="29" t="str">
        <f>IF(TOTALCO!E776="", "",TOTALCO!E776)</f>
        <v/>
      </c>
      <c r="F318" s="29">
        <f ca="1">IF(TOTALCO!F776="", "",TOTALCO!F776)</f>
        <v>111656645.94433334</v>
      </c>
      <c r="G318" s="29" t="str">
        <f>IF(TOTALCO!G776="", "",TOTALCO!G776)</f>
        <v/>
      </c>
      <c r="H318" s="29">
        <f ca="1">IF(TOTALCO!H776="", "",TOTALCO!H776)</f>
        <v>5413095.6433307938</v>
      </c>
      <c r="I318" s="29">
        <f ca="1">IF(TOTALCO!I776="", "",TOTALCO!I776)</f>
        <v>1276790.9334788118</v>
      </c>
      <c r="J318" s="29" t="str">
        <f>IF(TOTALCO!J776="", "",TOTALCO!J776)</f>
        <v/>
      </c>
      <c r="K318" s="29">
        <f>IF(TOTALCO!K776="", "",TOTALCO!K776)</f>
        <v>0</v>
      </c>
      <c r="L318" s="29" t="str">
        <f>IF(TOTALCO!L776="", "",TOTALCO!L776)</f>
        <v/>
      </c>
      <c r="M318" s="29">
        <f ca="1">IF(TOTALCO!M776="", "",TOTALCO!M776)</f>
        <v>1276790.9334788118</v>
      </c>
      <c r="N318" s="29">
        <f ca="1">IF(TOTALCO!N776="", "",TOTALCO!N776)</f>
        <v>665707.70028844161</v>
      </c>
      <c r="O318" s="29">
        <f ca="1">IF(TOTALCO!O776="", "",TOTALCO!O776)</f>
        <v>611083.23319037014</v>
      </c>
      <c r="Q318" s="29"/>
    </row>
    <row r="319" spans="1:17" x14ac:dyDescent="0.2">
      <c r="A319" s="738">
        <f>IF(TOTALCO!A777="", "",TOTALCO!A777)</f>
        <v>42</v>
      </c>
      <c r="B319" s="737" t="str">
        <f>IF(TOTALCO!B777="", "",TOTALCO!B777)</f>
        <v xml:space="preserve">   AFUDC AMI GEN/INTANG</v>
      </c>
      <c r="C319" s="737" t="str">
        <f>IF(TOTALCO!C777="", "",TOTALCO!C777)</f>
        <v>DIRECT</v>
      </c>
      <c r="D319" s="29">
        <f>IF(TOTALCO!D777="", "",TOTALCO!D777)</f>
        <v>425.24086799999992</v>
      </c>
      <c r="E319" s="29" t="str">
        <f>IF(TOTALCO!E777="", "",TOTALCO!E777)</f>
        <v/>
      </c>
      <c r="F319" s="29">
        <f>IF(TOTALCO!F777="", "",TOTALCO!F777)</f>
        <v>425.24086799999992</v>
      </c>
      <c r="G319" s="29" t="str">
        <f>IF(TOTALCO!G777="", "",TOTALCO!G777)</f>
        <v/>
      </c>
      <c r="H319" s="29">
        <f>IF(TOTALCO!H777="", "",TOTALCO!H777)</f>
        <v>0</v>
      </c>
      <c r="I319" s="29">
        <f>IF(TOTALCO!I777="", "",TOTALCO!I777)</f>
        <v>0</v>
      </c>
      <c r="J319" s="29" t="str">
        <f>IF(TOTALCO!J777="", "",TOTALCO!J777)</f>
        <v/>
      </c>
      <c r="K319" s="29">
        <f>IF(TOTALCO!K777="", "",TOTALCO!K777)</f>
        <v>0</v>
      </c>
      <c r="L319" s="29" t="str">
        <f>IF(TOTALCO!L777="", "",TOTALCO!L777)</f>
        <v/>
      </c>
      <c r="M319" s="29">
        <f>IF(TOTALCO!M777="", "",TOTALCO!M777)</f>
        <v>0</v>
      </c>
      <c r="N319" s="29">
        <f>IF(TOTALCO!N777="", "",TOTALCO!N777)</f>
        <v>0</v>
      </c>
      <c r="O319" s="29">
        <f>IF(TOTALCO!O777="", "",TOTALCO!O777)</f>
        <v>0</v>
      </c>
      <c r="Q319" s="29"/>
    </row>
    <row r="320" spans="1:17" x14ac:dyDescent="0.2">
      <c r="A320" s="738" t="str">
        <f>IF(TOTALCO!A778="", "",TOTALCO!A778)</f>
        <v/>
      </c>
      <c r="B320" s="737" t="str">
        <f>IF(TOTALCO!B778="", "",TOTALCO!B778)</f>
        <v/>
      </c>
      <c r="C320" s="737" t="str">
        <f>IF(TOTALCO!C778="", "",TOTALCO!C778)</f>
        <v/>
      </c>
      <c r="D320" s="29" t="str">
        <f>IF(TOTALCO!D778="", "",TOTALCO!D778)</f>
        <v/>
      </c>
      <c r="E320" s="29" t="str">
        <f>IF(TOTALCO!E778="", "",TOTALCO!E778)</f>
        <v/>
      </c>
      <c r="F320" s="29" t="str">
        <f>IF(TOTALCO!F778="", "",TOTALCO!F778)</f>
        <v/>
      </c>
      <c r="G320" s="29" t="str">
        <f>IF(TOTALCO!G778="", "",TOTALCO!G778)</f>
        <v/>
      </c>
      <c r="H320" s="29" t="str">
        <f>IF(TOTALCO!H778="", "",TOTALCO!H778)</f>
        <v/>
      </c>
      <c r="I320" s="29" t="str">
        <f>IF(TOTALCO!I778="", "",TOTALCO!I778)</f>
        <v/>
      </c>
      <c r="J320" s="29" t="str">
        <f>IF(TOTALCO!J778="", "",TOTALCO!J778)</f>
        <v/>
      </c>
      <c r="K320" s="29" t="str">
        <f>IF(TOTALCO!K778="", "",TOTALCO!K778)</f>
        <v/>
      </c>
      <c r="L320" s="29" t="str">
        <f>IF(TOTALCO!L778="", "",TOTALCO!L778)</f>
        <v/>
      </c>
      <c r="M320" s="29" t="str">
        <f>IF(TOTALCO!M778="", "",TOTALCO!M778)</f>
        <v/>
      </c>
      <c r="N320" s="29" t="str">
        <f>IF(TOTALCO!N778="", "",TOTALCO!N778)</f>
        <v/>
      </c>
      <c r="O320" s="29" t="str">
        <f>IF(TOTALCO!O778="", "",TOTALCO!O778)</f>
        <v/>
      </c>
      <c r="Q320" s="29"/>
    </row>
    <row r="321" spans="1:17" x14ac:dyDescent="0.2">
      <c r="A321" s="738">
        <f>IF(TOTALCO!A779="", "",TOTALCO!A779)</f>
        <v>43</v>
      </c>
      <c r="B321" s="737" t="str">
        <f>IF(TOTALCO!B779="", "",TOTALCO!B779)</f>
        <v xml:space="preserve"> INTANGIBLE PLANT - FRANCHISES</v>
      </c>
      <c r="C321" s="737" t="str">
        <f>IF(TOTALCO!C779="", "",TOTALCO!C779)</f>
        <v>PLT302TOT</v>
      </c>
      <c r="D321" s="29">
        <f ca="1">IF(TOTALCO!D779="", "",TOTALCO!D779)</f>
        <v>88162.552872999921</v>
      </c>
      <c r="E321" s="29" t="str">
        <f>IF(TOTALCO!E779="", "",TOTALCO!E779)</f>
        <v/>
      </c>
      <c r="F321" s="29">
        <f ca="1">IF(TOTALCO!F779="", "",TOTALCO!F779)</f>
        <v>88162.552872999921</v>
      </c>
      <c r="G321" s="29" t="str">
        <f>IF(TOTALCO!G779="", "",TOTALCO!G779)</f>
        <v/>
      </c>
      <c r="H321" s="29">
        <f ca="1">IF(TOTALCO!H779="", "",TOTALCO!H779)</f>
        <v>0</v>
      </c>
      <c r="I321" s="29">
        <f ca="1">IF(TOTALCO!I779="", "",TOTALCO!I779)</f>
        <v>0</v>
      </c>
      <c r="J321" s="29" t="str">
        <f>IF(TOTALCO!J779="", "",TOTALCO!J779)</f>
        <v/>
      </c>
      <c r="K321" s="29">
        <f>IF(TOTALCO!K779="", "",TOTALCO!K779)</f>
        <v>0</v>
      </c>
      <c r="L321" s="29" t="str">
        <f>IF(TOTALCO!L779="", "",TOTALCO!L779)</f>
        <v/>
      </c>
      <c r="M321" s="29">
        <f ca="1">IF(TOTALCO!M779="", "",TOTALCO!M779)</f>
        <v>0</v>
      </c>
      <c r="N321" s="29">
        <f ca="1">IF(TOTALCO!N779="", "",TOTALCO!N779)</f>
        <v>0</v>
      </c>
      <c r="O321" s="29">
        <f ca="1">IF(TOTALCO!O779="", "",TOTALCO!O779)</f>
        <v>0</v>
      </c>
      <c r="Q321" s="29"/>
    </row>
    <row r="322" spans="1:17" x14ac:dyDescent="0.2">
      <c r="A322" s="738">
        <f>IF(TOTALCO!A780="", "",TOTALCO!A780)</f>
        <v>44</v>
      </c>
      <c r="B322" s="737" t="str">
        <f>IF(TOTALCO!B780="", "",TOTALCO!B780)</f>
        <v xml:space="preserve"> INTANGIBLE PLANT - SOFTWARE</v>
      </c>
      <c r="C322" s="737" t="str">
        <f>IF(TOTALCO!C780="", "",TOTALCO!C780)</f>
        <v>PLT303TOT</v>
      </c>
      <c r="D322" s="29">
        <f ca="1">IF(TOTALCO!D780="", "",TOTALCO!D780)</f>
        <v>0</v>
      </c>
      <c r="E322" s="29" t="str">
        <f>IF(TOTALCO!E780="", "",TOTALCO!E780)</f>
        <v/>
      </c>
      <c r="F322" s="29">
        <f ca="1">IF(TOTALCO!F780="", "",TOTALCO!F780)</f>
        <v>0</v>
      </c>
      <c r="G322" s="29" t="str">
        <f>IF(TOTALCO!G780="", "",TOTALCO!G780)</f>
        <v/>
      </c>
      <c r="H322" s="29">
        <f ca="1">IF(TOTALCO!H780="", "",TOTALCO!H780)</f>
        <v>0</v>
      </c>
      <c r="I322" s="29">
        <f ca="1">IF(TOTALCO!I780="", "",TOTALCO!I780)</f>
        <v>0</v>
      </c>
      <c r="J322" s="29" t="str">
        <f>IF(TOTALCO!J780="", "",TOTALCO!J780)</f>
        <v/>
      </c>
      <c r="K322" s="29">
        <f>IF(TOTALCO!K780="", "",TOTALCO!K780)</f>
        <v>0</v>
      </c>
      <c r="L322" s="29" t="str">
        <f>IF(TOTALCO!L780="", "",TOTALCO!L780)</f>
        <v/>
      </c>
      <c r="M322" s="29">
        <f ca="1">IF(TOTALCO!M780="", "",TOTALCO!M780)</f>
        <v>0</v>
      </c>
      <c r="N322" s="29">
        <f ca="1">IF(TOTALCO!N780="", "",TOTALCO!N780)</f>
        <v>0</v>
      </c>
      <c r="O322" s="29">
        <f ca="1">IF(TOTALCO!O780="", "",TOTALCO!O780)</f>
        <v>0</v>
      </c>
      <c r="Q322" s="29"/>
    </row>
    <row r="323" spans="1:17" x14ac:dyDescent="0.2">
      <c r="A323" s="738" t="str">
        <f>IF(TOTALCO!A781="", "",TOTALCO!A781)</f>
        <v/>
      </c>
      <c r="B323" s="737" t="str">
        <f>IF(TOTALCO!B781="", "",TOTALCO!B781)</f>
        <v/>
      </c>
      <c r="C323" s="737" t="str">
        <f>IF(TOTALCO!C781="", "",TOTALCO!C781)</f>
        <v/>
      </c>
      <c r="D323" s="29" t="str">
        <f>IF(TOTALCO!D781="", "",TOTALCO!D781)</f>
        <v/>
      </c>
      <c r="E323" s="29" t="str">
        <f>IF(TOTALCO!E781="", "",TOTALCO!E781)</f>
        <v/>
      </c>
      <c r="F323" s="29" t="str">
        <f>IF(TOTALCO!F781="", "",TOTALCO!F781)</f>
        <v/>
      </c>
      <c r="G323" s="29" t="str">
        <f>IF(TOTALCO!G781="", "",TOTALCO!G781)</f>
        <v/>
      </c>
      <c r="H323" s="29" t="str">
        <f>IF(TOTALCO!H781="", "",TOTALCO!H781)</f>
        <v/>
      </c>
      <c r="I323" s="29" t="str">
        <f>IF(TOTALCO!I781="", "",TOTALCO!I781)</f>
        <v/>
      </c>
      <c r="J323" s="29" t="str">
        <f>IF(TOTALCO!J781="", "",TOTALCO!J781)</f>
        <v/>
      </c>
      <c r="K323" s="29" t="str">
        <f>IF(TOTALCO!K781="", "",TOTALCO!K781)</f>
        <v/>
      </c>
      <c r="L323" s="29" t="str">
        <f>IF(TOTALCO!L781="", "",TOTALCO!L781)</f>
        <v/>
      </c>
      <c r="M323" s="29" t="str">
        <f>IF(TOTALCO!M781="", "",TOTALCO!M781)</f>
        <v/>
      </c>
      <c r="N323" s="29" t="str">
        <f>IF(TOTALCO!N781="", "",TOTALCO!N781)</f>
        <v/>
      </c>
      <c r="O323" s="29" t="str">
        <f>IF(TOTALCO!O781="", "",TOTALCO!O781)</f>
        <v/>
      </c>
      <c r="Q323" s="29"/>
    </row>
    <row r="324" spans="1:17" x14ac:dyDescent="0.2">
      <c r="A324" s="738">
        <f>IF(TOTALCO!A782="", "",TOTALCO!A782)</f>
        <v>45</v>
      </c>
      <c r="B324" s="737" t="str">
        <f>IF(TOTALCO!B782="", "",TOTALCO!B782)</f>
        <v>TOTAL DEPRECIATION RESERVE</v>
      </c>
      <c r="C324" s="737" t="str">
        <f>IF(TOTALCO!C782="", "",TOTALCO!C782)</f>
        <v/>
      </c>
      <c r="D324" s="29">
        <f ca="1">IF(TOTALCO!D782="", "",TOTALCO!D782)</f>
        <v>4962650200.6413565</v>
      </c>
      <c r="E324" s="29" t="str">
        <f>IF(TOTALCO!E782="", "",TOTALCO!E782)</f>
        <v/>
      </c>
      <c r="F324" s="29">
        <f ca="1">IF(TOTALCO!F782="", "",TOTALCO!F782)</f>
        <v>4627027026.2306671</v>
      </c>
      <c r="G324" s="29" t="str">
        <f>IF(TOTALCO!G782="", "",TOTALCO!G782)</f>
        <v/>
      </c>
      <c r="H324" s="29">
        <f ca="1">IF(TOTALCO!H782="", "",TOTALCO!H782)</f>
        <v>265580961.9514682</v>
      </c>
      <c r="I324" s="29">
        <f ca="1">IF(TOTALCO!I782="", "",TOTALCO!I782)</f>
        <v>70978711.674224868</v>
      </c>
      <c r="J324" s="29" t="str">
        <f>IF(TOTALCO!J782="", "",TOTALCO!J782)</f>
        <v/>
      </c>
      <c r="K324" s="29">
        <f>IF(TOTALCO!K782="", "",TOTALCO!K782)</f>
        <v>0</v>
      </c>
      <c r="L324" s="29" t="str">
        <f>IF(TOTALCO!L782="", "",TOTALCO!L782)</f>
        <v/>
      </c>
      <c r="M324" s="29">
        <f ca="1">IF(TOTALCO!M782="", "",TOTALCO!M782)</f>
        <v>70978711.674224868</v>
      </c>
      <c r="N324" s="29">
        <f ca="1">IF(TOTALCO!N782="", "",TOTALCO!N782)</f>
        <v>36561741.234944582</v>
      </c>
      <c r="O324" s="29">
        <f ca="1">IF(TOTALCO!O782="", "",TOTALCO!O782)</f>
        <v>34416970.439280286</v>
      </c>
      <c r="Q324" s="29"/>
    </row>
    <row r="325" spans="1:17" x14ac:dyDescent="0.2">
      <c r="A325" s="738" t="str">
        <f>IF(TOTALCO!A783="", "",TOTALCO!A783)</f>
        <v/>
      </c>
      <c r="B325" s="737" t="str">
        <f>IF(TOTALCO!B783="", "",TOTALCO!B783)</f>
        <v/>
      </c>
      <c r="C325" s="737" t="str">
        <f>IF(TOTALCO!C783="", "",TOTALCO!C783)</f>
        <v/>
      </c>
      <c r="D325" s="29" t="str">
        <f>IF(TOTALCO!D783="", "",TOTALCO!D783)</f>
        <v/>
      </c>
      <c r="E325" s="29" t="str">
        <f>IF(TOTALCO!E783="", "",TOTALCO!E783)</f>
        <v/>
      </c>
      <c r="F325" s="29" t="str">
        <f>IF(TOTALCO!F783="", "",TOTALCO!F783)</f>
        <v/>
      </c>
      <c r="G325" s="29" t="str">
        <f>IF(TOTALCO!G783="", "",TOTALCO!G783)</f>
        <v/>
      </c>
      <c r="H325" s="29" t="str">
        <f>IF(TOTALCO!H783="", "",TOTALCO!H783)</f>
        <v/>
      </c>
      <c r="I325" s="29" t="str">
        <f>IF(TOTALCO!I783="", "",TOTALCO!I783)</f>
        <v/>
      </c>
      <c r="J325" s="29" t="str">
        <f>IF(TOTALCO!J783="", "",TOTALCO!J783)</f>
        <v/>
      </c>
      <c r="K325" s="29" t="str">
        <f>IF(TOTALCO!K783="", "",TOTALCO!K783)</f>
        <v/>
      </c>
      <c r="L325" s="29" t="str">
        <f>IF(TOTALCO!L783="", "",TOTALCO!L783)</f>
        <v/>
      </c>
      <c r="M325" s="29" t="str">
        <f>IF(TOTALCO!M783="", "",TOTALCO!M783)</f>
        <v/>
      </c>
      <c r="N325" s="29" t="str">
        <f>IF(TOTALCO!N783="", "",TOTALCO!N783)</f>
        <v/>
      </c>
      <c r="O325" s="29" t="str">
        <f>IF(TOTALCO!O783="", "",TOTALCO!O783)</f>
        <v/>
      </c>
      <c r="Q325" s="29"/>
    </row>
    <row r="326" spans="1:17" x14ac:dyDescent="0.2">
      <c r="A326" s="738">
        <f>IF(TOTALCO!A784="", "",TOTALCO!A784)</f>
        <v>46</v>
      </c>
      <c r="B326" s="737" t="str">
        <f>IF(TOTALCO!B784="", "",TOTALCO!B784)</f>
        <v>NET ELECTRIC PLANT IN SERVICE</v>
      </c>
      <c r="C326" s="737" t="str">
        <f>IF(TOTALCO!C784="", "",TOTALCO!C784)</f>
        <v/>
      </c>
      <c r="D326" s="29">
        <f ca="1">IF(TOTALCO!D784="", "",TOTALCO!D784)</f>
        <v>7745652244.605567</v>
      </c>
      <c r="E326" s="29" t="str">
        <f>IF(TOTALCO!E784="", "",TOTALCO!E784)</f>
        <v/>
      </c>
      <c r="F326" s="29">
        <f ca="1">IF(TOTALCO!F784="", "",TOTALCO!F784)</f>
        <v>7265144924.3783436</v>
      </c>
      <c r="G326" s="29" t="str">
        <f>IF(TOTALCO!G784="", "",TOTALCO!G784)</f>
        <v/>
      </c>
      <c r="H326" s="29">
        <f ca="1">IF(TOTALCO!H784="", "",TOTALCO!H784)</f>
        <v>405417235.35158062</v>
      </c>
      <c r="I326" s="29">
        <f ca="1">IF(TOTALCO!I784="", "",TOTALCO!I784)</f>
        <v>74153585.66063948</v>
      </c>
      <c r="J326" s="29" t="str">
        <f>IF(TOTALCO!J784="", "",TOTALCO!J784)</f>
        <v/>
      </c>
      <c r="K326" s="29">
        <f>IF(TOTALCO!K784="", "",TOTALCO!K784)</f>
        <v>0</v>
      </c>
      <c r="L326" s="29" t="str">
        <f>IF(TOTALCO!L784="", "",TOTALCO!L784)</f>
        <v/>
      </c>
      <c r="M326" s="29">
        <f ca="1">IF(TOTALCO!M784="", "",TOTALCO!M784)</f>
        <v>74153585.66063948</v>
      </c>
      <c r="N326" s="29">
        <f ca="1">IF(TOTALCO!N784="", "",TOTALCO!N784)</f>
        <v>39450796.603282005</v>
      </c>
      <c r="O326" s="29">
        <f ca="1">IF(TOTALCO!O784="", "",TOTALCO!O784)</f>
        <v>34702789.057357475</v>
      </c>
      <c r="Q326" s="29"/>
    </row>
    <row r="327" spans="1:17" x14ac:dyDescent="0.2">
      <c r="A327" s="738" t="str">
        <f>IF(TOTALCO!A785="", "",TOTALCO!A785)</f>
        <v/>
      </c>
      <c r="B327" s="737" t="str">
        <f>IF(TOTALCO!B785="", "",TOTALCO!B785)</f>
        <v/>
      </c>
      <c r="C327" s="737" t="str">
        <f>IF(TOTALCO!C785="", "",TOTALCO!C785)</f>
        <v/>
      </c>
      <c r="D327" s="29" t="str">
        <f>IF(TOTALCO!D785="", "",TOTALCO!D785)</f>
        <v/>
      </c>
      <c r="E327" s="29" t="str">
        <f>IF(TOTALCO!E785="", "",TOTALCO!E785)</f>
        <v/>
      </c>
      <c r="F327" s="29" t="str">
        <f>IF(TOTALCO!F785="", "",TOTALCO!F785)</f>
        <v/>
      </c>
      <c r="G327" s="29" t="str">
        <f>IF(TOTALCO!G785="", "",TOTALCO!G785)</f>
        <v/>
      </c>
      <c r="H327" s="29" t="str">
        <f>IF(TOTALCO!H785="", "",TOTALCO!H785)</f>
        <v/>
      </c>
      <c r="I327" s="29" t="str">
        <f>IF(TOTALCO!I785="", "",TOTALCO!I785)</f>
        <v/>
      </c>
      <c r="J327" s="29" t="str">
        <f>IF(TOTALCO!J785="", "",TOTALCO!J785)</f>
        <v/>
      </c>
      <c r="K327" s="29" t="str">
        <f>IF(TOTALCO!K785="", "",TOTALCO!K785)</f>
        <v/>
      </c>
      <c r="L327" s="29" t="str">
        <f>IF(TOTALCO!L785="", "",TOTALCO!L785)</f>
        <v/>
      </c>
      <c r="M327" s="29" t="str">
        <f>IF(TOTALCO!M785="", "",TOTALCO!M785)</f>
        <v/>
      </c>
      <c r="N327" s="29" t="str">
        <f>IF(TOTALCO!N785="", "",TOTALCO!N785)</f>
        <v/>
      </c>
      <c r="O327" s="29" t="str">
        <f>IF(TOTALCO!O785="", "",TOTALCO!O785)</f>
        <v/>
      </c>
      <c r="Q327" s="29"/>
    </row>
    <row r="328" spans="1:17" x14ac:dyDescent="0.2">
      <c r="A328" s="738" t="str">
        <f>IF(TOTALCO!A786="", "",TOTALCO!A786)</f>
        <v/>
      </c>
      <c r="B328" s="737" t="str">
        <f>IF(TOTALCO!B786="", "",TOTALCO!B786)</f>
        <v/>
      </c>
      <c r="C328" s="737" t="str">
        <f>IF(TOTALCO!C786="", "",TOTALCO!C786)</f>
        <v/>
      </c>
      <c r="D328" s="29" t="str">
        <f>IF(TOTALCO!D786="", "",TOTALCO!D786)</f>
        <v/>
      </c>
      <c r="E328" s="29" t="str">
        <f>IF(TOTALCO!E786="", "",TOTALCO!E786)</f>
        <v/>
      </c>
      <c r="F328" s="29" t="str">
        <f>IF(TOTALCO!F786="", "",TOTALCO!F786)</f>
        <v/>
      </c>
      <c r="G328" s="29" t="str">
        <f>IF(TOTALCO!G786="", "",TOTALCO!G786)</f>
        <v/>
      </c>
      <c r="H328" s="29" t="str">
        <f>IF(TOTALCO!H786="", "",TOTALCO!H786)</f>
        <v/>
      </c>
      <c r="I328" s="29" t="str">
        <f>IF(TOTALCO!I786="", "",TOTALCO!I786)</f>
        <v/>
      </c>
      <c r="J328" s="29" t="str">
        <f>IF(TOTALCO!J786="", "",TOTALCO!J786)</f>
        <v/>
      </c>
      <c r="K328" s="29" t="str">
        <f>IF(TOTALCO!K786="", "",TOTALCO!K786)</f>
        <v/>
      </c>
      <c r="L328" s="29" t="str">
        <f>IF(TOTALCO!L786="", "",TOTALCO!L786)</f>
        <v/>
      </c>
      <c r="M328" s="29" t="str">
        <f>IF(TOTALCO!M786="", "",TOTALCO!M786)</f>
        <v/>
      </c>
      <c r="N328" s="29" t="str">
        <f>IF(TOTALCO!N786="", "",TOTALCO!N786)</f>
        <v/>
      </c>
      <c r="O328" s="29" t="str">
        <f>IF(TOTALCO!O786="", "",TOTALCO!O786)</f>
        <v/>
      </c>
      <c r="Q328" s="29"/>
    </row>
    <row r="329" spans="1:17" x14ac:dyDescent="0.2">
      <c r="A329" s="738" t="str">
        <f>IF(TOTALCO!A787="", "",TOTALCO!A787)</f>
        <v/>
      </c>
      <c r="B329" s="737" t="str">
        <f>IF(TOTALCO!B787="", "",TOTALCO!B787)</f>
        <v>ADDITIONS TO NET PLANT</v>
      </c>
      <c r="C329" s="737" t="str">
        <f>IF(TOTALCO!C787="", "",TOTALCO!C787)</f>
        <v/>
      </c>
      <c r="D329" s="29" t="str">
        <f>IF(TOTALCO!D787="", "",TOTALCO!D787)</f>
        <v/>
      </c>
      <c r="E329" s="29" t="str">
        <f>IF(TOTALCO!E787="", "",TOTALCO!E787)</f>
        <v/>
      </c>
      <c r="F329" s="29" t="str">
        <f>IF(TOTALCO!F787="", "",TOTALCO!F787)</f>
        <v/>
      </c>
      <c r="G329" s="29" t="str">
        <f>IF(TOTALCO!G787="", "",TOTALCO!G787)</f>
        <v/>
      </c>
      <c r="H329" s="29" t="str">
        <f>IF(TOTALCO!H787="", "",TOTALCO!H787)</f>
        <v/>
      </c>
      <c r="I329" s="29" t="str">
        <f>IF(TOTALCO!I787="", "",TOTALCO!I787)</f>
        <v/>
      </c>
      <c r="J329" s="29" t="str">
        <f>IF(TOTALCO!J787="", "",TOTALCO!J787)</f>
        <v/>
      </c>
      <c r="K329" s="29" t="str">
        <f>IF(TOTALCO!K787="", "",TOTALCO!K787)</f>
        <v/>
      </c>
      <c r="L329" s="29" t="str">
        <f>IF(TOTALCO!L787="", "",TOTALCO!L787)</f>
        <v/>
      </c>
      <c r="M329" s="29" t="str">
        <f>IF(TOTALCO!M787="", "",TOTALCO!M787)</f>
        <v/>
      </c>
      <c r="N329" s="29" t="str">
        <f>IF(TOTALCO!N787="", "",TOTALCO!N787)</f>
        <v/>
      </c>
      <c r="O329" s="29" t="str">
        <f>IF(TOTALCO!O787="", "",TOTALCO!O787)</f>
        <v/>
      </c>
      <c r="Q329" s="29"/>
    </row>
    <row r="330" spans="1:17" x14ac:dyDescent="0.2">
      <c r="A330" s="738" t="str">
        <f>IF(TOTALCO!A788="", "",TOTALCO!A788)</f>
        <v/>
      </c>
      <c r="B330" s="737" t="str">
        <f>IF(TOTALCO!B788="", "",TOTALCO!B788)</f>
        <v/>
      </c>
      <c r="C330" s="737" t="str">
        <f>IF(TOTALCO!C788="", "",TOTALCO!C788)</f>
        <v/>
      </c>
      <c r="D330" s="29" t="str">
        <f>IF(TOTALCO!D788="", "",TOTALCO!D788)</f>
        <v/>
      </c>
      <c r="E330" s="29" t="str">
        <f>IF(TOTALCO!E788="", "",TOTALCO!E788)</f>
        <v/>
      </c>
      <c r="F330" s="29" t="str">
        <f>IF(TOTALCO!F788="", "",TOTALCO!F788)</f>
        <v/>
      </c>
      <c r="G330" s="29" t="str">
        <f>IF(TOTALCO!G788="", "",TOTALCO!G788)</f>
        <v/>
      </c>
      <c r="H330" s="29" t="str">
        <f>IF(TOTALCO!H788="", "",TOTALCO!H788)</f>
        <v/>
      </c>
      <c r="I330" s="29" t="str">
        <f>IF(TOTALCO!I788="", "",TOTALCO!I788)</f>
        <v/>
      </c>
      <c r="J330" s="29" t="str">
        <f>IF(TOTALCO!J788="", "",TOTALCO!J788)</f>
        <v/>
      </c>
      <c r="K330" s="29" t="str">
        <f>IF(TOTALCO!K788="", "",TOTALCO!K788)</f>
        <v/>
      </c>
      <c r="L330" s="29" t="str">
        <f>IF(TOTALCO!L788="", "",TOTALCO!L788)</f>
        <v/>
      </c>
      <c r="M330" s="29" t="str">
        <f>IF(TOTALCO!M788="", "",TOTALCO!M788)</f>
        <v/>
      </c>
      <c r="N330" s="29" t="str">
        <f>IF(TOTALCO!N788="", "",TOTALCO!N788)</f>
        <v/>
      </c>
      <c r="O330" s="29" t="str">
        <f>IF(TOTALCO!O788="", "",TOTALCO!O788)</f>
        <v/>
      </c>
      <c r="Q330" s="29"/>
    </row>
    <row r="331" spans="1:17" x14ac:dyDescent="0.2">
      <c r="A331" s="738" t="str">
        <f>IF(TOTALCO!A789="", "",TOTALCO!A789)</f>
        <v/>
      </c>
      <c r="B331" s="737" t="str">
        <f>IF(TOTALCO!B789="", "",TOTALCO!B789)</f>
        <v>CONSTRUCTION WORK IN PROGRESS</v>
      </c>
      <c r="C331" s="737" t="str">
        <f>IF(TOTALCO!C789="", "",TOTALCO!C789)</f>
        <v/>
      </c>
      <c r="D331" s="29" t="str">
        <f>IF(TOTALCO!D789="", "",TOTALCO!D789)</f>
        <v/>
      </c>
      <c r="E331" s="29" t="str">
        <f>IF(TOTALCO!E789="", "",TOTALCO!E789)</f>
        <v/>
      </c>
      <c r="F331" s="29" t="str">
        <f>IF(TOTALCO!F789="", "",TOTALCO!F789)</f>
        <v/>
      </c>
      <c r="G331" s="29" t="str">
        <f>IF(TOTALCO!G789="", "",TOTALCO!G789)</f>
        <v/>
      </c>
      <c r="H331" s="29" t="str">
        <f>IF(TOTALCO!H789="", "",TOTALCO!H789)</f>
        <v/>
      </c>
      <c r="I331" s="29" t="str">
        <f>IF(TOTALCO!I789="", "",TOTALCO!I789)</f>
        <v/>
      </c>
      <c r="J331" s="29" t="str">
        <f>IF(TOTALCO!J789="", "",TOTALCO!J789)</f>
        <v/>
      </c>
      <c r="K331" s="29" t="str">
        <f>IF(TOTALCO!K789="", "",TOTALCO!K789)</f>
        <v/>
      </c>
      <c r="L331" s="29" t="str">
        <f>IF(TOTALCO!L789="", "",TOTALCO!L789)</f>
        <v/>
      </c>
      <c r="M331" s="29" t="str">
        <f>IF(TOTALCO!M789="", "",TOTALCO!M789)</f>
        <v/>
      </c>
      <c r="N331" s="29" t="str">
        <f>IF(TOTALCO!N789="", "",TOTALCO!N789)</f>
        <v/>
      </c>
      <c r="O331" s="29" t="str">
        <f>IF(TOTALCO!O789="", "",TOTALCO!O789)</f>
        <v/>
      </c>
      <c r="Q331" s="29"/>
    </row>
    <row r="332" spans="1:17" x14ac:dyDescent="0.2">
      <c r="A332" s="738" t="str">
        <f>IF(TOTALCO!A790="", "",TOTALCO!A790)</f>
        <v/>
      </c>
      <c r="B332" s="737" t="str">
        <f>IF(TOTALCO!B790="", "",TOTALCO!B790)</f>
        <v/>
      </c>
      <c r="C332" s="737" t="str">
        <f>IF(TOTALCO!C790="", "",TOTALCO!C790)</f>
        <v/>
      </c>
      <c r="D332" s="29" t="str">
        <f>IF(TOTALCO!D790="", "",TOTALCO!D790)</f>
        <v/>
      </c>
      <c r="E332" s="29" t="str">
        <f>IF(TOTALCO!E790="", "",TOTALCO!E790)</f>
        <v/>
      </c>
      <c r="F332" s="29" t="str">
        <f>IF(TOTALCO!F790="", "",TOTALCO!F790)</f>
        <v/>
      </c>
      <c r="G332" s="29" t="str">
        <f>IF(TOTALCO!G790="", "",TOTALCO!G790)</f>
        <v/>
      </c>
      <c r="H332" s="29" t="str">
        <f>IF(TOTALCO!H790="", "",TOTALCO!H790)</f>
        <v/>
      </c>
      <c r="I332" s="29" t="str">
        <f>IF(TOTALCO!I790="", "",TOTALCO!I790)</f>
        <v/>
      </c>
      <c r="J332" s="29" t="str">
        <f>IF(TOTALCO!J790="", "",TOTALCO!J790)</f>
        <v/>
      </c>
      <c r="K332" s="29" t="str">
        <f>IF(TOTALCO!K790="", "",TOTALCO!K790)</f>
        <v/>
      </c>
      <c r="L332" s="29" t="str">
        <f>IF(TOTALCO!L790="", "",TOTALCO!L790)</f>
        <v/>
      </c>
      <c r="M332" s="29" t="str">
        <f>IF(TOTALCO!M790="", "",TOTALCO!M790)</f>
        <v/>
      </c>
      <c r="N332" s="29" t="str">
        <f>IF(TOTALCO!N790="", "",TOTALCO!N790)</f>
        <v/>
      </c>
      <c r="O332" s="29" t="str">
        <f>IF(TOTALCO!O790="", "",TOTALCO!O790)</f>
        <v/>
      </c>
      <c r="Q332" s="29"/>
    </row>
    <row r="333" spans="1:17" x14ac:dyDescent="0.2">
      <c r="A333" s="738" t="str">
        <f>IF(TOTALCO!A791="", "",TOTALCO!A791)</f>
        <v/>
      </c>
      <c r="B333" s="737" t="str">
        <f>IF(TOTALCO!B791="", "",TOTALCO!B791)</f>
        <v xml:space="preserve"> PRODUCTION PLANT</v>
      </c>
      <c r="C333" s="737" t="str">
        <f>IF(TOTALCO!C791="", "",TOTALCO!C791)</f>
        <v/>
      </c>
      <c r="D333" s="29" t="str">
        <f>IF(TOTALCO!D791="", "",TOTALCO!D791)</f>
        <v/>
      </c>
      <c r="E333" s="29" t="str">
        <f>IF(TOTALCO!E791="", "",TOTALCO!E791)</f>
        <v/>
      </c>
      <c r="F333" s="29" t="str">
        <f>IF(TOTALCO!F791="", "",TOTALCO!F791)</f>
        <v/>
      </c>
      <c r="G333" s="29" t="str">
        <f>IF(TOTALCO!G791="", "",TOTALCO!G791)</f>
        <v/>
      </c>
      <c r="H333" s="29" t="str">
        <f>IF(TOTALCO!H791="", "",TOTALCO!H791)</f>
        <v/>
      </c>
      <c r="I333" s="29" t="str">
        <f>IF(TOTALCO!I791="", "",TOTALCO!I791)</f>
        <v/>
      </c>
      <c r="J333" s="29" t="str">
        <f>IF(TOTALCO!J791="", "",TOTALCO!J791)</f>
        <v/>
      </c>
      <c r="K333" s="29" t="str">
        <f>IF(TOTALCO!K791="", "",TOTALCO!K791)</f>
        <v/>
      </c>
      <c r="L333" s="29" t="str">
        <f>IF(TOTALCO!L791="", "",TOTALCO!L791)</f>
        <v/>
      </c>
      <c r="M333" s="29" t="str">
        <f>IF(TOTALCO!M791="", "",TOTALCO!M791)</f>
        <v/>
      </c>
      <c r="N333" s="29" t="str">
        <f>IF(TOTALCO!N791="", "",TOTALCO!N791)</f>
        <v/>
      </c>
      <c r="O333" s="29" t="str">
        <f>IF(TOTALCO!O791="", "",TOTALCO!O791)</f>
        <v/>
      </c>
      <c r="Q333" s="29"/>
    </row>
    <row r="334" spans="1:17" x14ac:dyDescent="0.2">
      <c r="A334" s="738">
        <f>IF(TOTALCO!A792="", "",TOTALCO!A792)</f>
        <v>1</v>
      </c>
      <c r="B334" s="737" t="str">
        <f>IF(TOTALCO!B792="", "",TOTALCO!B792)</f>
        <v xml:space="preserve">   SYSTEM</v>
      </c>
      <c r="C334" s="737" t="str">
        <f>IF(TOTALCO!C792="", "",TOTALCO!C792)</f>
        <v>PRODSYS</v>
      </c>
      <c r="D334" s="29">
        <f ca="1">IF(TOTALCO!D792="", "",TOTALCO!D792)</f>
        <v>769255955.81230736</v>
      </c>
      <c r="E334" s="29" t="str">
        <f>IF(TOTALCO!E792="", "",TOTALCO!E792)</f>
        <v/>
      </c>
      <c r="F334" s="29">
        <f ca="1">IF(TOTALCO!F792="", "",TOTALCO!F792)</f>
        <v>724273658.02668226</v>
      </c>
      <c r="G334" s="29" t="str">
        <f>IF(TOTALCO!G792="", "",TOTALCO!G792)</f>
        <v/>
      </c>
      <c r="H334" s="29">
        <f ca="1">IF(TOTALCO!H792="", "",TOTALCO!H792)</f>
        <v>31454273.306150265</v>
      </c>
      <c r="I334" s="29">
        <f ca="1">IF(TOTALCO!I792="", "",TOTALCO!I792)</f>
        <v>13528024.479474831</v>
      </c>
      <c r="J334" s="29" t="str">
        <f>IF(TOTALCO!J792="", "",TOTALCO!J792)</f>
        <v/>
      </c>
      <c r="K334" s="29">
        <f>IF(TOTALCO!K792="", "",TOTALCO!K792)</f>
        <v>0</v>
      </c>
      <c r="L334" s="29" t="str">
        <f>IF(TOTALCO!L792="", "",TOTALCO!L792)</f>
        <v/>
      </c>
      <c r="M334" s="29">
        <f ca="1">IF(TOTALCO!M792="", "",TOTALCO!M792)</f>
        <v>13528024.479474831</v>
      </c>
      <c r="N334" s="29">
        <f ca="1">IF(TOTALCO!N792="", "",TOTALCO!N792)</f>
        <v>6843660.510206027</v>
      </c>
      <c r="O334" s="29">
        <f ca="1">IF(TOTALCO!O792="", "",TOTALCO!O792)</f>
        <v>6684363.9692688044</v>
      </c>
      <c r="Q334" s="29"/>
    </row>
    <row r="335" spans="1:17" x14ac:dyDescent="0.2">
      <c r="A335" s="738">
        <f>IF(TOTALCO!A793="", "",TOTALCO!A793)</f>
        <v>2</v>
      </c>
      <c r="B335" s="737" t="str">
        <f>IF(TOTALCO!B793="", "",TOTALCO!B793)</f>
        <v xml:space="preserve">    AFUDC PRE-MERGER</v>
      </c>
      <c r="C335" s="737" t="str">
        <f>IF(TOTALCO!C793="", "",TOTALCO!C793)</f>
        <v>DPRODKY</v>
      </c>
      <c r="D335" s="29">
        <f ca="1">IF(TOTALCO!D793="", "",TOTALCO!D793)</f>
        <v>0</v>
      </c>
      <c r="E335" s="29" t="str">
        <f>IF(TOTALCO!E793="", "",TOTALCO!E793)</f>
        <v/>
      </c>
      <c r="F335" s="29">
        <f ca="1">IF(TOTALCO!F793="", "",TOTALCO!F793)</f>
        <v>0</v>
      </c>
      <c r="G335" s="29" t="str">
        <f>IF(TOTALCO!G793="", "",TOTALCO!G793)</f>
        <v/>
      </c>
      <c r="H335" s="29">
        <f ca="1">IF(TOTALCO!H793="", "",TOTALCO!H793)</f>
        <v>0</v>
      </c>
      <c r="I335" s="29">
        <f ca="1">IF(TOTALCO!I793="", "",TOTALCO!I793)</f>
        <v>0</v>
      </c>
      <c r="J335" s="29" t="str">
        <f>IF(TOTALCO!J793="", "",TOTALCO!J793)</f>
        <v/>
      </c>
      <c r="K335" s="29">
        <f>IF(TOTALCO!K793="", "",TOTALCO!K793)</f>
        <v>0</v>
      </c>
      <c r="L335" s="29" t="str">
        <f>IF(TOTALCO!L793="", "",TOTALCO!L793)</f>
        <v/>
      </c>
      <c r="M335" s="29">
        <f ca="1">IF(TOTALCO!M793="", "",TOTALCO!M793)</f>
        <v>0</v>
      </c>
      <c r="N335" s="29">
        <f ca="1">IF(TOTALCO!N793="", "",TOTALCO!N793)</f>
        <v>0</v>
      </c>
      <c r="O335" s="29">
        <f ca="1">IF(TOTALCO!O793="", "",TOTALCO!O793)</f>
        <v>0</v>
      </c>
      <c r="Q335" s="29"/>
    </row>
    <row r="336" spans="1:17" x14ac:dyDescent="0.2">
      <c r="A336" s="738">
        <f>IF(TOTALCO!A794="", "",TOTALCO!A794)</f>
        <v>3</v>
      </c>
      <c r="B336" s="737" t="str">
        <f>IF(TOTALCO!B794="", "",TOTALCO!B794)</f>
        <v xml:space="preserve">    AFUDC POST-MERGER</v>
      </c>
      <c r="C336" s="737" t="str">
        <f>IF(TOTALCO!C794="", "",TOTALCO!C794)</f>
        <v>DEMFERCP</v>
      </c>
      <c r="D336" s="29">
        <f ca="1">IF(TOTALCO!D794="", "",TOTALCO!D794)</f>
        <v>195928.65999999997</v>
      </c>
      <c r="E336" s="29" t="str">
        <f>IF(TOTALCO!E794="", "",TOTALCO!E794)</f>
        <v/>
      </c>
      <c r="F336" s="29">
        <f ca="1">IF(TOTALCO!F794="", "",TOTALCO!F794)</f>
        <v>0</v>
      </c>
      <c r="G336" s="29" t="str">
        <f>IF(TOTALCO!G794="", "",TOTALCO!G794)</f>
        <v/>
      </c>
      <c r="H336" s="29">
        <f ca="1">IF(TOTALCO!H794="", "",TOTALCO!H794)</f>
        <v>0</v>
      </c>
      <c r="I336" s="29">
        <f ca="1">IF(TOTALCO!I794="", "",TOTALCO!I794)</f>
        <v>195928.65999999997</v>
      </c>
      <c r="J336" s="29" t="str">
        <f>IF(TOTALCO!J794="", "",TOTALCO!J794)</f>
        <v/>
      </c>
      <c r="K336" s="29">
        <f>IF(TOTALCO!K794="", "",TOTALCO!K794)</f>
        <v>0</v>
      </c>
      <c r="L336" s="29" t="str">
        <f>IF(TOTALCO!L794="", "",TOTALCO!L794)</f>
        <v/>
      </c>
      <c r="M336" s="29">
        <f ca="1">IF(TOTALCO!M794="", "",TOTALCO!M794)</f>
        <v>195928.65999999997</v>
      </c>
      <c r="N336" s="29">
        <f ca="1">IF(TOTALCO!N794="", "",TOTALCO!N794)</f>
        <v>99117.889333656567</v>
      </c>
      <c r="O336" s="29">
        <f ca="1">IF(TOTALCO!O794="", "",TOTALCO!O794)</f>
        <v>96810.770666343422</v>
      </c>
      <c r="Q336" s="29"/>
    </row>
    <row r="337" spans="1:17" x14ac:dyDescent="0.2">
      <c r="A337" s="738">
        <f>IF(TOTALCO!A795="", "",TOTALCO!A795)</f>
        <v>4</v>
      </c>
      <c r="B337" s="737" t="str">
        <f>IF(TOTALCO!B795="", "",TOTALCO!B795)</f>
        <v xml:space="preserve">    AFUDC NEW GENERATION</v>
      </c>
      <c r="C337" s="737" t="str">
        <f>IF(TOTALCO!C795="", "",TOTALCO!C795)</f>
        <v>DPRODKY</v>
      </c>
      <c r="D337" s="29">
        <f ca="1">IF(TOTALCO!D795="", "",TOTALCO!D795)</f>
        <v>38701759.974615388</v>
      </c>
      <c r="E337" s="29" t="str">
        <f>IF(TOTALCO!E795="", "",TOTALCO!E795)</f>
        <v/>
      </c>
      <c r="F337" s="29">
        <f ca="1">IF(TOTALCO!F795="", "",TOTALCO!F795)</f>
        <v>37991701.591236122</v>
      </c>
      <c r="G337" s="29" t="str">
        <f>IF(TOTALCO!G795="", "",TOTALCO!G795)</f>
        <v/>
      </c>
      <c r="H337" s="29">
        <f ca="1">IF(TOTALCO!H795="", "",TOTALCO!H795)</f>
        <v>0</v>
      </c>
      <c r="I337" s="29">
        <f ca="1">IF(TOTALCO!I795="", "",TOTALCO!I795)</f>
        <v>710058.38337926508</v>
      </c>
      <c r="J337" s="29" t="str">
        <f>IF(TOTALCO!J795="", "",TOTALCO!J795)</f>
        <v/>
      </c>
      <c r="K337" s="29">
        <f>IF(TOTALCO!K795="", "",TOTALCO!K795)</f>
        <v>0</v>
      </c>
      <c r="L337" s="29" t="str">
        <f>IF(TOTALCO!L795="", "",TOTALCO!L795)</f>
        <v/>
      </c>
      <c r="M337" s="29">
        <f ca="1">IF(TOTALCO!M795="", "",TOTALCO!M795)</f>
        <v>710058.38337926508</v>
      </c>
      <c r="N337" s="29">
        <f ca="1">IF(TOTALCO!N795="", "",TOTALCO!N795)</f>
        <v>359209.76678052661</v>
      </c>
      <c r="O337" s="29">
        <f ca="1">IF(TOTALCO!O795="", "",TOTALCO!O795)</f>
        <v>350848.61659873847</v>
      </c>
      <c r="Q337" s="29"/>
    </row>
    <row r="338" spans="1:17" x14ac:dyDescent="0.2">
      <c r="A338" s="738">
        <f>IF(TOTALCO!A796="", "",TOTALCO!A796)</f>
        <v>5</v>
      </c>
      <c r="B338" s="737" t="str">
        <f>IF(TOTALCO!B796="", "",TOTALCO!B796)</f>
        <v xml:space="preserve">    TOTAL PRODUCTION CWIP</v>
      </c>
      <c r="C338" s="737" t="str">
        <f>IF(TOTALCO!C796="", "",TOTALCO!C796)</f>
        <v/>
      </c>
      <c r="D338" s="29">
        <f ca="1">IF(TOTALCO!D796="", "",TOTALCO!D796)</f>
        <v>808153644.44692278</v>
      </c>
      <c r="E338" s="29" t="str">
        <f>IF(TOTALCO!E796="", "",TOTALCO!E796)</f>
        <v/>
      </c>
      <c r="F338" s="29">
        <f ca="1">IF(TOTALCO!F796="", "",TOTALCO!F796)</f>
        <v>762265359.61791837</v>
      </c>
      <c r="G338" s="29" t="str">
        <f>IF(TOTALCO!G796="", "",TOTALCO!G796)</f>
        <v/>
      </c>
      <c r="H338" s="29">
        <f ca="1">IF(TOTALCO!H796="", "",TOTALCO!H796)</f>
        <v>31454273.306150265</v>
      </c>
      <c r="I338" s="29">
        <f ca="1">IF(TOTALCO!I796="", "",TOTALCO!I796)</f>
        <v>14434011.522854097</v>
      </c>
      <c r="J338" s="29" t="str">
        <f>IF(TOTALCO!J796="", "",TOTALCO!J796)</f>
        <v/>
      </c>
      <c r="K338" s="29">
        <f>IF(TOTALCO!K796="", "",TOTALCO!K796)</f>
        <v>0</v>
      </c>
      <c r="L338" s="29" t="str">
        <f>IF(TOTALCO!L796="", "",TOTALCO!L796)</f>
        <v/>
      </c>
      <c r="M338" s="29">
        <f ca="1">IF(TOTALCO!M796="", "",TOTALCO!M796)</f>
        <v>14434011.522854097</v>
      </c>
      <c r="N338" s="29">
        <f ca="1">IF(TOTALCO!N796="", "",TOTALCO!N796)</f>
        <v>7301988.1663202103</v>
      </c>
      <c r="O338" s="29">
        <f ca="1">IF(TOTALCO!O796="", "",TOTALCO!O796)</f>
        <v>7132023.3565338859</v>
      </c>
      <c r="Q338" s="29"/>
    </row>
    <row r="339" spans="1:17" x14ac:dyDescent="0.2">
      <c r="A339" s="738" t="str">
        <f>IF(TOTALCO!A797="", "",TOTALCO!A797)</f>
        <v/>
      </c>
      <c r="B339" s="737" t="str">
        <f>IF(TOTALCO!B797="", "",TOTALCO!B797)</f>
        <v/>
      </c>
      <c r="C339" s="737" t="str">
        <f>IF(TOTALCO!C797="", "",TOTALCO!C797)</f>
        <v/>
      </c>
      <c r="D339" s="29" t="str">
        <f>IF(TOTALCO!D797="", "",TOTALCO!D797)</f>
        <v/>
      </c>
      <c r="E339" s="29" t="str">
        <f>IF(TOTALCO!E797="", "",TOTALCO!E797)</f>
        <v/>
      </c>
      <c r="F339" s="29" t="str">
        <f>IF(TOTALCO!F797="", "",TOTALCO!F797)</f>
        <v/>
      </c>
      <c r="G339" s="29" t="str">
        <f>IF(TOTALCO!G797="", "",TOTALCO!G797)</f>
        <v/>
      </c>
      <c r="H339" s="29" t="str">
        <f>IF(TOTALCO!H797="", "",TOTALCO!H797)</f>
        <v/>
      </c>
      <c r="I339" s="29" t="str">
        <f>IF(TOTALCO!I797="", "",TOTALCO!I797)</f>
        <v/>
      </c>
      <c r="J339" s="29" t="str">
        <f>IF(TOTALCO!J797="", "",TOTALCO!J797)</f>
        <v/>
      </c>
      <c r="K339" s="29" t="str">
        <f>IF(TOTALCO!K797="", "",TOTALCO!K797)</f>
        <v/>
      </c>
      <c r="L339" s="29" t="str">
        <f>IF(TOTALCO!L797="", "",TOTALCO!L797)</f>
        <v/>
      </c>
      <c r="M339" s="29" t="str">
        <f>IF(TOTALCO!M797="", "",TOTALCO!M797)</f>
        <v/>
      </c>
      <c r="N339" s="29" t="str">
        <f>IF(TOTALCO!N797="", "",TOTALCO!N797)</f>
        <v/>
      </c>
      <c r="O339" s="29" t="str">
        <f>IF(TOTALCO!O797="", "",TOTALCO!O797)</f>
        <v/>
      </c>
      <c r="Q339" s="29"/>
    </row>
    <row r="340" spans="1:17" x14ac:dyDescent="0.2">
      <c r="A340" s="738" t="str">
        <f>IF(TOTALCO!A798="", "",TOTALCO!A798)</f>
        <v/>
      </c>
      <c r="B340" s="737" t="str">
        <f>IF(TOTALCO!B798="", "",TOTALCO!B798)</f>
        <v xml:space="preserve"> TRANSMISSION PLANT</v>
      </c>
      <c r="C340" s="737" t="str">
        <f>IF(TOTALCO!C798="", "",TOTALCO!C798)</f>
        <v/>
      </c>
      <c r="D340" s="29" t="str">
        <f>IF(TOTALCO!D798="", "",TOTALCO!D798)</f>
        <v/>
      </c>
      <c r="E340" s="29" t="str">
        <f>IF(TOTALCO!E798="", "",TOTALCO!E798)</f>
        <v/>
      </c>
      <c r="F340" s="29" t="str">
        <f>IF(TOTALCO!F798="", "",TOTALCO!F798)</f>
        <v/>
      </c>
      <c r="G340" s="29" t="str">
        <f>IF(TOTALCO!G798="", "",TOTALCO!G798)</f>
        <v/>
      </c>
      <c r="H340" s="29" t="str">
        <f>IF(TOTALCO!H798="", "",TOTALCO!H798)</f>
        <v/>
      </c>
      <c r="I340" s="29" t="str">
        <f>IF(TOTALCO!I798="", "",TOTALCO!I798)</f>
        <v/>
      </c>
      <c r="J340" s="29" t="str">
        <f>IF(TOTALCO!J798="", "",TOTALCO!J798)</f>
        <v/>
      </c>
      <c r="K340" s="29" t="str">
        <f>IF(TOTALCO!K798="", "",TOTALCO!K798)</f>
        <v/>
      </c>
      <c r="L340" s="29" t="str">
        <f>IF(TOTALCO!L798="", "",TOTALCO!L798)</f>
        <v/>
      </c>
      <c r="M340" s="29" t="str">
        <f>IF(TOTALCO!M798="", "",TOTALCO!M798)</f>
        <v/>
      </c>
      <c r="N340" s="29" t="str">
        <f>IF(TOTALCO!N798="", "",TOTALCO!N798)</f>
        <v/>
      </c>
      <c r="O340" s="29" t="str">
        <f>IF(TOTALCO!O798="", "",TOTALCO!O798)</f>
        <v/>
      </c>
      <c r="Q340" s="29"/>
    </row>
    <row r="341" spans="1:17" x14ac:dyDescent="0.2">
      <c r="A341" s="738">
        <f>IF(TOTALCO!A799="", "",TOTALCO!A799)</f>
        <v>6</v>
      </c>
      <c r="B341" s="737" t="str">
        <f>IF(TOTALCO!B799="", "",TOTALCO!B799)</f>
        <v xml:space="preserve">   SYSTEM</v>
      </c>
      <c r="C341" s="737" t="str">
        <f>IF(TOTALCO!C799="", "",TOTALCO!C799)</f>
        <v>KYTRPLTXF</v>
      </c>
      <c r="D341" s="29">
        <f ca="1">IF(TOTALCO!D799="", "",TOTALCO!D799)</f>
        <v>197725930.65230781</v>
      </c>
      <c r="E341" s="29" t="str">
        <f>IF(TOTALCO!E799="", "",TOTALCO!E799)</f>
        <v/>
      </c>
      <c r="F341" s="29">
        <f ca="1">IF(TOTALCO!F799="", "",TOTALCO!F799)</f>
        <v>189491377.4046787</v>
      </c>
      <c r="G341" s="29" t="str">
        <f>IF(TOTALCO!G799="", "",TOTALCO!G799)</f>
        <v/>
      </c>
      <c r="H341" s="29">
        <f ca="1">IF(TOTALCO!H799="", "",TOTALCO!H799)</f>
        <v>8234553.2476291005</v>
      </c>
      <c r="I341" s="29">
        <f ca="1">IF(TOTALCO!I799="", "",TOTALCO!I799)</f>
        <v>0</v>
      </c>
      <c r="J341" s="29" t="str">
        <f>IF(TOTALCO!J799="", "",TOTALCO!J799)</f>
        <v/>
      </c>
      <c r="K341" s="29">
        <f>IF(TOTALCO!K799="", "",TOTALCO!K799)</f>
        <v>0</v>
      </c>
      <c r="L341" s="29" t="str">
        <f>IF(TOTALCO!L799="", "",TOTALCO!L799)</f>
        <v/>
      </c>
      <c r="M341" s="29">
        <f ca="1">IF(TOTALCO!M799="", "",TOTALCO!M799)</f>
        <v>0</v>
      </c>
      <c r="N341" s="29">
        <f ca="1">IF(TOTALCO!N799="", "",TOTALCO!N799)</f>
        <v>0</v>
      </c>
      <c r="O341" s="29">
        <f ca="1">IF(TOTALCO!O799="", "",TOTALCO!O799)</f>
        <v>0</v>
      </c>
      <c r="Q341" s="29"/>
    </row>
    <row r="342" spans="1:17" x14ac:dyDescent="0.2">
      <c r="A342" s="738">
        <f>IF(TOTALCO!A800="", "",TOTALCO!A800)</f>
        <v>7</v>
      </c>
      <c r="B342" s="737" t="str">
        <f>IF(TOTALCO!B800="", "",TOTALCO!B800)</f>
        <v xml:space="preserve">   TRANS VIRGINIA-KY SYSTEM</v>
      </c>
      <c r="C342" s="737" t="str">
        <f>IF(TOTALCO!C800="", "",TOTALCO!C800)</f>
        <v>KYTRPLTXF</v>
      </c>
      <c r="D342" s="29">
        <f ca="1">IF(TOTALCO!D800="", "",TOTALCO!D800)</f>
        <v>0</v>
      </c>
      <c r="E342" s="29" t="str">
        <f>IF(TOTALCO!E800="", "",TOTALCO!E800)</f>
        <v/>
      </c>
      <c r="F342" s="29">
        <f ca="1">IF(TOTALCO!F800="", "",TOTALCO!F800)</f>
        <v>0</v>
      </c>
      <c r="G342" s="29" t="str">
        <f>IF(TOTALCO!G800="", "",TOTALCO!G800)</f>
        <v/>
      </c>
      <c r="H342" s="29">
        <f ca="1">IF(TOTALCO!H800="", "",TOTALCO!H800)</f>
        <v>0</v>
      </c>
      <c r="I342" s="29">
        <f ca="1">IF(TOTALCO!I800="", "",TOTALCO!I800)</f>
        <v>0</v>
      </c>
      <c r="J342" s="29" t="str">
        <f>IF(TOTALCO!J800="", "",TOTALCO!J800)</f>
        <v/>
      </c>
      <c r="K342" s="29">
        <f>IF(TOTALCO!K800="", "",TOTALCO!K800)</f>
        <v>0</v>
      </c>
      <c r="L342" s="29" t="str">
        <f>IF(TOTALCO!L800="", "",TOTALCO!L800)</f>
        <v/>
      </c>
      <c r="M342" s="29">
        <f ca="1">IF(TOTALCO!M800="", "",TOTALCO!M800)</f>
        <v>0</v>
      </c>
      <c r="N342" s="29">
        <f ca="1">IF(TOTALCO!N800="", "",TOTALCO!N800)</f>
        <v>0</v>
      </c>
      <c r="O342" s="29">
        <f ca="1">IF(TOTALCO!O800="", "",TOTALCO!O800)</f>
        <v>0</v>
      </c>
      <c r="Q342" s="29"/>
    </row>
    <row r="343" spans="1:17" x14ac:dyDescent="0.2">
      <c r="A343" s="738">
        <f>IF(TOTALCO!A801="", "",TOTALCO!A801)</f>
        <v>8</v>
      </c>
      <c r="B343" s="737" t="str">
        <f>IF(TOTALCO!B801="", "",TOTALCO!B801)</f>
        <v xml:space="preserve">   TRANS VIRGINIA</v>
      </c>
      <c r="C343" s="737" t="str">
        <f>IF(TOTALCO!C801="", "",TOTALCO!C801)</f>
        <v>VATRPLT</v>
      </c>
      <c r="D343" s="29">
        <f ca="1">IF(TOTALCO!D801="", "",TOTALCO!D801)</f>
        <v>27059804.82153846</v>
      </c>
      <c r="E343" s="29" t="str">
        <f>IF(TOTALCO!E801="", "",TOTALCO!E801)</f>
        <v/>
      </c>
      <c r="F343" s="29">
        <f ca="1">IF(TOTALCO!F801="", "",TOTALCO!F801)</f>
        <v>0</v>
      </c>
      <c r="G343" s="29" t="str">
        <f>IF(TOTALCO!G801="", "",TOTALCO!G801)</f>
        <v/>
      </c>
      <c r="H343" s="29">
        <f ca="1">IF(TOTALCO!H801="", "",TOTALCO!H801)</f>
        <v>27059804.82153846</v>
      </c>
      <c r="I343" s="29">
        <f ca="1">IF(TOTALCO!I801="", "",TOTALCO!I801)</f>
        <v>0</v>
      </c>
      <c r="J343" s="29" t="str">
        <f>IF(TOTALCO!J801="", "",TOTALCO!J801)</f>
        <v/>
      </c>
      <c r="K343" s="29">
        <f>IF(TOTALCO!K801="", "",TOTALCO!K801)</f>
        <v>0</v>
      </c>
      <c r="L343" s="29" t="str">
        <f>IF(TOTALCO!L801="", "",TOTALCO!L801)</f>
        <v/>
      </c>
      <c r="M343" s="29">
        <f ca="1">IF(TOTALCO!M801="", "",TOTALCO!M801)</f>
        <v>0</v>
      </c>
      <c r="N343" s="29">
        <f ca="1">IF(TOTALCO!N801="", "",TOTALCO!N801)</f>
        <v>0</v>
      </c>
      <c r="O343" s="29">
        <f ca="1">IF(TOTALCO!O801="", "",TOTALCO!O801)</f>
        <v>0</v>
      </c>
      <c r="Q343" s="29"/>
    </row>
    <row r="344" spans="1:17" x14ac:dyDescent="0.2">
      <c r="A344" s="738">
        <f>IF(TOTALCO!A802="", "",TOTALCO!A802)</f>
        <v>9</v>
      </c>
      <c r="B344" s="737" t="str">
        <f>IF(TOTALCO!B802="", "",TOTALCO!B802)</f>
        <v xml:space="preserve">    AFUDC PRE-MERGER</v>
      </c>
      <c r="C344" s="737" t="str">
        <f>IF(TOTALCO!C802="", "",TOTALCO!C802)</f>
        <v>DEMFERC</v>
      </c>
      <c r="D344" s="29">
        <f ca="1">IF(TOTALCO!D802="", "",TOTALCO!D802)</f>
        <v>0</v>
      </c>
      <c r="E344" s="29" t="str">
        <f>IF(TOTALCO!E802="", "",TOTALCO!E802)</f>
        <v/>
      </c>
      <c r="F344" s="29">
        <f ca="1">IF(TOTALCO!F802="", "",TOTALCO!F802)</f>
        <v>0</v>
      </c>
      <c r="G344" s="29" t="str">
        <f>IF(TOTALCO!G802="", "",TOTALCO!G802)</f>
        <v/>
      </c>
      <c r="H344" s="29">
        <f ca="1">IF(TOTALCO!H802="", "",TOTALCO!H802)</f>
        <v>0</v>
      </c>
      <c r="I344" s="29">
        <f ca="1">IF(TOTALCO!I802="", "",TOTALCO!I802)</f>
        <v>0</v>
      </c>
      <c r="J344" s="29" t="str">
        <f>IF(TOTALCO!J802="", "",TOTALCO!J802)</f>
        <v/>
      </c>
      <c r="K344" s="29">
        <f>IF(TOTALCO!K802="", "",TOTALCO!K802)</f>
        <v>0</v>
      </c>
      <c r="L344" s="29" t="str">
        <f>IF(TOTALCO!L802="", "",TOTALCO!L802)</f>
        <v/>
      </c>
      <c r="M344" s="29">
        <f ca="1">IF(TOTALCO!M802="", "",TOTALCO!M802)</f>
        <v>0</v>
      </c>
      <c r="N344" s="29">
        <f ca="1">IF(TOTALCO!N802="", "",TOTALCO!N802)</f>
        <v>0</v>
      </c>
      <c r="O344" s="29">
        <f ca="1">IF(TOTALCO!O802="", "",TOTALCO!O802)</f>
        <v>0</v>
      </c>
      <c r="Q344" s="29"/>
    </row>
    <row r="345" spans="1:17" x14ac:dyDescent="0.2">
      <c r="A345" s="738">
        <f>IF(TOTALCO!A803="", "",TOTALCO!A803)</f>
        <v>10</v>
      </c>
      <c r="B345" s="737" t="str">
        <f>IF(TOTALCO!B803="", "",TOTALCO!B803)</f>
        <v xml:space="preserve">    AFUDC POST-MERGER</v>
      </c>
      <c r="C345" s="737" t="str">
        <f>IF(TOTALCO!C803="", "",TOTALCO!C803)</f>
        <v>DEMFERCP</v>
      </c>
      <c r="D345" s="29">
        <f ca="1">IF(TOTALCO!D803="", "",TOTALCO!D803)</f>
        <v>0</v>
      </c>
      <c r="E345" s="29" t="str">
        <f>IF(TOTALCO!E803="", "",TOTALCO!E803)</f>
        <v/>
      </c>
      <c r="F345" s="29">
        <f ca="1">IF(TOTALCO!F803="", "",TOTALCO!F803)</f>
        <v>0</v>
      </c>
      <c r="G345" s="29" t="str">
        <f>IF(TOTALCO!G803="", "",TOTALCO!G803)</f>
        <v/>
      </c>
      <c r="H345" s="29">
        <f ca="1">IF(TOTALCO!H803="", "",TOTALCO!H803)</f>
        <v>0</v>
      </c>
      <c r="I345" s="29">
        <f ca="1">IF(TOTALCO!I803="", "",TOTALCO!I803)</f>
        <v>0</v>
      </c>
      <c r="J345" s="29" t="str">
        <f>IF(TOTALCO!J803="", "",TOTALCO!J803)</f>
        <v/>
      </c>
      <c r="K345" s="29">
        <f>IF(TOTALCO!K803="", "",TOTALCO!K803)</f>
        <v>0</v>
      </c>
      <c r="L345" s="29" t="str">
        <f>IF(TOTALCO!L803="", "",TOTALCO!L803)</f>
        <v/>
      </c>
      <c r="M345" s="29">
        <f ca="1">IF(TOTALCO!M803="", "",TOTALCO!M803)</f>
        <v>0</v>
      </c>
      <c r="N345" s="29">
        <f ca="1">IF(TOTALCO!N803="", "",TOTALCO!N803)</f>
        <v>0</v>
      </c>
      <c r="O345" s="29">
        <f ca="1">IF(TOTALCO!O803="", "",TOTALCO!O803)</f>
        <v>0</v>
      </c>
      <c r="Q345" s="29"/>
    </row>
    <row r="346" spans="1:17" x14ac:dyDescent="0.2">
      <c r="A346" s="738">
        <f>IF(TOTALCO!A804="", "",TOTALCO!A804)</f>
        <v>11</v>
      </c>
      <c r="B346" s="737" t="str">
        <f>IF(TOTALCO!B804="", "",TOTALCO!B804)</f>
        <v xml:space="preserve">    TOTAL TRANSMISSION CWIP</v>
      </c>
      <c r="C346" s="737" t="str">
        <f>IF(TOTALCO!C804="", "",TOTALCO!C804)</f>
        <v/>
      </c>
      <c r="D346" s="29">
        <f ca="1">IF(TOTALCO!D804="", "",TOTALCO!D804)</f>
        <v>224785735.47384626</v>
      </c>
      <c r="E346" s="29" t="str">
        <f>IF(TOTALCO!E804="", "",TOTALCO!E804)</f>
        <v/>
      </c>
      <c r="F346" s="29">
        <f ca="1">IF(TOTALCO!F804="", "",TOTALCO!F804)</f>
        <v>189491377.4046787</v>
      </c>
      <c r="G346" s="29" t="str">
        <f>IF(TOTALCO!G804="", "",TOTALCO!G804)</f>
        <v/>
      </c>
      <c r="H346" s="29">
        <f ca="1">IF(TOTALCO!H804="", "",TOTALCO!H804)</f>
        <v>35294358.069167562</v>
      </c>
      <c r="I346" s="29">
        <f ca="1">IF(TOTALCO!I804="", "",TOTALCO!I804)</f>
        <v>0</v>
      </c>
      <c r="J346" s="29" t="str">
        <f>IF(TOTALCO!J804="", "",TOTALCO!J804)</f>
        <v/>
      </c>
      <c r="K346" s="29">
        <f>IF(TOTALCO!K804="", "",TOTALCO!K804)</f>
        <v>0</v>
      </c>
      <c r="L346" s="29" t="str">
        <f>IF(TOTALCO!L804="", "",TOTALCO!L804)</f>
        <v/>
      </c>
      <c r="M346" s="29">
        <f ca="1">IF(TOTALCO!M804="", "",TOTALCO!M804)</f>
        <v>0</v>
      </c>
      <c r="N346" s="29">
        <f ca="1">IF(TOTALCO!N804="", "",TOTALCO!N804)</f>
        <v>0</v>
      </c>
      <c r="O346" s="29">
        <f ca="1">IF(TOTALCO!O804="", "",TOTALCO!O804)</f>
        <v>0</v>
      </c>
      <c r="Q346" s="29"/>
    </row>
    <row r="347" spans="1:17" x14ac:dyDescent="0.2">
      <c r="A347" s="738" t="str">
        <f>IF(TOTALCO!A805="", "",TOTALCO!A805)</f>
        <v/>
      </c>
      <c r="B347" s="737" t="str">
        <f>IF(TOTALCO!B805="", "",TOTALCO!B805)</f>
        <v/>
      </c>
      <c r="C347" s="737" t="str">
        <f>IF(TOTALCO!C805="", "",TOTALCO!C805)</f>
        <v/>
      </c>
      <c r="D347" s="29" t="str">
        <f>IF(TOTALCO!D805="", "",TOTALCO!D805)</f>
        <v/>
      </c>
      <c r="E347" s="29" t="str">
        <f>IF(TOTALCO!E805="", "",TOTALCO!E805)</f>
        <v/>
      </c>
      <c r="F347" s="29" t="str">
        <f>IF(TOTALCO!F805="", "",TOTALCO!F805)</f>
        <v/>
      </c>
      <c r="G347" s="29" t="str">
        <f>IF(TOTALCO!G805="", "",TOTALCO!G805)</f>
        <v/>
      </c>
      <c r="H347" s="29" t="str">
        <f>IF(TOTALCO!H805="", "",TOTALCO!H805)</f>
        <v/>
      </c>
      <c r="I347" s="29" t="str">
        <f>IF(TOTALCO!I805="", "",TOTALCO!I805)</f>
        <v/>
      </c>
      <c r="J347" s="29" t="str">
        <f>IF(TOTALCO!J805="", "",TOTALCO!J805)</f>
        <v/>
      </c>
      <c r="K347" s="29" t="str">
        <f>IF(TOTALCO!K805="", "",TOTALCO!K805)</f>
        <v/>
      </c>
      <c r="L347" s="29" t="str">
        <f>IF(TOTALCO!L805="", "",TOTALCO!L805)</f>
        <v/>
      </c>
      <c r="M347" s="29" t="str">
        <f>IF(TOTALCO!M805="", "",TOTALCO!M805)</f>
        <v/>
      </c>
      <c r="N347" s="29" t="str">
        <f>IF(TOTALCO!N805="", "",TOTALCO!N805)</f>
        <v/>
      </c>
      <c r="O347" s="29" t="str">
        <f>IF(TOTALCO!O805="", "",TOTALCO!O805)</f>
        <v/>
      </c>
      <c r="Q347" s="29"/>
    </row>
    <row r="348" spans="1:17" x14ac:dyDescent="0.2">
      <c r="A348" s="738">
        <f>IF(TOTALCO!A806="", "",TOTALCO!A806)</f>
        <v>12</v>
      </c>
      <c r="B348" s="737" t="str">
        <f>IF(TOTALCO!B806="", "",TOTALCO!B806)</f>
        <v xml:space="preserve"> DISTRIBUTION - VA</v>
      </c>
      <c r="C348" s="737" t="str">
        <f>IF(TOTALCO!C806="", "",TOTALCO!C806)</f>
        <v>VADIST</v>
      </c>
      <c r="D348" s="29">
        <f ca="1">IF(TOTALCO!D806="", "",TOTALCO!D806)</f>
        <v>1539360.1092307672</v>
      </c>
      <c r="E348" s="29" t="str">
        <f>IF(TOTALCO!E806="", "",TOTALCO!E806)</f>
        <v/>
      </c>
      <c r="F348" s="29">
        <f ca="1">IF(TOTALCO!F806="", "",TOTALCO!F806)</f>
        <v>0</v>
      </c>
      <c r="G348" s="29" t="str">
        <f>IF(TOTALCO!G806="", "",TOTALCO!G806)</f>
        <v/>
      </c>
      <c r="H348" s="29">
        <f ca="1">IF(TOTALCO!H806="", "",TOTALCO!H806)</f>
        <v>1539360.1092307672</v>
      </c>
      <c r="I348" s="29">
        <f ca="1">IF(TOTALCO!I806="", "",TOTALCO!I806)</f>
        <v>0</v>
      </c>
      <c r="J348" s="29" t="str">
        <f>IF(TOTALCO!J806="", "",TOTALCO!J806)</f>
        <v/>
      </c>
      <c r="K348" s="29">
        <f>IF(TOTALCO!K806="", "",TOTALCO!K806)</f>
        <v>0</v>
      </c>
      <c r="L348" s="29" t="str">
        <f>IF(TOTALCO!L806="", "",TOTALCO!L806)</f>
        <v/>
      </c>
      <c r="M348" s="29">
        <f ca="1">IF(TOTALCO!M806="", "",TOTALCO!M806)</f>
        <v>0</v>
      </c>
      <c r="N348" s="29">
        <f ca="1">IF(TOTALCO!N806="", "",TOTALCO!N806)</f>
        <v>0</v>
      </c>
      <c r="O348" s="29">
        <f ca="1">IF(TOTALCO!O806="", "",TOTALCO!O806)</f>
        <v>0</v>
      </c>
      <c r="Q348" s="29"/>
    </row>
    <row r="349" spans="1:17" x14ac:dyDescent="0.2">
      <c r="A349" s="738">
        <f>IF(TOTALCO!A807="", "",TOTALCO!A807)</f>
        <v>13</v>
      </c>
      <c r="B349" s="737" t="str">
        <f>IF(TOTALCO!B807="", "",TOTALCO!B807)</f>
        <v xml:space="preserve"> DISTRIBUTION - KY</v>
      </c>
      <c r="C349" s="737" t="str">
        <f>IF(TOTALCO!C807="", "",TOTALCO!C807)</f>
        <v>PLANTKY</v>
      </c>
      <c r="D349" s="29">
        <f ca="1">IF(TOTALCO!D807="", "",TOTALCO!D807)</f>
        <v>55164992.573846124</v>
      </c>
      <c r="E349" s="29" t="str">
        <f>IF(TOTALCO!E807="", "",TOTALCO!E807)</f>
        <v/>
      </c>
      <c r="F349" s="29">
        <f ca="1">IF(TOTALCO!F807="", "",TOTALCO!F807)</f>
        <v>55164992.573846124</v>
      </c>
      <c r="G349" s="29" t="str">
        <f>IF(TOTALCO!G807="", "",TOTALCO!G807)</f>
        <v/>
      </c>
      <c r="H349" s="29">
        <f ca="1">IF(TOTALCO!H807="", "",TOTALCO!H807)</f>
        <v>0</v>
      </c>
      <c r="I349" s="29">
        <f ca="1">IF(TOTALCO!I807="", "",TOTALCO!I807)</f>
        <v>0</v>
      </c>
      <c r="J349" s="29" t="str">
        <f>IF(TOTALCO!J807="", "",TOTALCO!J807)</f>
        <v/>
      </c>
      <c r="K349" s="29">
        <f>IF(TOTALCO!K807="", "",TOTALCO!K807)</f>
        <v>0</v>
      </c>
      <c r="L349" s="29" t="str">
        <f>IF(TOTALCO!L807="", "",TOTALCO!L807)</f>
        <v/>
      </c>
      <c r="M349" s="29">
        <f ca="1">IF(TOTALCO!M807="", "",TOTALCO!M807)</f>
        <v>0</v>
      </c>
      <c r="N349" s="29">
        <f ca="1">IF(TOTALCO!N807="", "",TOTALCO!N807)</f>
        <v>0</v>
      </c>
      <c r="O349" s="29">
        <f ca="1">IF(TOTALCO!O807="", "",TOTALCO!O807)</f>
        <v>0</v>
      </c>
      <c r="Q349" s="29"/>
    </row>
    <row r="350" spans="1:17" x14ac:dyDescent="0.2">
      <c r="A350" s="738">
        <f>IF(TOTALCO!A808="", "",TOTALCO!A808)</f>
        <v>14</v>
      </c>
      <c r="B350" s="737" t="str">
        <f>IF(TOTALCO!B808="", "",TOTALCO!B808)</f>
        <v xml:space="preserve"> DISTRIBUTION - AMI CWIP</v>
      </c>
      <c r="C350" s="737" t="str">
        <f>IF(TOTALCO!C808="", "",TOTALCO!C808)</f>
        <v>DIRECT</v>
      </c>
      <c r="D350" s="29">
        <f>IF(TOTALCO!D808="", "",TOTALCO!D808)</f>
        <v>0</v>
      </c>
      <c r="E350" s="29" t="str">
        <f>IF(TOTALCO!E808="", "",TOTALCO!E808)</f>
        <v/>
      </c>
      <c r="F350" s="29">
        <f>IF(TOTALCO!F808="", "",TOTALCO!F808)</f>
        <v>0</v>
      </c>
      <c r="G350" s="29" t="str">
        <f>IF(TOTALCO!G808="", "",TOTALCO!G808)</f>
        <v/>
      </c>
      <c r="H350" s="29">
        <f>IF(TOTALCO!H808="", "",TOTALCO!H808)</f>
        <v>0</v>
      </c>
      <c r="I350" s="29">
        <f>IF(TOTALCO!I808="", "",TOTALCO!I808)</f>
        <v>0</v>
      </c>
      <c r="J350" s="29" t="str">
        <f>IF(TOTALCO!J808="", "",TOTALCO!J808)</f>
        <v/>
      </c>
      <c r="K350" s="29">
        <f>IF(TOTALCO!K808="", "",TOTALCO!K808)</f>
        <v>0</v>
      </c>
      <c r="L350" s="29" t="str">
        <f>IF(TOTALCO!L808="", "",TOTALCO!L808)</f>
        <v/>
      </c>
      <c r="M350" s="29">
        <f>IF(TOTALCO!M808="", "",TOTALCO!M808)</f>
        <v>0</v>
      </c>
      <c r="N350" s="29">
        <f>IF(TOTALCO!N808="", "",TOTALCO!N808)</f>
        <v>0</v>
      </c>
      <c r="O350" s="29">
        <f>IF(TOTALCO!O808="", "",TOTALCO!O808)</f>
        <v>0</v>
      </c>
      <c r="Q350" s="29"/>
    </row>
    <row r="351" spans="1:17" x14ac:dyDescent="0.2">
      <c r="A351" s="738">
        <f>IF(TOTALCO!A809="", "",TOTALCO!A809)</f>
        <v>15</v>
      </c>
      <c r="B351" s="737" t="str">
        <f>IF(TOTALCO!B809="", "",TOTALCO!B809)</f>
        <v xml:space="preserve">   AFUDC - AMI DISTRIBUTION</v>
      </c>
      <c r="C351" s="737" t="str">
        <f>IF(TOTALCO!C809="", "",TOTALCO!C809)</f>
        <v>DIRECT</v>
      </c>
      <c r="D351" s="29">
        <f>IF(TOTALCO!D809="", "",TOTALCO!D809)</f>
        <v>5140.0200000032783</v>
      </c>
      <c r="E351" s="29" t="str">
        <f>IF(TOTALCO!E809="", "",TOTALCO!E809)</f>
        <v/>
      </c>
      <c r="F351" s="29">
        <f>IF(TOTALCO!F809="", "",TOTALCO!F809)</f>
        <v>5140.0200000032783</v>
      </c>
      <c r="G351" s="29" t="str">
        <f>IF(TOTALCO!G809="", "",TOTALCO!G809)</f>
        <v/>
      </c>
      <c r="H351" s="29">
        <f>IF(TOTALCO!H809="", "",TOTALCO!H809)</f>
        <v>0</v>
      </c>
      <c r="I351" s="29">
        <f>IF(TOTALCO!I809="", "",TOTALCO!I809)</f>
        <v>0</v>
      </c>
      <c r="J351" s="29" t="str">
        <f>IF(TOTALCO!J809="", "",TOTALCO!J809)</f>
        <v/>
      </c>
      <c r="K351" s="29">
        <f>IF(TOTALCO!K809="", "",TOTALCO!K809)</f>
        <v>0</v>
      </c>
      <c r="L351" s="29" t="str">
        <f>IF(TOTALCO!L809="", "",TOTALCO!L809)</f>
        <v/>
      </c>
      <c r="M351" s="29">
        <f>IF(TOTALCO!M809="", "",TOTALCO!M809)</f>
        <v>0</v>
      </c>
      <c r="N351" s="29">
        <f>IF(TOTALCO!N809="", "",TOTALCO!N809)</f>
        <v>0</v>
      </c>
      <c r="O351" s="29">
        <f>IF(TOTALCO!O809="", "",TOTALCO!O809)</f>
        <v>0</v>
      </c>
      <c r="Q351" s="29"/>
    </row>
    <row r="352" spans="1:17" x14ac:dyDescent="0.2">
      <c r="A352" s="738">
        <f>IF(TOTALCO!A810="", "",TOTALCO!A810)</f>
        <v>16</v>
      </c>
      <c r="B352" s="737" t="str">
        <f>IF(TOTALCO!B810="", "",TOTALCO!B810)</f>
        <v xml:space="preserve">    TOTAL DISTRIBUTION CWIP</v>
      </c>
      <c r="C352" s="737" t="str">
        <f>IF(TOTALCO!C810="", "",TOTALCO!C810)</f>
        <v/>
      </c>
      <c r="D352" s="29">
        <f ca="1">IF(TOTALCO!D810="", "",TOTALCO!D810)</f>
        <v>56709492.703076892</v>
      </c>
      <c r="E352" s="29" t="str">
        <f>IF(TOTALCO!E810="", "",TOTALCO!E810)</f>
        <v/>
      </c>
      <c r="F352" s="29">
        <f ca="1">IF(TOTALCO!F810="", "",TOTALCO!F810)</f>
        <v>55170132.593846127</v>
      </c>
      <c r="G352" s="29" t="str">
        <f>IF(TOTALCO!G810="", "",TOTALCO!G810)</f>
        <v/>
      </c>
      <c r="H352" s="29">
        <f ca="1">IF(TOTALCO!H810="", "",TOTALCO!H810)</f>
        <v>1539360.1092307672</v>
      </c>
      <c r="I352" s="29">
        <f ca="1">IF(TOTALCO!I810="", "",TOTALCO!I810)</f>
        <v>0</v>
      </c>
      <c r="J352" s="29" t="str">
        <f>IF(TOTALCO!J810="", "",TOTALCO!J810)</f>
        <v/>
      </c>
      <c r="K352" s="29">
        <f>IF(TOTALCO!K810="", "",TOTALCO!K810)</f>
        <v>0</v>
      </c>
      <c r="L352" s="29" t="str">
        <f>IF(TOTALCO!L810="", "",TOTALCO!L810)</f>
        <v/>
      </c>
      <c r="M352" s="29">
        <f ca="1">IF(TOTALCO!M810="", "",TOTALCO!M810)</f>
        <v>0</v>
      </c>
      <c r="N352" s="29">
        <f ca="1">IF(TOTALCO!N810="", "",TOTALCO!N810)</f>
        <v>0</v>
      </c>
      <c r="O352" s="29">
        <f ca="1">IF(TOTALCO!O810="", "",TOTALCO!O810)</f>
        <v>0</v>
      </c>
      <c r="Q352" s="29"/>
    </row>
    <row r="353" spans="1:17" x14ac:dyDescent="0.2">
      <c r="A353" s="738" t="str">
        <f>IF(TOTALCO!A811="", "",TOTALCO!A811)</f>
        <v/>
      </c>
      <c r="B353" s="737" t="str">
        <f>IF(TOTALCO!B811="", "",TOTALCO!B811)</f>
        <v/>
      </c>
      <c r="C353" s="737" t="str">
        <f>IF(TOTALCO!C811="", "",TOTALCO!C811)</f>
        <v/>
      </c>
      <c r="D353" s="29" t="str">
        <f>IF(TOTALCO!D811="", "",TOTALCO!D811)</f>
        <v/>
      </c>
      <c r="E353" s="29" t="str">
        <f>IF(TOTALCO!E811="", "",TOTALCO!E811)</f>
        <v/>
      </c>
      <c r="F353" s="29" t="str">
        <f>IF(TOTALCO!F811="", "",TOTALCO!F811)</f>
        <v/>
      </c>
      <c r="G353" s="29" t="str">
        <f>IF(TOTALCO!G811="", "",TOTALCO!G811)</f>
        <v/>
      </c>
      <c r="H353" s="29" t="str">
        <f>IF(TOTALCO!H811="", "",TOTALCO!H811)</f>
        <v/>
      </c>
      <c r="I353" s="29" t="str">
        <f>IF(TOTALCO!I811="", "",TOTALCO!I811)</f>
        <v/>
      </c>
      <c r="J353" s="29" t="str">
        <f>IF(TOTALCO!J811="", "",TOTALCO!J811)</f>
        <v/>
      </c>
      <c r="K353" s="29" t="str">
        <f>IF(TOTALCO!K811="", "",TOTALCO!K811)</f>
        <v/>
      </c>
      <c r="L353" s="29" t="str">
        <f>IF(TOTALCO!L811="", "",TOTALCO!L811)</f>
        <v/>
      </c>
      <c r="M353" s="29" t="str">
        <f>IF(TOTALCO!M811="", "",TOTALCO!M811)</f>
        <v/>
      </c>
      <c r="N353" s="29" t="str">
        <f>IF(TOTALCO!N811="", "",TOTALCO!N811)</f>
        <v/>
      </c>
      <c r="O353" s="29" t="str">
        <f>IF(TOTALCO!O811="", "",TOTALCO!O811)</f>
        <v/>
      </c>
      <c r="Q353" s="29"/>
    </row>
    <row r="354" spans="1:17" x14ac:dyDescent="0.2">
      <c r="A354" s="738">
        <f>IF(TOTALCO!A812="", "",TOTALCO!A812)</f>
        <v>17</v>
      </c>
      <c r="B354" s="737" t="str">
        <f>IF(TOTALCO!B812="", "",TOTALCO!B812)</f>
        <v>ENERGY STORAGE - BESS</v>
      </c>
      <c r="C354" s="737" t="str">
        <f>IF(TOTALCO!C812="", "",TOTALCO!C812)</f>
        <v>DEMPROD</v>
      </c>
      <c r="D354" s="29">
        <f ca="1">IF(TOTALCO!D812="", "",TOTALCO!D812)</f>
        <v>54112990.51692307</v>
      </c>
      <c r="E354" s="29" t="str">
        <f>IF(TOTALCO!E812="", "",TOTALCO!E812)</f>
        <v/>
      </c>
      <c r="F354" s="29">
        <f ca="1">IF(TOTALCO!F812="", "",TOTALCO!F812)</f>
        <v>50946851.911831923</v>
      </c>
      <c r="G354" s="29" t="str">
        <f>IF(TOTALCO!G812="", "",TOTALCO!G812)</f>
        <v/>
      </c>
      <c r="H354" s="29">
        <f ca="1">IF(TOTALCO!H812="", "",TOTALCO!H812)</f>
        <v>2213950.6853186018</v>
      </c>
      <c r="I354" s="29">
        <f ca="1">IF(TOTALCO!I812="", "",TOTALCO!I812)</f>
        <v>952187.91977253929</v>
      </c>
      <c r="J354" s="29" t="str">
        <f>IF(TOTALCO!J812="", "",TOTALCO!J812)</f>
        <v/>
      </c>
      <c r="K354" s="29">
        <f>IF(TOTALCO!K812="", "",TOTALCO!K812)</f>
        <v>0</v>
      </c>
      <c r="L354" s="29" t="str">
        <f>IF(TOTALCO!L812="", "",TOTALCO!L812)</f>
        <v/>
      </c>
      <c r="M354" s="29">
        <f ca="1">IF(TOTALCO!M812="", "",TOTALCO!M812)</f>
        <v>952187.91977253929</v>
      </c>
      <c r="N354" s="29">
        <f ca="1">IF(TOTALCO!N812="", "",TOTALCO!N812)</f>
        <v>481700.10889095662</v>
      </c>
      <c r="O354" s="29">
        <f ca="1">IF(TOTALCO!O812="", "",TOTALCO!O812)</f>
        <v>470487.81088158273</v>
      </c>
      <c r="Q354" s="29"/>
    </row>
    <row r="355" spans="1:17" x14ac:dyDescent="0.2">
      <c r="A355" s="738">
        <f>IF(TOTALCO!A813="", "",TOTALCO!A813)</f>
        <v>18</v>
      </c>
      <c r="B355" s="737" t="str">
        <f>IF(TOTALCO!B813="", "",TOTALCO!B813)</f>
        <v xml:space="preserve">    AFUDC - BESS</v>
      </c>
      <c r="C355" s="737" t="str">
        <f>IF(TOTALCO!C813="", "",TOTALCO!C813)</f>
        <v>DPRODKY</v>
      </c>
      <c r="D355" s="29">
        <f ca="1">IF(TOTALCO!D813="", "",TOTALCO!D813)</f>
        <v>728378.39599538478</v>
      </c>
      <c r="E355" s="29" t="str">
        <f>IF(TOTALCO!E813="", "",TOTALCO!E813)</f>
        <v/>
      </c>
      <c r="F355" s="29">
        <f ca="1">IF(TOTALCO!F813="", "",TOTALCO!F813)</f>
        <v>715014.89039026259</v>
      </c>
      <c r="G355" s="29" t="str">
        <f>IF(TOTALCO!G813="", "",TOTALCO!G813)</f>
        <v/>
      </c>
      <c r="H355" s="29">
        <f ca="1">IF(TOTALCO!H813="", "",TOTALCO!H813)</f>
        <v>0</v>
      </c>
      <c r="I355" s="29">
        <f ca="1">IF(TOTALCO!I813="", "",TOTALCO!I813)</f>
        <v>13363.505605122155</v>
      </c>
      <c r="J355" s="29" t="str">
        <f>IF(TOTALCO!J813="", "",TOTALCO!J813)</f>
        <v/>
      </c>
      <c r="K355" s="29">
        <f>IF(TOTALCO!K813="", "",TOTALCO!K813)</f>
        <v>0</v>
      </c>
      <c r="L355" s="29" t="str">
        <f>IF(TOTALCO!L813="", "",TOTALCO!L813)</f>
        <v/>
      </c>
      <c r="M355" s="29">
        <f ca="1">IF(TOTALCO!M813="", "",TOTALCO!M813)</f>
        <v>13363.505605122155</v>
      </c>
      <c r="N355" s="29">
        <f ca="1">IF(TOTALCO!N813="", "",TOTALCO!N813)</f>
        <v>6760.4324435138642</v>
      </c>
      <c r="O355" s="29">
        <f ca="1">IF(TOTALCO!O813="", "",TOTALCO!O813)</f>
        <v>6603.0731616082903</v>
      </c>
      <c r="Q355" s="29"/>
    </row>
    <row r="356" spans="1:17" x14ac:dyDescent="0.2">
      <c r="A356" s="738">
        <f>IF(TOTALCO!A814="", "",TOTALCO!A814)</f>
        <v>19</v>
      </c>
      <c r="B356" s="737" t="str">
        <f>IF(TOTALCO!B814="", "",TOTALCO!B814)</f>
        <v xml:space="preserve"> GENERAL - AMI COMM EQUIP</v>
      </c>
      <c r="C356" s="737" t="str">
        <f>IF(TOTALCO!C814="", "",TOTALCO!C814)</f>
        <v>LABORXF</v>
      </c>
      <c r="D356" s="29">
        <f ca="1">IF(TOTALCO!D814="", "",TOTALCO!D814)</f>
        <v>0</v>
      </c>
      <c r="E356" s="29" t="str">
        <f>IF(TOTALCO!E814="", "",TOTALCO!E814)</f>
        <v/>
      </c>
      <c r="F356" s="29">
        <f ca="1">IF(TOTALCO!F814="", "",TOTALCO!F814)</f>
        <v>0</v>
      </c>
      <c r="G356" s="29" t="str">
        <f>IF(TOTALCO!G814="", "",TOTALCO!G814)</f>
        <v/>
      </c>
      <c r="H356" s="29">
        <f ca="1">IF(TOTALCO!H814="", "",TOTALCO!H814)</f>
        <v>0</v>
      </c>
      <c r="I356" s="29">
        <f ca="1">IF(TOTALCO!I814="", "",TOTALCO!I814)</f>
        <v>0</v>
      </c>
      <c r="J356" s="29" t="str">
        <f>IF(TOTALCO!J814="", "",TOTALCO!J814)</f>
        <v/>
      </c>
      <c r="K356" s="29">
        <f>IF(TOTALCO!K814="", "",TOTALCO!K814)</f>
        <v>0</v>
      </c>
      <c r="L356" s="29" t="str">
        <f>IF(TOTALCO!L814="", "",TOTALCO!L814)</f>
        <v/>
      </c>
      <c r="M356" s="29">
        <f ca="1">IF(TOTALCO!M814="", "",TOTALCO!M814)</f>
        <v>0</v>
      </c>
      <c r="N356" s="29">
        <f ca="1">IF(TOTALCO!N814="", "",TOTALCO!N814)</f>
        <v>0</v>
      </c>
      <c r="O356" s="29">
        <f ca="1">IF(TOTALCO!O814="", "",TOTALCO!O814)</f>
        <v>0</v>
      </c>
      <c r="Q356" s="29"/>
    </row>
    <row r="357" spans="1:17" x14ac:dyDescent="0.2">
      <c r="A357" s="738">
        <f>IF(TOTALCO!A815="", "",TOTALCO!A815)</f>
        <v>20</v>
      </c>
      <c r="B357" s="737" t="str">
        <f>IF(TOTALCO!B815="", "",TOTALCO!B815)</f>
        <v xml:space="preserve">    AFUDC - AMI COMM EQUIP</v>
      </c>
      <c r="C357" s="737" t="str">
        <f>IF(TOTALCO!C815="", "",TOTALCO!C815)</f>
        <v>DIRECT</v>
      </c>
      <c r="D357" s="29">
        <f>IF(TOTALCO!D815="", "",TOTALCO!D815)</f>
        <v>21.849999999998545</v>
      </c>
      <c r="E357" s="29" t="str">
        <f>IF(TOTALCO!E815="", "",TOTALCO!E815)</f>
        <v/>
      </c>
      <c r="F357" s="29">
        <f>IF(TOTALCO!F815="", "",TOTALCO!F815)</f>
        <v>21.849999999998545</v>
      </c>
      <c r="G357" s="29" t="str">
        <f>IF(TOTALCO!G815="", "",TOTALCO!G815)</f>
        <v/>
      </c>
      <c r="H357" s="29">
        <f>IF(TOTALCO!H815="", "",TOTALCO!H815)</f>
        <v>0</v>
      </c>
      <c r="I357" s="29">
        <f>IF(TOTALCO!I815="", "",TOTALCO!I815)</f>
        <v>0</v>
      </c>
      <c r="J357" s="29" t="str">
        <f>IF(TOTALCO!J815="", "",TOTALCO!J815)</f>
        <v/>
      </c>
      <c r="K357" s="29">
        <f>IF(TOTALCO!K815="", "",TOTALCO!K815)</f>
        <v>0</v>
      </c>
      <c r="L357" s="29" t="str">
        <f>IF(TOTALCO!L815="", "",TOTALCO!L815)</f>
        <v/>
      </c>
      <c r="M357" s="29">
        <f>IF(TOTALCO!M815="", "",TOTALCO!M815)</f>
        <v>0</v>
      </c>
      <c r="N357" s="29">
        <f>IF(TOTALCO!N815="", "",TOTALCO!N815)</f>
        <v>0</v>
      </c>
      <c r="O357" s="29">
        <f>IF(TOTALCO!O815="", "",TOTALCO!O815)</f>
        <v>0</v>
      </c>
      <c r="Q357" s="29"/>
    </row>
    <row r="358" spans="1:17" x14ac:dyDescent="0.2">
      <c r="A358" s="738">
        <f>IF(TOTALCO!A816="", "",TOTALCO!A816)</f>
        <v>21</v>
      </c>
      <c r="B358" s="737" t="str">
        <f>IF(TOTALCO!B816="", "",TOTALCO!B816)</f>
        <v xml:space="preserve"> GENERAL - ALL OTHER</v>
      </c>
      <c r="C358" s="737" t="str">
        <f>IF(TOTALCO!C816="", "",TOTALCO!C816)</f>
        <v>GENPLT</v>
      </c>
      <c r="D358" s="29">
        <f ca="1">IF(TOTALCO!D816="", "",TOTALCO!D816)</f>
        <v>114477501.69692311</v>
      </c>
      <c r="E358" s="29" t="str">
        <f>IF(TOTALCO!E816="", "",TOTALCO!E816)</f>
        <v/>
      </c>
      <c r="F358" s="29">
        <f ca="1">IF(TOTALCO!F816="", "",TOTALCO!F816)</f>
        <v>108006323.49140936</v>
      </c>
      <c r="G358" s="29" t="str">
        <f>IF(TOTALCO!G816="", "",TOTALCO!G816)</f>
        <v/>
      </c>
      <c r="H358" s="29">
        <f ca="1">IF(TOTALCO!H816="", "",TOTALCO!H816)</f>
        <v>5236128.6173238819</v>
      </c>
      <c r="I358" s="29">
        <f ca="1">IF(TOTALCO!I816="", "",TOTALCO!I816)</f>
        <v>1235049.5881898706</v>
      </c>
      <c r="J358" s="29" t="str">
        <f>IF(TOTALCO!J816="", "",TOTALCO!J816)</f>
        <v/>
      </c>
      <c r="K358" s="29">
        <f>IF(TOTALCO!K816="", "",TOTALCO!K816)</f>
        <v>0</v>
      </c>
      <c r="L358" s="29" t="str">
        <f>IF(TOTALCO!L816="", "",TOTALCO!L816)</f>
        <v/>
      </c>
      <c r="M358" s="29">
        <f ca="1">IF(TOTALCO!M816="", "",TOTALCO!M816)</f>
        <v>1235049.5881898706</v>
      </c>
      <c r="N358" s="29">
        <f ca="1">IF(TOTALCO!N816="", "",TOTALCO!N816)</f>
        <v>643944.12549273449</v>
      </c>
      <c r="O358" s="29">
        <f ca="1">IF(TOTALCO!O816="", "",TOTALCO!O816)</f>
        <v>591105.46269713598</v>
      </c>
      <c r="Q358" s="29"/>
    </row>
    <row r="359" spans="1:17" x14ac:dyDescent="0.2">
      <c r="A359" s="738">
        <f>IF(TOTALCO!A817="", "",TOTALCO!A817)</f>
        <v>22</v>
      </c>
      <c r="B359" s="737" t="str">
        <f>IF(TOTALCO!B817="", "",TOTALCO!B817)</f>
        <v xml:space="preserve">    TOTAL GENERAL &amp; ES CWIP</v>
      </c>
      <c r="C359" s="737" t="str">
        <f>IF(TOTALCO!C817="", "",TOTALCO!C817)</f>
        <v/>
      </c>
      <c r="D359" s="29">
        <f ca="1">IF(TOTALCO!D817="", "",TOTALCO!D817)</f>
        <v>169318892.45984158</v>
      </c>
      <c r="E359" s="29" t="str">
        <f>IF(TOTALCO!E817="", "",TOTALCO!E817)</f>
        <v/>
      </c>
      <c r="F359" s="29">
        <f ca="1">IF(TOTALCO!F817="", "",TOTALCO!F817)</f>
        <v>159668212.14363155</v>
      </c>
      <c r="G359" s="29" t="str">
        <f>IF(TOTALCO!G817="", "",TOTALCO!G817)</f>
        <v/>
      </c>
      <c r="H359" s="29">
        <f ca="1">IF(TOTALCO!H817="", "",TOTALCO!H817)</f>
        <v>7450079.3026424833</v>
      </c>
      <c r="I359" s="29">
        <f ca="1">IF(TOTALCO!I817="", "",TOTALCO!I817)</f>
        <v>2200601.0135675324</v>
      </c>
      <c r="J359" s="29" t="str">
        <f>IF(TOTALCO!J817="", "",TOTALCO!J817)</f>
        <v/>
      </c>
      <c r="K359" s="29">
        <f>IF(TOTALCO!K817="", "",TOTALCO!K817)</f>
        <v>0</v>
      </c>
      <c r="L359" s="29" t="str">
        <f>IF(TOTALCO!L817="", "",TOTALCO!L817)</f>
        <v/>
      </c>
      <c r="M359" s="29">
        <f ca="1">IF(TOTALCO!M817="", "",TOTALCO!M817)</f>
        <v>2200601.0135675324</v>
      </c>
      <c r="N359" s="29">
        <f ca="1">IF(TOTALCO!N817="", "",TOTALCO!N817)</f>
        <v>1132404.6668272051</v>
      </c>
      <c r="O359" s="29">
        <f ca="1">IF(TOTALCO!O817="", "",TOTALCO!O817)</f>
        <v>1068196.3467403271</v>
      </c>
      <c r="Q359" s="29"/>
    </row>
    <row r="360" spans="1:17" x14ac:dyDescent="0.2">
      <c r="A360" s="738" t="str">
        <f>IF(TOTALCO!A818="", "",TOTALCO!A818)</f>
        <v/>
      </c>
      <c r="B360" s="737" t="str">
        <f>IF(TOTALCO!B818="", "",TOTALCO!B818)</f>
        <v/>
      </c>
      <c r="C360" s="737" t="str">
        <f>IF(TOTALCO!C818="", "",TOTALCO!C818)</f>
        <v/>
      </c>
      <c r="D360" s="29" t="str">
        <f>IF(TOTALCO!D818="", "",TOTALCO!D818)</f>
        <v/>
      </c>
      <c r="E360" s="29" t="str">
        <f>IF(TOTALCO!E818="", "",TOTALCO!E818)</f>
        <v/>
      </c>
      <c r="F360" s="29" t="str">
        <f>IF(TOTALCO!F818="", "",TOTALCO!F818)</f>
        <v/>
      </c>
      <c r="G360" s="29" t="str">
        <f>IF(TOTALCO!G818="", "",TOTALCO!G818)</f>
        <v/>
      </c>
      <c r="H360" s="29" t="str">
        <f>IF(TOTALCO!H818="", "",TOTALCO!H818)</f>
        <v/>
      </c>
      <c r="I360" s="29" t="str">
        <f>IF(TOTALCO!I818="", "",TOTALCO!I818)</f>
        <v/>
      </c>
      <c r="J360" s="29" t="str">
        <f>IF(TOTALCO!J818="", "",TOTALCO!J818)</f>
        <v/>
      </c>
      <c r="K360" s="29" t="str">
        <f>IF(TOTALCO!K818="", "",TOTALCO!K818)</f>
        <v/>
      </c>
      <c r="L360" s="29" t="str">
        <f>IF(TOTALCO!L818="", "",TOTALCO!L818)</f>
        <v/>
      </c>
      <c r="M360" s="29" t="str">
        <f>IF(TOTALCO!M818="", "",TOTALCO!M818)</f>
        <v/>
      </c>
      <c r="N360" s="29" t="str">
        <f>IF(TOTALCO!N818="", "",TOTALCO!N818)</f>
        <v/>
      </c>
      <c r="O360" s="29" t="str">
        <f>IF(TOTALCO!O818="", "",TOTALCO!O818)</f>
        <v/>
      </c>
      <c r="Q360" s="29"/>
    </row>
    <row r="361" spans="1:17" x14ac:dyDescent="0.2">
      <c r="A361" s="738">
        <f>IF(TOTALCO!A819="", "",TOTALCO!A819)</f>
        <v>23</v>
      </c>
      <c r="B361" s="737" t="str">
        <f>IF(TOTALCO!B819="", "",TOTALCO!B819)</f>
        <v>TOTAL CONSTRUCTION WORK IN PROGRESS</v>
      </c>
      <c r="C361" s="737" t="str">
        <f>IF(TOTALCO!C819="", "",TOTALCO!C819)</f>
        <v/>
      </c>
      <c r="D361" s="29">
        <f ca="1">IF(TOTALCO!D819="", "",TOTALCO!D819)</f>
        <v>1258967765.0836873</v>
      </c>
      <c r="E361" s="29" t="str">
        <f>IF(TOTALCO!E819="", "",TOTALCO!E819)</f>
        <v/>
      </c>
      <c r="F361" s="29">
        <f ca="1">IF(TOTALCO!F819="", "",TOTALCO!F819)</f>
        <v>1166595081.7600746</v>
      </c>
      <c r="G361" s="29" t="str">
        <f>IF(TOTALCO!G819="", "",TOTALCO!G819)</f>
        <v/>
      </c>
      <c r="H361" s="29">
        <f ca="1">IF(TOTALCO!H819="", "",TOTALCO!H819)</f>
        <v>75738070.787191078</v>
      </c>
      <c r="I361" s="29">
        <f ca="1">IF(TOTALCO!I819="", "",TOTALCO!I819)</f>
        <v>16634612.536421629</v>
      </c>
      <c r="J361" s="29" t="str">
        <f>IF(TOTALCO!J819="", "",TOTALCO!J819)</f>
        <v/>
      </c>
      <c r="K361" s="29">
        <f>IF(TOTALCO!K819="", "",TOTALCO!K819)</f>
        <v>0</v>
      </c>
      <c r="L361" s="29" t="str">
        <f>IF(TOTALCO!L819="", "",TOTALCO!L819)</f>
        <v/>
      </c>
      <c r="M361" s="29">
        <f ca="1">IF(TOTALCO!M819="", "",TOTALCO!M819)</f>
        <v>16634612.536421629</v>
      </c>
      <c r="N361" s="29">
        <f ca="1">IF(TOTALCO!N819="", "",TOTALCO!N819)</f>
        <v>8434392.8331474159</v>
      </c>
      <c r="O361" s="29">
        <f ca="1">IF(TOTALCO!O819="", "",TOTALCO!O819)</f>
        <v>8200219.7032742128</v>
      </c>
      <c r="Q361" s="29"/>
    </row>
    <row r="362" spans="1:17" x14ac:dyDescent="0.2">
      <c r="A362" s="738" t="str">
        <f>IF(TOTALCO!A820="", "",TOTALCO!A820)</f>
        <v/>
      </c>
      <c r="B362" s="737" t="str">
        <f>IF(TOTALCO!B820="", "",TOTALCO!B820)</f>
        <v/>
      </c>
      <c r="C362" s="737" t="str">
        <f>IF(TOTALCO!C820="", "",TOTALCO!C820)</f>
        <v/>
      </c>
      <c r="D362" s="29" t="str">
        <f>IF(TOTALCO!D820="", "",TOTALCO!D820)</f>
        <v/>
      </c>
      <c r="E362" s="29" t="str">
        <f>IF(TOTALCO!E820="", "",TOTALCO!E820)</f>
        <v/>
      </c>
      <c r="F362" s="29" t="str">
        <f>IF(TOTALCO!F820="", "",TOTALCO!F820)</f>
        <v/>
      </c>
      <c r="G362" s="29" t="str">
        <f>IF(TOTALCO!G820="", "",TOTALCO!G820)</f>
        <v/>
      </c>
      <c r="H362" s="29" t="str">
        <f>IF(TOTALCO!H820="", "",TOTALCO!H820)</f>
        <v/>
      </c>
      <c r="I362" s="29" t="str">
        <f>IF(TOTALCO!I820="", "",TOTALCO!I820)</f>
        <v/>
      </c>
      <c r="J362" s="29" t="str">
        <f>IF(TOTALCO!J820="", "",TOTALCO!J820)</f>
        <v/>
      </c>
      <c r="K362" s="29" t="str">
        <f>IF(TOTALCO!K820="", "",TOTALCO!K820)</f>
        <v/>
      </c>
      <c r="L362" s="29" t="str">
        <f>IF(TOTALCO!L820="", "",TOTALCO!L820)</f>
        <v/>
      </c>
      <c r="M362" s="29" t="str">
        <f>IF(TOTALCO!M820="", "",TOTALCO!M820)</f>
        <v/>
      </c>
      <c r="N362" s="29" t="str">
        <f>IF(TOTALCO!N820="", "",TOTALCO!N820)</f>
        <v/>
      </c>
      <c r="O362" s="29" t="str">
        <f>IF(TOTALCO!O820="", "",TOTALCO!O820)</f>
        <v/>
      </c>
      <c r="Q362" s="29"/>
    </row>
    <row r="363" spans="1:17" x14ac:dyDescent="0.2">
      <c r="A363" s="738" t="str">
        <f>IF(TOTALCO!A821="", "",TOTALCO!A821)</f>
        <v/>
      </c>
      <c r="B363" s="737" t="str">
        <f>IF(TOTALCO!B821="", "",TOTALCO!B821)</f>
        <v>WORKING CAPITAL</v>
      </c>
      <c r="C363" s="737" t="str">
        <f>IF(TOTALCO!C821="", "",TOTALCO!C821)</f>
        <v/>
      </c>
      <c r="D363" s="29" t="str">
        <f>IF(TOTALCO!D821="", "",TOTALCO!D821)</f>
        <v/>
      </c>
      <c r="E363" s="29" t="str">
        <f>IF(TOTALCO!E821="", "",TOTALCO!E821)</f>
        <v/>
      </c>
      <c r="F363" s="29" t="str">
        <f>IF(TOTALCO!F821="", "",TOTALCO!F821)</f>
        <v/>
      </c>
      <c r="G363" s="29" t="str">
        <f>IF(TOTALCO!G821="", "",TOTALCO!G821)</f>
        <v/>
      </c>
      <c r="H363" s="29" t="str">
        <f>IF(TOTALCO!H821="", "",TOTALCO!H821)</f>
        <v/>
      </c>
      <c r="I363" s="29" t="str">
        <f>IF(TOTALCO!I821="", "",TOTALCO!I821)</f>
        <v/>
      </c>
      <c r="J363" s="29" t="str">
        <f>IF(TOTALCO!J821="", "",TOTALCO!J821)</f>
        <v/>
      </c>
      <c r="K363" s="29" t="str">
        <f>IF(TOTALCO!K821="", "",TOTALCO!K821)</f>
        <v/>
      </c>
      <c r="L363" s="29" t="str">
        <f>IF(TOTALCO!L821="", "",TOTALCO!L821)</f>
        <v/>
      </c>
      <c r="M363" s="29" t="str">
        <f>IF(TOTALCO!M821="", "",TOTALCO!M821)</f>
        <v/>
      </c>
      <c r="N363" s="29" t="str">
        <f>IF(TOTALCO!N821="", "",TOTALCO!N821)</f>
        <v/>
      </c>
      <c r="O363" s="29" t="str">
        <f>IF(TOTALCO!O821="", "",TOTALCO!O821)</f>
        <v/>
      </c>
      <c r="Q363" s="29"/>
    </row>
    <row r="364" spans="1:17" x14ac:dyDescent="0.2">
      <c r="A364" s="738" t="str">
        <f>IF(TOTALCO!A822="", "",TOTALCO!A822)</f>
        <v/>
      </c>
      <c r="B364" s="737" t="str">
        <f>IF(TOTALCO!B822="", "",TOTALCO!B822)</f>
        <v xml:space="preserve"> MATERIALS &amp; SUPPLIES</v>
      </c>
      <c r="C364" s="737" t="str">
        <f>IF(TOTALCO!C822="", "",TOTALCO!C822)</f>
        <v/>
      </c>
      <c r="D364" s="29" t="str">
        <f>IF(TOTALCO!D822="", "",TOTALCO!D822)</f>
        <v/>
      </c>
      <c r="E364" s="29" t="str">
        <f>IF(TOTALCO!E822="", "",TOTALCO!E822)</f>
        <v/>
      </c>
      <c r="F364" s="29" t="str">
        <f>IF(TOTALCO!F822="", "",TOTALCO!F822)</f>
        <v/>
      </c>
      <c r="G364" s="29" t="str">
        <f>IF(TOTALCO!G822="", "",TOTALCO!G822)</f>
        <v/>
      </c>
      <c r="H364" s="29" t="str">
        <f>IF(TOTALCO!H822="", "",TOTALCO!H822)</f>
        <v/>
      </c>
      <c r="I364" s="29" t="str">
        <f>IF(TOTALCO!I822="", "",TOTALCO!I822)</f>
        <v/>
      </c>
      <c r="J364" s="29" t="str">
        <f>IF(TOTALCO!J822="", "",TOTALCO!J822)</f>
        <v/>
      </c>
      <c r="K364" s="29" t="str">
        <f>IF(TOTALCO!K822="", "",TOTALCO!K822)</f>
        <v/>
      </c>
      <c r="L364" s="29" t="str">
        <f>IF(TOTALCO!L822="", "",TOTALCO!L822)</f>
        <v/>
      </c>
      <c r="M364" s="29" t="str">
        <f>IF(TOTALCO!M822="", "",TOTALCO!M822)</f>
        <v/>
      </c>
      <c r="N364" s="29" t="str">
        <f>IF(TOTALCO!N822="", "",TOTALCO!N822)</f>
        <v/>
      </c>
      <c r="O364" s="29" t="str">
        <f>IF(TOTALCO!O822="", "",TOTALCO!O822)</f>
        <v/>
      </c>
      <c r="Q364" s="29"/>
    </row>
    <row r="365" spans="1:17" x14ac:dyDescent="0.2">
      <c r="A365" s="738">
        <f>IF(TOTALCO!A823="", "",TOTALCO!A823)</f>
        <v>24</v>
      </c>
      <c r="B365" s="737" t="str">
        <f>IF(TOTALCO!B823="", "",TOTALCO!B823)</f>
        <v xml:space="preserve">  FUEL STOCK</v>
      </c>
      <c r="C365" s="737" t="str">
        <f>IF(TOTALCO!C823="", "",TOTALCO!C823)</f>
        <v>ENERGY</v>
      </c>
      <c r="D365" s="29">
        <f ca="1">IF(TOTALCO!D823="", "",TOTALCO!D823)</f>
        <v>100138320.41999999</v>
      </c>
      <c r="E365" s="29" t="str">
        <f>IF(TOTALCO!E823="", "",TOTALCO!E823)</f>
        <v/>
      </c>
      <c r="F365" s="29">
        <f ca="1">IF(TOTALCO!F823="", "",TOTALCO!F823)</f>
        <v>94818482.142677605</v>
      </c>
      <c r="G365" s="29" t="str">
        <f>IF(TOTALCO!G823="", "",TOTALCO!G823)</f>
        <v/>
      </c>
      <c r="H365" s="29">
        <f ca="1">IF(TOTALCO!H823="", "",TOTALCO!H823)</f>
        <v>3467108.1535734991</v>
      </c>
      <c r="I365" s="29">
        <f ca="1">IF(TOTALCO!I823="", "",TOTALCO!I823)</f>
        <v>1852730.1237488883</v>
      </c>
      <c r="J365" s="29" t="str">
        <f>IF(TOTALCO!J823="", "",TOTALCO!J823)</f>
        <v/>
      </c>
      <c r="K365" s="29">
        <f>IF(TOTALCO!K823="", "",TOTALCO!K823)</f>
        <v>0</v>
      </c>
      <c r="L365" s="29" t="str">
        <f>IF(TOTALCO!L823="", "",TOTALCO!L823)</f>
        <v/>
      </c>
      <c r="M365" s="29">
        <f ca="1">IF(TOTALCO!M823="", "",TOTALCO!M823)</f>
        <v>1852730.1237488883</v>
      </c>
      <c r="N365" s="29">
        <f ca="1">IF(TOTALCO!N823="", "",TOTALCO!N823)</f>
        <v>963371.43293387571</v>
      </c>
      <c r="O365" s="29">
        <f ca="1">IF(TOTALCO!O823="", "",TOTALCO!O823)</f>
        <v>889358.69081501267</v>
      </c>
      <c r="Q365" s="29"/>
    </row>
    <row r="366" spans="1:17" x14ac:dyDescent="0.2">
      <c r="A366" s="738" t="str">
        <f>IF(TOTALCO!A824="", "",TOTALCO!A824)</f>
        <v/>
      </c>
      <c r="B366" s="737" t="str">
        <f>IF(TOTALCO!B824="", "",TOTALCO!B824)</f>
        <v xml:space="preserve"> PLANT MATERIAL &amp; SUPPLIES</v>
      </c>
      <c r="C366" s="737" t="str">
        <f>IF(TOTALCO!C824="", "",TOTALCO!C824)</f>
        <v/>
      </c>
      <c r="D366" s="29" t="str">
        <f>IF(TOTALCO!D824="", "",TOTALCO!D824)</f>
        <v/>
      </c>
      <c r="E366" s="29" t="str">
        <f>IF(TOTALCO!E824="", "",TOTALCO!E824)</f>
        <v/>
      </c>
      <c r="F366" s="29" t="str">
        <f>IF(TOTALCO!F824="", "",TOTALCO!F824)</f>
        <v/>
      </c>
      <c r="G366" s="29" t="str">
        <f>IF(TOTALCO!G824="", "",TOTALCO!G824)</f>
        <v/>
      </c>
      <c r="H366" s="29" t="str">
        <f>IF(TOTALCO!H824="", "",TOTALCO!H824)</f>
        <v/>
      </c>
      <c r="I366" s="29" t="str">
        <f>IF(TOTALCO!I824="", "",TOTALCO!I824)</f>
        <v/>
      </c>
      <c r="J366" s="29" t="str">
        <f>IF(TOTALCO!J824="", "",TOTALCO!J824)</f>
        <v/>
      </c>
      <c r="K366" s="29" t="str">
        <f>IF(TOTALCO!K824="", "",TOTALCO!K824)</f>
        <v/>
      </c>
      <c r="L366" s="29" t="str">
        <f>IF(TOTALCO!L824="", "",TOTALCO!L824)</f>
        <v/>
      </c>
      <c r="M366" s="29" t="str">
        <f>IF(TOTALCO!M824="", "",TOTALCO!M824)</f>
        <v/>
      </c>
      <c r="N366" s="29" t="str">
        <f>IF(TOTALCO!N824="", "",TOTALCO!N824)</f>
        <v/>
      </c>
      <c r="O366" s="29" t="str">
        <f>IF(TOTALCO!O824="", "",TOTALCO!O824)</f>
        <v/>
      </c>
      <c r="Q366" s="29"/>
    </row>
    <row r="367" spans="1:17" x14ac:dyDescent="0.2">
      <c r="A367" s="738">
        <f>IF(TOTALCO!A825="", "",TOTALCO!A825)</f>
        <v>25</v>
      </c>
      <c r="B367" s="737" t="str">
        <f>IF(TOTALCO!B825="", "",TOTALCO!B825)</f>
        <v xml:space="preserve">    PRODUCTION</v>
      </c>
      <c r="C367" s="737" t="str">
        <f>IF(TOTALCO!C825="", "",TOTALCO!C825)</f>
        <v>PRODPLT</v>
      </c>
      <c r="D367" s="29">
        <f ca="1">IF(TOTALCO!D825="", "",TOTALCO!D825)</f>
        <v>41468918.669413395</v>
      </c>
      <c r="E367" s="29" t="str">
        <f>IF(TOTALCO!E825="", "",TOTALCO!E825)</f>
        <v/>
      </c>
      <c r="F367" s="29">
        <f ca="1">IF(TOTALCO!F825="", "",TOTALCO!F825)</f>
        <v>38962218.214939848</v>
      </c>
      <c r="G367" s="29" t="str">
        <f>IF(TOTALCO!G825="", "",TOTALCO!G825)</f>
        <v/>
      </c>
      <c r="H367" s="29">
        <f ca="1">IF(TOTALCO!H825="", "",TOTALCO!H825)</f>
        <v>1721464.3252817527</v>
      </c>
      <c r="I367" s="29">
        <f ca="1">IF(TOTALCO!I825="", "",TOTALCO!I825)</f>
        <v>785236.1291917963</v>
      </c>
      <c r="J367" s="29" t="str">
        <f>IF(TOTALCO!J825="", "",TOTALCO!J825)</f>
        <v/>
      </c>
      <c r="K367" s="29">
        <f>IF(TOTALCO!K825="", "",TOTALCO!K825)</f>
        <v>0</v>
      </c>
      <c r="L367" s="29" t="str">
        <f>IF(TOTALCO!L825="", "",TOTALCO!L825)</f>
        <v/>
      </c>
      <c r="M367" s="29">
        <f ca="1">IF(TOTALCO!M825="", "",TOTALCO!M825)</f>
        <v>785236.1291917963</v>
      </c>
      <c r="N367" s="29">
        <f ca="1">IF(TOTALCO!N825="", "",TOTALCO!N825)</f>
        <v>397241.25992604299</v>
      </c>
      <c r="O367" s="29">
        <f ca="1">IF(TOTALCO!O825="", "",TOTALCO!O825)</f>
        <v>387994.86926575325</v>
      </c>
      <c r="Q367" s="29"/>
    </row>
    <row r="368" spans="1:17" x14ac:dyDescent="0.2">
      <c r="A368" s="738">
        <f>IF(TOTALCO!A826="", "",TOTALCO!A826)</f>
        <v>26</v>
      </c>
      <c r="B368" s="737" t="str">
        <f>IF(TOTALCO!B826="", "",TOTALCO!B826)</f>
        <v xml:space="preserve">    TRANSMISSION</v>
      </c>
      <c r="C368" s="737" t="str">
        <f>IF(TOTALCO!C826="", "",TOTALCO!C826)</f>
        <v>TRANPLTXF</v>
      </c>
      <c r="D368" s="29">
        <f ca="1">IF(TOTALCO!D826="", "",TOTALCO!D826)</f>
        <v>23448754.589174472</v>
      </c>
      <c r="E368" s="29" t="str">
        <f>IF(TOTALCO!E826="", "",TOTALCO!E826)</f>
        <v/>
      </c>
      <c r="F368" s="29">
        <f ca="1">IF(TOTALCO!F826="", "",TOTALCO!F826)</f>
        <v>20960390.856923837</v>
      </c>
      <c r="G368" s="29" t="str">
        <f>IF(TOTALCO!G826="", "",TOTALCO!G826)</f>
        <v/>
      </c>
      <c r="H368" s="29">
        <f ca="1">IF(TOTALCO!H826="", "",TOTALCO!H826)</f>
        <v>2488363.7322506355</v>
      </c>
      <c r="I368" s="29">
        <f ca="1">IF(TOTALCO!I826="", "",TOTALCO!I826)</f>
        <v>0</v>
      </c>
      <c r="J368" s="29" t="str">
        <f>IF(TOTALCO!J826="", "",TOTALCO!J826)</f>
        <v/>
      </c>
      <c r="K368" s="29">
        <f>IF(TOTALCO!K826="", "",TOTALCO!K826)</f>
        <v>0</v>
      </c>
      <c r="L368" s="29" t="str">
        <f>IF(TOTALCO!L826="", "",TOTALCO!L826)</f>
        <v/>
      </c>
      <c r="M368" s="29">
        <f ca="1">IF(TOTALCO!M826="", "",TOTALCO!M826)</f>
        <v>0</v>
      </c>
      <c r="N368" s="29">
        <f ca="1">IF(TOTALCO!N826="", "",TOTALCO!N826)</f>
        <v>0</v>
      </c>
      <c r="O368" s="29">
        <f ca="1">IF(TOTALCO!O826="", "",TOTALCO!O826)</f>
        <v>0</v>
      </c>
      <c r="Q368" s="29"/>
    </row>
    <row r="369" spans="1:17" x14ac:dyDescent="0.2">
      <c r="A369" s="738">
        <f>IF(TOTALCO!A827="", "",TOTALCO!A827)</f>
        <v>27</v>
      </c>
      <c r="B369" s="737" t="str">
        <f>IF(TOTALCO!B827="", "",TOTALCO!B827)</f>
        <v xml:space="preserve">    DISTRIBUTION</v>
      </c>
      <c r="C369" s="737" t="str">
        <f>IF(TOTALCO!C827="", "",TOTALCO!C827)</f>
        <v>DISTPLT</v>
      </c>
      <c r="D369" s="29">
        <f ca="1">IF(TOTALCO!D827="", "",TOTALCO!D827)</f>
        <v>20366250.551412135</v>
      </c>
      <c r="E369" s="29" t="str">
        <f>IF(TOTALCO!E827="", "",TOTALCO!E827)</f>
        <v/>
      </c>
      <c r="F369" s="29">
        <f ca="1">IF(TOTALCO!F827="", "",TOTALCO!F827)</f>
        <v>19440251.636738483</v>
      </c>
      <c r="G369" s="29" t="str">
        <f>IF(TOTALCO!G827="", "",TOTALCO!G827)</f>
        <v/>
      </c>
      <c r="H369" s="29">
        <f ca="1">IF(TOTALCO!H827="", "",TOTALCO!H827)</f>
        <v>900678.16391886317</v>
      </c>
      <c r="I369" s="29">
        <f ca="1">IF(TOTALCO!I827="", "",TOTALCO!I827)</f>
        <v>25320.750754787725</v>
      </c>
      <c r="J369" s="29" t="str">
        <f>IF(TOTALCO!J827="", "",TOTALCO!J827)</f>
        <v/>
      </c>
      <c r="K369" s="29">
        <f>IF(TOTALCO!K827="", "",TOTALCO!K827)</f>
        <v>0</v>
      </c>
      <c r="L369" s="29" t="str">
        <f>IF(TOTALCO!L827="", "",TOTALCO!L827)</f>
        <v/>
      </c>
      <c r="M369" s="29">
        <f ca="1">IF(TOTALCO!M827="", "",TOTALCO!M827)</f>
        <v>25320.750754787725</v>
      </c>
      <c r="N369" s="29">
        <f ca="1">IF(TOTALCO!N827="", "",TOTALCO!N827)</f>
        <v>25194.384195201557</v>
      </c>
      <c r="O369" s="29">
        <f ca="1">IF(TOTALCO!O827="", "",TOTALCO!O827)</f>
        <v>126.36655958616684</v>
      </c>
      <c r="Q369" s="29"/>
    </row>
    <row r="370" spans="1:17" x14ac:dyDescent="0.2">
      <c r="A370" s="738">
        <f>IF(TOTALCO!A828="", "",TOTALCO!A828)</f>
        <v>28</v>
      </c>
      <c r="B370" s="737" t="str">
        <f>IF(TOTALCO!B828="", "",TOTALCO!B828)</f>
        <v xml:space="preserve">    GENERAL</v>
      </c>
      <c r="C370" s="737" t="str">
        <f>IF(TOTALCO!C828="", "",TOTALCO!C828)</f>
        <v>GENPLT</v>
      </c>
      <c r="D370" s="29">
        <f ca="1">IF(TOTALCO!D828="", "",TOTALCO!D828)</f>
        <v>0</v>
      </c>
      <c r="E370" s="29" t="str">
        <f>IF(TOTALCO!E828="", "",TOTALCO!E828)</f>
        <v/>
      </c>
      <c r="F370" s="29">
        <f ca="1">IF(TOTALCO!F828="", "",TOTALCO!F828)</f>
        <v>0</v>
      </c>
      <c r="G370" s="29" t="str">
        <f>IF(TOTALCO!G828="", "",TOTALCO!G828)</f>
        <v/>
      </c>
      <c r="H370" s="29">
        <f ca="1">IF(TOTALCO!H828="", "",TOTALCO!H828)</f>
        <v>0</v>
      </c>
      <c r="I370" s="29">
        <f ca="1">IF(TOTALCO!I828="", "",TOTALCO!I828)</f>
        <v>0</v>
      </c>
      <c r="J370" s="29" t="str">
        <f>IF(TOTALCO!J828="", "",TOTALCO!J828)</f>
        <v/>
      </c>
      <c r="K370" s="29">
        <f>IF(TOTALCO!K828="", "",TOTALCO!K828)</f>
        <v>0</v>
      </c>
      <c r="L370" s="29" t="str">
        <f>IF(TOTALCO!L828="", "",TOTALCO!L828)</f>
        <v/>
      </c>
      <c r="M370" s="29">
        <f ca="1">IF(TOTALCO!M828="", "",TOTALCO!M828)</f>
        <v>0</v>
      </c>
      <c r="N370" s="29">
        <f ca="1">IF(TOTALCO!N828="", "",TOTALCO!N828)</f>
        <v>0</v>
      </c>
      <c r="O370" s="29">
        <f ca="1">IF(TOTALCO!O828="", "",TOTALCO!O828)</f>
        <v>0</v>
      </c>
      <c r="Q370" s="29"/>
    </row>
    <row r="371" spans="1:17" x14ac:dyDescent="0.2">
      <c r="A371" s="738">
        <f>IF(TOTALCO!A829="", "",TOTALCO!A829)</f>
        <v>29</v>
      </c>
      <c r="B371" s="737" t="str">
        <f>IF(TOTALCO!B829="", "",TOTALCO!B829)</f>
        <v xml:space="preserve">    STORES UNDISTRIBUTED</v>
      </c>
      <c r="C371" s="737" t="str">
        <f>IF(TOTALCO!C829="", "",TOTALCO!C829)</f>
        <v>M_S</v>
      </c>
      <c r="D371" s="29">
        <f ca="1">IF(TOTALCO!D829="", "",TOTALCO!D829)</f>
        <v>1068970.01</v>
      </c>
      <c r="E371" s="29" t="str">
        <f>IF(TOTALCO!E829="", "",TOTALCO!E829)</f>
        <v/>
      </c>
      <c r="F371" s="29">
        <f ca="1">IF(TOTALCO!F829="", "",TOTALCO!F829)</f>
        <v>994753.92565551156</v>
      </c>
      <c r="G371" s="29" t="str">
        <f>IF(TOTALCO!G829="", "",TOTALCO!G829)</f>
        <v/>
      </c>
      <c r="H371" s="29">
        <f ca="1">IF(TOTALCO!H829="", "",TOTALCO!H829)</f>
        <v>64056.361886215687</v>
      </c>
      <c r="I371" s="29">
        <f ca="1">IF(TOTALCO!I829="", "",TOTALCO!I829)</f>
        <v>10159.722458272627</v>
      </c>
      <c r="J371" s="29" t="str">
        <f>IF(TOTALCO!J829="", "",TOTALCO!J829)</f>
        <v/>
      </c>
      <c r="K371" s="29">
        <f>IF(TOTALCO!K829="", "",TOTALCO!K829)</f>
        <v>0</v>
      </c>
      <c r="L371" s="29" t="str">
        <f>IF(TOTALCO!L829="", "",TOTALCO!L829)</f>
        <v/>
      </c>
      <c r="M371" s="29">
        <f ca="1">IF(TOTALCO!M829="", "",TOTALCO!M829)</f>
        <v>10159.722458272627</v>
      </c>
      <c r="N371" s="29">
        <f ca="1">IF(TOTALCO!N829="", "",TOTALCO!N829)</f>
        <v>5294.9139128105417</v>
      </c>
      <c r="O371" s="29">
        <f ca="1">IF(TOTALCO!O829="", "",TOTALCO!O829)</f>
        <v>4864.8085454620859</v>
      </c>
      <c r="Q371" s="29"/>
    </row>
    <row r="372" spans="1:17" x14ac:dyDescent="0.2">
      <c r="A372" s="738">
        <f>IF(TOTALCO!A830="", "",TOTALCO!A830)</f>
        <v>30</v>
      </c>
      <c r="B372" s="737" t="str">
        <f>IF(TOTALCO!B830="", "",TOTALCO!B830)</f>
        <v xml:space="preserve">  TOTAL PLT MAT &amp; SUPPLIES</v>
      </c>
      <c r="C372" s="737" t="str">
        <f>IF(TOTALCO!C830="", "",TOTALCO!C830)</f>
        <v/>
      </c>
      <c r="D372" s="29">
        <f ca="1">IF(TOTALCO!D830="", "",TOTALCO!D830)</f>
        <v>86352893.820000008</v>
      </c>
      <c r="E372" s="29" t="str">
        <f>IF(TOTALCO!E830="", "",TOTALCO!E830)</f>
        <v/>
      </c>
      <c r="F372" s="29">
        <f ca="1">IF(TOTALCO!F830="", "",TOTALCO!F830)</f>
        <v>80357614.634257674</v>
      </c>
      <c r="G372" s="29" t="str">
        <f>IF(TOTALCO!G830="", "",TOTALCO!G830)</f>
        <v/>
      </c>
      <c r="H372" s="29">
        <f ca="1">IF(TOTALCO!H830="", "",TOTALCO!H830)</f>
        <v>5174562.5833374672</v>
      </c>
      <c r="I372" s="29">
        <f ca="1">IF(TOTALCO!I830="", "",TOTALCO!I830)</f>
        <v>820716.60240485659</v>
      </c>
      <c r="J372" s="29" t="str">
        <f>IF(TOTALCO!J830="", "",TOTALCO!J830)</f>
        <v/>
      </c>
      <c r="K372" s="29">
        <f>IF(TOTALCO!K830="", "",TOTALCO!K830)</f>
        <v>0</v>
      </c>
      <c r="L372" s="29" t="str">
        <f>IF(TOTALCO!L830="", "",TOTALCO!L830)</f>
        <v/>
      </c>
      <c r="M372" s="29">
        <f ca="1">IF(TOTALCO!M830="", "",TOTALCO!M830)</f>
        <v>820716.60240485659</v>
      </c>
      <c r="N372" s="29">
        <f ca="1">IF(TOTALCO!N830="", "",TOTALCO!N830)</f>
        <v>427730.55803405511</v>
      </c>
      <c r="O372" s="29">
        <f ca="1">IF(TOTALCO!O830="", "",TOTALCO!O830)</f>
        <v>392986.04437080148</v>
      </c>
      <c r="Q372" s="29"/>
    </row>
    <row r="373" spans="1:17" x14ac:dyDescent="0.2">
      <c r="A373" s="738">
        <f>IF(TOTALCO!A831="", "",TOTALCO!A831)</f>
        <v>31</v>
      </c>
      <c r="B373" s="737" t="str">
        <f>IF(TOTALCO!B831="", "",TOTALCO!B831)</f>
        <v xml:space="preserve"> TOTAL MATERIALS &amp; SUPPLIES</v>
      </c>
      <c r="C373" s="737" t="str">
        <f>IF(TOTALCO!C831="", "",TOTALCO!C831)</f>
        <v/>
      </c>
      <c r="D373" s="29">
        <f ca="1">IF(TOTALCO!D831="", "",TOTALCO!D831)</f>
        <v>186491214.23999998</v>
      </c>
      <c r="E373" s="29" t="str">
        <f>IF(TOTALCO!E831="", "",TOTALCO!E831)</f>
        <v/>
      </c>
      <c r="F373" s="29">
        <f ca="1">IF(TOTALCO!F831="", "",TOTALCO!F831)</f>
        <v>175176096.77693528</v>
      </c>
      <c r="G373" s="29" t="str">
        <f>IF(TOTALCO!G831="", "",TOTALCO!G831)</f>
        <v/>
      </c>
      <c r="H373" s="29">
        <f ca="1">IF(TOTALCO!H831="", "",TOTALCO!H831)</f>
        <v>8641670.7369109653</v>
      </c>
      <c r="I373" s="29">
        <f ca="1">IF(TOTALCO!I831="", "",TOTALCO!I831)</f>
        <v>2673446.7261537449</v>
      </c>
      <c r="J373" s="29" t="str">
        <f>IF(TOTALCO!J831="", "",TOTALCO!J831)</f>
        <v/>
      </c>
      <c r="K373" s="29">
        <f>IF(TOTALCO!K831="", "",TOTALCO!K831)</f>
        <v>0</v>
      </c>
      <c r="L373" s="29" t="str">
        <f>IF(TOTALCO!L831="", "",TOTALCO!L831)</f>
        <v/>
      </c>
      <c r="M373" s="29">
        <f ca="1">IF(TOTALCO!M831="", "",TOTALCO!M831)</f>
        <v>2673446.7261537449</v>
      </c>
      <c r="N373" s="29">
        <f ca="1">IF(TOTALCO!N831="", "",TOTALCO!N831)</f>
        <v>1391101.9909679308</v>
      </c>
      <c r="O373" s="29">
        <f ca="1">IF(TOTALCO!O831="", "",TOTALCO!O831)</f>
        <v>1282344.7351858141</v>
      </c>
      <c r="Q373" s="29"/>
    </row>
    <row r="374" spans="1:17" x14ac:dyDescent="0.2">
      <c r="A374" s="738" t="str">
        <f>IF(TOTALCO!A832="", "",TOTALCO!A832)</f>
        <v/>
      </c>
      <c r="B374" s="737" t="str">
        <f>IF(TOTALCO!B832="", "",TOTALCO!B832)</f>
        <v/>
      </c>
      <c r="C374" s="737" t="str">
        <f>IF(TOTALCO!C832="", "",TOTALCO!C832)</f>
        <v/>
      </c>
      <c r="D374" s="29" t="str">
        <f>IF(TOTALCO!D832="", "",TOTALCO!D832)</f>
        <v/>
      </c>
      <c r="E374" s="29" t="str">
        <f>IF(TOTALCO!E832="", "",TOTALCO!E832)</f>
        <v/>
      </c>
      <c r="F374" s="29" t="str">
        <f>IF(TOTALCO!F832="", "",TOTALCO!F832)</f>
        <v/>
      </c>
      <c r="G374" s="29" t="str">
        <f>IF(TOTALCO!G832="", "",TOTALCO!G832)</f>
        <v/>
      </c>
      <c r="H374" s="29" t="str">
        <f>IF(TOTALCO!H832="", "",TOTALCO!H832)</f>
        <v/>
      </c>
      <c r="I374" s="29" t="str">
        <f>IF(TOTALCO!I832="", "",TOTALCO!I832)</f>
        <v/>
      </c>
      <c r="J374" s="29" t="str">
        <f>IF(TOTALCO!J832="", "",TOTALCO!J832)</f>
        <v/>
      </c>
      <c r="K374" s="29" t="str">
        <f>IF(TOTALCO!K832="", "",TOTALCO!K832)</f>
        <v/>
      </c>
      <c r="L374" s="29" t="str">
        <f>IF(TOTALCO!L832="", "",TOTALCO!L832)</f>
        <v/>
      </c>
      <c r="M374" s="29" t="str">
        <f>IF(TOTALCO!M832="", "",TOTALCO!M832)</f>
        <v/>
      </c>
      <c r="N374" s="29" t="str">
        <f>IF(TOTALCO!N832="", "",TOTALCO!N832)</f>
        <v/>
      </c>
      <c r="O374" s="29" t="str">
        <f>IF(TOTALCO!O832="", "",TOTALCO!O832)</f>
        <v/>
      </c>
      <c r="Q374" s="29"/>
    </row>
    <row r="375" spans="1:17" x14ac:dyDescent="0.2">
      <c r="A375" s="738" t="str">
        <f>IF(TOTALCO!A833="", "",TOTALCO!A833)</f>
        <v/>
      </c>
      <c r="B375" s="737" t="str">
        <f>IF(TOTALCO!B833="", "",TOTALCO!B833)</f>
        <v xml:space="preserve"> PREPAYMENTS</v>
      </c>
      <c r="C375" s="737" t="str">
        <f>IF(TOTALCO!C833="", "",TOTALCO!C833)</f>
        <v/>
      </c>
      <c r="D375" s="29" t="str">
        <f>IF(TOTALCO!D833="", "",TOTALCO!D833)</f>
        <v/>
      </c>
      <c r="E375" s="29" t="str">
        <f>IF(TOTALCO!E833="", "",TOTALCO!E833)</f>
        <v/>
      </c>
      <c r="F375" s="29" t="str">
        <f>IF(TOTALCO!F833="", "",TOTALCO!F833)</f>
        <v/>
      </c>
      <c r="G375" s="29" t="str">
        <f>IF(TOTALCO!G833="", "",TOTALCO!G833)</f>
        <v/>
      </c>
      <c r="H375" s="29" t="str">
        <f>IF(TOTALCO!H833="", "",TOTALCO!H833)</f>
        <v/>
      </c>
      <c r="I375" s="29" t="str">
        <f>IF(TOTALCO!I833="", "",TOTALCO!I833)</f>
        <v/>
      </c>
      <c r="J375" s="29" t="str">
        <f>IF(TOTALCO!J833="", "",TOTALCO!J833)</f>
        <v/>
      </c>
      <c r="K375" s="29" t="str">
        <f>IF(TOTALCO!K833="", "",TOTALCO!K833)</f>
        <v/>
      </c>
      <c r="L375" s="29" t="str">
        <f>IF(TOTALCO!L833="", "",TOTALCO!L833)</f>
        <v/>
      </c>
      <c r="M375" s="29" t="str">
        <f>IF(TOTALCO!M833="", "",TOTALCO!M833)</f>
        <v/>
      </c>
      <c r="N375" s="29" t="str">
        <f>IF(TOTALCO!N833="", "",TOTALCO!N833)</f>
        <v/>
      </c>
      <c r="O375" s="29" t="str">
        <f>IF(TOTALCO!O833="", "",TOTALCO!O833)</f>
        <v/>
      </c>
      <c r="Q375" s="29"/>
    </row>
    <row r="376" spans="1:17" x14ac:dyDescent="0.2">
      <c r="A376" s="738">
        <f>IF(TOTALCO!A834="", "",TOTALCO!A834)</f>
        <v>32</v>
      </c>
      <c r="B376" s="737" t="str">
        <f>IF(TOTALCO!B834="", "",TOTALCO!B834)</f>
        <v xml:space="preserve">  PREPAYMENTS OTHER THAN TAXES</v>
      </c>
      <c r="C376" s="737" t="str">
        <f>IF(TOTALCO!C834="", "",TOTALCO!C834)</f>
        <v>EXP9245TOT</v>
      </c>
      <c r="D376" s="29">
        <f ca="1">IF(TOTALCO!D834="", "",TOTALCO!D834)</f>
        <v>11893803.048535962</v>
      </c>
      <c r="E376" s="29" t="str">
        <f>IF(TOTALCO!E834="", "",TOTALCO!E834)</f>
        <v/>
      </c>
      <c r="F376" s="29">
        <f ca="1">IF(TOTALCO!F834="", "",TOTALCO!F834)</f>
        <v>11753787.116965527</v>
      </c>
      <c r="G376" s="29" t="str">
        <f>IF(TOTALCO!G834="", "",TOTALCO!G834)</f>
        <v/>
      </c>
      <c r="H376" s="29">
        <f>IF(TOTALCO!H834="", "",TOTALCO!H834)</f>
        <v>0</v>
      </c>
      <c r="I376" s="29">
        <f ca="1">IF(TOTALCO!I834="", "",TOTALCO!I834)</f>
        <v>140015.93157043459</v>
      </c>
      <c r="J376" s="29" t="str">
        <f>IF(TOTALCO!J834="", "",TOTALCO!J834)</f>
        <v/>
      </c>
      <c r="K376" s="29">
        <f>IF(TOTALCO!K834="", "",TOTALCO!K834)</f>
        <v>0</v>
      </c>
      <c r="L376" s="29" t="str">
        <f>IF(TOTALCO!L834="", "",TOTALCO!L834)</f>
        <v/>
      </c>
      <c r="M376" s="29">
        <f ca="1">IF(TOTALCO!M834="", "",TOTALCO!M834)</f>
        <v>140015.93157043459</v>
      </c>
      <c r="N376" s="29">
        <f ca="1">IF(TOTALCO!N834="", "",TOTALCO!N834)</f>
        <v>73233.576548226731</v>
      </c>
      <c r="O376" s="29">
        <f ca="1">IF(TOTALCO!O834="", "",TOTALCO!O834)</f>
        <v>66782.355022207863</v>
      </c>
      <c r="Q376" s="29"/>
    </row>
    <row r="377" spans="1:17" x14ac:dyDescent="0.2">
      <c r="A377" s="738">
        <f>IF(TOTALCO!A835="", "",TOTALCO!A835)</f>
        <v>33</v>
      </c>
      <c r="B377" s="737" t="str">
        <f>IF(TOTALCO!B835="", "",TOTALCO!B835)</f>
        <v xml:space="preserve">  PUBLIC SERVICE COMM TAX</v>
      </c>
      <c r="C377" s="737" t="str">
        <f>IF(TOTALCO!C835="", "",TOTALCO!C835)</f>
        <v>REVKY</v>
      </c>
      <c r="D377" s="29">
        <f ca="1">IF(TOTALCO!D835="", "",TOTALCO!D835)</f>
        <v>0</v>
      </c>
      <c r="E377" s="29" t="str">
        <f>IF(TOTALCO!E835="", "",TOTALCO!E835)</f>
        <v/>
      </c>
      <c r="F377" s="29">
        <f ca="1">IF(TOTALCO!F835="", "",TOTALCO!F835)</f>
        <v>0</v>
      </c>
      <c r="G377" s="29" t="str">
        <f>IF(TOTALCO!G835="", "",TOTALCO!G835)</f>
        <v/>
      </c>
      <c r="H377" s="29">
        <f ca="1">IF(TOTALCO!H835="", "",TOTALCO!H835)</f>
        <v>0</v>
      </c>
      <c r="I377" s="29">
        <f ca="1">IF(TOTALCO!I835="", "",TOTALCO!I835)</f>
        <v>0</v>
      </c>
      <c r="J377" s="29" t="str">
        <f>IF(TOTALCO!J835="", "",TOTALCO!J835)</f>
        <v/>
      </c>
      <c r="K377" s="29">
        <f>IF(TOTALCO!K835="", "",TOTALCO!K835)</f>
        <v>0</v>
      </c>
      <c r="L377" s="29" t="str">
        <f>IF(TOTALCO!L835="", "",TOTALCO!L835)</f>
        <v/>
      </c>
      <c r="M377" s="29">
        <f ca="1">IF(TOTALCO!M835="", "",TOTALCO!M835)</f>
        <v>0</v>
      </c>
      <c r="N377" s="29">
        <f ca="1">IF(TOTALCO!N835="", "",TOTALCO!N835)</f>
        <v>0</v>
      </c>
      <c r="O377" s="29">
        <f ca="1">IF(TOTALCO!O835="", "",TOTALCO!O835)</f>
        <v>0</v>
      </c>
      <c r="Q377" s="29"/>
    </row>
    <row r="378" spans="1:17" x14ac:dyDescent="0.2">
      <c r="A378" s="738">
        <f>IF(TOTALCO!A836="", "",TOTALCO!A836)</f>
        <v>34</v>
      </c>
      <c r="B378" s="737" t="str">
        <f>IF(TOTALCO!B836="", "",TOTALCO!B836)</f>
        <v xml:space="preserve"> TOTAL PREPAYMENTS</v>
      </c>
      <c r="C378" s="737" t="str">
        <f>IF(TOTALCO!C836="", "",TOTALCO!C836)</f>
        <v/>
      </c>
      <c r="D378" s="29">
        <f ca="1">IF(TOTALCO!D836="", "",TOTALCO!D836)</f>
        <v>11893803.048535962</v>
      </c>
      <c r="E378" s="29" t="str">
        <f>IF(TOTALCO!E836="", "",TOTALCO!E836)</f>
        <v/>
      </c>
      <c r="F378" s="29">
        <f ca="1">IF(TOTALCO!F836="", "",TOTALCO!F836)</f>
        <v>11753787.116965527</v>
      </c>
      <c r="G378" s="29" t="str">
        <f>IF(TOTALCO!G836="", "",TOTALCO!G836)</f>
        <v/>
      </c>
      <c r="H378" s="29">
        <f ca="1">IF(TOTALCO!H836="", "",TOTALCO!H836)</f>
        <v>0</v>
      </c>
      <c r="I378" s="29">
        <f ca="1">IF(TOTALCO!I836="", "",TOTALCO!I836)</f>
        <v>140015.93157043459</v>
      </c>
      <c r="J378" s="29" t="str">
        <f>IF(TOTALCO!J836="", "",TOTALCO!J836)</f>
        <v/>
      </c>
      <c r="K378" s="29">
        <f>IF(TOTALCO!K836="", "",TOTALCO!K836)</f>
        <v>0</v>
      </c>
      <c r="L378" s="29" t="str">
        <f>IF(TOTALCO!L836="", "",TOTALCO!L836)</f>
        <v/>
      </c>
      <c r="M378" s="29">
        <f ca="1">IF(TOTALCO!M836="", "",TOTALCO!M836)</f>
        <v>140015.93157043459</v>
      </c>
      <c r="N378" s="29">
        <f ca="1">IF(TOTALCO!N836="", "",TOTALCO!N836)</f>
        <v>73233.576548226731</v>
      </c>
      <c r="O378" s="29">
        <f ca="1">IF(TOTALCO!O836="", "",TOTALCO!O836)</f>
        <v>66782.355022207863</v>
      </c>
      <c r="Q378" s="29"/>
    </row>
    <row r="379" spans="1:17" x14ac:dyDescent="0.2">
      <c r="A379" s="738" t="str">
        <f>IF(TOTALCO!A837="", "",TOTALCO!A837)</f>
        <v/>
      </c>
      <c r="B379" s="737" t="str">
        <f>IF(TOTALCO!B837="", "",TOTALCO!B837)</f>
        <v/>
      </c>
      <c r="C379" s="737" t="str">
        <f>IF(TOTALCO!C837="", "",TOTALCO!C837)</f>
        <v/>
      </c>
      <c r="D379" s="29" t="str">
        <f>IF(TOTALCO!D837="", "",TOTALCO!D837)</f>
        <v/>
      </c>
      <c r="E379" s="29" t="str">
        <f>IF(TOTALCO!E837="", "",TOTALCO!E837)</f>
        <v/>
      </c>
      <c r="F379" s="29" t="str">
        <f>IF(TOTALCO!F837="", "",TOTALCO!F837)</f>
        <v/>
      </c>
      <c r="G379" s="29" t="str">
        <f>IF(TOTALCO!G837="", "",TOTALCO!G837)</f>
        <v/>
      </c>
      <c r="H379" s="29" t="str">
        <f>IF(TOTALCO!H837="", "",TOTALCO!H837)</f>
        <v/>
      </c>
      <c r="I379" s="29" t="str">
        <f>IF(TOTALCO!I837="", "",TOTALCO!I837)</f>
        <v/>
      </c>
      <c r="J379" s="29" t="str">
        <f>IF(TOTALCO!J837="", "",TOTALCO!J837)</f>
        <v/>
      </c>
      <c r="K379" s="29" t="str">
        <f>IF(TOTALCO!K837="", "",TOTALCO!K837)</f>
        <v/>
      </c>
      <c r="L379" s="29" t="str">
        <f>IF(TOTALCO!L837="", "",TOTALCO!L837)</f>
        <v/>
      </c>
      <c r="M379" s="29" t="str">
        <f>IF(TOTALCO!M837="", "",TOTALCO!M837)</f>
        <v/>
      </c>
      <c r="N379" s="29" t="str">
        <f>IF(TOTALCO!N837="", "",TOTALCO!N837)</f>
        <v/>
      </c>
      <c r="O379" s="29" t="str">
        <f>IF(TOTALCO!O837="", "",TOTALCO!O837)</f>
        <v/>
      </c>
      <c r="Q379" s="29"/>
    </row>
    <row r="380" spans="1:17" x14ac:dyDescent="0.2">
      <c r="A380" s="738">
        <f>IF(TOTALCO!A838="", "",TOTALCO!A838)</f>
        <v>35</v>
      </c>
      <c r="B380" s="737" t="str">
        <f>IF(TOTALCO!B838="", "",TOTALCO!B838)</f>
        <v>CASH WORKING CAPITAL - CALC BY JURIS</v>
      </c>
      <c r="C380" s="737" t="str">
        <f>IF(TOTALCO!C838="", "",TOTALCO!C838)</f>
        <v/>
      </c>
      <c r="D380" s="29">
        <f ca="1">IF(TOTALCO!D838="", "",TOTALCO!D838)</f>
        <v>154891409.68932319</v>
      </c>
      <c r="E380" s="29" t="str">
        <f>IF(TOTALCO!E838="", "",TOTALCO!E838)</f>
        <v/>
      </c>
      <c r="F380" s="29">
        <f>IF(TOTALCO!F838="", "",TOTALCO!F838)</f>
        <v>143791993.89709121</v>
      </c>
      <c r="G380" s="29" t="str">
        <f>IF(TOTALCO!G838="", "",TOTALCO!G838)</f>
        <v/>
      </c>
      <c r="H380" s="29">
        <f>IF(TOTALCO!H838="", "",TOTALCO!H838)</f>
        <v>9226413.2991935555</v>
      </c>
      <c r="I380" s="29">
        <f ca="1">IF(TOTALCO!I838="", "",TOTALCO!I838)</f>
        <v>1873002.493038428</v>
      </c>
      <c r="J380" s="29" t="str">
        <f>IF(TOTALCO!J838="", "",TOTALCO!J838)</f>
        <v/>
      </c>
      <c r="K380" s="29">
        <f>IF(TOTALCO!K838="", "",TOTALCO!K838)</f>
        <v>0</v>
      </c>
      <c r="L380" s="29" t="str">
        <f>IF(TOTALCO!L838="", "",TOTALCO!L838)</f>
        <v/>
      </c>
      <c r="M380" s="29">
        <f ca="1">IF(TOTALCO!M838="", "",TOTALCO!M838)</f>
        <v>1873002.493038428</v>
      </c>
      <c r="N380" s="29">
        <f ca="1">IF(TOTALCO!N838="", "",TOTALCO!N838)</f>
        <v>973051.44490334741</v>
      </c>
      <c r="O380" s="29">
        <f ca="1">IF(TOTALCO!O838="", "",TOTALCO!O838)</f>
        <v>899951.04813508061</v>
      </c>
      <c r="Q380" s="29"/>
    </row>
    <row r="381" spans="1:17" x14ac:dyDescent="0.2">
      <c r="A381" s="738" t="str">
        <f>IF(TOTALCO!A839="", "",TOTALCO!A839)</f>
        <v/>
      </c>
      <c r="B381" s="737" t="str">
        <f>IF(TOTALCO!B839="", "",TOTALCO!B839)</f>
        <v/>
      </c>
      <c r="C381" s="737" t="str">
        <f>IF(TOTALCO!C839="", "",TOTALCO!C839)</f>
        <v/>
      </c>
      <c r="D381" s="29" t="str">
        <f>IF(TOTALCO!D839="", "",TOTALCO!D839)</f>
        <v/>
      </c>
      <c r="E381" s="29" t="str">
        <f>IF(TOTALCO!E839="", "",TOTALCO!E839)</f>
        <v/>
      </c>
      <c r="F381" s="29" t="str">
        <f>IF(TOTALCO!F839="", "",TOTALCO!F839)</f>
        <v/>
      </c>
      <c r="G381" s="29" t="str">
        <f>IF(TOTALCO!G839="", "",TOTALCO!G839)</f>
        <v/>
      </c>
      <c r="H381" s="29" t="str">
        <f>IF(TOTALCO!H839="", "",TOTALCO!H839)</f>
        <v/>
      </c>
      <c r="I381" s="29" t="str">
        <f>IF(TOTALCO!I839="", "",TOTALCO!I839)</f>
        <v/>
      </c>
      <c r="J381" s="29" t="str">
        <f>IF(TOTALCO!J839="", "",TOTALCO!J839)</f>
        <v/>
      </c>
      <c r="K381" s="29" t="str">
        <f>IF(TOTALCO!K839="", "",TOTALCO!K839)</f>
        <v/>
      </c>
      <c r="L381" s="29" t="str">
        <f>IF(TOTALCO!L839="", "",TOTALCO!L839)</f>
        <v/>
      </c>
      <c r="M381" s="29" t="str">
        <f>IF(TOTALCO!M839="", "",TOTALCO!M839)</f>
        <v/>
      </c>
      <c r="N381" s="29" t="str">
        <f>IF(TOTALCO!N839="", "",TOTALCO!N839)</f>
        <v/>
      </c>
      <c r="O381" s="29" t="str">
        <f>IF(TOTALCO!O839="", "",TOTALCO!O839)</f>
        <v/>
      </c>
      <c r="Q381" s="29"/>
    </row>
    <row r="382" spans="1:17" x14ac:dyDescent="0.2">
      <c r="A382" s="738">
        <f>IF(TOTALCO!A840="", "",TOTALCO!A840)</f>
        <v>36</v>
      </c>
      <c r="B382" s="737" t="str">
        <f>IF(TOTALCO!B840="", "",TOTALCO!B840)</f>
        <v xml:space="preserve"> TOTAL WORKING CAPITAL</v>
      </c>
      <c r="C382" s="737" t="str">
        <f>IF(TOTALCO!C840="", "",TOTALCO!C840)</f>
        <v/>
      </c>
      <c r="D382" s="29">
        <f ca="1">IF(TOTALCO!D840="", "",TOTALCO!D840)</f>
        <v>353276426.97785914</v>
      </c>
      <c r="E382" s="29" t="str">
        <f>IF(TOTALCO!E840="", "",TOTALCO!E840)</f>
        <v/>
      </c>
      <c r="F382" s="29">
        <f ca="1">IF(TOTALCO!F840="", "",TOTALCO!F840)</f>
        <v>330721877.79099202</v>
      </c>
      <c r="G382" s="29" t="str">
        <f>IF(TOTALCO!G840="", "",TOTALCO!G840)</f>
        <v/>
      </c>
      <c r="H382" s="29">
        <f ca="1">IF(TOTALCO!H840="", "",TOTALCO!H840)</f>
        <v>17868084.036104523</v>
      </c>
      <c r="I382" s="29">
        <f ca="1">IF(TOTALCO!I840="", "",TOTALCO!I840)</f>
        <v>4686465.1507626073</v>
      </c>
      <c r="J382" s="29" t="str">
        <f>IF(TOTALCO!J840="", "",TOTALCO!J840)</f>
        <v/>
      </c>
      <c r="K382" s="29">
        <f>IF(TOTALCO!K840="", "",TOTALCO!K840)</f>
        <v>0</v>
      </c>
      <c r="L382" s="29" t="str">
        <f>IF(TOTALCO!L840="", "",TOTALCO!L840)</f>
        <v/>
      </c>
      <c r="M382" s="29">
        <f ca="1">IF(TOTALCO!M840="", "",TOTALCO!M840)</f>
        <v>4686465.1507626073</v>
      </c>
      <c r="N382" s="29">
        <f ca="1">IF(TOTALCO!N840="", "",TOTALCO!N840)</f>
        <v>2437387.012419505</v>
      </c>
      <c r="O382" s="29">
        <f ca="1">IF(TOTALCO!O840="", "",TOTALCO!O840)</f>
        <v>2249078.1383431023</v>
      </c>
      <c r="Q382" s="29"/>
    </row>
    <row r="383" spans="1:17" x14ac:dyDescent="0.2">
      <c r="A383" s="738" t="str">
        <f>IF(TOTALCO!A841="", "",TOTALCO!A841)</f>
        <v/>
      </c>
      <c r="B383" s="737" t="str">
        <f>IF(TOTALCO!B841="", "",TOTALCO!B841)</f>
        <v/>
      </c>
      <c r="C383" s="737" t="str">
        <f>IF(TOTALCO!C841="", "",TOTALCO!C841)</f>
        <v/>
      </c>
      <c r="D383" s="29" t="str">
        <f>IF(TOTALCO!D841="", "",TOTALCO!D841)</f>
        <v/>
      </c>
      <c r="E383" s="29" t="str">
        <f>IF(TOTALCO!E841="", "",TOTALCO!E841)</f>
        <v/>
      </c>
      <c r="F383" s="29" t="str">
        <f>IF(TOTALCO!F841="", "",TOTALCO!F841)</f>
        <v/>
      </c>
      <c r="G383" s="29" t="str">
        <f>IF(TOTALCO!G841="", "",TOTALCO!G841)</f>
        <v/>
      </c>
      <c r="H383" s="29" t="str">
        <f>IF(TOTALCO!H841="", "",TOTALCO!H841)</f>
        <v/>
      </c>
      <c r="I383" s="29" t="str">
        <f>IF(TOTALCO!I841="", "",TOTALCO!I841)</f>
        <v/>
      </c>
      <c r="J383" s="29" t="str">
        <f>IF(TOTALCO!J841="", "",TOTALCO!J841)</f>
        <v/>
      </c>
      <c r="K383" s="29" t="str">
        <f>IF(TOTALCO!K841="", "",TOTALCO!K841)</f>
        <v/>
      </c>
      <c r="L383" s="29" t="str">
        <f>IF(TOTALCO!L841="", "",TOTALCO!L841)</f>
        <v/>
      </c>
      <c r="M383" s="29" t="str">
        <f>IF(TOTALCO!M841="", "",TOTALCO!M841)</f>
        <v/>
      </c>
      <c r="N383" s="29" t="str">
        <f>IF(TOTALCO!N841="", "",TOTALCO!N841)</f>
        <v/>
      </c>
      <c r="O383" s="29" t="str">
        <f>IF(TOTALCO!O841="", "",TOTALCO!O841)</f>
        <v/>
      </c>
      <c r="Q383" s="29"/>
    </row>
    <row r="384" spans="1:17" x14ac:dyDescent="0.2">
      <c r="A384" s="738">
        <f>IF(TOTALCO!A842="", "",TOTALCO!A842)</f>
        <v>36</v>
      </c>
      <c r="B384" s="737" t="str">
        <f>IF(TOTALCO!B842="", "",TOTALCO!B842)</f>
        <v>EMISSION ALLOWANCES</v>
      </c>
      <c r="C384" s="737" t="str">
        <f>IF(TOTALCO!C842="", "",TOTALCO!C842)</f>
        <v>DEMPROD</v>
      </c>
      <c r="D384" s="29">
        <f ca="1">IF(TOTALCO!D842="", "",TOTALCO!D842)</f>
        <v>116516.05999999998</v>
      </c>
      <c r="E384" s="29" t="str">
        <f>IF(TOTALCO!E842="", "",TOTALCO!E842)</f>
        <v/>
      </c>
      <c r="F384" s="29">
        <f ca="1">IF(TOTALCO!F842="", "",TOTALCO!F842)</f>
        <v>109698.73217991313</v>
      </c>
      <c r="G384" s="29" t="str">
        <f>IF(TOTALCO!G842="", "",TOTALCO!G842)</f>
        <v/>
      </c>
      <c r="H384" s="29">
        <f ca="1">IF(TOTALCO!H842="", "",TOTALCO!H842)</f>
        <v>4767.0773399032487</v>
      </c>
      <c r="I384" s="29">
        <f ca="1">IF(TOTALCO!I842="", "",TOTALCO!I842)</f>
        <v>2050.2504801836049</v>
      </c>
      <c r="J384" s="29" t="str">
        <f>IF(TOTALCO!J842="", "",TOTALCO!J842)</f>
        <v/>
      </c>
      <c r="K384" s="29">
        <f>IF(TOTALCO!K842="", "",TOTALCO!K842)</f>
        <v>0</v>
      </c>
      <c r="L384" s="29" t="str">
        <f>IF(TOTALCO!L842="", "",TOTALCO!L842)</f>
        <v/>
      </c>
      <c r="M384" s="29">
        <f ca="1">IF(TOTALCO!M842="", "",TOTALCO!M842)</f>
        <v>2050.2504801836049</v>
      </c>
      <c r="N384" s="29">
        <f ca="1">IF(TOTALCO!N842="", "",TOTALCO!N842)</f>
        <v>1037.1963968983139</v>
      </c>
      <c r="O384" s="29">
        <f ca="1">IF(TOTALCO!O842="", "",TOTALCO!O842)</f>
        <v>1013.054083285291</v>
      </c>
      <c r="Q384" s="29"/>
    </row>
    <row r="385" spans="1:17" x14ac:dyDescent="0.2">
      <c r="A385" s="738" t="str">
        <f>IF(TOTALCO!A843="", "",TOTALCO!A843)</f>
        <v/>
      </c>
      <c r="B385" s="737" t="str">
        <f>IF(TOTALCO!B843="", "",TOTALCO!B843)</f>
        <v/>
      </c>
      <c r="C385" s="737" t="str">
        <f>IF(TOTALCO!C843="", "",TOTALCO!C843)</f>
        <v/>
      </c>
      <c r="D385" s="29" t="str">
        <f>IF(TOTALCO!D843="", "",TOTALCO!D843)</f>
        <v/>
      </c>
      <c r="E385" s="29" t="str">
        <f>IF(TOTALCO!E843="", "",TOTALCO!E843)</f>
        <v/>
      </c>
      <c r="F385" s="29" t="str">
        <f>IF(TOTALCO!F843="", "",TOTALCO!F843)</f>
        <v/>
      </c>
      <c r="G385" s="29" t="str">
        <f>IF(TOTALCO!G843="", "",TOTALCO!G843)</f>
        <v/>
      </c>
      <c r="H385" s="29" t="str">
        <f>IF(TOTALCO!H843="", "",TOTALCO!H843)</f>
        <v/>
      </c>
      <c r="I385" s="29" t="str">
        <f>IF(TOTALCO!I843="", "",TOTALCO!I843)</f>
        <v/>
      </c>
      <c r="J385" s="29" t="str">
        <f>IF(TOTALCO!J843="", "",TOTALCO!J843)</f>
        <v/>
      </c>
      <c r="K385" s="29" t="str">
        <f>IF(TOTALCO!K843="", "",TOTALCO!K843)</f>
        <v/>
      </c>
      <c r="L385" s="29" t="str">
        <f>IF(TOTALCO!L843="", "",TOTALCO!L843)</f>
        <v/>
      </c>
      <c r="M385" s="29" t="str">
        <f>IF(TOTALCO!M843="", "",TOTALCO!M843)</f>
        <v/>
      </c>
      <c r="N385" s="29" t="str">
        <f>IF(TOTALCO!N843="", "",TOTALCO!N843)</f>
        <v/>
      </c>
      <c r="O385" s="29" t="str">
        <f>IF(TOTALCO!O843="", "",TOTALCO!O843)</f>
        <v/>
      </c>
      <c r="Q385" s="29"/>
    </row>
    <row r="386" spans="1:17" x14ac:dyDescent="0.2">
      <c r="A386" s="738">
        <f>IF(TOTALCO!A844="", "",TOTALCO!A844)</f>
        <v>37</v>
      </c>
      <c r="B386" s="737" t="str">
        <f>IF(TOTALCO!B844="", "",TOTALCO!B844)</f>
        <v>UNAMORTIZED CLOSURE COSTS</v>
      </c>
      <c r="C386" s="737" t="str">
        <f>IF(TOTALCO!C844="", "",TOTALCO!C844)</f>
        <v>DEMPROD</v>
      </c>
      <c r="D386" s="29">
        <f>IF(TOTALCO!D844="", "",TOTALCO!D844)</f>
        <v>184794156</v>
      </c>
      <c r="E386" s="29" t="str">
        <f>IF(TOTALCO!E844="", "",TOTALCO!E844)</f>
        <v/>
      </c>
      <c r="F386" s="29">
        <f>IF(TOTALCO!F844="", "",TOTALCO!F844)</f>
        <v>172936692.66999999</v>
      </c>
      <c r="G386" s="29" t="str">
        <f>IF(TOTALCO!G844="", "",TOTALCO!G844)</f>
        <v/>
      </c>
      <c r="H386" s="29">
        <f>IF(TOTALCO!H844="", "",TOTALCO!H844)</f>
        <v>6757289.8600000003</v>
      </c>
      <c r="I386" s="29">
        <f>IF(TOTALCO!I844="", "",TOTALCO!I844)</f>
        <v>5100173.4700000007</v>
      </c>
      <c r="J386" s="29" t="str">
        <f>IF(TOTALCO!J844="", "",TOTALCO!J844)</f>
        <v/>
      </c>
      <c r="K386" s="29">
        <f>IF(TOTALCO!K844="", "",TOTALCO!K844)</f>
        <v>0</v>
      </c>
      <c r="L386" s="29" t="str">
        <f>IF(TOTALCO!L844="", "",TOTALCO!L844)</f>
        <v/>
      </c>
      <c r="M386" s="29">
        <f>IF(TOTALCO!M844="", "",TOTALCO!M844)</f>
        <v>5100173.4700000007</v>
      </c>
      <c r="N386" s="29">
        <f>IF(TOTALCO!N844="", "",TOTALCO!N844)</f>
        <v>2580114.77</v>
      </c>
      <c r="O386" s="29">
        <f>IF(TOTALCO!O844="", "",TOTALCO!O844)</f>
        <v>2520058.7000000002</v>
      </c>
      <c r="Q386" s="29"/>
    </row>
    <row r="387" spans="1:17" x14ac:dyDescent="0.2">
      <c r="A387" s="738" t="str">
        <f>IF(TOTALCO!A845="", "",TOTALCO!A845)</f>
        <v/>
      </c>
      <c r="B387" s="737" t="str">
        <f>IF(TOTALCO!B845="", "",TOTALCO!B845)</f>
        <v/>
      </c>
      <c r="C387" s="737" t="str">
        <f>IF(TOTALCO!C845="", "",TOTALCO!C845)</f>
        <v/>
      </c>
      <c r="D387" s="29" t="str">
        <f>IF(TOTALCO!D845="", "",TOTALCO!D845)</f>
        <v/>
      </c>
      <c r="E387" s="29" t="str">
        <f>IF(TOTALCO!E845="", "",TOTALCO!E845)</f>
        <v/>
      </c>
      <c r="F387" s="29" t="str">
        <f>IF(TOTALCO!F845="", "",TOTALCO!F845)</f>
        <v/>
      </c>
      <c r="G387" s="29" t="str">
        <f>IF(TOTALCO!G845="", "",TOTALCO!G845)</f>
        <v/>
      </c>
      <c r="H387" s="29" t="str">
        <f>IF(TOTALCO!H845="", "",TOTALCO!H845)</f>
        <v/>
      </c>
      <c r="I387" s="29" t="str">
        <f>IF(TOTALCO!I845="", "",TOTALCO!I845)</f>
        <v/>
      </c>
      <c r="J387" s="29" t="str">
        <f>IF(TOTALCO!J845="", "",TOTALCO!J845)</f>
        <v/>
      </c>
      <c r="K387" s="29" t="str">
        <f>IF(TOTALCO!K845="", "",TOTALCO!K845)</f>
        <v/>
      </c>
      <c r="L387" s="29" t="str">
        <f>IF(TOTALCO!L845="", "",TOTALCO!L845)</f>
        <v/>
      </c>
      <c r="M387" s="29" t="str">
        <f>IF(TOTALCO!M845="", "",TOTALCO!M845)</f>
        <v/>
      </c>
      <c r="N387" s="29" t="str">
        <f>IF(TOTALCO!N845="", "",TOTALCO!N845)</f>
        <v/>
      </c>
      <c r="O387" s="29" t="str">
        <f>IF(TOTALCO!O845="", "",TOTALCO!O845)</f>
        <v/>
      </c>
      <c r="Q387" s="29"/>
    </row>
    <row r="388" spans="1:17" x14ac:dyDescent="0.2">
      <c r="A388" s="738">
        <f>IF(TOTALCO!A846="", "",TOTALCO!A846)</f>
        <v>38</v>
      </c>
      <c r="B388" s="737" t="str">
        <f>IF(TOTALCO!B846="", "",TOTALCO!B846)</f>
        <v>TOTAL ADDITIONS TO NET PLANT</v>
      </c>
      <c r="C388" s="737" t="str">
        <f>IF(TOTALCO!C846="", "",TOTALCO!C846)</f>
        <v/>
      </c>
      <c r="D388" s="29">
        <f ca="1">IF(TOTALCO!D846="", "",TOTALCO!D846)</f>
        <v>1797154864.1215463</v>
      </c>
      <c r="E388" s="29" t="str">
        <f>IF(TOTALCO!E846="", "",TOTALCO!E846)</f>
        <v/>
      </c>
      <c r="F388" s="29">
        <f ca="1">IF(TOTALCO!F846="", "",TOTALCO!F846)</f>
        <v>1670363350.9532466</v>
      </c>
      <c r="G388" s="29" t="str">
        <f>IF(TOTALCO!G846="", "",TOTALCO!G846)</f>
        <v/>
      </c>
      <c r="H388" s="29">
        <f ca="1">IF(TOTALCO!H846="", "",TOTALCO!H846)</f>
        <v>100368211.7606355</v>
      </c>
      <c r="I388" s="29">
        <f ca="1">IF(TOTALCO!I846="", "",TOTALCO!I846)</f>
        <v>26423301.407664418</v>
      </c>
      <c r="J388" s="29" t="str">
        <f>IF(TOTALCO!J846="", "",TOTALCO!J846)</f>
        <v/>
      </c>
      <c r="K388" s="29">
        <f>IF(TOTALCO!K846="", "",TOTALCO!K846)</f>
        <v>0</v>
      </c>
      <c r="L388" s="29" t="str">
        <f>IF(TOTALCO!L846="", "",TOTALCO!L846)</f>
        <v/>
      </c>
      <c r="M388" s="29">
        <f ca="1">IF(TOTALCO!M846="", "",TOTALCO!M846)</f>
        <v>26423301.407664418</v>
      </c>
      <c r="N388" s="29">
        <f ca="1">IF(TOTALCO!N846="", "",TOTALCO!N846)</f>
        <v>13452931.811963819</v>
      </c>
      <c r="O388" s="29">
        <f ca="1">IF(TOTALCO!O846="", "",TOTALCO!O846)</f>
        <v>12970369.595700601</v>
      </c>
      <c r="Q388" s="29"/>
    </row>
    <row r="389" spans="1:17" x14ac:dyDescent="0.2">
      <c r="A389" s="738" t="str">
        <f>IF(TOTALCO!A847="", "",TOTALCO!A847)</f>
        <v/>
      </c>
      <c r="B389" s="737" t="str">
        <f>IF(TOTALCO!B847="", "",TOTALCO!B847)</f>
        <v/>
      </c>
      <c r="C389" s="737" t="str">
        <f>IF(TOTALCO!C847="", "",TOTALCO!C847)</f>
        <v/>
      </c>
      <c r="D389" s="29" t="str">
        <f>IF(TOTALCO!D847="", "",TOTALCO!D847)</f>
        <v/>
      </c>
      <c r="E389" s="29" t="str">
        <f>IF(TOTALCO!E847="", "",TOTALCO!E847)</f>
        <v/>
      </c>
      <c r="F389" s="29" t="str">
        <f>IF(TOTALCO!F847="", "",TOTALCO!F847)</f>
        <v/>
      </c>
      <c r="G389" s="29" t="str">
        <f>IF(TOTALCO!G847="", "",TOTALCO!G847)</f>
        <v/>
      </c>
      <c r="H389" s="29" t="str">
        <f>IF(TOTALCO!H847="", "",TOTALCO!H847)</f>
        <v/>
      </c>
      <c r="I389" s="29" t="str">
        <f>IF(TOTALCO!I847="", "",TOTALCO!I847)</f>
        <v/>
      </c>
      <c r="J389" s="29" t="str">
        <f>IF(TOTALCO!J847="", "",TOTALCO!J847)</f>
        <v/>
      </c>
      <c r="K389" s="29" t="str">
        <f>IF(TOTALCO!K847="", "",TOTALCO!K847)</f>
        <v/>
      </c>
      <c r="L389" s="29" t="str">
        <f>IF(TOTALCO!L847="", "",TOTALCO!L847)</f>
        <v/>
      </c>
      <c r="M389" s="29" t="str">
        <f>IF(TOTALCO!M847="", "",TOTALCO!M847)</f>
        <v/>
      </c>
      <c r="N389" s="29" t="str">
        <f>IF(TOTALCO!N847="", "",TOTALCO!N847)</f>
        <v/>
      </c>
      <c r="O389" s="29" t="str">
        <f>IF(TOTALCO!O847="", "",TOTALCO!O847)</f>
        <v/>
      </c>
      <c r="Q389" s="29"/>
    </row>
    <row r="390" spans="1:17" x14ac:dyDescent="0.2">
      <c r="A390" s="738" t="str">
        <f>IF(TOTALCO!A848="", "",TOTALCO!A848)</f>
        <v/>
      </c>
      <c r="B390" s="737" t="str">
        <f>IF(TOTALCO!B848="", "",TOTALCO!B848)</f>
        <v/>
      </c>
      <c r="C390" s="737" t="str">
        <f>IF(TOTALCO!C848="", "",TOTALCO!C848)</f>
        <v/>
      </c>
      <c r="D390" s="29" t="str">
        <f>IF(TOTALCO!D848="", "",TOTALCO!D848)</f>
        <v/>
      </c>
      <c r="E390" s="29" t="str">
        <f>IF(TOTALCO!E848="", "",TOTALCO!E848)</f>
        <v/>
      </c>
      <c r="F390" s="29" t="str">
        <f>IF(TOTALCO!F848="", "",TOTALCO!F848)</f>
        <v/>
      </c>
      <c r="G390" s="29" t="str">
        <f>IF(TOTALCO!G848="", "",TOTALCO!G848)</f>
        <v/>
      </c>
      <c r="H390" s="29" t="str">
        <f>IF(TOTALCO!H848="", "",TOTALCO!H848)</f>
        <v/>
      </c>
      <c r="I390" s="29" t="str">
        <f>IF(TOTALCO!I848="", "",TOTALCO!I848)</f>
        <v/>
      </c>
      <c r="J390" s="29" t="str">
        <f>IF(TOTALCO!J848="", "",TOTALCO!J848)</f>
        <v/>
      </c>
      <c r="K390" s="29" t="str">
        <f>IF(TOTALCO!K848="", "",TOTALCO!K848)</f>
        <v/>
      </c>
      <c r="L390" s="29" t="str">
        <f>IF(TOTALCO!L848="", "",TOTALCO!L848)</f>
        <v/>
      </c>
      <c r="M390" s="29" t="str">
        <f>IF(TOTALCO!M848="", "",TOTALCO!M848)</f>
        <v/>
      </c>
      <c r="N390" s="29" t="str">
        <f>IF(TOTALCO!N848="", "",TOTALCO!N848)</f>
        <v/>
      </c>
      <c r="O390" s="29" t="str">
        <f>IF(TOTALCO!O848="", "",TOTALCO!O848)</f>
        <v/>
      </c>
      <c r="Q390" s="29"/>
    </row>
    <row r="391" spans="1:17" x14ac:dyDescent="0.2">
      <c r="A391" s="738" t="str">
        <f>IF(TOTALCO!A849="", "",TOTALCO!A849)</f>
        <v/>
      </c>
      <c r="B391" s="737" t="str">
        <f>IF(TOTALCO!B849="", "",TOTALCO!B849)</f>
        <v>DEDUCTIONS FROM NET PLANT</v>
      </c>
      <c r="C391" s="737" t="str">
        <f>IF(TOTALCO!C849="", "",TOTALCO!C849)</f>
        <v/>
      </c>
      <c r="D391" s="29" t="str">
        <f>IF(TOTALCO!D849="", "",TOTALCO!D849)</f>
        <v/>
      </c>
      <c r="E391" s="29" t="str">
        <f>IF(TOTALCO!E849="", "",TOTALCO!E849)</f>
        <v/>
      </c>
      <c r="F391" s="29" t="str">
        <f>IF(TOTALCO!F849="", "",TOTALCO!F849)</f>
        <v/>
      </c>
      <c r="G391" s="29" t="str">
        <f>IF(TOTALCO!G849="", "",TOTALCO!G849)</f>
        <v/>
      </c>
      <c r="H391" s="29" t="str">
        <f>IF(TOTALCO!H849="", "",TOTALCO!H849)</f>
        <v/>
      </c>
      <c r="I391" s="29" t="str">
        <f>IF(TOTALCO!I849="", "",TOTALCO!I849)</f>
        <v/>
      </c>
      <c r="J391" s="29" t="str">
        <f>IF(TOTALCO!J849="", "",TOTALCO!J849)</f>
        <v/>
      </c>
      <c r="K391" s="29" t="str">
        <f>IF(TOTALCO!K849="", "",TOTALCO!K849)</f>
        <v/>
      </c>
      <c r="L391" s="29" t="str">
        <f>IF(TOTALCO!L849="", "",TOTALCO!L849)</f>
        <v/>
      </c>
      <c r="M391" s="29" t="str">
        <f>IF(TOTALCO!M849="", "",TOTALCO!M849)</f>
        <v/>
      </c>
      <c r="N391" s="29" t="str">
        <f>IF(TOTALCO!N849="", "",TOTALCO!N849)</f>
        <v/>
      </c>
      <c r="O391" s="29" t="str">
        <f>IF(TOTALCO!O849="", "",TOTALCO!O849)</f>
        <v/>
      </c>
      <c r="Q391" s="29"/>
    </row>
    <row r="392" spans="1:17" x14ac:dyDescent="0.2">
      <c r="A392" s="738" t="str">
        <f>IF(TOTALCO!A850="", "",TOTALCO!A850)</f>
        <v/>
      </c>
      <c r="B392" s="737" t="str">
        <f>IF(TOTALCO!B850="", "",TOTALCO!B850)</f>
        <v/>
      </c>
      <c r="C392" s="737" t="str">
        <f>IF(TOTALCO!C850="", "",TOTALCO!C850)</f>
        <v/>
      </c>
      <c r="D392" s="29" t="str">
        <f>IF(TOTALCO!D850="", "",TOTALCO!D850)</f>
        <v/>
      </c>
      <c r="E392" s="29" t="str">
        <f>IF(TOTALCO!E850="", "",TOTALCO!E850)</f>
        <v/>
      </c>
      <c r="F392" s="29" t="str">
        <f>IF(TOTALCO!F850="", "",TOTALCO!F850)</f>
        <v/>
      </c>
      <c r="G392" s="29" t="str">
        <f>IF(TOTALCO!G850="", "",TOTALCO!G850)</f>
        <v/>
      </c>
      <c r="H392" s="29" t="str">
        <f>IF(TOTALCO!H850="", "",TOTALCO!H850)</f>
        <v/>
      </c>
      <c r="I392" s="29" t="str">
        <f>IF(TOTALCO!I850="", "",TOTALCO!I850)</f>
        <v/>
      </c>
      <c r="J392" s="29" t="str">
        <f>IF(TOTALCO!J850="", "",TOTALCO!J850)</f>
        <v/>
      </c>
      <c r="K392" s="29" t="str">
        <f>IF(TOTALCO!K850="", "",TOTALCO!K850)</f>
        <v/>
      </c>
      <c r="L392" s="29" t="str">
        <f>IF(TOTALCO!L850="", "",TOTALCO!L850)</f>
        <v/>
      </c>
      <c r="M392" s="29" t="str">
        <f>IF(TOTALCO!M850="", "",TOTALCO!M850)</f>
        <v/>
      </c>
      <c r="N392" s="29" t="str">
        <f>IF(TOTALCO!N850="", "",TOTALCO!N850)</f>
        <v/>
      </c>
      <c r="O392" s="29" t="str">
        <f>IF(TOTALCO!O850="", "",TOTALCO!O850)</f>
        <v/>
      </c>
      <c r="Q392" s="29"/>
    </row>
    <row r="393" spans="1:17" x14ac:dyDescent="0.2">
      <c r="A393" s="738" t="str">
        <f>IF(TOTALCO!A851="", "",TOTALCO!A851)</f>
        <v/>
      </c>
      <c r="B393" s="737" t="str">
        <f>IF(TOTALCO!B851="", "",TOTALCO!B851)</f>
        <v>ACCUMULATED DEFERRED INCOME TAX</v>
      </c>
      <c r="C393" s="737" t="str">
        <f>IF(TOTALCO!C851="", "",TOTALCO!C851)</f>
        <v/>
      </c>
      <c r="D393" s="29" t="str">
        <f>IF(TOTALCO!D851="", "",TOTALCO!D851)</f>
        <v/>
      </c>
      <c r="E393" s="29" t="str">
        <f>IF(TOTALCO!E851="", "",TOTALCO!E851)</f>
        <v/>
      </c>
      <c r="F393" s="29" t="str">
        <f>IF(TOTALCO!F851="", "",TOTALCO!F851)</f>
        <v/>
      </c>
      <c r="G393" s="29" t="str">
        <f>IF(TOTALCO!G851="", "",TOTALCO!G851)</f>
        <v/>
      </c>
      <c r="H393" s="29" t="str">
        <f>IF(TOTALCO!H851="", "",TOTALCO!H851)</f>
        <v/>
      </c>
      <c r="I393" s="29" t="str">
        <f>IF(TOTALCO!I851="", "",TOTALCO!I851)</f>
        <v/>
      </c>
      <c r="J393" s="29" t="str">
        <f>IF(TOTALCO!J851="", "",TOTALCO!J851)</f>
        <v/>
      </c>
      <c r="K393" s="29" t="str">
        <f>IF(TOTALCO!K851="", "",TOTALCO!K851)</f>
        <v/>
      </c>
      <c r="L393" s="29" t="str">
        <f>IF(TOTALCO!L851="", "",TOTALCO!L851)</f>
        <v/>
      </c>
      <c r="M393" s="29" t="str">
        <f>IF(TOTALCO!M851="", "",TOTALCO!M851)</f>
        <v/>
      </c>
      <c r="N393" s="29" t="str">
        <f>IF(TOTALCO!N851="", "",TOTALCO!N851)</f>
        <v/>
      </c>
      <c r="O393" s="29" t="str">
        <f>IF(TOTALCO!O851="", "",TOTALCO!O851)</f>
        <v/>
      </c>
      <c r="Q393" s="29"/>
    </row>
    <row r="394" spans="1:17" x14ac:dyDescent="0.2">
      <c r="A394" s="738" t="str">
        <f>IF(TOTALCO!A852="", "",TOTALCO!A852)</f>
        <v/>
      </c>
      <c r="B394" s="737" t="str">
        <f>IF(TOTALCO!B852="", "",TOTALCO!B852)</f>
        <v/>
      </c>
      <c r="C394" s="737" t="str">
        <f>IF(TOTALCO!C852="", "",TOTALCO!C852)</f>
        <v/>
      </c>
      <c r="D394" s="29" t="str">
        <f>IF(TOTALCO!D852="", "",TOTALCO!D852)</f>
        <v/>
      </c>
      <c r="E394" s="29" t="str">
        <f>IF(TOTALCO!E852="", "",TOTALCO!E852)</f>
        <v/>
      </c>
      <c r="F394" s="29" t="str">
        <f>IF(TOTALCO!F852="", "",TOTALCO!F852)</f>
        <v/>
      </c>
      <c r="G394" s="29" t="str">
        <f>IF(TOTALCO!G852="", "",TOTALCO!G852)</f>
        <v/>
      </c>
      <c r="H394" s="29" t="str">
        <f>IF(TOTALCO!H852="", "",TOTALCO!H852)</f>
        <v/>
      </c>
      <c r="I394" s="29" t="str">
        <f>IF(TOTALCO!I852="", "",TOTALCO!I852)</f>
        <v/>
      </c>
      <c r="J394" s="29" t="str">
        <f>IF(TOTALCO!J852="", "",TOTALCO!J852)</f>
        <v/>
      </c>
      <c r="K394" s="29" t="str">
        <f>IF(TOTALCO!K852="", "",TOTALCO!K852)</f>
        <v/>
      </c>
      <c r="L394" s="29" t="str">
        <f>IF(TOTALCO!L852="", "",TOTALCO!L852)</f>
        <v/>
      </c>
      <c r="M394" s="29" t="str">
        <f>IF(TOTALCO!M852="", "",TOTALCO!M852)</f>
        <v/>
      </c>
      <c r="N394" s="29" t="str">
        <f>IF(TOTALCO!N852="", "",TOTALCO!N852)</f>
        <v/>
      </c>
      <c r="O394" s="29" t="str">
        <f>IF(TOTALCO!O852="", "",TOTALCO!O852)</f>
        <v/>
      </c>
      <c r="Q394" s="29"/>
    </row>
    <row r="395" spans="1:17" x14ac:dyDescent="0.2">
      <c r="A395" s="738" t="str">
        <f>IF(TOTALCO!A853="", "",TOTALCO!A853)</f>
        <v/>
      </c>
      <c r="B395" s="737" t="str">
        <f>IF(TOTALCO!B853="", "",TOTALCO!B853)</f>
        <v xml:space="preserve"> PRODUCTION PLANT</v>
      </c>
      <c r="C395" s="737" t="str">
        <f>IF(TOTALCO!C853="", "",TOTALCO!C853)</f>
        <v/>
      </c>
      <c r="D395" s="29" t="str">
        <f>IF(TOTALCO!D853="", "",TOTALCO!D853)</f>
        <v/>
      </c>
      <c r="E395" s="29" t="str">
        <f>IF(TOTALCO!E853="", "",TOTALCO!E853)</f>
        <v/>
      </c>
      <c r="F395" s="29" t="str">
        <f>IF(TOTALCO!F853="", "",TOTALCO!F853)</f>
        <v/>
      </c>
      <c r="G395" s="29" t="str">
        <f>IF(TOTALCO!G853="", "",TOTALCO!G853)</f>
        <v/>
      </c>
      <c r="H395" s="29" t="str">
        <f>IF(TOTALCO!H853="", "",TOTALCO!H853)</f>
        <v/>
      </c>
      <c r="I395" s="29" t="str">
        <f>IF(TOTALCO!I853="", "",TOTALCO!I853)</f>
        <v/>
      </c>
      <c r="J395" s="29" t="str">
        <f>IF(TOTALCO!J853="", "",TOTALCO!J853)</f>
        <v/>
      </c>
      <c r="K395" s="29" t="str">
        <f>IF(TOTALCO!K853="", "",TOTALCO!K853)</f>
        <v/>
      </c>
      <c r="L395" s="29" t="str">
        <f>IF(TOTALCO!L853="", "",TOTALCO!L853)</f>
        <v/>
      </c>
      <c r="M395" s="29" t="str">
        <f>IF(TOTALCO!M853="", "",TOTALCO!M853)</f>
        <v/>
      </c>
      <c r="N395" s="29" t="str">
        <f>IF(TOTALCO!N853="", "",TOTALCO!N853)</f>
        <v/>
      </c>
      <c r="O395" s="29" t="str">
        <f>IF(TOTALCO!O853="", "",TOTALCO!O853)</f>
        <v/>
      </c>
      <c r="Q395" s="29"/>
    </row>
    <row r="396" spans="1:17" x14ac:dyDescent="0.2">
      <c r="A396" s="738">
        <f>IF(TOTALCO!A854="", "",TOTALCO!A854)</f>
        <v>1</v>
      </c>
      <c r="B396" s="737" t="str">
        <f>IF(TOTALCO!B854="", "",TOTALCO!B854)</f>
        <v xml:space="preserve">   SYSTEM</v>
      </c>
      <c r="C396" s="737" t="str">
        <f>IF(TOTALCO!C854="", "",TOTALCO!C854)</f>
        <v>PRODSYS</v>
      </c>
      <c r="D396" s="29">
        <f ca="1">IF(TOTALCO!D854="", "",TOTALCO!D854)</f>
        <v>660466340.72000003</v>
      </c>
      <c r="E396" s="29" t="str">
        <f>IF(TOTALCO!E854="", "",TOTALCO!E854)</f>
        <v/>
      </c>
      <c r="F396" s="29">
        <f ca="1">IF(TOTALCO!F854="", "",TOTALCO!F854)</f>
        <v>621845523.56392455</v>
      </c>
      <c r="G396" s="29" t="str">
        <f>IF(TOTALCO!G854="", "",TOTALCO!G854)</f>
        <v/>
      </c>
      <c r="H396" s="29">
        <f ca="1">IF(TOTALCO!H854="", "",TOTALCO!H854)</f>
        <v>27005951.183806837</v>
      </c>
      <c r="I396" s="29">
        <f ca="1">IF(TOTALCO!I854="", "",TOTALCO!I854)</f>
        <v>11614865.972268598</v>
      </c>
      <c r="J396" s="29" t="str">
        <f>IF(TOTALCO!J854="", "",TOTALCO!J854)</f>
        <v/>
      </c>
      <c r="K396" s="29">
        <f>IF(TOTALCO!K854="", "",TOTALCO!K854)</f>
        <v>0</v>
      </c>
      <c r="L396" s="29" t="str">
        <f>IF(TOTALCO!L854="", "",TOTALCO!L854)</f>
        <v/>
      </c>
      <c r="M396" s="29">
        <f ca="1">IF(TOTALCO!M854="", "",TOTALCO!M854)</f>
        <v>11614865.972268598</v>
      </c>
      <c r="N396" s="29">
        <f ca="1">IF(TOTALCO!N854="", "",TOTALCO!N854)</f>
        <v>5875817.2493221369</v>
      </c>
      <c r="O396" s="29">
        <f ca="1">IF(TOTALCO!O854="", "",TOTALCO!O854)</f>
        <v>5739048.7229464613</v>
      </c>
      <c r="Q396" s="29"/>
    </row>
    <row r="397" spans="1:17" x14ac:dyDescent="0.2">
      <c r="A397" s="738">
        <f>IF(TOTALCO!A855="", "",TOTALCO!A855)</f>
        <v>2</v>
      </c>
      <c r="B397" s="737" t="str">
        <f>IF(TOTALCO!B855="", "",TOTALCO!B855)</f>
        <v xml:space="preserve">    LESS BROWN 3 BOOK ADIT</v>
      </c>
      <c r="C397" s="737" t="str">
        <f>IF(TOTALCO!C855="", "",TOTALCO!C855)</f>
        <v>STMSYS</v>
      </c>
      <c r="D397" s="29">
        <f>IF(TOTALCO!D855="", "",TOTALCO!D855)</f>
        <v>0</v>
      </c>
      <c r="E397" s="29" t="str">
        <f>IF(TOTALCO!E855="", "",TOTALCO!E855)</f>
        <v/>
      </c>
      <c r="F397" s="29">
        <f ca="1">IF(TOTALCO!F855="", "",TOTALCO!F855)</f>
        <v>136622658.36238939</v>
      </c>
      <c r="G397" s="29" t="str">
        <f>IF(TOTALCO!G855="", "",TOTALCO!G855)</f>
        <v/>
      </c>
      <c r="H397" s="29">
        <f ca="1">IF(TOTALCO!H855="", "",TOTALCO!H855)</f>
        <v>5937085.7425091285</v>
      </c>
      <c r="I397" s="29">
        <f ca="1">IF(TOTALCO!I855="", "",TOTALCO!I855)</f>
        <v>2553454.0403990224</v>
      </c>
      <c r="J397" s="29" t="str">
        <f>IF(TOTALCO!J855="", "",TOTALCO!J855)</f>
        <v/>
      </c>
      <c r="K397" s="29">
        <f>IF(TOTALCO!K855="", "",TOTALCO!K855)</f>
        <v>0</v>
      </c>
      <c r="L397" s="29" t="str">
        <f>IF(TOTALCO!L855="", "",TOTALCO!L855)</f>
        <v/>
      </c>
      <c r="M397" s="29">
        <f ca="1">IF(TOTALCO!M855="", "",TOTALCO!M855)</f>
        <v>2553454.0403990224</v>
      </c>
      <c r="N397" s="29">
        <f ca="1">IF(TOTALCO!N855="", "",TOTALCO!N855)</f>
        <v>1291760.8633410165</v>
      </c>
      <c r="O397" s="29">
        <f ca="1">IF(TOTALCO!O855="", "",TOTALCO!O855)</f>
        <v>1261693.1770580059</v>
      </c>
      <c r="Q397" s="29"/>
    </row>
    <row r="398" spans="1:17" x14ac:dyDescent="0.2">
      <c r="A398" s="738">
        <f>IF(TOTALCO!A856="", "",TOTALCO!A856)</f>
        <v>3</v>
      </c>
      <c r="B398" s="737" t="str">
        <f>IF(TOTALCO!B856="", "",TOTALCO!B856)</f>
        <v xml:space="preserve">    PLUS BROWN 3 RATEMAKING ADIT</v>
      </c>
      <c r="C398" s="737" t="str">
        <f>IF(TOTALCO!C856="", "",TOTALCO!C856)</f>
        <v>STMSYS</v>
      </c>
      <c r="D398" s="29">
        <f>IF(TOTALCO!D856="", "",TOTALCO!D856)</f>
        <v>0</v>
      </c>
      <c r="E398" s="29" t="str">
        <f>IF(TOTALCO!E856="", "",TOTALCO!E856)</f>
        <v/>
      </c>
      <c r="F398" s="29">
        <f ca="1">IF(TOTALCO!F856="", "",TOTALCO!F856)</f>
        <v>-134591439.30058059</v>
      </c>
      <c r="G398" s="29" t="str">
        <f>IF(TOTALCO!G856="", "",TOTALCO!G856)</f>
        <v/>
      </c>
      <c r="H398" s="29">
        <f ca="1">IF(TOTALCO!H856="", "",TOTALCO!H856)</f>
        <v>-8201961.3584615272</v>
      </c>
      <c r="I398" s="29">
        <f ca="1">IF(TOTALCO!I856="", "",TOTALCO!I856)</f>
        <v>-2553454.0403990224</v>
      </c>
      <c r="J398" s="29" t="str">
        <f>IF(TOTALCO!J856="", "",TOTALCO!J856)</f>
        <v/>
      </c>
      <c r="K398" s="29">
        <f>IF(TOTALCO!K856="", "",TOTALCO!K856)</f>
        <v>0</v>
      </c>
      <c r="L398" s="29" t="str">
        <f>IF(TOTALCO!L856="", "",TOTALCO!L856)</f>
        <v/>
      </c>
      <c r="M398" s="29">
        <f ca="1">IF(TOTALCO!M856="", "",TOTALCO!M856)</f>
        <v>-2553454.0403990224</v>
      </c>
      <c r="N398" s="29">
        <f ca="1">IF(TOTALCO!N856="", "",TOTALCO!N856)</f>
        <v>-1291760.8633410165</v>
      </c>
      <c r="O398" s="29">
        <f ca="1">IF(TOTALCO!O856="", "",TOTALCO!O856)</f>
        <v>-1261693.1770580059</v>
      </c>
      <c r="Q398" s="29"/>
    </row>
    <row r="399" spans="1:17" x14ac:dyDescent="0.2">
      <c r="A399" s="738">
        <f>IF(TOTALCO!A857="", "",TOTALCO!A857)</f>
        <v>4</v>
      </c>
      <c r="B399" s="737" t="str">
        <f>IF(TOTALCO!B857="", "",TOTALCO!B857)</f>
        <v xml:space="preserve">     TOTAL SYSTEM</v>
      </c>
      <c r="C399" s="737" t="str">
        <f>IF(TOTALCO!C857="", "",TOTALCO!C857)</f>
        <v/>
      </c>
      <c r="D399" s="29">
        <f ca="1">IF(TOTALCO!D857="", "",TOTALCO!D857)</f>
        <v>660466340.72000003</v>
      </c>
      <c r="E399" s="29" t="str">
        <f>IF(TOTALCO!E857="", "",TOTALCO!E857)</f>
        <v/>
      </c>
      <c r="F399" s="29">
        <f ca="1">IF(TOTALCO!F857="", "",TOTALCO!F857)</f>
        <v>623876742.62573326</v>
      </c>
      <c r="G399" s="29" t="str">
        <f>IF(TOTALCO!G857="", "",TOTALCO!G857)</f>
        <v/>
      </c>
      <c r="H399" s="29">
        <f ca="1">IF(TOTALCO!H857="", "",TOTALCO!H857)</f>
        <v>24741075.567854434</v>
      </c>
      <c r="I399" s="29">
        <f ca="1">IF(TOTALCO!I857="", "",TOTALCO!I857)</f>
        <v>11614865.972268598</v>
      </c>
      <c r="J399" s="29" t="str">
        <f>IF(TOTALCO!J857="", "",TOTALCO!J857)</f>
        <v/>
      </c>
      <c r="K399" s="29">
        <f>IF(TOTALCO!K857="", "",TOTALCO!K857)</f>
        <v>0</v>
      </c>
      <c r="L399" s="29" t="str">
        <f>IF(TOTALCO!L857="", "",TOTALCO!L857)</f>
        <v/>
      </c>
      <c r="M399" s="29">
        <f ca="1">IF(TOTALCO!M857="", "",TOTALCO!M857)</f>
        <v>11614865.972268598</v>
      </c>
      <c r="N399" s="29">
        <f ca="1">IF(TOTALCO!N857="", "",TOTALCO!N857)</f>
        <v>5875817.2493221369</v>
      </c>
      <c r="O399" s="29">
        <f ca="1">IF(TOTALCO!O857="", "",TOTALCO!O857)</f>
        <v>5739048.7229464613</v>
      </c>
      <c r="Q399" s="29"/>
    </row>
    <row r="400" spans="1:17" x14ac:dyDescent="0.2">
      <c r="A400" s="738">
        <f>IF(TOTALCO!A858="", "",TOTALCO!A858)</f>
        <v>5</v>
      </c>
      <c r="B400" s="737" t="str">
        <f>IF(TOTALCO!B858="", "",TOTALCO!B858)</f>
        <v xml:space="preserve">    AFUDC PRE-MERGER</v>
      </c>
      <c r="C400" s="737" t="str">
        <f>IF(TOTALCO!C858="", "",TOTALCO!C858)</f>
        <v>DEMFERC</v>
      </c>
      <c r="D400" s="29">
        <f ca="1">IF(TOTALCO!D858="", "",TOTALCO!D858)</f>
        <v>11699</v>
      </c>
      <c r="E400" s="29" t="str">
        <f>IF(TOTALCO!E858="", "",TOTALCO!E858)</f>
        <v/>
      </c>
      <c r="F400" s="29">
        <f ca="1">IF(TOTALCO!F858="", "",TOTALCO!F858)</f>
        <v>0</v>
      </c>
      <c r="G400" s="29" t="str">
        <f>IF(TOTALCO!G858="", "",TOTALCO!G858)</f>
        <v/>
      </c>
      <c r="H400" s="29">
        <f ca="1">IF(TOTALCO!H858="", "",TOTALCO!H858)</f>
        <v>8180.6301928454996</v>
      </c>
      <c r="I400" s="29">
        <f ca="1">IF(TOTALCO!I858="", "",TOTALCO!I858)</f>
        <v>3518.3698071545004</v>
      </c>
      <c r="J400" s="29" t="str">
        <f>IF(TOTALCO!J858="", "",TOTALCO!J858)</f>
        <v/>
      </c>
      <c r="K400" s="29">
        <f>IF(TOTALCO!K858="", "",TOTALCO!K858)</f>
        <v>0</v>
      </c>
      <c r="L400" s="29" t="str">
        <f>IF(TOTALCO!L858="", "",TOTALCO!L858)</f>
        <v/>
      </c>
      <c r="M400" s="29">
        <f ca="1">IF(TOTALCO!M858="", "",TOTALCO!M858)</f>
        <v>3518.3698071545004</v>
      </c>
      <c r="N400" s="29">
        <f ca="1">IF(TOTALCO!N858="", "",TOTALCO!N858)</f>
        <v>1779.8998328290431</v>
      </c>
      <c r="O400" s="29">
        <f ca="1">IF(TOTALCO!O858="", "",TOTALCO!O858)</f>
        <v>1738.4699743254573</v>
      </c>
      <c r="Q400" s="29"/>
    </row>
    <row r="401" spans="1:17" x14ac:dyDescent="0.2">
      <c r="A401" s="738">
        <f>IF(TOTALCO!A859="", "",TOTALCO!A859)</f>
        <v>6</v>
      </c>
      <c r="B401" s="737" t="str">
        <f>IF(TOTALCO!B859="", "",TOTALCO!B859)</f>
        <v xml:space="preserve">    AFUDC POST-MERGER</v>
      </c>
      <c r="C401" s="737" t="str">
        <f>IF(TOTALCO!C859="", "",TOTALCO!C859)</f>
        <v>DEMFERCP</v>
      </c>
      <c r="D401" s="29">
        <f ca="1">IF(TOTALCO!D859="", "",TOTALCO!D859)</f>
        <v>238283</v>
      </c>
      <c r="E401" s="29" t="str">
        <f>IF(TOTALCO!E859="", "",TOTALCO!E859)</f>
        <v/>
      </c>
      <c r="F401" s="29">
        <f ca="1">IF(TOTALCO!F859="", "",TOTALCO!F859)</f>
        <v>0</v>
      </c>
      <c r="G401" s="29" t="str">
        <f>IF(TOTALCO!G859="", "",TOTALCO!G859)</f>
        <v/>
      </c>
      <c r="H401" s="29">
        <f ca="1">IF(TOTALCO!H859="", "",TOTALCO!H859)</f>
        <v>0</v>
      </c>
      <c r="I401" s="29">
        <f ca="1">IF(TOTALCO!I859="", "",TOTALCO!I859)</f>
        <v>238283</v>
      </c>
      <c r="J401" s="29" t="str">
        <f>IF(TOTALCO!J859="", "",TOTALCO!J859)</f>
        <v/>
      </c>
      <c r="K401" s="29">
        <f>IF(TOTALCO!K859="", "",TOTALCO!K859)</f>
        <v>0</v>
      </c>
      <c r="L401" s="29" t="str">
        <f>IF(TOTALCO!L859="", "",TOTALCO!L859)</f>
        <v/>
      </c>
      <c r="M401" s="29">
        <f ca="1">IF(TOTALCO!M859="", "",TOTALCO!M859)</f>
        <v>238283</v>
      </c>
      <c r="N401" s="29">
        <f ca="1">IF(TOTALCO!N859="", "",TOTALCO!N859)</f>
        <v>120544.42685460967</v>
      </c>
      <c r="O401" s="29">
        <f ca="1">IF(TOTALCO!O859="", "",TOTALCO!O859)</f>
        <v>117738.57314539031</v>
      </c>
      <c r="Q401" s="29"/>
    </row>
    <row r="402" spans="1:17" x14ac:dyDescent="0.2">
      <c r="A402" s="738">
        <f>IF(TOTALCO!A860="", "",TOTALCO!A860)</f>
        <v>7</v>
      </c>
      <c r="B402" s="737" t="str">
        <f>IF(TOTALCO!B860="", "",TOTALCO!B860)</f>
        <v xml:space="preserve">    AFUDC NEW GENERATION</v>
      </c>
      <c r="C402" s="737" t="str">
        <f>IF(TOTALCO!C860="", "",TOTALCO!C860)</f>
        <v>DPRODKY</v>
      </c>
      <c r="D402" s="29">
        <f ca="1">IF(TOTALCO!D860="", "",TOTALCO!D860)</f>
        <v>3726639.7600000002</v>
      </c>
      <c r="E402" s="29" t="str">
        <f>IF(TOTALCO!E860="", "",TOTALCO!E860)</f>
        <v/>
      </c>
      <c r="F402" s="29">
        <f ca="1">IF(TOTALCO!F860="", "",TOTALCO!F860)</f>
        <v>3658267.3706007041</v>
      </c>
      <c r="G402" s="29" t="str">
        <f>IF(TOTALCO!G860="", "",TOTALCO!G860)</f>
        <v/>
      </c>
      <c r="H402" s="29">
        <f ca="1">IF(TOTALCO!H860="", "",TOTALCO!H860)</f>
        <v>0</v>
      </c>
      <c r="I402" s="29">
        <f ca="1">IF(TOTALCO!I860="", "",TOTALCO!I860)</f>
        <v>68372.389399296022</v>
      </c>
      <c r="J402" s="29" t="str">
        <f>IF(TOTALCO!J860="", "",TOTALCO!J860)</f>
        <v/>
      </c>
      <c r="K402" s="29">
        <f>IF(TOTALCO!K860="", "",TOTALCO!K860)</f>
        <v>0</v>
      </c>
      <c r="L402" s="29" t="str">
        <f>IF(TOTALCO!L860="", "",TOTALCO!L860)</f>
        <v/>
      </c>
      <c r="M402" s="29">
        <f ca="1">IF(TOTALCO!M860="", "",TOTALCO!M860)</f>
        <v>68372.389399296022</v>
      </c>
      <c r="N402" s="29">
        <f ca="1">IF(TOTALCO!N860="", "",TOTALCO!N860)</f>
        <v>34588.747383650239</v>
      </c>
      <c r="O402" s="29">
        <f ca="1">IF(TOTALCO!O860="", "",TOTALCO!O860)</f>
        <v>33783.642015645783</v>
      </c>
      <c r="Q402" s="29"/>
    </row>
    <row r="403" spans="1:17" x14ac:dyDescent="0.2">
      <c r="A403" s="738">
        <f>IF(TOTALCO!A861="", "",TOTALCO!A861)</f>
        <v>8</v>
      </c>
      <c r="B403" s="737" t="str">
        <f>IF(TOTALCO!B861="", "",TOTALCO!B861)</f>
        <v xml:space="preserve">    TOTAL PRODUCTION ADIT</v>
      </c>
      <c r="C403" s="737" t="str">
        <f>IF(TOTALCO!C861="", "",TOTALCO!C861)</f>
        <v/>
      </c>
      <c r="D403" s="29">
        <f ca="1">IF(TOTALCO!D861="", "",TOTALCO!D861)</f>
        <v>664442962.48000002</v>
      </c>
      <c r="E403" s="29" t="str">
        <f>IF(TOTALCO!E861="", "",TOTALCO!E861)</f>
        <v/>
      </c>
      <c r="F403" s="29">
        <f ca="1">IF(TOTALCO!F861="", "",TOTALCO!F861)</f>
        <v>627535009.99633396</v>
      </c>
      <c r="G403" s="29" t="str">
        <f>IF(TOTALCO!G861="", "",TOTALCO!G861)</f>
        <v/>
      </c>
      <c r="H403" s="29">
        <f ca="1">IF(TOTALCO!H861="", "",TOTALCO!H861)</f>
        <v>24749256.19804728</v>
      </c>
      <c r="I403" s="29">
        <f ca="1">IF(TOTALCO!I861="", "",TOTALCO!I861)</f>
        <v>11925039.731475048</v>
      </c>
      <c r="J403" s="29" t="str">
        <f>IF(TOTALCO!J861="", "",TOTALCO!J861)</f>
        <v/>
      </c>
      <c r="K403" s="29">
        <f>IF(TOTALCO!K861="", "",TOTALCO!K861)</f>
        <v>0</v>
      </c>
      <c r="L403" s="29" t="str">
        <f>IF(TOTALCO!L861="", "",TOTALCO!L861)</f>
        <v/>
      </c>
      <c r="M403" s="29">
        <f ca="1">IF(TOTALCO!M861="", "",TOTALCO!M861)</f>
        <v>11925039.731475048</v>
      </c>
      <c r="N403" s="29">
        <f ca="1">IF(TOTALCO!N861="", "",TOTALCO!N861)</f>
        <v>6032730.3233932257</v>
      </c>
      <c r="O403" s="29">
        <f ca="1">IF(TOTALCO!O861="", "",TOTALCO!O861)</f>
        <v>5892309.408081823</v>
      </c>
      <c r="Q403" s="29"/>
    </row>
    <row r="404" spans="1:17" x14ac:dyDescent="0.2">
      <c r="A404" s="738" t="str">
        <f>IF(TOTALCO!A862="", "",TOTALCO!A862)</f>
        <v/>
      </c>
      <c r="B404" s="737" t="str">
        <f>IF(TOTALCO!B862="", "",TOTALCO!B862)</f>
        <v/>
      </c>
      <c r="C404" s="737" t="str">
        <f>IF(TOTALCO!C862="", "",TOTALCO!C862)</f>
        <v/>
      </c>
      <c r="D404" s="29" t="str">
        <f>IF(TOTALCO!D862="", "",TOTALCO!D862)</f>
        <v/>
      </c>
      <c r="E404" s="29" t="str">
        <f>IF(TOTALCO!E862="", "",TOTALCO!E862)</f>
        <v/>
      </c>
      <c r="F404" s="29" t="str">
        <f>IF(TOTALCO!F862="", "",TOTALCO!F862)</f>
        <v/>
      </c>
      <c r="G404" s="29" t="str">
        <f>IF(TOTALCO!G862="", "",TOTALCO!G862)</f>
        <v/>
      </c>
      <c r="H404" s="29" t="str">
        <f>IF(TOTALCO!H862="", "",TOTALCO!H862)</f>
        <v/>
      </c>
      <c r="I404" s="29" t="str">
        <f>IF(TOTALCO!I862="", "",TOTALCO!I862)</f>
        <v/>
      </c>
      <c r="J404" s="29" t="str">
        <f>IF(TOTALCO!J862="", "",TOTALCO!J862)</f>
        <v/>
      </c>
      <c r="K404" s="29" t="str">
        <f>IF(TOTALCO!K862="", "",TOTALCO!K862)</f>
        <v/>
      </c>
      <c r="L404" s="29" t="str">
        <f>IF(TOTALCO!L862="", "",TOTALCO!L862)</f>
        <v/>
      </c>
      <c r="M404" s="29" t="str">
        <f>IF(TOTALCO!M862="", "",TOTALCO!M862)</f>
        <v/>
      </c>
      <c r="N404" s="29" t="str">
        <f>IF(TOTALCO!N862="", "",TOTALCO!N862)</f>
        <v/>
      </c>
      <c r="O404" s="29" t="str">
        <f>IF(TOTALCO!O862="", "",TOTALCO!O862)</f>
        <v/>
      </c>
      <c r="Q404" s="29"/>
    </row>
    <row r="405" spans="1:17" x14ac:dyDescent="0.2">
      <c r="A405" s="738" t="str">
        <f>IF(TOTALCO!A863="", "",TOTALCO!A863)</f>
        <v/>
      </c>
      <c r="B405" s="737" t="str">
        <f>IF(TOTALCO!B863="", "",TOTALCO!B863)</f>
        <v xml:space="preserve"> TRANSMISSION PLANT</v>
      </c>
      <c r="C405" s="737" t="str">
        <f>IF(TOTALCO!C863="", "",TOTALCO!C863)</f>
        <v/>
      </c>
      <c r="D405" s="29" t="str">
        <f>IF(TOTALCO!D863="", "",TOTALCO!D863)</f>
        <v/>
      </c>
      <c r="E405" s="29" t="str">
        <f>IF(TOTALCO!E863="", "",TOTALCO!E863)</f>
        <v/>
      </c>
      <c r="F405" s="29" t="str">
        <f>IF(TOTALCO!F863="", "",TOTALCO!F863)</f>
        <v/>
      </c>
      <c r="G405" s="29" t="str">
        <f>IF(TOTALCO!G863="", "",TOTALCO!G863)</f>
        <v/>
      </c>
      <c r="H405" s="29" t="str">
        <f>IF(TOTALCO!H863="", "",TOTALCO!H863)</f>
        <v/>
      </c>
      <c r="I405" s="29" t="str">
        <f>IF(TOTALCO!I863="", "",TOTALCO!I863)</f>
        <v/>
      </c>
      <c r="J405" s="29" t="str">
        <f>IF(TOTALCO!J863="", "",TOTALCO!J863)</f>
        <v/>
      </c>
      <c r="K405" s="29" t="str">
        <f>IF(TOTALCO!K863="", "",TOTALCO!K863)</f>
        <v/>
      </c>
      <c r="L405" s="29" t="str">
        <f>IF(TOTALCO!L863="", "",TOTALCO!L863)</f>
        <v/>
      </c>
      <c r="M405" s="29" t="str">
        <f>IF(TOTALCO!M863="", "",TOTALCO!M863)</f>
        <v/>
      </c>
      <c r="N405" s="29" t="str">
        <f>IF(TOTALCO!N863="", "",TOTALCO!N863)</f>
        <v/>
      </c>
      <c r="O405" s="29" t="str">
        <f>IF(TOTALCO!O863="", "",TOTALCO!O863)</f>
        <v/>
      </c>
      <c r="Q405" s="29"/>
    </row>
    <row r="406" spans="1:17" x14ac:dyDescent="0.2">
      <c r="A406" s="738">
        <f>IF(TOTALCO!A864="", "",TOTALCO!A864)</f>
        <v>9</v>
      </c>
      <c r="B406" s="737" t="str">
        <f>IF(TOTALCO!B864="", "",TOTALCO!B864)</f>
        <v xml:space="preserve">  KENTUCKY SYSTEM PROPERTY</v>
      </c>
      <c r="C406" s="737" t="str">
        <f>IF(TOTALCO!C864="", "",TOTALCO!C864)</f>
        <v>KYTRPLT</v>
      </c>
      <c r="D406" s="29">
        <f ca="1">IF(TOTALCO!D864="", "",TOTALCO!D864)</f>
        <v>265543712.07978415</v>
      </c>
      <c r="E406" s="29" t="str">
        <f>IF(TOTALCO!E864="", "",TOTALCO!E864)</f>
        <v/>
      </c>
      <c r="F406" s="29">
        <f ca="1">IF(TOTALCO!F864="", "",TOTALCO!F864)</f>
        <v>254316415.36039564</v>
      </c>
      <c r="G406" s="29" t="str">
        <f>IF(TOTALCO!G864="", "",TOTALCO!G864)</f>
        <v/>
      </c>
      <c r="H406" s="29">
        <f ca="1">IF(TOTALCO!H864="", "",TOTALCO!H864)</f>
        <v>11051595.553917957</v>
      </c>
      <c r="I406" s="29">
        <f ca="1">IF(TOTALCO!I864="", "",TOTALCO!I864)</f>
        <v>175701.16547056631</v>
      </c>
      <c r="J406" s="29" t="str">
        <f>IF(TOTALCO!J864="", "",TOTALCO!J864)</f>
        <v/>
      </c>
      <c r="K406" s="29">
        <f>IF(TOTALCO!K864="", "",TOTALCO!K864)</f>
        <v>0</v>
      </c>
      <c r="L406" s="29" t="str">
        <f>IF(TOTALCO!L864="", "",TOTALCO!L864)</f>
        <v/>
      </c>
      <c r="M406" s="29">
        <f ca="1">IF(TOTALCO!M864="", "",TOTALCO!M864)</f>
        <v>175701.16547056631</v>
      </c>
      <c r="N406" s="29">
        <f ca="1">IF(TOTALCO!N864="", "",TOTALCO!N864)</f>
        <v>175701.16547056631</v>
      </c>
      <c r="O406" s="29">
        <f ca="1">IF(TOTALCO!O864="", "",TOTALCO!O864)</f>
        <v>0</v>
      </c>
      <c r="Q406" s="29"/>
    </row>
    <row r="407" spans="1:17" x14ac:dyDescent="0.2">
      <c r="A407" s="738">
        <f>IF(TOTALCO!A865="", "",TOTALCO!A865)</f>
        <v>10</v>
      </c>
      <c r="B407" s="737" t="str">
        <f>IF(TOTALCO!B865="", "",TOTALCO!B865)</f>
        <v xml:space="preserve">  VIRGINIA PROPERTY-OTHER</v>
      </c>
      <c r="C407" s="737" t="str">
        <f>IF(TOTALCO!C865="", "",TOTALCO!C865)</f>
        <v>VATRPLT</v>
      </c>
      <c r="D407" s="29">
        <f ca="1">IF(TOTALCO!D865="", "",TOTALCO!D865)</f>
        <v>20006750.607062701</v>
      </c>
      <c r="E407" s="29" t="str">
        <f>IF(TOTALCO!E865="", "",TOTALCO!E865)</f>
        <v/>
      </c>
      <c r="F407" s="29">
        <f ca="1">IF(TOTALCO!F865="", "",TOTALCO!F865)</f>
        <v>0</v>
      </c>
      <c r="G407" s="29" t="str">
        <f>IF(TOTALCO!G865="", "",TOTALCO!G865)</f>
        <v/>
      </c>
      <c r="H407" s="29">
        <f ca="1">IF(TOTALCO!H865="", "",TOTALCO!H865)</f>
        <v>20006750.607062701</v>
      </c>
      <c r="I407" s="29">
        <f ca="1">IF(TOTALCO!I865="", "",TOTALCO!I865)</f>
        <v>0</v>
      </c>
      <c r="J407" s="29" t="str">
        <f>IF(TOTALCO!J865="", "",TOTALCO!J865)</f>
        <v/>
      </c>
      <c r="K407" s="29">
        <f>IF(TOTALCO!K865="", "",TOTALCO!K865)</f>
        <v>0</v>
      </c>
      <c r="L407" s="29" t="str">
        <f>IF(TOTALCO!L865="", "",TOTALCO!L865)</f>
        <v/>
      </c>
      <c r="M407" s="29">
        <f ca="1">IF(TOTALCO!M865="", "",TOTALCO!M865)</f>
        <v>0</v>
      </c>
      <c r="N407" s="29">
        <f ca="1">IF(TOTALCO!N865="", "",TOTALCO!N865)</f>
        <v>0</v>
      </c>
      <c r="O407" s="29">
        <f ca="1">IF(TOTALCO!O865="", "",TOTALCO!O865)</f>
        <v>0</v>
      </c>
      <c r="Q407" s="736" t="s">
        <v>1755</v>
      </c>
    </row>
    <row r="408" spans="1:17" x14ac:dyDescent="0.2">
      <c r="A408" s="738">
        <f>IF(TOTALCO!A866="", "",TOTALCO!A866)</f>
        <v>11</v>
      </c>
      <c r="B408" s="737" t="str">
        <f>IF(TOTALCO!B866="", "",TOTALCO!B866)</f>
        <v xml:space="preserve">    AFUDC PRE-MERGER</v>
      </c>
      <c r="C408" s="737" t="str">
        <f>IF(TOTALCO!C866="", "",TOTALCO!C866)</f>
        <v>DEMFERC</v>
      </c>
      <c r="D408" s="29">
        <f ca="1">IF(TOTALCO!D866="", "",TOTALCO!D866)</f>
        <v>2064</v>
      </c>
      <c r="E408" s="29" t="str">
        <f>IF(TOTALCO!E866="", "",TOTALCO!E866)</f>
        <v/>
      </c>
      <c r="F408" s="29">
        <f ca="1">IF(TOTALCO!F866="", "",TOTALCO!F866)</f>
        <v>0</v>
      </c>
      <c r="G408" s="29" t="str">
        <f>IF(TOTALCO!G866="", "",TOTALCO!G866)</f>
        <v/>
      </c>
      <c r="H408" s="29">
        <f ca="1">IF(TOTALCO!H866="", "",TOTALCO!H866)</f>
        <v>1443.2704263640578</v>
      </c>
      <c r="I408" s="29">
        <f ca="1">IF(TOTALCO!I866="", "",TOTALCO!I866)</f>
        <v>620.7295736359423</v>
      </c>
      <c r="J408" s="29" t="str">
        <f>IF(TOTALCO!J866="", "",TOTALCO!J866)</f>
        <v/>
      </c>
      <c r="K408" s="29">
        <f>IF(TOTALCO!K866="", "",TOTALCO!K866)</f>
        <v>0</v>
      </c>
      <c r="L408" s="29" t="str">
        <f>IF(TOTALCO!L866="", "",TOTALCO!L866)</f>
        <v/>
      </c>
      <c r="M408" s="29">
        <f ca="1">IF(TOTALCO!M866="", "",TOTALCO!M866)</f>
        <v>620.7295736359423</v>
      </c>
      <c r="N408" s="29">
        <f ca="1">IF(TOTALCO!N866="", "",TOTALCO!N866)</f>
        <v>314.0194251610518</v>
      </c>
      <c r="O408" s="29">
        <f ca="1">IF(TOTALCO!O866="", "",TOTALCO!O866)</f>
        <v>306.7101484748905</v>
      </c>
      <c r="Q408" s="29"/>
    </row>
    <row r="409" spans="1:17" x14ac:dyDescent="0.2">
      <c r="A409" s="738">
        <f>IF(TOTALCO!A867="", "",TOTALCO!A867)</f>
        <v>12</v>
      </c>
      <c r="B409" s="737" t="str">
        <f>IF(TOTALCO!B867="", "",TOTALCO!B867)</f>
        <v xml:space="preserve">    AFUDC POST-MERGER</v>
      </c>
      <c r="C409" s="737" t="str">
        <f>IF(TOTALCO!C867="", "",TOTALCO!C867)</f>
        <v>DEMFERCP</v>
      </c>
      <c r="D409" s="29">
        <f ca="1">IF(TOTALCO!D867="", "",TOTALCO!D867)</f>
        <v>42050</v>
      </c>
      <c r="E409" s="29" t="str">
        <f>IF(TOTALCO!E867="", "",TOTALCO!E867)</f>
        <v/>
      </c>
      <c r="F409" s="29">
        <f ca="1">IF(TOTALCO!F867="", "",TOTALCO!F867)</f>
        <v>0</v>
      </c>
      <c r="G409" s="29" t="str">
        <f>IF(TOTALCO!G867="", "",TOTALCO!G867)</f>
        <v/>
      </c>
      <c r="H409" s="29">
        <f ca="1">IF(TOTALCO!H867="", "",TOTALCO!H867)</f>
        <v>0</v>
      </c>
      <c r="I409" s="29">
        <f ca="1">IF(TOTALCO!I867="", "",TOTALCO!I867)</f>
        <v>42050</v>
      </c>
      <c r="J409" s="29" t="str">
        <f>IF(TOTALCO!J867="", "",TOTALCO!J867)</f>
        <v/>
      </c>
      <c r="K409" s="29">
        <f>IF(TOTALCO!K867="", "",TOTALCO!K867)</f>
        <v>0</v>
      </c>
      <c r="L409" s="29" t="str">
        <f>IF(TOTALCO!L867="", "",TOTALCO!L867)</f>
        <v/>
      </c>
      <c r="M409" s="29">
        <f ca="1">IF(TOTALCO!M867="", "",TOTALCO!M867)</f>
        <v>42050</v>
      </c>
      <c r="N409" s="29">
        <f ca="1">IF(TOTALCO!N867="", "",TOTALCO!N867)</f>
        <v>21272.5756736164</v>
      </c>
      <c r="O409" s="29">
        <f ca="1">IF(TOTALCO!O867="", "",TOTALCO!O867)</f>
        <v>20777.424326383596</v>
      </c>
      <c r="Q409" s="29"/>
    </row>
    <row r="410" spans="1:17" x14ac:dyDescent="0.2">
      <c r="A410" s="738">
        <f>IF(TOTALCO!A868="", "",TOTALCO!A868)</f>
        <v>13</v>
      </c>
      <c r="B410" s="737" t="str">
        <f>IF(TOTALCO!B868="", "",TOTALCO!B868)</f>
        <v xml:space="preserve"> TOTAL TRANSMISSION ADIT</v>
      </c>
      <c r="C410" s="737" t="str">
        <f>IF(TOTALCO!C868="", "",TOTALCO!C868)</f>
        <v/>
      </c>
      <c r="D410" s="29">
        <f ca="1">IF(TOTALCO!D868="", "",TOTALCO!D868)</f>
        <v>285594576.68684685</v>
      </c>
      <c r="E410" s="29" t="str">
        <f>IF(TOTALCO!E868="", "",TOTALCO!E868)</f>
        <v/>
      </c>
      <c r="F410" s="29">
        <f ca="1">IF(TOTALCO!F868="", "",TOTALCO!F868)</f>
        <v>254316415.36039564</v>
      </c>
      <c r="G410" s="29" t="str">
        <f>IF(TOTALCO!G868="", "",TOTALCO!G868)</f>
        <v/>
      </c>
      <c r="H410" s="29">
        <f ca="1">IF(TOTALCO!H868="", "",TOTALCO!H868)</f>
        <v>31059789.431407019</v>
      </c>
      <c r="I410" s="29">
        <f ca="1">IF(TOTALCO!I868="", "",TOTALCO!I868)</f>
        <v>218371.89504420225</v>
      </c>
      <c r="J410" s="29" t="str">
        <f>IF(TOTALCO!J868="", "",TOTALCO!J868)</f>
        <v/>
      </c>
      <c r="K410" s="29">
        <f>IF(TOTALCO!K868="", "",TOTALCO!K868)</f>
        <v>0</v>
      </c>
      <c r="L410" s="29" t="str">
        <f>IF(TOTALCO!L868="", "",TOTALCO!L868)</f>
        <v/>
      </c>
      <c r="M410" s="29">
        <f ca="1">IF(TOTALCO!M868="", "",TOTALCO!M868)</f>
        <v>218371.89504420225</v>
      </c>
      <c r="N410" s="29">
        <f ca="1">IF(TOTALCO!N868="", "",TOTALCO!N868)</f>
        <v>197287.76056934375</v>
      </c>
      <c r="O410" s="29">
        <f ca="1">IF(TOTALCO!O868="", "",TOTALCO!O868)</f>
        <v>21084.134474858485</v>
      </c>
      <c r="Q410" s="29"/>
    </row>
    <row r="411" spans="1:17" x14ac:dyDescent="0.2">
      <c r="A411" s="738" t="str">
        <f>IF(TOTALCO!A869="", "",TOTALCO!A869)</f>
        <v/>
      </c>
      <c r="B411" s="737" t="str">
        <f>IF(TOTALCO!B869="", "",TOTALCO!B869)</f>
        <v/>
      </c>
      <c r="C411" s="737" t="str">
        <f>IF(TOTALCO!C869="", "",TOTALCO!C869)</f>
        <v/>
      </c>
      <c r="D411" s="29" t="str">
        <f>IF(TOTALCO!D869="", "",TOTALCO!D869)</f>
        <v/>
      </c>
      <c r="E411" s="29" t="str">
        <f>IF(TOTALCO!E869="", "",TOTALCO!E869)</f>
        <v/>
      </c>
      <c r="F411" s="29" t="str">
        <f>IF(TOTALCO!F869="", "",TOTALCO!F869)</f>
        <v/>
      </c>
      <c r="G411" s="29" t="str">
        <f>IF(TOTALCO!G869="", "",TOTALCO!G869)</f>
        <v/>
      </c>
      <c r="H411" s="29" t="str">
        <f>IF(TOTALCO!H869="", "",TOTALCO!H869)</f>
        <v/>
      </c>
      <c r="I411" s="29" t="str">
        <f>IF(TOTALCO!I869="", "",TOTALCO!I869)</f>
        <v/>
      </c>
      <c r="J411" s="29" t="str">
        <f>IF(TOTALCO!J869="", "",TOTALCO!J869)</f>
        <v/>
      </c>
      <c r="K411" s="29" t="str">
        <f>IF(TOTALCO!K869="", "",TOTALCO!K869)</f>
        <v/>
      </c>
      <c r="L411" s="29" t="str">
        <f>IF(TOTALCO!L869="", "",TOTALCO!L869)</f>
        <v/>
      </c>
      <c r="M411" s="29" t="str">
        <f>IF(TOTALCO!M869="", "",TOTALCO!M869)</f>
        <v/>
      </c>
      <c r="N411" s="29" t="str">
        <f>IF(TOTALCO!N869="", "",TOTALCO!N869)</f>
        <v/>
      </c>
      <c r="O411" s="29" t="str">
        <f>IF(TOTALCO!O869="", "",TOTALCO!O869)</f>
        <v/>
      </c>
      <c r="Q411" s="29"/>
    </row>
    <row r="412" spans="1:17" x14ac:dyDescent="0.2">
      <c r="A412" s="738">
        <f>IF(TOTALCO!A870="", "",TOTALCO!A870)</f>
        <v>14</v>
      </c>
      <c r="B412" s="737" t="str">
        <f>IF(TOTALCO!B870="", "",TOTALCO!B870)</f>
        <v xml:space="preserve">  DISTRIBUTION - VA</v>
      </c>
      <c r="C412" s="737" t="str">
        <f>IF(TOTALCO!C870="", "",TOTALCO!C870)</f>
        <v>VADIST</v>
      </c>
      <c r="D412" s="29">
        <f ca="1">IF(TOTALCO!D870="", "",TOTALCO!D870)</f>
        <v>17863058.18599936</v>
      </c>
      <c r="E412" s="29" t="str">
        <f>IF(TOTALCO!E870="", "",TOTALCO!E870)</f>
        <v/>
      </c>
      <c r="F412" s="29">
        <f ca="1">IF(TOTALCO!F870="", "",TOTALCO!F870)</f>
        <v>0</v>
      </c>
      <c r="G412" s="29" t="str">
        <f>IF(TOTALCO!G870="", "",TOTALCO!G870)</f>
        <v/>
      </c>
      <c r="H412" s="29">
        <f ca="1">IF(TOTALCO!H870="", "",TOTALCO!H870)</f>
        <v>17863058.18599936</v>
      </c>
      <c r="I412" s="29">
        <f ca="1">IF(TOTALCO!I870="", "",TOTALCO!I870)</f>
        <v>0</v>
      </c>
      <c r="J412" s="29" t="str">
        <f>IF(TOTALCO!J870="", "",TOTALCO!J870)</f>
        <v/>
      </c>
      <c r="K412" s="29">
        <f>IF(TOTALCO!K870="", "",TOTALCO!K870)</f>
        <v>0</v>
      </c>
      <c r="L412" s="29" t="str">
        <f>IF(TOTALCO!L870="", "",TOTALCO!L870)</f>
        <v/>
      </c>
      <c r="M412" s="29">
        <f ca="1">IF(TOTALCO!M870="", "",TOTALCO!M870)</f>
        <v>0</v>
      </c>
      <c r="N412" s="29">
        <f ca="1">IF(TOTALCO!N870="", "",TOTALCO!N870)</f>
        <v>0</v>
      </c>
      <c r="O412" s="29">
        <f ca="1">IF(TOTALCO!O870="", "",TOTALCO!O870)</f>
        <v>0</v>
      </c>
      <c r="Q412" s="29"/>
    </row>
    <row r="413" spans="1:17" x14ac:dyDescent="0.2">
      <c r="A413" s="738">
        <f>IF(TOTALCO!A871="", "",TOTALCO!A871)</f>
        <v>15</v>
      </c>
      <c r="B413" s="737" t="str">
        <f>IF(TOTALCO!B871="", "",TOTALCO!B871)</f>
        <v xml:space="preserve">  DISTRIBUTION PLT KY,FERC &amp; TN</v>
      </c>
      <c r="C413" s="737" t="str">
        <f>IF(TOTALCO!C871="", "",TOTALCO!C871)</f>
        <v>DPLTXVA</v>
      </c>
      <c r="D413" s="29">
        <f ca="1">IF(TOTALCO!D871="", "",TOTALCO!D871)</f>
        <v>412251285.2652812</v>
      </c>
      <c r="E413" s="29" t="str">
        <f>IF(TOTALCO!E871="", "",TOTALCO!E871)</f>
        <v/>
      </c>
      <c r="F413" s="29">
        <f ca="1">IF(TOTALCO!F871="", "",TOTALCO!F871)</f>
        <v>411715030.18709761</v>
      </c>
      <c r="G413" s="29" t="str">
        <f>IF(TOTALCO!G871="", "",TOTALCO!G871)</f>
        <v/>
      </c>
      <c r="H413" s="29">
        <f ca="1">IF(TOTALCO!H871="", "",TOTALCO!H871)</f>
        <v>0</v>
      </c>
      <c r="I413" s="29">
        <f ca="1">IF(TOTALCO!I871="", "",TOTALCO!I871)</f>
        <v>536255.07818356645</v>
      </c>
      <c r="J413" s="29" t="str">
        <f>IF(TOTALCO!J871="", "",TOTALCO!J871)</f>
        <v/>
      </c>
      <c r="K413" s="29">
        <f>IF(TOTALCO!K871="", "",TOTALCO!K871)</f>
        <v>0</v>
      </c>
      <c r="L413" s="29" t="str">
        <f>IF(TOTALCO!L871="", "",TOTALCO!L871)</f>
        <v/>
      </c>
      <c r="M413" s="29">
        <f ca="1">IF(TOTALCO!M871="", "",TOTALCO!M871)</f>
        <v>536255.07818356645</v>
      </c>
      <c r="N413" s="29">
        <f ca="1">IF(TOTALCO!N871="", "",TOTALCO!N871)</f>
        <v>533578.82620561693</v>
      </c>
      <c r="O413" s="29">
        <f ca="1">IF(TOTALCO!O871="", "",TOTALCO!O871)</f>
        <v>2676.2519779495506</v>
      </c>
      <c r="Q413" s="29"/>
    </row>
    <row r="414" spans="1:17" x14ac:dyDescent="0.2">
      <c r="A414" s="738">
        <f>IF(TOTALCO!A872="", "",TOTALCO!A872)</f>
        <v>16</v>
      </c>
      <c r="B414" s="737" t="str">
        <f>IF(TOTALCO!B872="", "",TOTALCO!B872)</f>
        <v xml:space="preserve">    AFUDC AMI DISTRIBUTION</v>
      </c>
      <c r="C414" s="737" t="str">
        <f>IF(TOTALCO!C872="", "",TOTALCO!C872)</f>
        <v>DIRECT</v>
      </c>
      <c r="D414" s="29">
        <f>IF(TOTALCO!D872="", "",TOTALCO!D872)</f>
        <v>0</v>
      </c>
      <c r="E414" s="29" t="str">
        <f>IF(TOTALCO!E872="", "",TOTALCO!E872)</f>
        <v/>
      </c>
      <c r="F414" s="29">
        <f>IF(TOTALCO!F872="", "",TOTALCO!F872)</f>
        <v>0</v>
      </c>
      <c r="G414" s="29" t="str">
        <f>IF(TOTALCO!G872="", "",TOTALCO!G872)</f>
        <v/>
      </c>
      <c r="H414" s="29">
        <f>IF(TOTALCO!H872="", "",TOTALCO!H872)</f>
        <v>0</v>
      </c>
      <c r="I414" s="29">
        <f>IF(TOTALCO!I872="", "",TOTALCO!I872)</f>
        <v>0</v>
      </c>
      <c r="J414" s="29" t="str">
        <f>IF(TOTALCO!J872="", "",TOTALCO!J872)</f>
        <v/>
      </c>
      <c r="K414" s="29">
        <f>IF(TOTALCO!K872="", "",TOTALCO!K872)</f>
        <v>0</v>
      </c>
      <c r="L414" s="29" t="str">
        <f>IF(TOTALCO!L872="", "",TOTALCO!L872)</f>
        <v/>
      </c>
      <c r="M414" s="29">
        <f>IF(TOTALCO!M872="", "",TOTALCO!M872)</f>
        <v>0</v>
      </c>
      <c r="N414" s="29">
        <f>IF(TOTALCO!N872="", "",TOTALCO!N872)</f>
        <v>0</v>
      </c>
      <c r="O414" s="29">
        <f>IF(TOTALCO!O872="", "",TOTALCO!O872)</f>
        <v>0</v>
      </c>
      <c r="Q414" s="29"/>
    </row>
    <row r="415" spans="1:17" x14ac:dyDescent="0.2">
      <c r="A415" s="738">
        <f>IF(TOTALCO!A873="", "",TOTALCO!A873)</f>
        <v>17</v>
      </c>
      <c r="B415" s="737" t="str">
        <f>IF(TOTALCO!B873="", "",TOTALCO!B873)</f>
        <v xml:space="preserve"> TOTAL DISTRIBUTION ADIT</v>
      </c>
      <c r="C415" s="737" t="str">
        <f>IF(TOTALCO!C873="", "",TOTALCO!C873)</f>
        <v/>
      </c>
      <c r="D415" s="29">
        <f ca="1">IF(TOTALCO!D873="", "",TOTALCO!D873)</f>
        <v>430114343.45128053</v>
      </c>
      <c r="E415" s="29" t="str">
        <f>IF(TOTALCO!E873="", "",TOTALCO!E873)</f>
        <v/>
      </c>
      <c r="F415" s="29">
        <f ca="1">IF(TOTALCO!F873="", "",TOTALCO!F873)</f>
        <v>411715030.18709761</v>
      </c>
      <c r="G415" s="29" t="str">
        <f>IF(TOTALCO!G873="", "",TOTALCO!G873)</f>
        <v/>
      </c>
      <c r="H415" s="29">
        <f ca="1">IF(TOTALCO!H873="", "",TOTALCO!H873)</f>
        <v>17863058.18599936</v>
      </c>
      <c r="I415" s="29">
        <f ca="1">IF(TOTALCO!I873="", "",TOTALCO!I873)</f>
        <v>536255.07818356645</v>
      </c>
      <c r="J415" s="29" t="str">
        <f>IF(TOTALCO!J873="", "",TOTALCO!J873)</f>
        <v/>
      </c>
      <c r="K415" s="29">
        <f>IF(TOTALCO!K873="", "",TOTALCO!K873)</f>
        <v>0</v>
      </c>
      <c r="L415" s="29" t="str">
        <f>IF(TOTALCO!L873="", "",TOTALCO!L873)</f>
        <v/>
      </c>
      <c r="M415" s="29">
        <f ca="1">IF(TOTALCO!M873="", "",TOTALCO!M873)</f>
        <v>536255.07818356645</v>
      </c>
      <c r="N415" s="29">
        <f ca="1">IF(TOTALCO!N873="", "",TOTALCO!N873)</f>
        <v>533578.82620561693</v>
      </c>
      <c r="O415" s="29">
        <f ca="1">IF(TOTALCO!O873="", "",TOTALCO!O873)</f>
        <v>2676.2519779495506</v>
      </c>
      <c r="Q415" s="29"/>
    </row>
    <row r="416" spans="1:17" x14ac:dyDescent="0.2">
      <c r="A416" s="738" t="str">
        <f>IF(TOTALCO!A874="", "",TOTALCO!A874)</f>
        <v/>
      </c>
      <c r="B416" s="737" t="str">
        <f>IF(TOTALCO!B874="", "",TOTALCO!B874)</f>
        <v/>
      </c>
      <c r="C416" s="737" t="str">
        <f>IF(TOTALCO!C874="", "",TOTALCO!C874)</f>
        <v/>
      </c>
      <c r="D416" s="29" t="str">
        <f>IF(TOTALCO!D874="", "",TOTALCO!D874)</f>
        <v/>
      </c>
      <c r="E416" s="29" t="str">
        <f>IF(TOTALCO!E874="", "",TOTALCO!E874)</f>
        <v/>
      </c>
      <c r="F416" s="29" t="str">
        <f>IF(TOTALCO!F874="", "",TOTALCO!F874)</f>
        <v/>
      </c>
      <c r="G416" s="29" t="str">
        <f>IF(TOTALCO!G874="", "",TOTALCO!G874)</f>
        <v/>
      </c>
      <c r="H416" s="29" t="str">
        <f>IF(TOTALCO!H874="", "",TOTALCO!H874)</f>
        <v/>
      </c>
      <c r="I416" s="29" t="str">
        <f>IF(TOTALCO!I874="", "",TOTALCO!I874)</f>
        <v/>
      </c>
      <c r="J416" s="29" t="str">
        <f>IF(TOTALCO!J874="", "",TOTALCO!J874)</f>
        <v/>
      </c>
      <c r="K416" s="29" t="str">
        <f>IF(TOTALCO!K874="", "",TOTALCO!K874)</f>
        <v/>
      </c>
      <c r="L416" s="29" t="str">
        <f>IF(TOTALCO!L874="", "",TOTALCO!L874)</f>
        <v/>
      </c>
      <c r="M416" s="29" t="str">
        <f>IF(TOTALCO!M874="", "",TOTALCO!M874)</f>
        <v/>
      </c>
      <c r="N416" s="29" t="str">
        <f>IF(TOTALCO!N874="", "",TOTALCO!N874)</f>
        <v/>
      </c>
      <c r="O416" s="29" t="str">
        <f>IF(TOTALCO!O874="", "",TOTALCO!O874)</f>
        <v/>
      </c>
      <c r="Q416" s="29"/>
    </row>
    <row r="417" spans="1:17" x14ac:dyDescent="0.2">
      <c r="A417" s="738">
        <f>IF(TOTALCO!A875="", "",TOTALCO!A875)</f>
        <v>18</v>
      </c>
      <c r="B417" s="737" t="str">
        <f>IF(TOTALCO!B875="", "",TOTALCO!B875)</f>
        <v xml:space="preserve">  GENERAL ADIT</v>
      </c>
      <c r="C417" s="737" t="str">
        <f>IF(TOTALCO!C875="", "",TOTALCO!C875)</f>
        <v>GENPLT</v>
      </c>
      <c r="D417" s="29">
        <f ca="1">IF(TOTALCO!D875="", "",TOTALCO!D875)</f>
        <v>47238324.824889399</v>
      </c>
      <c r="E417" s="29" t="str">
        <f>IF(TOTALCO!E875="", "",TOTALCO!E875)</f>
        <v/>
      </c>
      <c r="F417" s="29">
        <f ca="1">IF(TOTALCO!F875="", "",TOTALCO!F875)</f>
        <v>44568039.279340848</v>
      </c>
      <c r="G417" s="29" t="str">
        <f>IF(TOTALCO!G875="", "",TOTALCO!G875)</f>
        <v/>
      </c>
      <c r="H417" s="29">
        <f ca="1">IF(TOTALCO!H875="", "",TOTALCO!H875)</f>
        <v>2160651.1391634662</v>
      </c>
      <c r="I417" s="29">
        <f ca="1">IF(TOTALCO!I875="", "",TOTALCO!I875)</f>
        <v>509634.4063850852</v>
      </c>
      <c r="J417" s="29" t="str">
        <f>IF(TOTALCO!J875="", "",TOTALCO!J875)</f>
        <v/>
      </c>
      <c r="K417" s="29">
        <f>IF(TOTALCO!K875="", "",TOTALCO!K875)</f>
        <v>0</v>
      </c>
      <c r="L417" s="29" t="str">
        <f>IF(TOTALCO!L875="", "",TOTALCO!L875)</f>
        <v/>
      </c>
      <c r="M417" s="29">
        <f ca="1">IF(TOTALCO!M875="", "",TOTALCO!M875)</f>
        <v>509634.4063850852</v>
      </c>
      <c r="N417" s="29">
        <f ca="1">IF(TOTALCO!N875="", "",TOTALCO!N875)</f>
        <v>265718.95191806694</v>
      </c>
      <c r="O417" s="29">
        <f ca="1">IF(TOTALCO!O875="", "",TOTALCO!O875)</f>
        <v>243915.45446701828</v>
      </c>
      <c r="Q417" s="29"/>
    </row>
    <row r="418" spans="1:17" x14ac:dyDescent="0.2">
      <c r="A418" s="738">
        <f>IF(TOTALCO!A876="", "",TOTALCO!A876)</f>
        <v>19</v>
      </c>
      <c r="B418" s="737" t="str">
        <f>IF(TOTALCO!B876="", "",TOTALCO!B876)</f>
        <v xml:space="preserve">    AFUDC AMI GEN/INTANG</v>
      </c>
      <c r="C418" s="737" t="str">
        <f>IF(TOTALCO!C876="", "",TOTALCO!C876)</f>
        <v>DIRECT</v>
      </c>
      <c r="D418" s="29">
        <f>IF(TOTALCO!D876="", "",TOTALCO!D876)</f>
        <v>0</v>
      </c>
      <c r="E418" s="29" t="str">
        <f>IF(TOTALCO!E876="", "",TOTALCO!E876)</f>
        <v/>
      </c>
      <c r="F418" s="29">
        <f>IF(TOTALCO!F876="", "",TOTALCO!F876)</f>
        <v>0</v>
      </c>
      <c r="G418" s="29" t="str">
        <f>IF(TOTALCO!G876="", "",TOTALCO!G876)</f>
        <v/>
      </c>
      <c r="H418" s="29">
        <f>IF(TOTALCO!H876="", "",TOTALCO!H876)</f>
        <v>0</v>
      </c>
      <c r="I418" s="29">
        <f>IF(TOTALCO!I876="", "",TOTALCO!I876)</f>
        <v>0</v>
      </c>
      <c r="J418" s="29" t="str">
        <f>IF(TOTALCO!J876="", "",TOTALCO!J876)</f>
        <v/>
      </c>
      <c r="K418" s="29">
        <f>IF(TOTALCO!K876="", "",TOTALCO!K876)</f>
        <v>0</v>
      </c>
      <c r="L418" s="29" t="str">
        <f>IF(TOTALCO!L876="", "",TOTALCO!L876)</f>
        <v/>
      </c>
      <c r="M418" s="29">
        <f>IF(TOTALCO!M876="", "",TOTALCO!M876)</f>
        <v>0</v>
      </c>
      <c r="N418" s="29">
        <f>IF(TOTALCO!N876="", "",TOTALCO!N876)</f>
        <v>0</v>
      </c>
      <c r="O418" s="29">
        <f>IF(TOTALCO!O876="", "",TOTALCO!O876)</f>
        <v>0</v>
      </c>
      <c r="Q418" s="29"/>
    </row>
    <row r="419" spans="1:17" x14ac:dyDescent="0.2">
      <c r="A419" s="738" t="str">
        <f>IF(TOTALCO!A877="", "",TOTALCO!A877)</f>
        <v/>
      </c>
      <c r="B419" s="737" t="str">
        <f>IF(TOTALCO!B877="", "",TOTALCO!B877)</f>
        <v/>
      </c>
      <c r="C419" s="737" t="str">
        <f>IF(TOTALCO!C877="", "",TOTALCO!C877)</f>
        <v/>
      </c>
      <c r="D419" s="29" t="str">
        <f>IF(TOTALCO!D877="", "",TOTALCO!D877)</f>
        <v/>
      </c>
      <c r="E419" s="29" t="str">
        <f>IF(TOTALCO!E877="", "",TOTALCO!E877)</f>
        <v/>
      </c>
      <c r="F419" s="29" t="str">
        <f>IF(TOTALCO!F877="", "",TOTALCO!F877)</f>
        <v/>
      </c>
      <c r="G419" s="29" t="str">
        <f>IF(TOTALCO!G877="", "",TOTALCO!G877)</f>
        <v/>
      </c>
      <c r="H419" s="29" t="str">
        <f>IF(TOTALCO!H877="", "",TOTALCO!H877)</f>
        <v/>
      </c>
      <c r="I419" s="29" t="str">
        <f>IF(TOTALCO!I877="", "",TOTALCO!I877)</f>
        <v/>
      </c>
      <c r="J419" s="29" t="str">
        <f>IF(TOTALCO!J877="", "",TOTALCO!J877)</f>
        <v/>
      </c>
      <c r="K419" s="29" t="str">
        <f>IF(TOTALCO!K877="", "",TOTALCO!K877)</f>
        <v/>
      </c>
      <c r="L419" s="29" t="str">
        <f>IF(TOTALCO!L877="", "",TOTALCO!L877)</f>
        <v/>
      </c>
      <c r="M419" s="29" t="str">
        <f>IF(TOTALCO!M877="", "",TOTALCO!M877)</f>
        <v/>
      </c>
      <c r="N419" s="29" t="str">
        <f>IF(TOTALCO!N877="", "",TOTALCO!N877)</f>
        <v/>
      </c>
      <c r="O419" s="29" t="str">
        <f>IF(TOTALCO!O877="", "",TOTALCO!O877)</f>
        <v/>
      </c>
      <c r="Q419" s="29"/>
    </row>
    <row r="420" spans="1:17" x14ac:dyDescent="0.2">
      <c r="A420" s="738">
        <f>IF(TOTALCO!A878="", "",TOTALCO!A878)</f>
        <v>20</v>
      </c>
      <c r="B420" s="737" t="str">
        <f>IF(TOTALCO!B878="", "",TOTALCO!B878)</f>
        <v>TOTAL ACCUMULATED DEFERRED INCOME TAX</v>
      </c>
      <c r="C420" s="737" t="str">
        <f>IF(TOTALCO!C878="", "",TOTALCO!C878)</f>
        <v/>
      </c>
      <c r="D420" s="29">
        <f ca="1">IF(TOTALCO!D878="", "",TOTALCO!D878)</f>
        <v>1427390207.4430168</v>
      </c>
      <c r="E420" s="29" t="str">
        <f>IF(TOTALCO!E878="", "",TOTALCO!E878)</f>
        <v/>
      </c>
      <c r="F420" s="29">
        <f ca="1">IF(TOTALCO!F878="", "",TOTALCO!F878)</f>
        <v>1338134494.823168</v>
      </c>
      <c r="G420" s="29" t="str">
        <f>IF(TOTALCO!G878="", "",TOTALCO!G878)</f>
        <v/>
      </c>
      <c r="H420" s="29">
        <f ca="1">IF(TOTALCO!H878="", "",TOTALCO!H878)</f>
        <v>75832754.954617128</v>
      </c>
      <c r="I420" s="29">
        <f ca="1">IF(TOTALCO!I878="", "",TOTALCO!I878)</f>
        <v>13189301.111087903</v>
      </c>
      <c r="J420" s="29" t="str">
        <f>IF(TOTALCO!J878="", "",TOTALCO!J878)</f>
        <v/>
      </c>
      <c r="K420" s="29">
        <f>IF(TOTALCO!K878="", "",TOTALCO!K878)</f>
        <v>0</v>
      </c>
      <c r="L420" s="29" t="str">
        <f>IF(TOTALCO!L878="", "",TOTALCO!L878)</f>
        <v/>
      </c>
      <c r="M420" s="29">
        <f ca="1">IF(TOTALCO!M878="", "",TOTALCO!M878)</f>
        <v>13189301.111087903</v>
      </c>
      <c r="N420" s="29">
        <f ca="1">IF(TOTALCO!N878="", "",TOTALCO!N878)</f>
        <v>7029315.8620862532</v>
      </c>
      <c r="O420" s="29">
        <f ca="1">IF(TOTALCO!O878="", "",TOTALCO!O878)</f>
        <v>6159985.2490016492</v>
      </c>
      <c r="Q420" s="29"/>
    </row>
    <row r="421" spans="1:17" x14ac:dyDescent="0.2">
      <c r="A421" s="738" t="str">
        <f>IF(TOTALCO!A879="", "",TOTALCO!A879)</f>
        <v/>
      </c>
      <c r="B421" s="737" t="str">
        <f>IF(TOTALCO!B879="", "",TOTALCO!B879)</f>
        <v/>
      </c>
      <c r="C421" s="737" t="str">
        <f>IF(TOTALCO!C879="", "",TOTALCO!C879)</f>
        <v/>
      </c>
      <c r="D421" s="29" t="str">
        <f>IF(TOTALCO!D879="", "",TOTALCO!D879)</f>
        <v/>
      </c>
      <c r="E421" s="29" t="str">
        <f>IF(TOTALCO!E879="", "",TOTALCO!E879)</f>
        <v/>
      </c>
      <c r="F421" s="29" t="str">
        <f>IF(TOTALCO!F879="", "",TOTALCO!F879)</f>
        <v/>
      </c>
      <c r="G421" s="29" t="str">
        <f>IF(TOTALCO!G879="", "",TOTALCO!G879)</f>
        <v/>
      </c>
      <c r="H421" s="29" t="str">
        <f>IF(TOTALCO!H879="", "",TOTALCO!H879)</f>
        <v/>
      </c>
      <c r="I421" s="29" t="str">
        <f>IF(TOTALCO!I879="", "",TOTALCO!I879)</f>
        <v/>
      </c>
      <c r="J421" s="29" t="str">
        <f>IF(TOTALCO!J879="", "",TOTALCO!J879)</f>
        <v/>
      </c>
      <c r="K421" s="29" t="str">
        <f>IF(TOTALCO!K879="", "",TOTALCO!K879)</f>
        <v/>
      </c>
      <c r="L421" s="29" t="str">
        <f>IF(TOTALCO!L879="", "",TOTALCO!L879)</f>
        <v/>
      </c>
      <c r="M421" s="29" t="str">
        <f>IF(TOTALCO!M879="", "",TOTALCO!M879)</f>
        <v/>
      </c>
      <c r="N421" s="29" t="str">
        <f>IF(TOTALCO!N879="", "",TOTALCO!N879)</f>
        <v/>
      </c>
      <c r="O421" s="29" t="str">
        <f>IF(TOTALCO!O879="", "",TOTALCO!O879)</f>
        <v/>
      </c>
      <c r="Q421" s="29"/>
    </row>
    <row r="422" spans="1:17" x14ac:dyDescent="0.2">
      <c r="A422" s="738" t="str">
        <f>IF(TOTALCO!A880="", "",TOTALCO!A880)</f>
        <v/>
      </c>
      <c r="B422" s="737" t="str">
        <f>IF(TOTALCO!B880="", "",TOTALCO!B880)</f>
        <v xml:space="preserve"> ACCUM DEF INVESTMENT TAX CREDITS</v>
      </c>
      <c r="C422" s="737" t="str">
        <f>IF(TOTALCO!C880="", "",TOTALCO!C880)</f>
        <v/>
      </c>
      <c r="D422" s="29" t="str">
        <f>IF(TOTALCO!D880="", "",TOTALCO!D880)</f>
        <v/>
      </c>
      <c r="E422" s="29" t="str">
        <f>IF(TOTALCO!E880="", "",TOTALCO!E880)</f>
        <v/>
      </c>
      <c r="F422" s="29" t="str">
        <f>IF(TOTALCO!F880="", "",TOTALCO!F880)</f>
        <v/>
      </c>
      <c r="G422" s="29" t="str">
        <f>IF(TOTALCO!G880="", "",TOTALCO!G880)</f>
        <v/>
      </c>
      <c r="H422" s="29" t="str">
        <f>IF(TOTALCO!H880="", "",TOTALCO!H880)</f>
        <v/>
      </c>
      <c r="I422" s="29" t="str">
        <f>IF(TOTALCO!I880="", "",TOTALCO!I880)</f>
        <v/>
      </c>
      <c r="J422" s="29" t="str">
        <f>IF(TOTALCO!J880="", "",TOTALCO!J880)</f>
        <v/>
      </c>
      <c r="K422" s="29" t="str">
        <f>IF(TOTALCO!K880="", "",TOTALCO!K880)</f>
        <v/>
      </c>
      <c r="L422" s="29" t="str">
        <f>IF(TOTALCO!L880="", "",TOTALCO!L880)</f>
        <v/>
      </c>
      <c r="M422" s="29" t="str">
        <f>IF(TOTALCO!M880="", "",TOTALCO!M880)</f>
        <v/>
      </c>
      <c r="N422" s="29" t="str">
        <f>IF(TOTALCO!N880="", "",TOTALCO!N880)</f>
        <v/>
      </c>
      <c r="O422" s="29" t="str">
        <f>IF(TOTALCO!O880="", "",TOTALCO!O880)</f>
        <v/>
      </c>
      <c r="Q422" s="29"/>
    </row>
    <row r="423" spans="1:17" x14ac:dyDescent="0.2">
      <c r="A423" s="738">
        <f>IF(TOTALCO!A881="", "",TOTALCO!A881)</f>
        <v>21</v>
      </c>
      <c r="B423" s="737" t="str">
        <f>IF(TOTALCO!B881="", "",TOTALCO!B881)</f>
        <v xml:space="preserve">  PRODUCTION</v>
      </c>
      <c r="C423" s="737" t="str">
        <f>IF(TOTALCO!C881="", "",TOTALCO!C881)</f>
        <v>PRODPLT</v>
      </c>
      <c r="D423" s="29">
        <f ca="1">IF(TOTALCO!D881="", "",TOTALCO!D881)</f>
        <v>78125405.769999996</v>
      </c>
      <c r="E423" s="29" t="str">
        <f>IF(TOTALCO!E881="", "",TOTALCO!E881)</f>
        <v/>
      </c>
      <c r="F423" s="29">
        <f ca="1">IF(TOTALCO!F881="", "",TOTALCO!F881)</f>
        <v>73402905.245913878</v>
      </c>
      <c r="G423" s="29" t="str">
        <f>IF(TOTALCO!G881="", "",TOTALCO!G881)</f>
        <v/>
      </c>
      <c r="H423" s="29">
        <f ca="1">IF(TOTALCO!H881="", "",TOTALCO!H881)</f>
        <v>3243154.2284321305</v>
      </c>
      <c r="I423" s="29">
        <f ca="1">IF(TOTALCO!I881="", "",TOTALCO!I881)</f>
        <v>1479346.2956539879</v>
      </c>
      <c r="J423" s="29" t="str">
        <f>IF(TOTALCO!J881="", "",TOTALCO!J881)</f>
        <v/>
      </c>
      <c r="K423" s="29">
        <f>IF(TOTALCO!K881="", "",TOTALCO!K881)</f>
        <v>0</v>
      </c>
      <c r="L423" s="29" t="str">
        <f>IF(TOTALCO!L881="", "",TOTALCO!L881)</f>
        <v/>
      </c>
      <c r="M423" s="29">
        <f ca="1">IF(TOTALCO!M881="", "",TOTALCO!M881)</f>
        <v>1479346.2956539879</v>
      </c>
      <c r="N423" s="29">
        <f ca="1">IF(TOTALCO!N881="", "",TOTALCO!N881)</f>
        <v>748383.0207320702</v>
      </c>
      <c r="O423" s="29">
        <f ca="1">IF(TOTALCO!O881="", "",TOTALCO!O881)</f>
        <v>730963.27492191771</v>
      </c>
      <c r="Q423" s="29"/>
    </row>
    <row r="424" spans="1:17" x14ac:dyDescent="0.2">
      <c r="A424" s="738">
        <f>IF(TOTALCO!A882="", "",TOTALCO!A882)</f>
        <v>22</v>
      </c>
      <c r="B424" s="737" t="str">
        <f>IF(TOTALCO!B882="", "",TOTALCO!B882)</f>
        <v xml:space="preserve">  TRANSMISSION</v>
      </c>
      <c r="C424" s="737" t="str">
        <f>IF(TOTALCO!C882="", "",TOTALCO!C882)</f>
        <v>TRANPLTXF</v>
      </c>
      <c r="D424" s="29">
        <f ca="1">IF(TOTALCO!D882="", "",TOTALCO!D882)</f>
        <v>0</v>
      </c>
      <c r="E424" s="29" t="str">
        <f>IF(TOTALCO!E882="", "",TOTALCO!E882)</f>
        <v/>
      </c>
      <c r="F424" s="29">
        <f ca="1">IF(TOTALCO!F882="", "",TOTALCO!F882)</f>
        <v>0</v>
      </c>
      <c r="G424" s="29" t="str">
        <f>IF(TOTALCO!G882="", "",TOTALCO!G882)</f>
        <v/>
      </c>
      <c r="H424" s="29">
        <f ca="1">IF(TOTALCO!H882="", "",TOTALCO!H882)</f>
        <v>0</v>
      </c>
      <c r="I424" s="29">
        <f ca="1">IF(TOTALCO!I882="", "",TOTALCO!I882)</f>
        <v>0</v>
      </c>
      <c r="J424" s="29" t="str">
        <f>IF(TOTALCO!J882="", "",TOTALCO!J882)</f>
        <v/>
      </c>
      <c r="K424" s="29">
        <f>IF(TOTALCO!K882="", "",TOTALCO!K882)</f>
        <v>0</v>
      </c>
      <c r="L424" s="29" t="str">
        <f>IF(TOTALCO!L882="", "",TOTALCO!L882)</f>
        <v/>
      </c>
      <c r="M424" s="29">
        <f ca="1">IF(TOTALCO!M882="", "",TOTALCO!M882)</f>
        <v>0</v>
      </c>
      <c r="N424" s="29">
        <f ca="1">IF(TOTALCO!N882="", "",TOTALCO!N882)</f>
        <v>0</v>
      </c>
      <c r="O424" s="29">
        <f ca="1">IF(TOTALCO!O882="", "",TOTALCO!O882)</f>
        <v>0</v>
      </c>
      <c r="Q424" s="29"/>
    </row>
    <row r="425" spans="1:17" x14ac:dyDescent="0.2">
      <c r="A425" s="738">
        <f>IF(TOTALCO!A883="", "",TOTALCO!A883)</f>
        <v>23</v>
      </c>
      <c r="B425" s="737" t="str">
        <f>IF(TOTALCO!B883="", "",TOTALCO!B883)</f>
        <v xml:space="preserve">  TRANSMISSION - VA</v>
      </c>
      <c r="C425" s="737" t="str">
        <f>IF(TOTALCO!C883="", "",TOTALCO!C883)</f>
        <v>TRPLTVA</v>
      </c>
      <c r="D425" s="29">
        <f ca="1">IF(TOTALCO!D883="", "",TOTALCO!D883)</f>
        <v>0</v>
      </c>
      <c r="E425" s="29" t="str">
        <f>IF(TOTALCO!E883="", "",TOTALCO!E883)</f>
        <v/>
      </c>
      <c r="F425" s="29">
        <f ca="1">IF(TOTALCO!F883="", "",TOTALCO!F883)</f>
        <v>0</v>
      </c>
      <c r="G425" s="29" t="str">
        <f>IF(TOTALCO!G883="", "",TOTALCO!G883)</f>
        <v/>
      </c>
      <c r="H425" s="29">
        <f ca="1">IF(TOTALCO!H883="", "",TOTALCO!H883)</f>
        <v>0</v>
      </c>
      <c r="I425" s="29">
        <f ca="1">IF(TOTALCO!I883="", "",TOTALCO!I883)</f>
        <v>0</v>
      </c>
      <c r="J425" s="29" t="str">
        <f>IF(TOTALCO!J883="", "",TOTALCO!J883)</f>
        <v/>
      </c>
      <c r="K425" s="29">
        <f>IF(TOTALCO!K883="", "",TOTALCO!K883)</f>
        <v>0</v>
      </c>
      <c r="L425" s="29" t="str">
        <f>IF(TOTALCO!L883="", "",TOTALCO!L883)</f>
        <v/>
      </c>
      <c r="M425" s="29">
        <f ca="1">IF(TOTALCO!M883="", "",TOTALCO!M883)</f>
        <v>0</v>
      </c>
      <c r="N425" s="29">
        <f ca="1">IF(TOTALCO!N883="", "",TOTALCO!N883)</f>
        <v>0</v>
      </c>
      <c r="O425" s="29">
        <f ca="1">IF(TOTALCO!O883="", "",TOTALCO!O883)</f>
        <v>0</v>
      </c>
      <c r="Q425" s="29"/>
    </row>
    <row r="426" spans="1:17" x14ac:dyDescent="0.2">
      <c r="A426" s="738">
        <f>IF(TOTALCO!A884="", "",TOTALCO!A884)</f>
        <v>24</v>
      </c>
      <c r="B426" s="737" t="str">
        <f>IF(TOTALCO!B884="", "",TOTALCO!B884)</f>
        <v xml:space="preserve">  DISTRIBUTION - VA</v>
      </c>
      <c r="C426" s="737" t="str">
        <f>IF(TOTALCO!C884="", "",TOTALCO!C884)</f>
        <v>DIRACITC</v>
      </c>
      <c r="D426" s="29">
        <f ca="1">IF(TOTALCO!D884="", "",TOTALCO!D884)</f>
        <v>0</v>
      </c>
      <c r="E426" s="29" t="str">
        <f>IF(TOTALCO!E884="", "",TOTALCO!E884)</f>
        <v/>
      </c>
      <c r="F426" s="29">
        <f ca="1">IF(TOTALCO!F884="", "",TOTALCO!F884)</f>
        <v>0</v>
      </c>
      <c r="G426" s="29" t="str">
        <f>IF(TOTALCO!G884="", "",TOTALCO!G884)</f>
        <v/>
      </c>
      <c r="H426" s="29">
        <f ca="1">IF(TOTALCO!H884="", "",TOTALCO!H884)</f>
        <v>0</v>
      </c>
      <c r="I426" s="29">
        <f ca="1">IF(TOTALCO!I884="", "",TOTALCO!I884)</f>
        <v>0</v>
      </c>
      <c r="J426" s="29" t="str">
        <f>IF(TOTALCO!J884="", "",TOTALCO!J884)</f>
        <v/>
      </c>
      <c r="K426" s="29">
        <f>IF(TOTALCO!K884="", "",TOTALCO!K884)</f>
        <v>0</v>
      </c>
      <c r="L426" s="29" t="str">
        <f>IF(TOTALCO!L884="", "",TOTALCO!L884)</f>
        <v/>
      </c>
      <c r="M426" s="29">
        <f ca="1">IF(TOTALCO!M884="", "",TOTALCO!M884)</f>
        <v>0</v>
      </c>
      <c r="N426" s="29">
        <f ca="1">IF(TOTALCO!N884="", "",TOTALCO!N884)</f>
        <v>0</v>
      </c>
      <c r="O426" s="29">
        <f ca="1">IF(TOTALCO!O884="", "",TOTALCO!O884)</f>
        <v>0</v>
      </c>
      <c r="Q426" s="29"/>
    </row>
    <row r="427" spans="1:17" x14ac:dyDescent="0.2">
      <c r="A427" s="738">
        <f>IF(TOTALCO!A885="", "",TOTALCO!A885)</f>
        <v>25</v>
      </c>
      <c r="B427" s="737" t="str">
        <f>IF(TOTALCO!B885="", "",TOTALCO!B885)</f>
        <v xml:space="preserve">  DISTRIBUTION PLT KY,FERC &amp; TN</v>
      </c>
      <c r="C427" s="737" t="str">
        <f>IF(TOTALCO!C885="", "",TOTALCO!C885)</f>
        <v>DPLTXVA</v>
      </c>
      <c r="D427" s="29">
        <f ca="1">IF(TOTALCO!D885="", "",TOTALCO!D885)</f>
        <v>0</v>
      </c>
      <c r="E427" s="29" t="str">
        <f>IF(TOTALCO!E885="", "",TOTALCO!E885)</f>
        <v/>
      </c>
      <c r="F427" s="29">
        <f ca="1">IF(TOTALCO!F885="", "",TOTALCO!F885)</f>
        <v>0</v>
      </c>
      <c r="G427" s="29" t="str">
        <f>IF(TOTALCO!G885="", "",TOTALCO!G885)</f>
        <v/>
      </c>
      <c r="H427" s="29">
        <f ca="1">IF(TOTALCO!H885="", "",TOTALCO!H885)</f>
        <v>0</v>
      </c>
      <c r="I427" s="29">
        <f ca="1">IF(TOTALCO!I885="", "",TOTALCO!I885)</f>
        <v>0</v>
      </c>
      <c r="J427" s="29" t="str">
        <f>IF(TOTALCO!J885="", "",TOTALCO!J885)</f>
        <v/>
      </c>
      <c r="K427" s="29">
        <f>IF(TOTALCO!K885="", "",TOTALCO!K885)</f>
        <v>0</v>
      </c>
      <c r="L427" s="29" t="str">
        <f>IF(TOTALCO!L885="", "",TOTALCO!L885)</f>
        <v/>
      </c>
      <c r="M427" s="29">
        <f ca="1">IF(TOTALCO!M885="", "",TOTALCO!M885)</f>
        <v>0</v>
      </c>
      <c r="N427" s="29">
        <f ca="1">IF(TOTALCO!N885="", "",TOTALCO!N885)</f>
        <v>0</v>
      </c>
      <c r="O427" s="29">
        <f ca="1">IF(TOTALCO!O885="", "",TOTALCO!O885)</f>
        <v>0</v>
      </c>
      <c r="Q427" s="29"/>
    </row>
    <row r="428" spans="1:17" x14ac:dyDescent="0.2">
      <c r="A428" s="738">
        <f>IF(TOTALCO!A886="", "",TOTALCO!A886)</f>
        <v>26</v>
      </c>
      <c r="B428" s="737" t="str">
        <f>IF(TOTALCO!B886="", "",TOTALCO!B886)</f>
        <v xml:space="preserve">  GENERAL</v>
      </c>
      <c r="C428" s="737" t="str">
        <f>IF(TOTALCO!C886="", "",TOTALCO!C886)</f>
        <v>GENPLT</v>
      </c>
      <c r="D428" s="29">
        <f ca="1">IF(TOTALCO!D886="", "",TOTALCO!D886)</f>
        <v>0</v>
      </c>
      <c r="E428" s="29" t="str">
        <f>IF(TOTALCO!E886="", "",TOTALCO!E886)</f>
        <v/>
      </c>
      <c r="F428" s="29">
        <f ca="1">IF(TOTALCO!F886="", "",TOTALCO!F886)</f>
        <v>0</v>
      </c>
      <c r="G428" s="29" t="str">
        <f>IF(TOTALCO!G886="", "",TOTALCO!G886)</f>
        <v/>
      </c>
      <c r="H428" s="29">
        <f ca="1">IF(TOTALCO!H886="", "",TOTALCO!H886)</f>
        <v>0</v>
      </c>
      <c r="I428" s="29">
        <f ca="1">IF(TOTALCO!I886="", "",TOTALCO!I886)</f>
        <v>0</v>
      </c>
      <c r="J428" s="29" t="str">
        <f>IF(TOTALCO!J886="", "",TOTALCO!J886)</f>
        <v/>
      </c>
      <c r="K428" s="29">
        <f>IF(TOTALCO!K886="", "",TOTALCO!K886)</f>
        <v>0</v>
      </c>
      <c r="L428" s="29" t="str">
        <f>IF(TOTALCO!L886="", "",TOTALCO!L886)</f>
        <v/>
      </c>
      <c r="M428" s="29">
        <f ca="1">IF(TOTALCO!M886="", "",TOTALCO!M886)</f>
        <v>0</v>
      </c>
      <c r="N428" s="29">
        <f ca="1">IF(TOTALCO!N886="", "",TOTALCO!N886)</f>
        <v>0</v>
      </c>
      <c r="O428" s="29">
        <f ca="1">IF(TOTALCO!O886="", "",TOTALCO!O886)</f>
        <v>0</v>
      </c>
      <c r="Q428" s="29"/>
    </row>
    <row r="429" spans="1:17" x14ac:dyDescent="0.2">
      <c r="A429" s="738">
        <f>IF(TOTALCO!A887="", "",TOTALCO!A887)</f>
        <v>27</v>
      </c>
      <c r="B429" s="737" t="str">
        <f>IF(TOTALCO!B887="", "",TOTALCO!B887)</f>
        <v>TOTAL ACCUM DEFERRED ITC</v>
      </c>
      <c r="C429" s="737" t="str">
        <f>IF(TOTALCO!C887="", "",TOTALCO!C887)</f>
        <v/>
      </c>
      <c r="D429" s="29">
        <f ca="1">IF(TOTALCO!D887="", "",TOTALCO!D887)</f>
        <v>78125405.769999996</v>
      </c>
      <c r="E429" s="29" t="str">
        <f>IF(TOTALCO!E887="", "",TOTALCO!E887)</f>
        <v/>
      </c>
      <c r="F429" s="29">
        <f ca="1">IF(TOTALCO!F887="", "",TOTALCO!F887)</f>
        <v>73402905.245913878</v>
      </c>
      <c r="G429" s="29" t="str">
        <f>IF(TOTALCO!G887="", "",TOTALCO!G887)</f>
        <v/>
      </c>
      <c r="H429" s="29">
        <f ca="1">IF(TOTALCO!H887="", "",TOTALCO!H887)</f>
        <v>3243154.2284321305</v>
      </c>
      <c r="I429" s="29">
        <f ca="1">IF(TOTALCO!I887="", "",TOTALCO!I887)</f>
        <v>1479346.2956539879</v>
      </c>
      <c r="J429" s="29" t="str">
        <f>IF(TOTALCO!J887="", "",TOTALCO!J887)</f>
        <v/>
      </c>
      <c r="K429" s="29">
        <f>IF(TOTALCO!K887="", "",TOTALCO!K887)</f>
        <v>0</v>
      </c>
      <c r="L429" s="29" t="str">
        <f>IF(TOTALCO!L887="", "",TOTALCO!L887)</f>
        <v/>
      </c>
      <c r="M429" s="29">
        <f ca="1">IF(TOTALCO!M887="", "",TOTALCO!M887)</f>
        <v>1479346.2956539879</v>
      </c>
      <c r="N429" s="29">
        <f ca="1">IF(TOTALCO!N887="", "",TOTALCO!N887)</f>
        <v>748383.0207320702</v>
      </c>
      <c r="O429" s="29">
        <f ca="1">IF(TOTALCO!O887="", "",TOTALCO!O887)</f>
        <v>730963.27492191771</v>
      </c>
      <c r="Q429" s="29"/>
    </row>
    <row r="430" spans="1:17" x14ac:dyDescent="0.2">
      <c r="A430" s="738" t="str">
        <f>IF(TOTALCO!A888="", "",TOTALCO!A888)</f>
        <v/>
      </c>
      <c r="B430" s="737" t="str">
        <f>IF(TOTALCO!B888="", "",TOTALCO!B888)</f>
        <v/>
      </c>
      <c r="C430" s="737" t="str">
        <f>IF(TOTALCO!C888="", "",TOTALCO!C888)</f>
        <v/>
      </c>
      <c r="D430" s="29" t="str">
        <f>IF(TOTALCO!D888="", "",TOTALCO!D888)</f>
        <v/>
      </c>
      <c r="E430" s="29" t="str">
        <f>IF(TOTALCO!E888="", "",TOTALCO!E888)</f>
        <v/>
      </c>
      <c r="F430" s="29" t="str">
        <f>IF(TOTALCO!F888="", "",TOTALCO!F888)</f>
        <v/>
      </c>
      <c r="G430" s="29" t="str">
        <f>IF(TOTALCO!G888="", "",TOTALCO!G888)</f>
        <v/>
      </c>
      <c r="H430" s="29" t="str">
        <f>IF(TOTALCO!H888="", "",TOTALCO!H888)</f>
        <v/>
      </c>
      <c r="I430" s="29" t="str">
        <f>IF(TOTALCO!I888="", "",TOTALCO!I888)</f>
        <v/>
      </c>
      <c r="J430" s="29" t="str">
        <f>IF(TOTALCO!J888="", "",TOTALCO!J888)</f>
        <v/>
      </c>
      <c r="K430" s="29" t="str">
        <f>IF(TOTALCO!K888="", "",TOTALCO!K888)</f>
        <v/>
      </c>
      <c r="L430" s="29" t="str">
        <f>IF(TOTALCO!L888="", "",TOTALCO!L888)</f>
        <v/>
      </c>
      <c r="M430" s="29" t="str">
        <f>IF(TOTALCO!M888="", "",TOTALCO!M888)</f>
        <v/>
      </c>
      <c r="N430" s="29" t="str">
        <f>IF(TOTALCO!N888="", "",TOTALCO!N888)</f>
        <v/>
      </c>
      <c r="O430" s="29" t="str">
        <f>IF(TOTALCO!O888="", "",TOTALCO!O888)</f>
        <v/>
      </c>
      <c r="Q430" s="29"/>
    </row>
    <row r="431" spans="1:17" x14ac:dyDescent="0.2">
      <c r="A431" s="738">
        <f>IF(TOTALCO!A889="", "",TOTALCO!A889)</f>
        <v>28</v>
      </c>
      <c r="B431" s="737" t="str">
        <f>IF(TOTALCO!B889="", "",TOTALCO!B889)</f>
        <v>CUSTOMER ADVANCES</v>
      </c>
      <c r="C431" s="737" t="str">
        <f>IF(TOTALCO!C889="", "",TOTALCO!C889)</f>
        <v>CUSTADV</v>
      </c>
      <c r="D431" s="29">
        <f ca="1">IF(TOTALCO!D889="", "",TOTALCO!D889)</f>
        <v>19005723.23</v>
      </c>
      <c r="E431" s="29" t="str">
        <f>IF(TOTALCO!E889="", "",TOTALCO!E889)</f>
        <v/>
      </c>
      <c r="F431" s="29">
        <f ca="1">IF(TOTALCO!F889="", "",TOTALCO!F889)</f>
        <v>17950562.350910403</v>
      </c>
      <c r="G431" s="29" t="str">
        <f>IF(TOTALCO!G889="", "",TOTALCO!G889)</f>
        <v/>
      </c>
      <c r="H431" s="29">
        <f ca="1">IF(TOTALCO!H889="", "",TOTALCO!H889)</f>
        <v>1055160.8790895985</v>
      </c>
      <c r="I431" s="29">
        <f ca="1">IF(TOTALCO!I889="", "",TOTALCO!I889)</f>
        <v>0</v>
      </c>
      <c r="J431" s="29" t="str">
        <f>IF(TOTALCO!J889="", "",TOTALCO!J889)</f>
        <v/>
      </c>
      <c r="K431" s="29">
        <f>IF(TOTALCO!K889="", "",TOTALCO!K889)</f>
        <v>0</v>
      </c>
      <c r="L431" s="29" t="str">
        <f>IF(TOTALCO!L889="", "",TOTALCO!L889)</f>
        <v/>
      </c>
      <c r="M431" s="29">
        <f ca="1">IF(TOTALCO!M889="", "",TOTALCO!M889)</f>
        <v>0</v>
      </c>
      <c r="N431" s="29">
        <f ca="1">IF(TOTALCO!N889="", "",TOTALCO!N889)</f>
        <v>0</v>
      </c>
      <c r="O431" s="29">
        <f ca="1">IF(TOTALCO!O889="", "",TOTALCO!O889)</f>
        <v>0</v>
      </c>
      <c r="Q431" s="29"/>
    </row>
    <row r="432" spans="1:17" x14ac:dyDescent="0.2">
      <c r="A432" s="738">
        <f>IF(TOTALCO!A890="", "",TOTALCO!A890)</f>
        <v>29</v>
      </c>
      <c r="B432" s="737" t="str">
        <f>IF(TOTALCO!B890="", "",TOTALCO!B890)</f>
        <v>CUSTOMER DEPOSITS-VIRGINIA</v>
      </c>
      <c r="C432" s="737" t="str">
        <f>IF(TOTALCO!C890="", "",TOTALCO!C890)</f>
        <v>CUSTDEP</v>
      </c>
      <c r="D432" s="29">
        <f>IF(TOTALCO!D890="", "",TOTALCO!D890)</f>
        <v>38849586.850000001</v>
      </c>
      <c r="E432" s="29" t="str">
        <f>IF(TOTALCO!E890="", "",TOTALCO!E890)</f>
        <v/>
      </c>
      <c r="F432" s="29">
        <f>IF(TOTALCO!F890="", "",TOTALCO!F890)</f>
        <v>0</v>
      </c>
      <c r="G432" s="29" t="str">
        <f>IF(TOTALCO!G890="", "",TOTALCO!G890)</f>
        <v/>
      </c>
      <c r="H432" s="29">
        <f ca="1">IF(TOTALCO!H890="", "",TOTALCO!H890)</f>
        <v>521132.73883232172</v>
      </c>
      <c r="I432" s="29">
        <f ca="1">IF(TOTALCO!I890="", "",TOTALCO!I890)</f>
        <v>0</v>
      </c>
      <c r="J432" s="29" t="str">
        <f>IF(TOTALCO!J890="", "",TOTALCO!J890)</f>
        <v/>
      </c>
      <c r="K432" s="29">
        <f>IF(TOTALCO!K890="", "",TOTALCO!K890)</f>
        <v>0</v>
      </c>
      <c r="L432" s="29" t="str">
        <f>IF(TOTALCO!L890="", "",TOTALCO!L890)</f>
        <v/>
      </c>
      <c r="M432" s="29">
        <f ca="1">IF(TOTALCO!M890="", "",TOTALCO!M890)</f>
        <v>0</v>
      </c>
      <c r="N432" s="29">
        <f ca="1">IF(TOTALCO!N890="", "",TOTALCO!N890)</f>
        <v>0</v>
      </c>
      <c r="O432" s="29">
        <f ca="1">IF(TOTALCO!O890="", "",TOTALCO!O890)</f>
        <v>0</v>
      </c>
      <c r="Q432" s="29"/>
    </row>
    <row r="433" spans="1:17" x14ac:dyDescent="0.2">
      <c r="A433" s="738">
        <f>IF(TOTALCO!A891="", "",TOTALCO!A891)</f>
        <v>30</v>
      </c>
      <c r="B433" s="737" t="str">
        <f>IF(TOTALCO!B891="", "",TOTALCO!B891)</f>
        <v>DEFERRED FUEL-VIRGINIA</v>
      </c>
      <c r="C433" s="737" t="str">
        <f>IF(TOTALCO!C891="", "",TOTALCO!C891)</f>
        <v>DFUELVA</v>
      </c>
      <c r="D433" s="29">
        <f ca="1">IF(TOTALCO!D891="", "",TOTALCO!D891)</f>
        <v>0</v>
      </c>
      <c r="E433" s="29" t="str">
        <f>IF(TOTALCO!E891="", "",TOTALCO!E891)</f>
        <v/>
      </c>
      <c r="F433" s="29">
        <f ca="1">IF(TOTALCO!F891="", "",TOTALCO!F891)</f>
        <v>0</v>
      </c>
      <c r="G433" s="29" t="str">
        <f>IF(TOTALCO!G891="", "",TOTALCO!G891)</f>
        <v/>
      </c>
      <c r="H433" s="29">
        <f ca="1">IF(TOTALCO!H891="", "",TOTALCO!H891)</f>
        <v>0</v>
      </c>
      <c r="I433" s="29">
        <f ca="1">IF(TOTALCO!I891="", "",TOTALCO!I891)</f>
        <v>0</v>
      </c>
      <c r="J433" s="29" t="str">
        <f>IF(TOTALCO!J891="", "",TOTALCO!J891)</f>
        <v/>
      </c>
      <c r="K433" s="29">
        <f>IF(TOTALCO!K891="", "",TOTALCO!K891)</f>
        <v>0</v>
      </c>
      <c r="L433" s="29" t="str">
        <f>IF(TOTALCO!L891="", "",TOTALCO!L891)</f>
        <v/>
      </c>
      <c r="M433" s="29">
        <f ca="1">IF(TOTALCO!M891="", "",TOTALCO!M891)</f>
        <v>0</v>
      </c>
      <c r="N433" s="29">
        <f ca="1">IF(TOTALCO!N891="", "",TOTALCO!N891)</f>
        <v>0</v>
      </c>
      <c r="O433" s="29">
        <f ca="1">IF(TOTALCO!O891="", "",TOTALCO!O891)</f>
        <v>0</v>
      </c>
      <c r="Q433" s="29"/>
    </row>
    <row r="434" spans="1:17" x14ac:dyDescent="0.2">
      <c r="A434" s="738">
        <f>IF(TOTALCO!A892="", "",TOTALCO!A892)</f>
        <v>31</v>
      </c>
      <c r="B434" s="737" t="str">
        <f>IF(TOTALCO!B892="", "",TOTALCO!B892)</f>
        <v>OPEB UNFUNDED-VIRGINIA</v>
      </c>
      <c r="C434" s="737" t="str">
        <f>IF(TOTALCO!C892="", "",TOTALCO!C892)</f>
        <v>LABOR</v>
      </c>
      <c r="D434" s="29">
        <f>IF(TOTALCO!D892="", "",TOTALCO!D892)</f>
        <v>8739034.5500000007</v>
      </c>
      <c r="E434" s="29" t="str">
        <f>IF(TOTALCO!E892="", "",TOTALCO!E892)</f>
        <v/>
      </c>
      <c r="F434" s="29">
        <f>IF(TOTALCO!F892="", "",TOTALCO!F892)</f>
        <v>0</v>
      </c>
      <c r="G434" s="29" t="str">
        <f>IF(TOTALCO!G892="", "",TOTALCO!G892)</f>
        <v/>
      </c>
      <c r="H434" s="29">
        <f ca="1">IF(TOTALCO!H892="", "",TOTALCO!H892)</f>
        <v>399748.16137017135</v>
      </c>
      <c r="I434" s="29">
        <f>IF(TOTALCO!I892="", "",TOTALCO!I892)</f>
        <v>0</v>
      </c>
      <c r="J434" s="29" t="str">
        <f>IF(TOTALCO!J892="", "",TOTALCO!J892)</f>
        <v/>
      </c>
      <c r="K434" s="29">
        <f>IF(TOTALCO!K892="", "",TOTALCO!K892)</f>
        <v>0</v>
      </c>
      <c r="L434" s="29" t="str">
        <f>IF(TOTALCO!L892="", "",TOTALCO!L892)</f>
        <v/>
      </c>
      <c r="M434" s="29">
        <f>IF(TOTALCO!M892="", "",TOTALCO!M892)</f>
        <v>0</v>
      </c>
      <c r="N434" s="29">
        <f>IF(TOTALCO!N892="", "",TOTALCO!N892)</f>
        <v>0</v>
      </c>
      <c r="O434" s="29">
        <f>IF(TOTALCO!O892="", "",TOTALCO!O892)</f>
        <v>0</v>
      </c>
      <c r="Q434" s="29"/>
    </row>
    <row r="435" spans="1:17" x14ac:dyDescent="0.2">
      <c r="A435" s="738">
        <f>IF(TOTALCO!A893="", "",TOTALCO!A893)</f>
        <v>32</v>
      </c>
      <c r="B435" s="737" t="str">
        <f>IF(TOTALCO!B893="", "",TOTALCO!B893)</f>
        <v>WORKMANS COMPENSATION-FERC</v>
      </c>
      <c r="C435" s="737" t="str">
        <f>IF(TOTALCO!C893="", "",TOTALCO!C893)</f>
        <v>LABOR</v>
      </c>
      <c r="D435" s="29">
        <f>IF(TOTALCO!D893="", "",TOTALCO!D893)</f>
        <v>2424586.4000000004</v>
      </c>
      <c r="E435" s="29" t="str">
        <f>IF(TOTALCO!E893="", "",TOTALCO!E893)</f>
        <v/>
      </c>
      <c r="F435" s="29">
        <f>IF(TOTALCO!F893="", "",TOTALCO!F893)</f>
        <v>0</v>
      </c>
      <c r="G435" s="29" t="str">
        <f>IF(TOTALCO!G893="", "",TOTALCO!G893)</f>
        <v/>
      </c>
      <c r="H435" s="29">
        <f>IF(TOTALCO!H893="", "",TOTALCO!H893)</f>
        <v>0</v>
      </c>
      <c r="I435" s="29">
        <f ca="1">IF(TOTALCO!I893="", "",TOTALCO!I893)</f>
        <v>26159.821288423987</v>
      </c>
      <c r="J435" s="29" t="str">
        <f>IF(TOTALCO!J893="", "",TOTALCO!J893)</f>
        <v/>
      </c>
      <c r="K435" s="29">
        <f>IF(TOTALCO!K893="", "",TOTALCO!K893)</f>
        <v>0</v>
      </c>
      <c r="L435" s="29" t="str">
        <f>IF(TOTALCO!L893="", "",TOTALCO!L893)</f>
        <v/>
      </c>
      <c r="M435" s="29">
        <f ca="1">IF(TOTALCO!M893="", "",TOTALCO!M893)</f>
        <v>26159.821288423987</v>
      </c>
      <c r="N435" s="29">
        <f ca="1">IF(TOTALCO!N893="", "",TOTALCO!N893)</f>
        <v>13639.503550063664</v>
      </c>
      <c r="O435" s="29">
        <f ca="1">IF(TOTALCO!O893="", "",TOTALCO!O893)</f>
        <v>12520.317738360323</v>
      </c>
      <c r="Q435" s="29"/>
    </row>
    <row r="436" spans="1:17" x14ac:dyDescent="0.2">
      <c r="A436" s="738">
        <f>IF(TOTALCO!A894="", "",TOTALCO!A894)</f>
        <v>33</v>
      </c>
      <c r="B436" s="737" t="str">
        <f>IF(TOTALCO!B894="", "",TOTALCO!B894)</f>
        <v>VESTED VACATION-FERC</v>
      </c>
      <c r="C436" s="737" t="str">
        <f>IF(TOTALCO!C894="", "",TOTALCO!C894)</f>
        <v>LABOR</v>
      </c>
      <c r="D436" s="29">
        <f>IF(TOTALCO!D894="", "",TOTALCO!D894)</f>
        <v>5796949.6600000001</v>
      </c>
      <c r="E436" s="29" t="str">
        <f>IF(TOTALCO!E894="", "",TOTALCO!E894)</f>
        <v/>
      </c>
      <c r="F436" s="29">
        <f>IF(TOTALCO!F894="", "",TOTALCO!F894)</f>
        <v>0</v>
      </c>
      <c r="G436" s="29" t="str">
        <f>IF(TOTALCO!G894="", "",TOTALCO!G894)</f>
        <v/>
      </c>
      <c r="H436" s="29">
        <f>IF(TOTALCO!H894="", "",TOTALCO!H894)</f>
        <v>0</v>
      </c>
      <c r="I436" s="29">
        <f ca="1">IF(TOTALCO!I894="", "",TOTALCO!I894)</f>
        <v>62545.581845872839</v>
      </c>
      <c r="J436" s="29" t="str">
        <f>IF(TOTALCO!J894="", "",TOTALCO!J894)</f>
        <v/>
      </c>
      <c r="K436" s="29">
        <f>IF(TOTALCO!K894="", "",TOTALCO!K894)</f>
        <v>0</v>
      </c>
      <c r="L436" s="29" t="str">
        <f>IF(TOTALCO!L894="", "",TOTALCO!L894)</f>
        <v/>
      </c>
      <c r="M436" s="29">
        <f ca="1">IF(TOTALCO!M894="", "",TOTALCO!M894)</f>
        <v>62545.581845872839</v>
      </c>
      <c r="N436" s="29">
        <f ca="1">IF(TOTALCO!N894="", "",TOTALCO!N894)</f>
        <v>32610.722994697298</v>
      </c>
      <c r="O436" s="29">
        <f ca="1">IF(TOTALCO!O894="", "",TOTALCO!O894)</f>
        <v>29934.858851175541</v>
      </c>
      <c r="Q436" s="29"/>
    </row>
    <row r="437" spans="1:17" x14ac:dyDescent="0.2">
      <c r="A437" s="738">
        <f>IF(TOTALCO!A895="", "",TOTALCO!A895)</f>
        <v>34</v>
      </c>
      <c r="B437" s="737" t="str">
        <f>IF(TOTALCO!B895="", "",TOTALCO!B895)</f>
        <v>MEDICAL AND DENTAL RESERVE-FERC</v>
      </c>
      <c r="C437" s="737" t="str">
        <f>IF(TOTALCO!C895="", "",TOTALCO!C895)</f>
        <v>LABOR</v>
      </c>
      <c r="D437" s="29">
        <f>IF(TOTALCO!D895="", "",TOTALCO!D895)</f>
        <v>1168026</v>
      </c>
      <c r="E437" s="29" t="str">
        <f>IF(TOTALCO!E895="", "",TOTALCO!E895)</f>
        <v/>
      </c>
      <c r="F437" s="29">
        <f>IF(TOTALCO!F895="", "",TOTALCO!F895)</f>
        <v>0</v>
      </c>
      <c r="G437" s="29" t="str">
        <f>IF(TOTALCO!G895="", "",TOTALCO!G895)</f>
        <v/>
      </c>
      <c r="H437" s="29">
        <f>IF(TOTALCO!H895="", "",TOTALCO!H895)</f>
        <v>0</v>
      </c>
      <c r="I437" s="29">
        <f ca="1">IF(TOTALCO!I895="", "",TOTALCO!I895)</f>
        <v>12602.294321304744</v>
      </c>
      <c r="J437" s="29" t="str">
        <f>IF(TOTALCO!J895="", "",TOTALCO!J895)</f>
        <v/>
      </c>
      <c r="K437" s="29">
        <f>IF(TOTALCO!K895="", "",TOTALCO!K895)</f>
        <v>0</v>
      </c>
      <c r="L437" s="29" t="str">
        <f>IF(TOTALCO!L895="", "",TOTALCO!L895)</f>
        <v/>
      </c>
      <c r="M437" s="29">
        <f ca="1">IF(TOTALCO!M895="", "",TOTALCO!M895)</f>
        <v>12602.294321304744</v>
      </c>
      <c r="N437" s="29">
        <f ca="1">IF(TOTALCO!N895="", "",TOTALCO!N895)</f>
        <v>6570.7267736743297</v>
      </c>
      <c r="O437" s="29">
        <f ca="1">IF(TOTALCO!O895="", "",TOTALCO!O895)</f>
        <v>6031.5675476304132</v>
      </c>
      <c r="Q437" s="29"/>
    </row>
    <row r="438" spans="1:17" x14ac:dyDescent="0.2">
      <c r="A438" s="738" t="str">
        <f>IF(TOTALCO!A896="", "",TOTALCO!A896)</f>
        <v/>
      </c>
      <c r="B438" s="737" t="str">
        <f>IF(TOTALCO!B896="", "",TOTALCO!B896)</f>
        <v/>
      </c>
      <c r="C438" s="737" t="str">
        <f>IF(TOTALCO!C896="", "",TOTALCO!C896)</f>
        <v/>
      </c>
      <c r="D438" s="29" t="str">
        <f>IF(TOTALCO!D896="", "",TOTALCO!D896)</f>
        <v/>
      </c>
      <c r="E438" s="29" t="str">
        <f>IF(TOTALCO!E896="", "",TOTALCO!E896)</f>
        <v/>
      </c>
      <c r="F438" s="29" t="str">
        <f>IF(TOTALCO!F896="", "",TOTALCO!F896)</f>
        <v/>
      </c>
      <c r="G438" s="29" t="str">
        <f>IF(TOTALCO!G896="", "",TOTALCO!G896)</f>
        <v/>
      </c>
      <c r="H438" s="29" t="str">
        <f>IF(TOTALCO!H896="", "",TOTALCO!H896)</f>
        <v/>
      </c>
      <c r="I438" s="29" t="str">
        <f>IF(TOTALCO!I896="", "",TOTALCO!I896)</f>
        <v/>
      </c>
      <c r="J438" s="29" t="str">
        <f>IF(TOTALCO!J896="", "",TOTALCO!J896)</f>
        <v/>
      </c>
      <c r="K438" s="29" t="str">
        <f>IF(TOTALCO!K896="", "",TOTALCO!K896)</f>
        <v/>
      </c>
      <c r="L438" s="29" t="str">
        <f>IF(TOTALCO!L896="", "",TOTALCO!L896)</f>
        <v/>
      </c>
      <c r="M438" s="29" t="str">
        <f>IF(TOTALCO!M896="", "",TOTALCO!M896)</f>
        <v/>
      </c>
      <c r="N438" s="29" t="str">
        <f>IF(TOTALCO!N896="", "",TOTALCO!N896)</f>
        <v/>
      </c>
      <c r="O438" s="29" t="str">
        <f>IF(TOTALCO!O896="", "",TOTALCO!O896)</f>
        <v/>
      </c>
      <c r="Q438" s="29"/>
    </row>
    <row r="439" spans="1:17" x14ac:dyDescent="0.2">
      <c r="A439" s="738">
        <f>IF(TOTALCO!A897="", "",TOTALCO!A897)</f>
        <v>35</v>
      </c>
      <c r="B439" s="737" t="str">
        <f>IF(TOTALCO!B897="", "",TOTALCO!B897)</f>
        <v>TOTAL DEDUCTIONS FROM NET PLANT</v>
      </c>
      <c r="C439" s="737" t="str">
        <f>IF(TOTALCO!C897="", "",TOTALCO!C897)</f>
        <v/>
      </c>
      <c r="D439" s="29">
        <f ca="1">IF(TOTALCO!D897="", "",TOTALCO!D897)</f>
        <v>1581499519.9030168</v>
      </c>
      <c r="E439" s="29" t="str">
        <f>IF(TOTALCO!E897="", "",TOTALCO!E897)</f>
        <v/>
      </c>
      <c r="F439" s="29">
        <f ca="1">IF(TOTALCO!F897="", "",TOTALCO!F897)</f>
        <v>1429487962.4199924</v>
      </c>
      <c r="G439" s="29" t="str">
        <f>IF(TOTALCO!G897="", "",TOTALCO!G897)</f>
        <v/>
      </c>
      <c r="H439" s="29">
        <f ca="1">IF(TOTALCO!H897="", "",TOTALCO!H897)</f>
        <v>81051950.962341353</v>
      </c>
      <c r="I439" s="29">
        <f ca="1">IF(TOTALCO!I897="", "",TOTALCO!I897)</f>
        <v>14769955.104197493</v>
      </c>
      <c r="J439" s="29" t="str">
        <f>IF(TOTALCO!J897="", "",TOTALCO!J897)</f>
        <v/>
      </c>
      <c r="K439" s="29">
        <f>IF(TOTALCO!K897="", "",TOTALCO!K897)</f>
        <v>0</v>
      </c>
      <c r="L439" s="29" t="str">
        <f>IF(TOTALCO!L897="", "",TOTALCO!L897)</f>
        <v/>
      </c>
      <c r="M439" s="29">
        <f ca="1">IF(TOTALCO!M897="", "",TOTALCO!M897)</f>
        <v>14769955.104197493</v>
      </c>
      <c r="N439" s="29">
        <f ca="1">IF(TOTALCO!N897="", "",TOTALCO!N897)</f>
        <v>7830519.8361367593</v>
      </c>
      <c r="O439" s="29">
        <f ca="1">IF(TOTALCO!O897="", "",TOTALCO!O897)</f>
        <v>6939435.2680607336</v>
      </c>
      <c r="Q439" s="29"/>
    </row>
    <row r="440" spans="1:17" x14ac:dyDescent="0.2">
      <c r="A440" s="738" t="str">
        <f>IF(TOTALCO!A898="", "",TOTALCO!A898)</f>
        <v/>
      </c>
      <c r="B440" s="737" t="str">
        <f>IF(TOTALCO!B898="", "",TOTALCO!B898)</f>
        <v/>
      </c>
      <c r="C440" s="737" t="str">
        <f>IF(TOTALCO!C898="", "",TOTALCO!C898)</f>
        <v/>
      </c>
      <c r="D440" s="29" t="str">
        <f>IF(TOTALCO!D898="", "",TOTALCO!D898)</f>
        <v/>
      </c>
      <c r="E440" s="29" t="str">
        <f>IF(TOTALCO!E898="", "",TOTALCO!E898)</f>
        <v/>
      </c>
      <c r="F440" s="29" t="str">
        <f>IF(TOTALCO!F898="", "",TOTALCO!F898)</f>
        <v/>
      </c>
      <c r="G440" s="29" t="str">
        <f>IF(TOTALCO!G898="", "",TOTALCO!G898)</f>
        <v/>
      </c>
      <c r="H440" s="29" t="str">
        <f>IF(TOTALCO!H898="", "",TOTALCO!H898)</f>
        <v/>
      </c>
      <c r="I440" s="29" t="str">
        <f>IF(TOTALCO!I898="", "",TOTALCO!I898)</f>
        <v/>
      </c>
      <c r="J440" s="29" t="str">
        <f>IF(TOTALCO!J898="", "",TOTALCO!J898)</f>
        <v/>
      </c>
      <c r="K440" s="29" t="str">
        <f>IF(TOTALCO!K898="", "",TOTALCO!K898)</f>
        <v/>
      </c>
      <c r="L440" s="29" t="str">
        <f>IF(TOTALCO!L898="", "",TOTALCO!L898)</f>
        <v/>
      </c>
      <c r="M440" s="29" t="str">
        <f>IF(TOTALCO!M898="", "",TOTALCO!M898)</f>
        <v/>
      </c>
      <c r="N440" s="29" t="str">
        <f>IF(TOTALCO!N898="", "",TOTALCO!N898)</f>
        <v/>
      </c>
      <c r="O440" s="29" t="str">
        <f>IF(TOTALCO!O898="", "",TOTALCO!O898)</f>
        <v/>
      </c>
      <c r="Q440" s="29"/>
    </row>
    <row r="441" spans="1:17" x14ac:dyDescent="0.2">
      <c r="A441" s="738">
        <f>IF(TOTALCO!A899="", "",TOTALCO!A899)</f>
        <v>36</v>
      </c>
      <c r="B441" s="737" t="str">
        <f>IF(TOTALCO!B899="", "",TOTALCO!B899)</f>
        <v>RATE BASE</v>
      </c>
      <c r="C441" s="737" t="str">
        <f>IF(TOTALCO!C899="", "",TOTALCO!C899)</f>
        <v/>
      </c>
      <c r="D441" s="29">
        <f ca="1">IF(TOTALCO!D899="", "",TOTALCO!D899)</f>
        <v>7961307588.8240967</v>
      </c>
      <c r="E441" s="29" t="str">
        <f>IF(TOTALCO!E899="", "",TOTALCO!E899)</f>
        <v/>
      </c>
      <c r="F441" s="29">
        <f ca="1">IF(TOTALCO!F899="", "",TOTALCO!F899)</f>
        <v>7506020312.9115982</v>
      </c>
      <c r="G441" s="29" t="str">
        <f>IF(TOTALCO!G899="", "",TOTALCO!G899)</f>
        <v/>
      </c>
      <c r="H441" s="29">
        <f ca="1">IF(TOTALCO!H899="", "",TOTALCO!H899)</f>
        <v>424733496.14987475</v>
      </c>
      <c r="I441" s="29">
        <f ca="1">IF(TOTALCO!I899="", "",TOTALCO!I899)</f>
        <v>85806931.964106411</v>
      </c>
      <c r="J441" s="29" t="str">
        <f>IF(TOTALCO!J899="", "",TOTALCO!J899)</f>
        <v/>
      </c>
      <c r="K441" s="29">
        <f>IF(TOTALCO!K899="", "",TOTALCO!K899)</f>
        <v>0</v>
      </c>
      <c r="L441" s="29" t="str">
        <f>IF(TOTALCO!L899="", "",TOTALCO!L899)</f>
        <v/>
      </c>
      <c r="M441" s="29">
        <f ca="1">IF(TOTALCO!M899="", "",TOTALCO!M899)</f>
        <v>85806931.964106411</v>
      </c>
      <c r="N441" s="29">
        <f ca="1">IF(TOTALCO!N899="", "",TOTALCO!N899)</f>
        <v>45073208.579109065</v>
      </c>
      <c r="O441" s="29">
        <f ca="1">IF(TOTALCO!O899="", "",TOTALCO!O899)</f>
        <v>40733723.384997338</v>
      </c>
      <c r="Q441" s="29"/>
    </row>
    <row r="442" spans="1:17" x14ac:dyDescent="0.2">
      <c r="A442" s="738" t="str">
        <f>IF(TOTALCO!A900="", "",TOTALCO!A900)</f>
        <v/>
      </c>
      <c r="B442" s="737" t="str">
        <f>IF(TOTALCO!B900="", "",TOTALCO!B900)</f>
        <v/>
      </c>
      <c r="C442" s="737" t="str">
        <f>IF(TOTALCO!C900="", "",TOTALCO!C900)</f>
        <v/>
      </c>
      <c r="D442" s="29" t="str">
        <f>IF(TOTALCO!D900="", "",TOTALCO!D900)</f>
        <v/>
      </c>
      <c r="E442" s="29" t="str">
        <f>IF(TOTALCO!E900="", "",TOTALCO!E900)</f>
        <v/>
      </c>
      <c r="F442" s="29" t="str">
        <f>IF(TOTALCO!F900="", "",TOTALCO!F900)</f>
        <v/>
      </c>
      <c r="G442" s="29" t="str">
        <f>IF(TOTALCO!G900="", "",TOTALCO!G900)</f>
        <v/>
      </c>
      <c r="H442" s="29" t="str">
        <f>IF(TOTALCO!H900="", "",TOTALCO!H900)</f>
        <v/>
      </c>
      <c r="I442" s="29" t="str">
        <f>IF(TOTALCO!I900="", "",TOTALCO!I900)</f>
        <v/>
      </c>
      <c r="J442" s="29" t="str">
        <f>IF(TOTALCO!J900="", "",TOTALCO!J900)</f>
        <v/>
      </c>
      <c r="K442" s="29" t="str">
        <f>IF(TOTALCO!K900="", "",TOTALCO!K900)</f>
        <v/>
      </c>
      <c r="L442" s="29" t="str">
        <f>IF(TOTALCO!L900="", "",TOTALCO!L900)</f>
        <v/>
      </c>
      <c r="M442" s="29" t="str">
        <f>IF(TOTALCO!M900="", "",TOTALCO!M900)</f>
        <v/>
      </c>
      <c r="N442" s="29" t="str">
        <f>IF(TOTALCO!N900="", "",TOTALCO!N900)</f>
        <v/>
      </c>
      <c r="O442" s="29" t="str">
        <f>IF(TOTALCO!O900="", "",TOTALCO!O900)</f>
        <v/>
      </c>
      <c r="Q442" s="29"/>
    </row>
    <row r="443" spans="1:17" x14ac:dyDescent="0.2">
      <c r="A443" s="738" t="str">
        <f>IF(TOTALCO!A901="", "",TOTALCO!A901)</f>
        <v/>
      </c>
      <c r="B443" s="737" t="str">
        <f>IF(TOTALCO!B901="", "",TOTALCO!B901)</f>
        <v/>
      </c>
      <c r="C443" s="737" t="str">
        <f>IF(TOTALCO!C901="", "",TOTALCO!C901)</f>
        <v/>
      </c>
      <c r="D443" s="29" t="str">
        <f>IF(TOTALCO!D901="", "",TOTALCO!D901)</f>
        <v/>
      </c>
      <c r="E443" s="29" t="str">
        <f>IF(TOTALCO!E901="", "",TOTALCO!E901)</f>
        <v/>
      </c>
      <c r="F443" s="29" t="str">
        <f>IF(TOTALCO!F901="", "",TOTALCO!F901)</f>
        <v/>
      </c>
      <c r="G443" s="29" t="str">
        <f>IF(TOTALCO!G901="", "",TOTALCO!G901)</f>
        <v/>
      </c>
      <c r="H443" s="29" t="str">
        <f>IF(TOTALCO!H901="", "",TOTALCO!H901)</f>
        <v/>
      </c>
      <c r="I443" s="29" t="str">
        <f>IF(TOTALCO!I901="", "",TOTALCO!I901)</f>
        <v/>
      </c>
      <c r="J443" s="29" t="str">
        <f>IF(TOTALCO!J901="", "",TOTALCO!J901)</f>
        <v/>
      </c>
      <c r="K443" s="29" t="str">
        <f>IF(TOTALCO!K901="", "",TOTALCO!K901)</f>
        <v/>
      </c>
      <c r="L443" s="29" t="str">
        <f>IF(TOTALCO!L901="", "",TOTALCO!L901)</f>
        <v/>
      </c>
      <c r="M443" s="29" t="str">
        <f>IF(TOTALCO!M901="", "",TOTALCO!M901)</f>
        <v/>
      </c>
      <c r="N443" s="29" t="str">
        <f>IF(TOTALCO!N901="", "",TOTALCO!N901)</f>
        <v/>
      </c>
      <c r="O443" s="29" t="str">
        <f>IF(TOTALCO!O901="", "",TOTALCO!O901)</f>
        <v/>
      </c>
      <c r="Q443" s="29"/>
    </row>
    <row r="444" spans="1:17" x14ac:dyDescent="0.2">
      <c r="A444" s="738" t="str">
        <f>IF(TOTALCO!A902="", "",TOTALCO!A902)</f>
        <v/>
      </c>
      <c r="B444" s="737" t="str">
        <f>IF(TOTALCO!B902="", "",TOTALCO!B902)</f>
        <v>OPERATING REVENUES</v>
      </c>
      <c r="C444" s="737" t="str">
        <f>IF(TOTALCO!C902="", "",TOTALCO!C902)</f>
        <v/>
      </c>
      <c r="D444" s="29" t="str">
        <f>IF(TOTALCO!D902="", "",TOTALCO!D902)</f>
        <v/>
      </c>
      <c r="E444" s="29" t="str">
        <f>IF(TOTALCO!E902="", "",TOTALCO!E902)</f>
        <v/>
      </c>
      <c r="F444" s="29" t="str">
        <f>IF(TOTALCO!F902="", "",TOTALCO!F902)</f>
        <v/>
      </c>
      <c r="G444" s="29" t="str">
        <f>IF(TOTALCO!G902="", "",TOTALCO!G902)</f>
        <v/>
      </c>
      <c r="H444" s="29" t="str">
        <f>IF(TOTALCO!H902="", "",TOTALCO!H902)</f>
        <v/>
      </c>
      <c r="I444" s="29" t="str">
        <f>IF(TOTALCO!I902="", "",TOTALCO!I902)</f>
        <v/>
      </c>
      <c r="J444" s="29" t="str">
        <f>IF(TOTALCO!J902="", "",TOTALCO!J902)</f>
        <v/>
      </c>
      <c r="K444" s="29" t="str">
        <f>IF(TOTALCO!K902="", "",TOTALCO!K902)</f>
        <v/>
      </c>
      <c r="L444" s="29" t="str">
        <f>IF(TOTALCO!L902="", "",TOTALCO!L902)</f>
        <v/>
      </c>
      <c r="M444" s="29" t="str">
        <f>IF(TOTALCO!M902="", "",TOTALCO!M902)</f>
        <v/>
      </c>
      <c r="N444" s="29" t="str">
        <f>IF(TOTALCO!N902="", "",TOTALCO!N902)</f>
        <v/>
      </c>
      <c r="O444" s="29" t="str">
        <f>IF(TOTALCO!O902="", "",TOTALCO!O902)</f>
        <v/>
      </c>
      <c r="Q444" s="29"/>
    </row>
    <row r="445" spans="1:17" x14ac:dyDescent="0.2">
      <c r="A445" s="738" t="str">
        <f>IF(TOTALCO!A903="", "",TOTALCO!A903)</f>
        <v/>
      </c>
      <c r="B445" s="737" t="str">
        <f>IF(TOTALCO!B903="", "",TOTALCO!B903)</f>
        <v/>
      </c>
      <c r="C445" s="737" t="str">
        <f>IF(TOTALCO!C903="", "",TOTALCO!C903)</f>
        <v/>
      </c>
      <c r="D445" s="29" t="str">
        <f>IF(TOTALCO!D903="", "",TOTALCO!D903)</f>
        <v/>
      </c>
      <c r="E445" s="29" t="str">
        <f>IF(TOTALCO!E903="", "",TOTALCO!E903)</f>
        <v/>
      </c>
      <c r="F445" s="29" t="str">
        <f>IF(TOTALCO!F903="", "",TOTALCO!F903)</f>
        <v/>
      </c>
      <c r="G445" s="29" t="str">
        <f>IF(TOTALCO!G903="", "",TOTALCO!G903)</f>
        <v/>
      </c>
      <c r="H445" s="29" t="str">
        <f>IF(TOTALCO!H903="", "",TOTALCO!H903)</f>
        <v/>
      </c>
      <c r="I445" s="29" t="str">
        <f>IF(TOTALCO!I903="", "",TOTALCO!I903)</f>
        <v/>
      </c>
      <c r="J445" s="29" t="str">
        <f>IF(TOTALCO!J903="", "",TOTALCO!J903)</f>
        <v/>
      </c>
      <c r="K445" s="29" t="str">
        <f>IF(TOTALCO!K903="", "",TOTALCO!K903)</f>
        <v/>
      </c>
      <c r="L445" s="29" t="str">
        <f>IF(TOTALCO!L903="", "",TOTALCO!L903)</f>
        <v/>
      </c>
      <c r="M445" s="29" t="str">
        <f>IF(TOTALCO!M903="", "",TOTALCO!M903)</f>
        <v/>
      </c>
      <c r="N445" s="29" t="str">
        <f>IF(TOTALCO!N903="", "",TOTALCO!N903)</f>
        <v/>
      </c>
      <c r="O445" s="29" t="str">
        <f>IF(TOTALCO!O903="", "",TOTALCO!O903)</f>
        <v/>
      </c>
      <c r="Q445" s="29"/>
    </row>
    <row r="446" spans="1:17" x14ac:dyDescent="0.2">
      <c r="A446" s="738" t="str">
        <f>IF(TOTALCO!A904="", "",TOTALCO!A904)</f>
        <v/>
      </c>
      <c r="B446" s="737" t="str">
        <f>IF(TOTALCO!B904="", "",TOTALCO!B904)</f>
        <v>SALES OF ELECTRICITY</v>
      </c>
      <c r="C446" s="737" t="str">
        <f>IF(TOTALCO!C904="", "",TOTALCO!C904)</f>
        <v/>
      </c>
      <c r="D446" s="29" t="str">
        <f>IF(TOTALCO!D904="", "",TOTALCO!D904)</f>
        <v/>
      </c>
      <c r="E446" s="29" t="str">
        <f>IF(TOTALCO!E904="", "",TOTALCO!E904)</f>
        <v/>
      </c>
      <c r="F446" s="29" t="str">
        <f>IF(TOTALCO!F904="", "",TOTALCO!F904)</f>
        <v/>
      </c>
      <c r="G446" s="29" t="str">
        <f>IF(TOTALCO!G904="", "",TOTALCO!G904)</f>
        <v/>
      </c>
      <c r="H446" s="29" t="str">
        <f>IF(TOTALCO!H904="", "",TOTALCO!H904)</f>
        <v/>
      </c>
      <c r="I446" s="29" t="str">
        <f>IF(TOTALCO!I904="", "",TOTALCO!I904)</f>
        <v/>
      </c>
      <c r="J446" s="29" t="str">
        <f>IF(TOTALCO!J904="", "",TOTALCO!J904)</f>
        <v/>
      </c>
      <c r="K446" s="29" t="str">
        <f>IF(TOTALCO!K904="", "",TOTALCO!K904)</f>
        <v/>
      </c>
      <c r="L446" s="29" t="str">
        <f>IF(TOTALCO!L904="", "",TOTALCO!L904)</f>
        <v/>
      </c>
      <c r="M446" s="29" t="str">
        <f>IF(TOTALCO!M904="", "",TOTALCO!M904)</f>
        <v/>
      </c>
      <c r="N446" s="29" t="str">
        <f>IF(TOTALCO!N904="", "",TOTALCO!N904)</f>
        <v/>
      </c>
      <c r="O446" s="29" t="str">
        <f>IF(TOTALCO!O904="", "",TOTALCO!O904)</f>
        <v/>
      </c>
      <c r="Q446" s="29"/>
    </row>
    <row r="447" spans="1:17" x14ac:dyDescent="0.2">
      <c r="A447" s="738">
        <f>IF(TOTALCO!A905="", "",TOTALCO!A905)</f>
        <v>1</v>
      </c>
      <c r="B447" s="737" t="str">
        <f>IF(TOTALCO!B905="", "",TOTALCO!B905)</f>
        <v xml:space="preserve">  440-RESIDENTIAL</v>
      </c>
      <c r="C447" s="737" t="str">
        <f>IF(TOTALCO!C905="", "",TOTALCO!C905)</f>
        <v/>
      </c>
      <c r="D447" s="29">
        <f>IF(TOTALCO!D905="", "",TOTALCO!D905)</f>
        <v>795852030.45979583</v>
      </c>
      <c r="E447" s="29" t="str">
        <f>IF(TOTALCO!E905="", "",TOTALCO!E905)</f>
        <v/>
      </c>
      <c r="F447" s="29">
        <f>IF(TOTALCO!F905="", "",TOTALCO!F905)</f>
        <v>743319307.21979582</v>
      </c>
      <c r="G447" s="29" t="str">
        <f>IF(TOTALCO!G905="", "",TOTALCO!G905)</f>
        <v/>
      </c>
      <c r="H447" s="29">
        <f>IF(TOTALCO!H905="", "",TOTALCO!H905)</f>
        <v>52532723.240000002</v>
      </c>
      <c r="I447" s="29">
        <f>IF(TOTALCO!I905="", "",TOTALCO!I905)</f>
        <v>0</v>
      </c>
      <c r="J447" s="29" t="str">
        <f>IF(TOTALCO!J905="", "",TOTALCO!J905)</f>
        <v/>
      </c>
      <c r="K447" s="29">
        <f>IF(TOTALCO!K905="", "",TOTALCO!K905)</f>
        <v>0</v>
      </c>
      <c r="L447" s="29" t="str">
        <f>IF(TOTALCO!L905="", "",TOTALCO!L905)</f>
        <v/>
      </c>
      <c r="M447" s="29">
        <f>IF(TOTALCO!M905="", "",TOTALCO!M905)</f>
        <v>0</v>
      </c>
      <c r="N447" s="29">
        <f>IF(TOTALCO!N905="", "",TOTALCO!N905)</f>
        <v>0</v>
      </c>
      <c r="O447" s="29">
        <f>IF(TOTALCO!O905="", "",TOTALCO!O905)</f>
        <v>0</v>
      </c>
      <c r="Q447" s="29"/>
    </row>
    <row r="448" spans="1:17" x14ac:dyDescent="0.2">
      <c r="A448" s="738">
        <f>IF(TOTALCO!A906="", "",TOTALCO!A906)</f>
        <v>2</v>
      </c>
      <c r="B448" s="737" t="str">
        <f>IF(TOTALCO!B906="", "",TOTALCO!B906)</f>
        <v xml:space="preserve">  442-COMMERCIAL</v>
      </c>
      <c r="C448" s="737" t="str">
        <f>IF(TOTALCO!C906="", "",TOTALCO!C906)</f>
        <v/>
      </c>
      <c r="D448" s="29">
        <f>IF(TOTALCO!D906="", "",TOTALCO!D906)</f>
        <v>518294422.64096648</v>
      </c>
      <c r="E448" s="29" t="str">
        <f>IF(TOTALCO!E906="", "",TOTALCO!E906)</f>
        <v/>
      </c>
      <c r="F448" s="29">
        <f>IF(TOTALCO!F906="", "",TOTALCO!F906)</f>
        <v>496549346.5509665</v>
      </c>
      <c r="G448" s="29" t="str">
        <f>IF(TOTALCO!G906="", "",TOTALCO!G906)</f>
        <v/>
      </c>
      <c r="H448" s="29">
        <f>IF(TOTALCO!H906="", "",TOTALCO!H906)</f>
        <v>21745076.09</v>
      </c>
      <c r="I448" s="29">
        <f>IF(TOTALCO!I906="", "",TOTALCO!I906)</f>
        <v>0</v>
      </c>
      <c r="J448" s="29" t="str">
        <f>IF(TOTALCO!J906="", "",TOTALCO!J906)</f>
        <v/>
      </c>
      <c r="K448" s="29">
        <f>IF(TOTALCO!K906="", "",TOTALCO!K906)</f>
        <v>0</v>
      </c>
      <c r="L448" s="29" t="str">
        <f>IF(TOTALCO!L906="", "",TOTALCO!L906)</f>
        <v/>
      </c>
      <c r="M448" s="29">
        <f>IF(TOTALCO!M906="", "",TOTALCO!M906)</f>
        <v>0</v>
      </c>
      <c r="N448" s="29">
        <f>IF(TOTALCO!N906="", "",TOTALCO!N906)</f>
        <v>0</v>
      </c>
      <c r="O448" s="29">
        <f>IF(TOTALCO!O906="", "",TOTALCO!O906)</f>
        <v>0</v>
      </c>
      <c r="Q448" s="29"/>
    </row>
    <row r="449" spans="1:17" x14ac:dyDescent="0.2">
      <c r="A449" s="738">
        <f>IF(TOTALCO!A907="", "",TOTALCO!A907)</f>
        <v>3</v>
      </c>
      <c r="B449" s="737" t="str">
        <f>IF(TOTALCO!B907="", "",TOTALCO!B907)</f>
        <v xml:space="preserve">  442-INDUSTRIAL</v>
      </c>
      <c r="C449" s="737" t="str">
        <f>IF(TOTALCO!C907="", "",TOTALCO!C907)</f>
        <v/>
      </c>
      <c r="D449" s="29">
        <f>IF(TOTALCO!D907="", "",TOTALCO!D907)</f>
        <v>530485981.15470117</v>
      </c>
      <c r="E449" s="29" t="str">
        <f>IF(TOTALCO!E907="", "",TOTALCO!E907)</f>
        <v/>
      </c>
      <c r="F449" s="29">
        <f>IF(TOTALCO!F907="", "",TOTALCO!F907)</f>
        <v>519349827.52470118</v>
      </c>
      <c r="G449" s="29" t="str">
        <f>IF(TOTALCO!G907="", "",TOTALCO!G907)</f>
        <v/>
      </c>
      <c r="H449" s="29">
        <f>IF(TOTALCO!H907="", "",TOTALCO!H907)</f>
        <v>11136153.630000001</v>
      </c>
      <c r="I449" s="29">
        <f>IF(TOTALCO!I907="", "",TOTALCO!I907)</f>
        <v>0</v>
      </c>
      <c r="J449" s="29" t="str">
        <f>IF(TOTALCO!J907="", "",TOTALCO!J907)</f>
        <v/>
      </c>
      <c r="K449" s="29">
        <f>IF(TOTALCO!K907="", "",TOTALCO!K907)</f>
        <v>0</v>
      </c>
      <c r="L449" s="29" t="str">
        <f>IF(TOTALCO!L907="", "",TOTALCO!L907)</f>
        <v/>
      </c>
      <c r="M449" s="29">
        <f>IF(TOTALCO!M907="", "",TOTALCO!M907)</f>
        <v>0</v>
      </c>
      <c r="N449" s="29">
        <f>IF(TOTALCO!N907="", "",TOTALCO!N907)</f>
        <v>0</v>
      </c>
      <c r="O449" s="29">
        <f>IF(TOTALCO!O907="", "",TOTALCO!O907)</f>
        <v>0</v>
      </c>
      <c r="Q449" s="29"/>
    </row>
    <row r="450" spans="1:17" x14ac:dyDescent="0.2">
      <c r="A450" s="738">
        <f>IF(TOTALCO!A908="", "",TOTALCO!A908)</f>
        <v>4</v>
      </c>
      <c r="B450" s="737" t="str">
        <f>IF(TOTALCO!B908="", "",TOTALCO!B908)</f>
        <v xml:space="preserve">  444-PUBLIC ST &amp; HWY LIGHTING</v>
      </c>
      <c r="C450" s="737" t="str">
        <f>IF(TOTALCO!C908="", "",TOTALCO!C908)</f>
        <v/>
      </c>
      <c r="D450" s="29">
        <f>IF(TOTALCO!D908="", "",TOTALCO!D908)</f>
        <v>7179414.7522693472</v>
      </c>
      <c r="E450" s="29" t="str">
        <f>IF(TOTALCO!E908="", "",TOTALCO!E908)</f>
        <v/>
      </c>
      <c r="F450" s="29">
        <f>IF(TOTALCO!F908="", "",TOTALCO!F908)</f>
        <v>7062006.7222693469</v>
      </c>
      <c r="G450" s="29" t="str">
        <f>IF(TOTALCO!G908="", "",TOTALCO!G908)</f>
        <v/>
      </c>
      <c r="H450" s="29">
        <f>IF(TOTALCO!H908="", "",TOTALCO!H908)</f>
        <v>117408.03</v>
      </c>
      <c r="I450" s="29">
        <f>IF(TOTALCO!I908="", "",TOTALCO!I908)</f>
        <v>0</v>
      </c>
      <c r="J450" s="29" t="str">
        <f>IF(TOTALCO!J908="", "",TOTALCO!J908)</f>
        <v/>
      </c>
      <c r="K450" s="29">
        <f>IF(TOTALCO!K908="", "",TOTALCO!K908)</f>
        <v>0</v>
      </c>
      <c r="L450" s="29" t="str">
        <f>IF(TOTALCO!L908="", "",TOTALCO!L908)</f>
        <v/>
      </c>
      <c r="M450" s="29">
        <f>IF(TOTALCO!M908="", "",TOTALCO!M908)</f>
        <v>0</v>
      </c>
      <c r="N450" s="29">
        <f>IF(TOTALCO!N908="", "",TOTALCO!N908)</f>
        <v>0</v>
      </c>
      <c r="O450" s="29">
        <f>IF(TOTALCO!O908="", "",TOTALCO!O908)</f>
        <v>0</v>
      </c>
      <c r="Q450" s="29"/>
    </row>
    <row r="451" spans="1:17" x14ac:dyDescent="0.2">
      <c r="A451" s="738">
        <f>IF(TOTALCO!A909="", "",TOTALCO!A909)</f>
        <v>5</v>
      </c>
      <c r="B451" s="737" t="str">
        <f>IF(TOTALCO!B909="", "",TOTALCO!B909)</f>
        <v xml:space="preserve">  445-OTHER PUBLIC AUTHORITIES</v>
      </c>
      <c r="C451" s="737" t="str">
        <f>IF(TOTALCO!C909="", "",TOTALCO!C909)</f>
        <v/>
      </c>
      <c r="D451" s="29">
        <f>IF(TOTALCO!D909="", "",TOTALCO!D909)</f>
        <v>161556976.97582033</v>
      </c>
      <c r="E451" s="29" t="str">
        <f>IF(TOTALCO!E909="", "",TOTALCO!E909)</f>
        <v/>
      </c>
      <c r="F451" s="29">
        <f>IF(TOTALCO!F909="", "",TOTALCO!F909)</f>
        <v>152255355.96582034</v>
      </c>
      <c r="G451" s="29" t="str">
        <f>IF(TOTALCO!G909="", "",TOTALCO!G909)</f>
        <v/>
      </c>
      <c r="H451" s="29">
        <f>IF(TOTALCO!H909="", "",TOTALCO!H909)</f>
        <v>9301621.0099999998</v>
      </c>
      <c r="I451" s="29">
        <f>IF(TOTALCO!I909="", "",TOTALCO!I909)</f>
        <v>0</v>
      </c>
      <c r="J451" s="29" t="str">
        <f>IF(TOTALCO!J909="", "",TOTALCO!J909)</f>
        <v/>
      </c>
      <c r="K451" s="29">
        <f>IF(TOTALCO!K909="", "",TOTALCO!K909)</f>
        <v>0</v>
      </c>
      <c r="L451" s="29" t="str">
        <f>IF(TOTALCO!L909="", "",TOTALCO!L909)</f>
        <v/>
      </c>
      <c r="M451" s="29">
        <f>IF(TOTALCO!M909="", "",TOTALCO!M909)</f>
        <v>0</v>
      </c>
      <c r="N451" s="29">
        <f>IF(TOTALCO!N909="", "",TOTALCO!N909)</f>
        <v>0</v>
      </c>
      <c r="O451" s="29">
        <f>IF(TOTALCO!O909="", "",TOTALCO!O909)</f>
        <v>0</v>
      </c>
      <c r="Q451" s="29"/>
    </row>
    <row r="452" spans="1:17" x14ac:dyDescent="0.2">
      <c r="A452" s="738">
        <f>IF(TOTALCO!A910="", "",TOTALCO!A910)</f>
        <v>6</v>
      </c>
      <c r="B452" s="737" t="str">
        <f>IF(TOTALCO!B910="", "",TOTALCO!B910)</f>
        <v xml:space="preserve">  447-SALES FOR RESALE-MUNICIPALS</v>
      </c>
      <c r="C452" s="737" t="str">
        <f>IF(TOTALCO!C910="", "",TOTALCO!C910)</f>
        <v/>
      </c>
      <c r="D452" s="29">
        <f>IF(TOTALCO!D910="", "",TOTALCO!D910)</f>
        <v>27009955.100000001</v>
      </c>
      <c r="E452" s="29" t="str">
        <f>IF(TOTALCO!E910="", "",TOTALCO!E910)</f>
        <v/>
      </c>
      <c r="F452" s="29">
        <f>IF(TOTALCO!F910="", "",TOTALCO!F910)</f>
        <v>0</v>
      </c>
      <c r="G452" s="29" t="str">
        <f>IF(TOTALCO!G910="", "",TOTALCO!G910)</f>
        <v/>
      </c>
      <c r="H452" s="29">
        <f>IF(TOTALCO!H910="", "",TOTALCO!H910)</f>
        <v>0</v>
      </c>
      <c r="I452" s="29">
        <f>IF(TOTALCO!I910="", "",TOTALCO!I910)</f>
        <v>27009955.100000001</v>
      </c>
      <c r="J452" s="29" t="str">
        <f>IF(TOTALCO!J910="", "",TOTALCO!J910)</f>
        <v/>
      </c>
      <c r="K452" s="29">
        <f>IF(TOTALCO!K910="", "",TOTALCO!K910)</f>
        <v>0</v>
      </c>
      <c r="L452" s="29" t="str">
        <f>IF(TOTALCO!L910="", "",TOTALCO!L910)</f>
        <v/>
      </c>
      <c r="M452" s="29">
        <f>IF(TOTALCO!M910="", "",TOTALCO!M910)</f>
        <v>27009955.100000001</v>
      </c>
      <c r="N452" s="29">
        <f>IF(TOTALCO!N910="", "",TOTALCO!N910)</f>
        <v>14591604.449999999</v>
      </c>
      <c r="O452" s="29">
        <f>IF(TOTALCO!O910="", "",TOTALCO!O910)</f>
        <v>12418350.65</v>
      </c>
      <c r="Q452" s="29"/>
    </row>
    <row r="453" spans="1:17" x14ac:dyDescent="0.2">
      <c r="A453" s="738">
        <f>IF(TOTALCO!A911="", "",TOTALCO!A911)</f>
        <v>7</v>
      </c>
      <c r="B453" s="737" t="str">
        <f>IF(TOTALCO!B911="", "",TOTALCO!B911)</f>
        <v xml:space="preserve">  447-SALES FOR RESALE-BORDERLINE</v>
      </c>
      <c r="C453" s="737" t="str">
        <f>IF(TOTALCO!C911="", "",TOTALCO!C911)</f>
        <v/>
      </c>
      <c r="D453" s="29">
        <f>IF(TOTALCO!D911="", "",TOTALCO!D911)</f>
        <v>4536.58</v>
      </c>
      <c r="E453" s="29" t="str">
        <f>IF(TOTALCO!E911="", "",TOTALCO!E911)</f>
        <v/>
      </c>
      <c r="F453" s="29">
        <f>IF(TOTALCO!F911="", "",TOTALCO!F911)</f>
        <v>0</v>
      </c>
      <c r="G453" s="29" t="str">
        <f>IF(TOTALCO!G911="", "",TOTALCO!G911)</f>
        <v/>
      </c>
      <c r="H453" s="29">
        <f>IF(TOTALCO!H911="", "",TOTALCO!H911)</f>
        <v>4536.58</v>
      </c>
      <c r="I453" s="29">
        <f>IF(TOTALCO!I911="", "",TOTALCO!I911)</f>
        <v>0</v>
      </c>
      <c r="J453" s="29" t="str">
        <f>IF(TOTALCO!J911="", "",TOTALCO!J911)</f>
        <v/>
      </c>
      <c r="K453" s="29">
        <f>IF(TOTALCO!K911="", "",TOTALCO!K911)</f>
        <v>0</v>
      </c>
      <c r="L453" s="29" t="str">
        <f>IF(TOTALCO!L911="", "",TOTALCO!L911)</f>
        <v/>
      </c>
      <c r="M453" s="29">
        <f>IF(TOTALCO!M911="", "",TOTALCO!M911)</f>
        <v>0</v>
      </c>
      <c r="N453" s="29">
        <f>IF(TOTALCO!N911="", "",TOTALCO!N911)</f>
        <v>0</v>
      </c>
      <c r="O453" s="29">
        <f>IF(TOTALCO!O911="", "",TOTALCO!O911)</f>
        <v>0</v>
      </c>
      <c r="Q453" s="29"/>
    </row>
    <row r="454" spans="1:17" x14ac:dyDescent="0.2">
      <c r="A454" s="738" t="str">
        <f>IF(TOTALCO!A912="", "",TOTALCO!A912)</f>
        <v/>
      </c>
      <c r="B454" s="737" t="str">
        <f>IF(TOTALCO!B912="", "",TOTALCO!B912)</f>
        <v xml:space="preserve">  447-SALES FOR RESALE-OFF SYSTEM:</v>
      </c>
      <c r="C454" s="737" t="str">
        <f>IF(TOTALCO!C912="", "",TOTALCO!C912)</f>
        <v/>
      </c>
      <c r="D454" s="29" t="str">
        <f>IF(TOTALCO!D912="", "",TOTALCO!D912)</f>
        <v/>
      </c>
      <c r="E454" s="29" t="str">
        <f>IF(TOTALCO!E912="", "",TOTALCO!E912)</f>
        <v/>
      </c>
      <c r="F454" s="29" t="str">
        <f>IF(TOTALCO!F912="", "",TOTALCO!F912)</f>
        <v/>
      </c>
      <c r="G454" s="29" t="str">
        <f>IF(TOTALCO!G912="", "",TOTALCO!G912)</f>
        <v/>
      </c>
      <c r="H454" s="29" t="str">
        <f>IF(TOTALCO!H912="", "",TOTALCO!H912)</f>
        <v/>
      </c>
      <c r="I454" s="29" t="str">
        <f>IF(TOTALCO!I912="", "",TOTALCO!I912)</f>
        <v/>
      </c>
      <c r="J454" s="29" t="str">
        <f>IF(TOTALCO!J912="", "",TOTALCO!J912)</f>
        <v/>
      </c>
      <c r="K454" s="29" t="str">
        <f>IF(TOTALCO!K912="", "",TOTALCO!K912)</f>
        <v/>
      </c>
      <c r="L454" s="29" t="str">
        <f>IF(TOTALCO!L912="", "",TOTALCO!L912)</f>
        <v/>
      </c>
      <c r="M454" s="29" t="str">
        <f>IF(TOTALCO!M912="", "",TOTALCO!M912)</f>
        <v/>
      </c>
      <c r="N454" s="29" t="str">
        <f>IF(TOTALCO!N912="", "",TOTALCO!N912)</f>
        <v/>
      </c>
      <c r="O454" s="29" t="str">
        <f>IF(TOTALCO!O912="", "",TOTALCO!O912)</f>
        <v/>
      </c>
      <c r="Q454" s="29"/>
    </row>
    <row r="455" spans="1:17" x14ac:dyDescent="0.2">
      <c r="A455" s="738">
        <f>IF(TOTALCO!A913="", "",TOTALCO!A913)</f>
        <v>8</v>
      </c>
      <c r="B455" s="737" t="str">
        <f>IF(TOTALCO!B913="", "",TOTALCO!B913)</f>
        <v xml:space="preserve">              DEMAND</v>
      </c>
      <c r="C455" s="737" t="str">
        <f>IF(TOTALCO!C913="", "",TOTALCO!C913)</f>
        <v>DEMPROD</v>
      </c>
      <c r="D455" s="29">
        <f ca="1">IF(TOTALCO!D913="", "",TOTALCO!D913)</f>
        <v>0</v>
      </c>
      <c r="E455" s="29" t="str">
        <f>IF(TOTALCO!E913="", "",TOTALCO!E913)</f>
        <v/>
      </c>
      <c r="F455" s="29">
        <f ca="1">IF(TOTALCO!F913="", "",TOTALCO!F913)</f>
        <v>0</v>
      </c>
      <c r="G455" s="29" t="str">
        <f>IF(TOTALCO!G913="", "",TOTALCO!G913)</f>
        <v/>
      </c>
      <c r="H455" s="29">
        <f ca="1">IF(TOTALCO!H913="", "",TOTALCO!H913)</f>
        <v>0</v>
      </c>
      <c r="I455" s="29">
        <f ca="1">IF(TOTALCO!I913="", "",TOTALCO!I913)</f>
        <v>0</v>
      </c>
      <c r="J455" s="29" t="str">
        <f>IF(TOTALCO!J913="", "",TOTALCO!J913)</f>
        <v/>
      </c>
      <c r="K455" s="29">
        <f>IF(TOTALCO!K913="", "",TOTALCO!K913)</f>
        <v>0</v>
      </c>
      <c r="L455" s="29" t="str">
        <f>IF(TOTALCO!L913="", "",TOTALCO!L913)</f>
        <v/>
      </c>
      <c r="M455" s="29">
        <f ca="1">IF(TOTALCO!M913="", "",TOTALCO!M913)</f>
        <v>0</v>
      </c>
      <c r="N455" s="29">
        <f ca="1">IF(TOTALCO!N913="", "",TOTALCO!N913)</f>
        <v>0</v>
      </c>
      <c r="O455" s="29">
        <f ca="1">IF(TOTALCO!O913="", "",TOTALCO!O913)</f>
        <v>0</v>
      </c>
      <c r="Q455" s="29"/>
    </row>
    <row r="456" spans="1:17" x14ac:dyDescent="0.2">
      <c r="A456" s="738">
        <f>IF(TOTALCO!A914="", "",TOTALCO!A914)</f>
        <v>9</v>
      </c>
      <c r="B456" s="737" t="str">
        <f>IF(TOTALCO!B914="", "",TOTALCO!B914)</f>
        <v xml:space="preserve">              ENERGY</v>
      </c>
      <c r="C456" s="737" t="str">
        <f>IF(TOTALCO!C914="", "",TOTALCO!C914)</f>
        <v>ENERGY</v>
      </c>
      <c r="D456" s="29">
        <f ca="1">IF(TOTALCO!D914="", "",TOTALCO!D914)</f>
        <v>11703708.192307008</v>
      </c>
      <c r="E456" s="29" t="str">
        <f>IF(TOTALCO!E914="", "",TOTALCO!E914)</f>
        <v/>
      </c>
      <c r="F456" s="29">
        <f ca="1">IF(TOTALCO!F914="", "",TOTALCO!F914)</f>
        <v>11081949.862759359</v>
      </c>
      <c r="G456" s="29" t="str">
        <f>IF(TOTALCO!G914="", "",TOTALCO!G914)</f>
        <v/>
      </c>
      <c r="H456" s="29">
        <f ca="1">IF(TOTALCO!H914="", "",TOTALCO!H914)</f>
        <v>405219.71938814537</v>
      </c>
      <c r="I456" s="29">
        <f ca="1">IF(TOTALCO!I914="", "",TOTALCO!I914)</f>
        <v>216538.61015950365</v>
      </c>
      <c r="J456" s="29" t="str">
        <f>IF(TOTALCO!J914="", "",TOTALCO!J914)</f>
        <v/>
      </c>
      <c r="K456" s="29">
        <f>IF(TOTALCO!K914="", "",TOTALCO!K914)</f>
        <v>0</v>
      </c>
      <c r="L456" s="29" t="str">
        <f>IF(TOTALCO!L914="", "",TOTALCO!L914)</f>
        <v/>
      </c>
      <c r="M456" s="29">
        <f ca="1">IF(TOTALCO!M914="", "",TOTALCO!M914)</f>
        <v>216538.61015950365</v>
      </c>
      <c r="N456" s="29">
        <f ca="1">IF(TOTALCO!N914="", "",TOTALCO!N914)</f>
        <v>112594.44021602397</v>
      </c>
      <c r="O456" s="29">
        <f ca="1">IF(TOTALCO!O914="", "",TOTALCO!O914)</f>
        <v>103944.16994347966</v>
      </c>
      <c r="Q456" s="29"/>
    </row>
    <row r="457" spans="1:17" x14ac:dyDescent="0.2">
      <c r="A457" s="738">
        <f>IF(TOTALCO!A915="", "",TOTALCO!A915)</f>
        <v>10</v>
      </c>
      <c r="B457" s="737" t="str">
        <f>IF(TOTALCO!B915="", "",TOTALCO!B915)</f>
        <v xml:space="preserve">  TOTAL 447-OFF SYSTEM</v>
      </c>
      <c r="C457" s="737" t="str">
        <f>IF(TOTALCO!C915="", "",TOTALCO!C915)</f>
        <v/>
      </c>
      <c r="D457" s="29">
        <f ca="1">IF(TOTALCO!D915="", "",TOTALCO!D915)</f>
        <v>11703708.192307008</v>
      </c>
      <c r="E457" s="29" t="str">
        <f>IF(TOTALCO!E915="", "",TOTALCO!E915)</f>
        <v/>
      </c>
      <c r="F457" s="29">
        <f ca="1">IF(TOTALCO!F915="", "",TOTALCO!F915)</f>
        <v>11081949.862759359</v>
      </c>
      <c r="G457" s="29" t="str">
        <f>IF(TOTALCO!G915="", "",TOTALCO!G915)</f>
        <v/>
      </c>
      <c r="H457" s="29">
        <f ca="1">IF(TOTALCO!H915="", "",TOTALCO!H915)</f>
        <v>405219.71938814537</v>
      </c>
      <c r="I457" s="29">
        <f ca="1">IF(TOTALCO!I915="", "",TOTALCO!I915)</f>
        <v>216538.61015950365</v>
      </c>
      <c r="J457" s="29" t="str">
        <f>IF(TOTALCO!J915="", "",TOTALCO!J915)</f>
        <v/>
      </c>
      <c r="K457" s="29">
        <f>IF(TOTALCO!K915="", "",TOTALCO!K915)</f>
        <v>0</v>
      </c>
      <c r="L457" s="29" t="str">
        <f>IF(TOTALCO!L915="", "",TOTALCO!L915)</f>
        <v/>
      </c>
      <c r="M457" s="29">
        <f ca="1">IF(TOTALCO!M915="", "",TOTALCO!M915)</f>
        <v>216538.61015950365</v>
      </c>
      <c r="N457" s="29">
        <f ca="1">IF(TOTALCO!N915="", "",TOTALCO!N915)</f>
        <v>112594.44021602397</v>
      </c>
      <c r="O457" s="29">
        <f ca="1">IF(TOTALCO!O915="", "",TOTALCO!O915)</f>
        <v>103944.16994347966</v>
      </c>
      <c r="Q457" s="29"/>
    </row>
    <row r="458" spans="1:17" x14ac:dyDescent="0.2">
      <c r="A458" s="738" t="str">
        <f>IF(TOTALCO!A916="", "",TOTALCO!A916)</f>
        <v/>
      </c>
      <c r="B458" s="737" t="str">
        <f>IF(TOTALCO!B916="", "",TOTALCO!B916)</f>
        <v/>
      </c>
      <c r="C458" s="737" t="str">
        <f>IF(TOTALCO!C916="", "",TOTALCO!C916)</f>
        <v/>
      </c>
      <c r="D458" s="29" t="str">
        <f>IF(TOTALCO!D916="", "",TOTALCO!D916)</f>
        <v/>
      </c>
      <c r="E458" s="29" t="str">
        <f>IF(TOTALCO!E916="", "",TOTALCO!E916)</f>
        <v/>
      </c>
      <c r="F458" s="29" t="str">
        <f>IF(TOTALCO!F916="", "",TOTALCO!F916)</f>
        <v/>
      </c>
      <c r="G458" s="29" t="str">
        <f>IF(TOTALCO!G916="", "",TOTALCO!G916)</f>
        <v/>
      </c>
      <c r="H458" s="29" t="str">
        <f>IF(TOTALCO!H916="", "",TOTALCO!H916)</f>
        <v/>
      </c>
      <c r="I458" s="29" t="str">
        <f>IF(TOTALCO!I916="", "",TOTALCO!I916)</f>
        <v/>
      </c>
      <c r="J458" s="29" t="str">
        <f>IF(TOTALCO!J916="", "",TOTALCO!J916)</f>
        <v/>
      </c>
      <c r="K458" s="29" t="str">
        <f>IF(TOTALCO!K916="", "",TOTALCO!K916)</f>
        <v/>
      </c>
      <c r="L458" s="29" t="str">
        <f>IF(TOTALCO!L916="", "",TOTALCO!L916)</f>
        <v/>
      </c>
      <c r="M458" s="29" t="str">
        <f>IF(TOTALCO!M916="", "",TOTALCO!M916)</f>
        <v/>
      </c>
      <c r="N458" s="29" t="str">
        <f>IF(TOTALCO!N916="", "",TOTALCO!N916)</f>
        <v/>
      </c>
      <c r="O458" s="29" t="str">
        <f>IF(TOTALCO!O916="", "",TOTALCO!O916)</f>
        <v/>
      </c>
      <c r="Q458" s="29"/>
    </row>
    <row r="459" spans="1:17" x14ac:dyDescent="0.2">
      <c r="A459" s="738">
        <f>IF(TOTALCO!A917="", "",TOTALCO!A917)</f>
        <v>11</v>
      </c>
      <c r="B459" s="737" t="str">
        <f>IF(TOTALCO!B917="", "",TOTALCO!B917)</f>
        <v xml:space="preserve">  449-PROVISION FOR RATE REFUND</v>
      </c>
      <c r="C459" s="737" t="str">
        <f>IF(TOTALCO!C917="", "",TOTALCO!C917)</f>
        <v/>
      </c>
      <c r="D459" s="29">
        <f>IF(TOTALCO!D917="", "",TOTALCO!D917)</f>
        <v>0</v>
      </c>
      <c r="E459" s="29" t="str">
        <f>IF(TOTALCO!E917="", "",TOTALCO!E917)</f>
        <v/>
      </c>
      <c r="F459" s="29">
        <f>IF(TOTALCO!F917="", "",TOTALCO!F917)</f>
        <v>0</v>
      </c>
      <c r="G459" s="29" t="str">
        <f>IF(TOTALCO!G917="", "",TOTALCO!G917)</f>
        <v/>
      </c>
      <c r="H459" s="29">
        <f>IF(TOTALCO!H917="", "",TOTALCO!H917)</f>
        <v>0</v>
      </c>
      <c r="I459" s="29">
        <f>IF(TOTALCO!I917="", "",TOTALCO!I917)</f>
        <v>0</v>
      </c>
      <c r="J459" s="29" t="str">
        <f>IF(TOTALCO!J917="", "",TOTALCO!J917)</f>
        <v/>
      </c>
      <c r="K459" s="29">
        <f>IF(TOTALCO!K917="", "",TOTALCO!K917)</f>
        <v>0</v>
      </c>
      <c r="L459" s="29" t="str">
        <f>IF(TOTALCO!L917="", "",TOTALCO!L917)</f>
        <v/>
      </c>
      <c r="M459" s="29">
        <f>IF(TOTALCO!M917="", "",TOTALCO!M917)</f>
        <v>0</v>
      </c>
      <c r="N459" s="29">
        <f>IF(TOTALCO!N917="", "",TOTALCO!N917)</f>
        <v>0</v>
      </c>
      <c r="O459" s="29">
        <f>IF(TOTALCO!O917="", "",TOTALCO!O917)</f>
        <v>0</v>
      </c>
      <c r="Q459" s="29"/>
    </row>
    <row r="460" spans="1:17" x14ac:dyDescent="0.2">
      <c r="A460" s="738" t="str">
        <f>IF(TOTALCO!A918="", "",TOTALCO!A918)</f>
        <v/>
      </c>
      <c r="B460" s="737" t="str">
        <f>IF(TOTALCO!B918="", "",TOTALCO!B918)</f>
        <v/>
      </c>
      <c r="C460" s="737" t="str">
        <f>IF(TOTALCO!C918="", "",TOTALCO!C918)</f>
        <v/>
      </c>
      <c r="D460" s="29" t="str">
        <f>IF(TOTALCO!D918="", "",TOTALCO!D918)</f>
        <v/>
      </c>
      <c r="E460" s="29" t="str">
        <f>IF(TOTALCO!E918="", "",TOTALCO!E918)</f>
        <v/>
      </c>
      <c r="F460" s="29" t="str">
        <f>IF(TOTALCO!F918="", "",TOTALCO!F918)</f>
        <v/>
      </c>
      <c r="G460" s="29" t="str">
        <f>IF(TOTALCO!G918="", "",TOTALCO!G918)</f>
        <v/>
      </c>
      <c r="H460" s="29" t="str">
        <f>IF(TOTALCO!H918="", "",TOTALCO!H918)</f>
        <v/>
      </c>
      <c r="I460" s="29" t="str">
        <f>IF(TOTALCO!I918="", "",TOTALCO!I918)</f>
        <v/>
      </c>
      <c r="J460" s="29" t="str">
        <f>IF(TOTALCO!J918="", "",TOTALCO!J918)</f>
        <v/>
      </c>
      <c r="K460" s="29" t="str">
        <f>IF(TOTALCO!K918="", "",TOTALCO!K918)</f>
        <v/>
      </c>
      <c r="L460" s="29" t="str">
        <f>IF(TOTALCO!L918="", "",TOTALCO!L918)</f>
        <v/>
      </c>
      <c r="M460" s="29" t="str">
        <f>IF(TOTALCO!M918="", "",TOTALCO!M918)</f>
        <v/>
      </c>
      <c r="N460" s="29" t="str">
        <f>IF(TOTALCO!N918="", "",TOTALCO!N918)</f>
        <v/>
      </c>
      <c r="O460" s="29" t="str">
        <f>IF(TOTALCO!O918="", "",TOTALCO!O918)</f>
        <v/>
      </c>
      <c r="Q460" s="29"/>
    </row>
    <row r="461" spans="1:17" x14ac:dyDescent="0.2">
      <c r="A461" s="738">
        <f>IF(TOTALCO!A919="", "",TOTALCO!A919)</f>
        <v>12</v>
      </c>
      <c r="B461" s="737" t="str">
        <f>IF(TOTALCO!B919="", "",TOTALCO!B919)</f>
        <v>TOTAL ELECTRIC SALES REVENUES</v>
      </c>
      <c r="C461" s="737" t="str">
        <f>IF(TOTALCO!C919="", "",TOTALCO!C919)</f>
        <v/>
      </c>
      <c r="D461" s="29">
        <f ca="1">IF(TOTALCO!D919="", "",TOTALCO!D919)</f>
        <v>2052087025.8558602</v>
      </c>
      <c r="E461" s="29" t="str">
        <f>IF(TOTALCO!E919="", "",TOTALCO!E919)</f>
        <v/>
      </c>
      <c r="F461" s="29">
        <f ca="1">IF(TOTALCO!F919="", "",TOTALCO!F919)</f>
        <v>1929617793.8463125</v>
      </c>
      <c r="G461" s="29" t="str">
        <f>IF(TOTALCO!G919="", "",TOTALCO!G919)</f>
        <v/>
      </c>
      <c r="H461" s="29">
        <f ca="1">IF(TOTALCO!H919="", "",TOTALCO!H919)</f>
        <v>95242738.29938814</v>
      </c>
      <c r="I461" s="29">
        <f ca="1">IF(TOTALCO!I919="", "",TOTALCO!I919)</f>
        <v>27226493.710159503</v>
      </c>
      <c r="J461" s="29" t="str">
        <f>IF(TOTALCO!J919="", "",TOTALCO!J919)</f>
        <v/>
      </c>
      <c r="K461" s="29">
        <f>IF(TOTALCO!K919="", "",TOTALCO!K919)</f>
        <v>0</v>
      </c>
      <c r="L461" s="29" t="str">
        <f>IF(TOTALCO!L919="", "",TOTALCO!L919)</f>
        <v/>
      </c>
      <c r="M461" s="29">
        <f ca="1">IF(TOTALCO!M919="", "",TOTALCO!M919)</f>
        <v>27226493.710159503</v>
      </c>
      <c r="N461" s="29">
        <f ca="1">IF(TOTALCO!N919="", "",TOTALCO!N919)</f>
        <v>14704198.890216023</v>
      </c>
      <c r="O461" s="29">
        <f ca="1">IF(TOTALCO!O919="", "",TOTALCO!O919)</f>
        <v>12522294.81994348</v>
      </c>
      <c r="Q461" s="29"/>
    </row>
    <row r="462" spans="1:17" x14ac:dyDescent="0.2">
      <c r="A462" s="738" t="str">
        <f>IF(TOTALCO!A920="", "",TOTALCO!A920)</f>
        <v/>
      </c>
      <c r="B462" s="737" t="str">
        <f>IF(TOTALCO!B920="", "",TOTALCO!B920)</f>
        <v/>
      </c>
      <c r="C462" s="737" t="str">
        <f>IF(TOTALCO!C920="", "",TOTALCO!C920)</f>
        <v/>
      </c>
      <c r="D462" s="29" t="str">
        <f>IF(TOTALCO!D920="", "",TOTALCO!D920)</f>
        <v/>
      </c>
      <c r="E462" s="29" t="str">
        <f>IF(TOTALCO!E920="", "",TOTALCO!E920)</f>
        <v/>
      </c>
      <c r="F462" s="29" t="str">
        <f>IF(TOTALCO!F920="", "",TOTALCO!F920)</f>
        <v/>
      </c>
      <c r="G462" s="29" t="str">
        <f>IF(TOTALCO!G920="", "",TOTALCO!G920)</f>
        <v/>
      </c>
      <c r="H462" s="29" t="str">
        <f>IF(TOTALCO!H920="", "",TOTALCO!H920)</f>
        <v/>
      </c>
      <c r="I462" s="29" t="str">
        <f>IF(TOTALCO!I920="", "",TOTALCO!I920)</f>
        <v/>
      </c>
      <c r="J462" s="29" t="str">
        <f>IF(TOTALCO!J920="", "",TOTALCO!J920)</f>
        <v/>
      </c>
      <c r="K462" s="29" t="str">
        <f>IF(TOTALCO!K920="", "",TOTALCO!K920)</f>
        <v/>
      </c>
      <c r="L462" s="29" t="str">
        <f>IF(TOTALCO!L920="", "",TOTALCO!L920)</f>
        <v/>
      </c>
      <c r="M462" s="29" t="str">
        <f>IF(TOTALCO!M920="", "",TOTALCO!M920)</f>
        <v/>
      </c>
      <c r="N462" s="29" t="str">
        <f>IF(TOTALCO!N920="", "",TOTALCO!N920)</f>
        <v/>
      </c>
      <c r="O462" s="29" t="str">
        <f>IF(TOTALCO!O920="", "",TOTALCO!O920)</f>
        <v/>
      </c>
      <c r="Q462" s="29"/>
    </row>
    <row r="463" spans="1:17" x14ac:dyDescent="0.2">
      <c r="A463" s="738" t="str">
        <f>IF(TOTALCO!A921="", "",TOTALCO!A921)</f>
        <v/>
      </c>
      <c r="B463" s="737" t="str">
        <f>IF(TOTALCO!B921="", "",TOTALCO!B921)</f>
        <v>OTHER OPERATING REVENUES</v>
      </c>
      <c r="C463" s="737" t="str">
        <f>IF(TOTALCO!C921="", "",TOTALCO!C921)</f>
        <v/>
      </c>
      <c r="D463" s="29" t="str">
        <f>IF(TOTALCO!D921="", "",TOTALCO!D921)</f>
        <v/>
      </c>
      <c r="E463" s="29" t="str">
        <f>IF(TOTALCO!E921="", "",TOTALCO!E921)</f>
        <v/>
      </c>
      <c r="F463" s="29" t="str">
        <f>IF(TOTALCO!F921="", "",TOTALCO!F921)</f>
        <v/>
      </c>
      <c r="G463" s="29" t="str">
        <f>IF(TOTALCO!G921="", "",TOTALCO!G921)</f>
        <v/>
      </c>
      <c r="H463" s="29" t="str">
        <f>IF(TOTALCO!H921="", "",TOTALCO!H921)</f>
        <v/>
      </c>
      <c r="I463" s="29" t="str">
        <f>IF(TOTALCO!I921="", "",TOTALCO!I921)</f>
        <v/>
      </c>
      <c r="J463" s="29" t="str">
        <f>IF(TOTALCO!J921="", "",TOTALCO!J921)</f>
        <v/>
      </c>
      <c r="K463" s="29" t="str">
        <f>IF(TOTALCO!K921="", "",TOTALCO!K921)</f>
        <v/>
      </c>
      <c r="L463" s="29" t="str">
        <f>IF(TOTALCO!L921="", "",TOTALCO!L921)</f>
        <v/>
      </c>
      <c r="M463" s="29" t="str">
        <f>IF(TOTALCO!M921="", "",TOTALCO!M921)</f>
        <v/>
      </c>
      <c r="N463" s="29" t="str">
        <f>IF(TOTALCO!N921="", "",TOTALCO!N921)</f>
        <v/>
      </c>
      <c r="O463" s="29" t="str">
        <f>IF(TOTALCO!O921="", "",TOTALCO!O921)</f>
        <v/>
      </c>
      <c r="Q463" s="29"/>
    </row>
    <row r="464" spans="1:17" x14ac:dyDescent="0.2">
      <c r="A464" s="738">
        <f>IF(TOTALCO!A922="", "",TOTALCO!A922)</f>
        <v>13</v>
      </c>
      <c r="B464" s="737" t="str">
        <f>IF(TOTALCO!B922="", "",TOTALCO!B922)</f>
        <v xml:space="preserve">  447-SALES FOR RESALE-TRANSMISSION</v>
      </c>
      <c r="C464" s="737" t="str">
        <f>IF(TOTALCO!C922="", "",TOTALCO!C922)</f>
        <v>ENERGY</v>
      </c>
      <c r="D464" s="29">
        <f ca="1">IF(TOTALCO!D922="", "",TOTALCO!D922)</f>
        <v>16561229.0204535</v>
      </c>
      <c r="E464" s="29" t="str">
        <f>IF(TOTALCO!E922="", "",TOTALCO!E922)</f>
        <v/>
      </c>
      <c r="F464" s="29">
        <f ca="1">IF(TOTALCO!F922="", "",TOTALCO!F922)</f>
        <v>15681415.381748663</v>
      </c>
      <c r="G464" s="29" t="str">
        <f>IF(TOTALCO!G922="", "",TOTALCO!G922)</f>
        <v/>
      </c>
      <c r="H464" s="29">
        <f ca="1">IF(TOTALCO!H922="", "",TOTALCO!H922)</f>
        <v>573402.58883096196</v>
      </c>
      <c r="I464" s="29">
        <f ca="1">IF(TOTALCO!I922="", "",TOTALCO!I922)</f>
        <v>306411.04987387301</v>
      </c>
      <c r="J464" s="29" t="str">
        <f>IF(TOTALCO!J922="", "",TOTALCO!J922)</f>
        <v/>
      </c>
      <c r="K464" s="29">
        <f>IF(TOTALCO!K922="", "",TOTALCO!K922)</f>
        <v>0</v>
      </c>
      <c r="L464" s="29" t="str">
        <f>IF(TOTALCO!L922="", "",TOTALCO!L922)</f>
        <v/>
      </c>
      <c r="M464" s="29">
        <f ca="1">IF(TOTALCO!M922="", "",TOTALCO!M922)</f>
        <v>306411.04987387301</v>
      </c>
      <c r="N464" s="29">
        <f ca="1">IF(TOTALCO!N922="", "",TOTALCO!N922)</f>
        <v>159325.7692526053</v>
      </c>
      <c r="O464" s="29">
        <f ca="1">IF(TOTALCO!O922="", "",TOTALCO!O922)</f>
        <v>147085.28062126768</v>
      </c>
      <c r="Q464" s="29"/>
    </row>
    <row r="465" spans="1:17" x14ac:dyDescent="0.2">
      <c r="A465" s="738">
        <f>IF(TOTALCO!A923="", "",TOTALCO!A923)</f>
        <v>14</v>
      </c>
      <c r="B465" s="737" t="str">
        <f>IF(TOTALCO!B923="", "",TOTALCO!B923)</f>
        <v xml:space="preserve">  450-LATE PAYMENT CHARGES</v>
      </c>
      <c r="C465" s="737" t="str">
        <f>IF(TOTALCO!C923="", "",TOTALCO!C923)</f>
        <v>DIR450REV</v>
      </c>
      <c r="D465" s="29">
        <f ca="1">IF(TOTALCO!D923="", "",TOTALCO!D923)</f>
        <v>3960840.2719999994</v>
      </c>
      <c r="E465" s="29" t="str">
        <f>IF(TOTALCO!E923="", "",TOTALCO!E923)</f>
        <v/>
      </c>
      <c r="F465" s="29">
        <f ca="1">IF(TOTALCO!F923="", "",TOTALCO!F923)</f>
        <v>3806178.1728769541</v>
      </c>
      <c r="G465" s="29" t="str">
        <f>IF(TOTALCO!G923="", "",TOTALCO!G923)</f>
        <v/>
      </c>
      <c r="H465" s="29">
        <f ca="1">IF(TOTALCO!H923="", "",TOTALCO!H923)</f>
        <v>154662.09912304534</v>
      </c>
      <c r="I465" s="29">
        <f ca="1">IF(TOTALCO!I923="", "",TOTALCO!I923)</f>
        <v>0</v>
      </c>
      <c r="J465" s="29" t="str">
        <f>IF(TOTALCO!J923="", "",TOTALCO!J923)</f>
        <v/>
      </c>
      <c r="K465" s="29">
        <f>IF(TOTALCO!K923="", "",TOTALCO!K923)</f>
        <v>0</v>
      </c>
      <c r="L465" s="29" t="str">
        <f>IF(TOTALCO!L923="", "",TOTALCO!L923)</f>
        <v/>
      </c>
      <c r="M465" s="29">
        <f ca="1">IF(TOTALCO!M923="", "",TOTALCO!M923)</f>
        <v>0</v>
      </c>
      <c r="N465" s="29">
        <f ca="1">IF(TOTALCO!N923="", "",TOTALCO!N923)</f>
        <v>0</v>
      </c>
      <c r="O465" s="29">
        <f ca="1">IF(TOTALCO!O923="", "",TOTALCO!O923)</f>
        <v>0</v>
      </c>
      <c r="Q465" s="29"/>
    </row>
    <row r="466" spans="1:17" x14ac:dyDescent="0.2">
      <c r="A466" s="738">
        <f>IF(TOTALCO!A924="", "",TOTALCO!A924)</f>
        <v>15</v>
      </c>
      <c r="B466" s="737" t="str">
        <f>IF(TOTALCO!B924="", "",TOTALCO!B924)</f>
        <v xml:space="preserve">  451-RECONNECT CHARGES</v>
      </c>
      <c r="C466" s="737" t="str">
        <f>IF(TOTALCO!C924="", "",TOTALCO!C924)</f>
        <v>DIR451REC</v>
      </c>
      <c r="D466" s="29">
        <f ca="1">IF(TOTALCO!D924="", "",TOTALCO!D924)</f>
        <v>58839.8</v>
      </c>
      <c r="E466" s="29" t="str">
        <f>IF(TOTALCO!E924="", "",TOTALCO!E924)</f>
        <v/>
      </c>
      <c r="F466" s="29">
        <f ca="1">IF(TOTALCO!F924="", "",TOTALCO!F924)</f>
        <v>55975.170000000006</v>
      </c>
      <c r="G466" s="29" t="str">
        <f>IF(TOTALCO!G924="", "",TOTALCO!G924)</f>
        <v/>
      </c>
      <c r="H466" s="29">
        <f ca="1">IF(TOTALCO!H924="", "",TOTALCO!H924)</f>
        <v>2864.6300000000006</v>
      </c>
      <c r="I466" s="29">
        <f ca="1">IF(TOTALCO!I924="", "",TOTALCO!I924)</f>
        <v>0</v>
      </c>
      <c r="J466" s="29" t="str">
        <f>IF(TOTALCO!J924="", "",TOTALCO!J924)</f>
        <v/>
      </c>
      <c r="K466" s="29">
        <f>IF(TOTALCO!K924="", "",TOTALCO!K924)</f>
        <v>0</v>
      </c>
      <c r="L466" s="29" t="str">
        <f>IF(TOTALCO!L924="", "",TOTALCO!L924)</f>
        <v/>
      </c>
      <c r="M466" s="29">
        <f ca="1">IF(TOTALCO!M924="", "",TOTALCO!M924)</f>
        <v>0</v>
      </c>
      <c r="N466" s="29">
        <f ca="1">IF(TOTALCO!N924="", "",TOTALCO!N924)</f>
        <v>0</v>
      </c>
      <c r="O466" s="29">
        <f ca="1">IF(TOTALCO!O924="", "",TOTALCO!O924)</f>
        <v>0</v>
      </c>
      <c r="Q466" s="29"/>
    </row>
    <row r="467" spans="1:17" x14ac:dyDescent="0.2">
      <c r="A467" s="738">
        <f>IF(TOTALCO!A925="", "",TOTALCO!A925)</f>
        <v>16</v>
      </c>
      <c r="B467" s="737" t="str">
        <f>IF(TOTALCO!B925="", "",TOTALCO!B925)</f>
        <v xml:space="preserve">  451-OTHER SERVICE CHARGES</v>
      </c>
      <c r="C467" s="737" t="str">
        <f>IF(TOTALCO!C925="", "",TOTALCO!C925)</f>
        <v>DIR451OTH</v>
      </c>
      <c r="D467" s="29">
        <f ca="1">IF(TOTALCO!D925="", "",TOTALCO!D925)</f>
        <v>72002.750000000015</v>
      </c>
      <c r="E467" s="29" t="str">
        <f>IF(TOTALCO!E925="", "",TOTALCO!E925)</f>
        <v/>
      </c>
      <c r="F467" s="29">
        <f ca="1">IF(TOTALCO!F925="", "",TOTALCO!F925)</f>
        <v>71606.859945017379</v>
      </c>
      <c r="G467" s="29" t="str">
        <f>IF(TOTALCO!G925="", "",TOTALCO!G925)</f>
        <v/>
      </c>
      <c r="H467" s="29">
        <f ca="1">IF(TOTALCO!H925="", "",TOTALCO!H925)</f>
        <v>395.89005498262975</v>
      </c>
      <c r="I467" s="29">
        <f ca="1">IF(TOTALCO!I925="", "",TOTALCO!I925)</f>
        <v>0</v>
      </c>
      <c r="J467" s="29" t="str">
        <f>IF(TOTALCO!J925="", "",TOTALCO!J925)</f>
        <v/>
      </c>
      <c r="K467" s="29">
        <f>IF(TOTALCO!K925="", "",TOTALCO!K925)</f>
        <v>0</v>
      </c>
      <c r="L467" s="29" t="str">
        <f>IF(TOTALCO!L925="", "",TOTALCO!L925)</f>
        <v/>
      </c>
      <c r="M467" s="29">
        <f ca="1">IF(TOTALCO!M925="", "",TOTALCO!M925)</f>
        <v>0</v>
      </c>
      <c r="N467" s="29">
        <f ca="1">IF(TOTALCO!N925="", "",TOTALCO!N925)</f>
        <v>0</v>
      </c>
      <c r="O467" s="29">
        <f ca="1">IF(TOTALCO!O925="", "",TOTALCO!O925)</f>
        <v>0</v>
      </c>
      <c r="Q467" s="29"/>
    </row>
    <row r="468" spans="1:17" x14ac:dyDescent="0.2">
      <c r="A468" s="738">
        <f>IF(TOTALCO!A926="", "",TOTALCO!A926)</f>
        <v>17</v>
      </c>
      <c r="B468" s="737" t="str">
        <f>IF(TOTALCO!B926="", "",TOTALCO!B926)</f>
        <v xml:space="preserve">  451-AMI OPT OUT FEE</v>
      </c>
      <c r="C468" s="737" t="str">
        <f>IF(TOTALCO!C926="", "",TOTALCO!C926)</f>
        <v>DIR451AMI</v>
      </c>
      <c r="D468" s="29">
        <f ca="1">IF(TOTALCO!D926="", "",TOTALCO!D926)</f>
        <v>552016.52</v>
      </c>
      <c r="E468" s="29" t="str">
        <f>IF(TOTALCO!E926="", "",TOTALCO!E926)</f>
        <v/>
      </c>
      <c r="F468" s="29">
        <f ca="1">IF(TOTALCO!F926="", "",TOTALCO!F926)</f>
        <v>552016.52</v>
      </c>
      <c r="G468" s="29" t="str">
        <f>IF(TOTALCO!G926="", "",TOTALCO!G926)</f>
        <v/>
      </c>
      <c r="H468" s="29">
        <f ca="1">IF(TOTALCO!H926="", "",TOTALCO!H926)</f>
        <v>0</v>
      </c>
      <c r="I468" s="29">
        <f ca="1">IF(TOTALCO!I926="", "",TOTALCO!I926)</f>
        <v>0</v>
      </c>
      <c r="J468" s="29" t="str">
        <f>IF(TOTALCO!J926="", "",TOTALCO!J926)</f>
        <v/>
      </c>
      <c r="K468" s="29">
        <f>IF(TOTALCO!K926="", "",TOTALCO!K926)</f>
        <v>0</v>
      </c>
      <c r="L468" s="29" t="str">
        <f>IF(TOTALCO!L926="", "",TOTALCO!L926)</f>
        <v/>
      </c>
      <c r="M468" s="29">
        <f ca="1">IF(TOTALCO!M926="", "",TOTALCO!M926)</f>
        <v>0</v>
      </c>
      <c r="N468" s="29">
        <f ca="1">IF(TOTALCO!N926="", "",TOTALCO!N926)</f>
        <v>0</v>
      </c>
      <c r="O468" s="29">
        <f ca="1">IF(TOTALCO!O926="", "",TOTALCO!O926)</f>
        <v>0</v>
      </c>
      <c r="Q468" s="29"/>
    </row>
    <row r="469" spans="1:17" x14ac:dyDescent="0.2">
      <c r="A469" s="738">
        <f>IF(TOTALCO!A927="", "",TOTALCO!A927)</f>
        <v>18</v>
      </c>
      <c r="B469" s="737" t="str">
        <f>IF(TOTALCO!B927="", "",TOTALCO!B927)</f>
        <v xml:space="preserve">  454-RENT FROM ELEC PROPERTY</v>
      </c>
      <c r="C469" s="737" t="str">
        <f>IF(TOTALCO!C927="", "",TOTALCO!C927)</f>
        <v>DIR454REV</v>
      </c>
      <c r="D469" s="29">
        <f ca="1">IF(TOTALCO!D927="", "",TOTALCO!D927)</f>
        <v>11267507.009999994</v>
      </c>
      <c r="E469" s="29" t="str">
        <f>IF(TOTALCO!E927="", "",TOTALCO!E927)</f>
        <v/>
      </c>
      <c r="F469" s="29">
        <f ca="1">IF(TOTALCO!F927="", "",TOTALCO!F927)</f>
        <v>10843357.2865886</v>
      </c>
      <c r="G469" s="29" t="str">
        <f>IF(TOTALCO!G927="", "",TOTALCO!G927)</f>
        <v/>
      </c>
      <c r="H469" s="29">
        <f ca="1">IF(TOTALCO!H927="", "",TOTALCO!H927)</f>
        <v>372380.37460101349</v>
      </c>
      <c r="I469" s="29">
        <f ca="1">IF(TOTALCO!I927="", "",TOTALCO!I927)</f>
        <v>51769.348810379757</v>
      </c>
      <c r="J469" s="29" t="str">
        <f>IF(TOTALCO!J927="", "",TOTALCO!J927)</f>
        <v/>
      </c>
      <c r="K469" s="29">
        <f>IF(TOTALCO!K927="", "",TOTALCO!K927)</f>
        <v>0</v>
      </c>
      <c r="L469" s="29" t="str">
        <f>IF(TOTALCO!L927="", "",TOTALCO!L927)</f>
        <v/>
      </c>
      <c r="M469" s="29">
        <f ca="1">IF(TOTALCO!M927="", "",TOTALCO!M927)</f>
        <v>51769.348810379757</v>
      </c>
      <c r="N469" s="29">
        <f ca="1">IF(TOTALCO!N927="", "",TOTALCO!N927)</f>
        <v>51769.348810379757</v>
      </c>
      <c r="O469" s="29">
        <f ca="1">IF(TOTALCO!O927="", "",TOTALCO!O927)</f>
        <v>0</v>
      </c>
      <c r="Q469" s="29"/>
    </row>
    <row r="470" spans="1:17" x14ac:dyDescent="0.2">
      <c r="A470" s="738">
        <f>IF(TOTALCO!A928="", "",TOTALCO!A928)</f>
        <v>19</v>
      </c>
      <c r="B470" s="737" t="str">
        <f>IF(TOTALCO!B928="", "",TOTALCO!B928)</f>
        <v xml:space="preserve">  454-EV CHARGING STATION RENTAL</v>
      </c>
      <c r="C470" s="737" t="str">
        <f>IF(TOTALCO!C928="", "",TOTALCO!C928)</f>
        <v>REVKY</v>
      </c>
      <c r="D470" s="29">
        <f ca="1">IF(TOTALCO!D928="", "",TOTALCO!D928)</f>
        <v>20274.720000000005</v>
      </c>
      <c r="E470" s="29" t="str">
        <f>IF(TOTALCO!E928="", "",TOTALCO!E928)</f>
        <v/>
      </c>
      <c r="F470" s="29">
        <f ca="1">IF(TOTALCO!F928="", "",TOTALCO!F928)</f>
        <v>20274.720000000005</v>
      </c>
      <c r="G470" s="29" t="str">
        <f>IF(TOTALCO!G928="", "",TOTALCO!G928)</f>
        <v/>
      </c>
      <c r="H470" s="29">
        <f ca="1">IF(TOTALCO!H928="", "",TOTALCO!H928)</f>
        <v>0</v>
      </c>
      <c r="I470" s="29">
        <f ca="1">IF(TOTALCO!I928="", "",TOTALCO!I928)</f>
        <v>0</v>
      </c>
      <c r="J470" s="29" t="str">
        <f>IF(TOTALCO!J928="", "",TOTALCO!J928)</f>
        <v/>
      </c>
      <c r="K470" s="29">
        <f>IF(TOTALCO!K928="", "",TOTALCO!K928)</f>
        <v>0</v>
      </c>
      <c r="L470" s="29" t="str">
        <f>IF(TOTALCO!L928="", "",TOTALCO!L928)</f>
        <v/>
      </c>
      <c r="M470" s="29">
        <f ca="1">IF(TOTALCO!M928="", "",TOTALCO!M928)</f>
        <v>0</v>
      </c>
      <c r="N470" s="29">
        <f ca="1">IF(TOTALCO!N928="", "",TOTALCO!N928)</f>
        <v>0</v>
      </c>
      <c r="O470" s="29">
        <f ca="1">IF(TOTALCO!O928="", "",TOTALCO!O928)</f>
        <v>0</v>
      </c>
      <c r="Q470" s="29"/>
    </row>
    <row r="471" spans="1:17" x14ac:dyDescent="0.2">
      <c r="A471" s="738">
        <f>IF(TOTALCO!A929="", "",TOTALCO!A929)</f>
        <v>20</v>
      </c>
      <c r="B471" s="737" t="str">
        <f>IF(TOTALCO!B929="", "",TOTALCO!B929)</f>
        <v xml:space="preserve">  454-REFINED COAL LICENSE FEE</v>
      </c>
      <c r="C471" s="737" t="str">
        <f>IF(TOTALCO!C929="", "",TOTALCO!C929)</f>
        <v>DIRECT</v>
      </c>
      <c r="D471" s="29">
        <f>IF(TOTALCO!D929="", "",TOTALCO!D929)</f>
        <v>0</v>
      </c>
      <c r="E471" s="29" t="str">
        <f>IF(TOTALCO!E929="", "",TOTALCO!E929)</f>
        <v/>
      </c>
      <c r="F471" s="29">
        <f>IF(TOTALCO!F929="", "",TOTALCO!F929)</f>
        <v>0</v>
      </c>
      <c r="G471" s="29" t="str">
        <f>IF(TOTALCO!G929="", "",TOTALCO!G929)</f>
        <v/>
      </c>
      <c r="H471" s="29">
        <f>IF(TOTALCO!H929="", "",TOTALCO!H929)</f>
        <v>0</v>
      </c>
      <c r="I471" s="29">
        <f>IF(TOTALCO!I929="", "",TOTALCO!I929)</f>
        <v>0</v>
      </c>
      <c r="J471" s="29" t="str">
        <f>IF(TOTALCO!J929="", "",TOTALCO!J929)</f>
        <v/>
      </c>
      <c r="K471" s="29">
        <f>IF(TOTALCO!K929="", "",TOTALCO!K929)</f>
        <v>0</v>
      </c>
      <c r="L471" s="29" t="str">
        <f>IF(TOTALCO!L929="", "",TOTALCO!L929)</f>
        <v/>
      </c>
      <c r="M471" s="29">
        <f>IF(TOTALCO!M929="", "",TOTALCO!M929)</f>
        <v>0</v>
      </c>
      <c r="N471" s="29">
        <f>IF(TOTALCO!N929="", "",TOTALCO!N929)</f>
        <v>0</v>
      </c>
      <c r="O471" s="29">
        <f>IF(TOTALCO!O929="", "",TOTALCO!O929)</f>
        <v>0</v>
      </c>
      <c r="Q471" s="29"/>
    </row>
    <row r="472" spans="1:17" x14ac:dyDescent="0.2">
      <c r="A472" s="738">
        <f>IF(TOTALCO!A930="", "",TOTALCO!A930)</f>
        <v>21</v>
      </c>
      <c r="B472" s="737" t="str">
        <f>IF(TOTALCO!B930="", "",TOTALCO!B930)</f>
        <v xml:space="preserve">  456-TRANSMISSION SERVICE</v>
      </c>
      <c r="C472" s="737" t="str">
        <f>IF(TOTALCO!C930="", "",TOTALCO!C930)</f>
        <v>DEMTRANNF</v>
      </c>
      <c r="D472" s="29">
        <f ca="1">IF(TOTALCO!D930="", "",TOTALCO!D930)</f>
        <v>40070717.289999999</v>
      </c>
      <c r="E472" s="29" t="str">
        <f>IF(TOTALCO!E930="", "",TOTALCO!E930)</f>
        <v/>
      </c>
      <c r="F472" s="29">
        <f ca="1">IF(TOTALCO!F930="", "",TOTALCO!F930)</f>
        <v>38401920.212618053</v>
      </c>
      <c r="G472" s="29" t="str">
        <f>IF(TOTALCO!G930="", "",TOTALCO!G930)</f>
        <v/>
      </c>
      <c r="H472" s="29">
        <f ca="1">IF(TOTALCO!H930="", "",TOTALCO!H930)</f>
        <v>1668797.0773819475</v>
      </c>
      <c r="I472" s="29">
        <f ca="1">IF(TOTALCO!I930="", "",TOTALCO!I930)</f>
        <v>0</v>
      </c>
      <c r="J472" s="29" t="str">
        <f>IF(TOTALCO!J930="", "",TOTALCO!J930)</f>
        <v/>
      </c>
      <c r="K472" s="29">
        <f>IF(TOTALCO!K930="", "",TOTALCO!K930)</f>
        <v>0</v>
      </c>
      <c r="L472" s="29" t="str">
        <f>IF(TOTALCO!L930="", "",TOTALCO!L930)</f>
        <v/>
      </c>
      <c r="M472" s="29">
        <f ca="1">IF(TOTALCO!M930="", "",TOTALCO!M930)</f>
        <v>0</v>
      </c>
      <c r="N472" s="29">
        <f ca="1">IF(TOTALCO!N930="", "",TOTALCO!N930)</f>
        <v>0</v>
      </c>
      <c r="O472" s="29">
        <f ca="1">IF(TOTALCO!O930="", "",TOTALCO!O930)</f>
        <v>0</v>
      </c>
      <c r="Q472" s="29"/>
    </row>
    <row r="473" spans="1:17" x14ac:dyDescent="0.2">
      <c r="A473" s="738">
        <f>IF(TOTALCO!A931="", "",TOTALCO!A931)</f>
        <v>22</v>
      </c>
      <c r="B473" s="737" t="str">
        <f>IF(TOTALCO!B931="", "",TOTALCO!B931)</f>
        <v xml:space="preserve">  456-ANCILLARY SERVICES</v>
      </c>
      <c r="C473" s="737" t="str">
        <f>IF(TOTALCO!C931="", "",TOTALCO!C931)</f>
        <v>ENERGY</v>
      </c>
      <c r="D473" s="29">
        <f ca="1">IF(TOTALCO!D931="", "",TOTALCO!D931)</f>
        <v>0</v>
      </c>
      <c r="E473" s="29" t="str">
        <f>IF(TOTALCO!E931="", "",TOTALCO!E931)</f>
        <v/>
      </c>
      <c r="F473" s="29">
        <f ca="1">IF(TOTALCO!F931="", "",TOTALCO!F931)</f>
        <v>0</v>
      </c>
      <c r="G473" s="29" t="str">
        <f>IF(TOTALCO!G931="", "",TOTALCO!G931)</f>
        <v/>
      </c>
      <c r="H473" s="29">
        <f ca="1">IF(TOTALCO!H931="", "",TOTALCO!H931)</f>
        <v>0</v>
      </c>
      <c r="I473" s="29">
        <f ca="1">IF(TOTALCO!I931="", "",TOTALCO!I931)</f>
        <v>0</v>
      </c>
      <c r="J473" s="29" t="str">
        <f>IF(TOTALCO!J931="", "",TOTALCO!J931)</f>
        <v/>
      </c>
      <c r="K473" s="29">
        <f>IF(TOTALCO!K931="", "",TOTALCO!K931)</f>
        <v>0</v>
      </c>
      <c r="L473" s="29" t="str">
        <f>IF(TOTALCO!L931="", "",TOTALCO!L931)</f>
        <v/>
      </c>
      <c r="M473" s="29">
        <f ca="1">IF(TOTALCO!M931="", "",TOTALCO!M931)</f>
        <v>0</v>
      </c>
      <c r="N473" s="29">
        <f ca="1">IF(TOTALCO!N931="", "",TOTALCO!N931)</f>
        <v>0</v>
      </c>
      <c r="O473" s="29">
        <f ca="1">IF(TOTALCO!O931="", "",TOTALCO!O931)</f>
        <v>0</v>
      </c>
      <c r="Q473" s="29"/>
    </row>
    <row r="474" spans="1:17" x14ac:dyDescent="0.2">
      <c r="A474" s="738">
        <f>IF(TOTALCO!A932="", "",TOTALCO!A932)</f>
        <v>23</v>
      </c>
      <c r="B474" s="737" t="str">
        <f>IF(TOTALCO!B932="", "",TOTALCO!B932)</f>
        <v xml:space="preserve">  456-TAX REMITTANCE COMPENSATION</v>
      </c>
      <c r="C474" s="737" t="str">
        <f>IF(TOTALCO!C932="", "",TOTALCO!C932)</f>
        <v>REVKY</v>
      </c>
      <c r="D474" s="29">
        <f ca="1">IF(TOTALCO!D932="", "",TOTALCO!D932)</f>
        <v>600</v>
      </c>
      <c r="E474" s="29" t="str">
        <f>IF(TOTALCO!E932="", "",TOTALCO!E932)</f>
        <v/>
      </c>
      <c r="F474" s="29">
        <f ca="1">IF(TOTALCO!F932="", "",TOTALCO!F932)</f>
        <v>600</v>
      </c>
      <c r="G474" s="29" t="str">
        <f>IF(TOTALCO!G932="", "",TOTALCO!G932)</f>
        <v/>
      </c>
      <c r="H474" s="29">
        <f ca="1">IF(TOTALCO!H932="", "",TOTALCO!H932)</f>
        <v>0</v>
      </c>
      <c r="I474" s="29">
        <f ca="1">IF(TOTALCO!I932="", "",TOTALCO!I932)</f>
        <v>0</v>
      </c>
      <c r="J474" s="29" t="str">
        <f>IF(TOTALCO!J932="", "",TOTALCO!J932)</f>
        <v/>
      </c>
      <c r="K474" s="29">
        <f>IF(TOTALCO!K932="", "",TOTALCO!K932)</f>
        <v>0</v>
      </c>
      <c r="L474" s="29" t="str">
        <f>IF(TOTALCO!L932="", "",TOTALCO!L932)</f>
        <v/>
      </c>
      <c r="M474" s="29">
        <f ca="1">IF(TOTALCO!M932="", "",TOTALCO!M932)</f>
        <v>0</v>
      </c>
      <c r="N474" s="29">
        <f ca="1">IF(TOTALCO!N932="", "",TOTALCO!N932)</f>
        <v>0</v>
      </c>
      <c r="O474" s="29">
        <f ca="1">IF(TOTALCO!O932="", "",TOTALCO!O932)</f>
        <v>0</v>
      </c>
      <c r="Q474" s="29"/>
    </row>
    <row r="475" spans="1:17" x14ac:dyDescent="0.2">
      <c r="A475" s="738">
        <f>IF(TOTALCO!A933="", "",TOTALCO!A933)</f>
        <v>24</v>
      </c>
      <c r="B475" s="737" t="str">
        <f>IF(TOTALCO!B933="", "",TOTALCO!B933)</f>
        <v xml:space="preserve">  456-SOLAR REC</v>
      </c>
      <c r="C475" s="737" t="str">
        <f>IF(TOTALCO!C933="", "",TOTALCO!C933)</f>
        <v>ENERGY</v>
      </c>
      <c r="D475" s="29">
        <f ca="1">IF(TOTALCO!D933="", "",TOTALCO!D933)</f>
        <v>0</v>
      </c>
      <c r="E475" s="29" t="str">
        <f>IF(TOTALCO!E933="", "",TOTALCO!E933)</f>
        <v/>
      </c>
      <c r="F475" s="29">
        <f ca="1">IF(TOTALCO!F933="", "",TOTALCO!F933)</f>
        <v>0</v>
      </c>
      <c r="G475" s="29" t="str">
        <f>IF(TOTALCO!G933="", "",TOTALCO!G933)</f>
        <v/>
      </c>
      <c r="H475" s="29">
        <f ca="1">IF(TOTALCO!H933="", "",TOTALCO!H933)</f>
        <v>0</v>
      </c>
      <c r="I475" s="29">
        <f ca="1">IF(TOTALCO!I933="", "",TOTALCO!I933)</f>
        <v>0</v>
      </c>
      <c r="J475" s="29" t="str">
        <f>IF(TOTALCO!J933="", "",TOTALCO!J933)</f>
        <v/>
      </c>
      <c r="K475" s="29">
        <f>IF(TOTALCO!K933="", "",TOTALCO!K933)</f>
        <v>0</v>
      </c>
      <c r="L475" s="29" t="str">
        <f>IF(TOTALCO!L933="", "",TOTALCO!L933)</f>
        <v/>
      </c>
      <c r="M475" s="29">
        <f ca="1">IF(TOTALCO!M933="", "",TOTALCO!M933)</f>
        <v>0</v>
      </c>
      <c r="N475" s="29">
        <f ca="1">IF(TOTALCO!N933="", "",TOTALCO!N933)</f>
        <v>0</v>
      </c>
      <c r="O475" s="29">
        <f ca="1">IF(TOTALCO!O933="", "",TOTALCO!O933)</f>
        <v>0</v>
      </c>
      <c r="Q475" s="29"/>
    </row>
    <row r="476" spans="1:17" x14ac:dyDescent="0.2">
      <c r="A476" s="738">
        <f>IF(TOTALCO!A934="", "",TOTALCO!A934)</f>
        <v>25</v>
      </c>
      <c r="B476" s="737" t="str">
        <f>IF(TOTALCO!B934="", "",TOTALCO!B934)</f>
        <v xml:space="preserve">  456-RETURN CHECK CHARGES</v>
      </c>
      <c r="C476" s="737" t="str">
        <f>IF(TOTALCO!C934="", "",TOTALCO!C934)</f>
        <v>DIR456CHK</v>
      </c>
      <c r="D476" s="29">
        <f ca="1">IF(TOTALCO!D934="", "",TOTALCO!D934)</f>
        <v>107056.20000000003</v>
      </c>
      <c r="E476" s="29" t="str">
        <f>IF(TOTALCO!E934="", "",TOTALCO!E934)</f>
        <v/>
      </c>
      <c r="F476" s="29">
        <f ca="1">IF(TOTALCO!F934="", "",TOTALCO!F934)</f>
        <v>102655.63000000002</v>
      </c>
      <c r="G476" s="29" t="str">
        <f>IF(TOTALCO!G934="", "",TOTALCO!G934)</f>
        <v/>
      </c>
      <c r="H476" s="29">
        <f ca="1">IF(TOTALCO!H934="", "",TOTALCO!H934)</f>
        <v>4400.5700000000006</v>
      </c>
      <c r="I476" s="29">
        <f ca="1">IF(TOTALCO!I934="", "",TOTALCO!I934)</f>
        <v>0</v>
      </c>
      <c r="J476" s="29" t="str">
        <f>IF(TOTALCO!J934="", "",TOTALCO!J934)</f>
        <v/>
      </c>
      <c r="K476" s="29">
        <f>IF(TOTALCO!K934="", "",TOTALCO!K934)</f>
        <v>0</v>
      </c>
      <c r="L476" s="29" t="str">
        <f>IF(TOTALCO!L934="", "",TOTALCO!L934)</f>
        <v/>
      </c>
      <c r="M476" s="29">
        <f ca="1">IF(TOTALCO!M934="", "",TOTALCO!M934)</f>
        <v>0</v>
      </c>
      <c r="N476" s="29">
        <f ca="1">IF(TOTALCO!N934="", "",TOTALCO!N934)</f>
        <v>0</v>
      </c>
      <c r="O476" s="29">
        <f ca="1">IF(TOTALCO!O934="", "",TOTALCO!O934)</f>
        <v>0</v>
      </c>
      <c r="Q476" s="29"/>
    </row>
    <row r="477" spans="1:17" x14ac:dyDescent="0.2">
      <c r="A477" s="738">
        <f>IF(TOTALCO!A935="", "",TOTALCO!A935)</f>
        <v>26</v>
      </c>
      <c r="B477" s="737" t="str">
        <f>IF(TOTALCO!B935="", "",TOTALCO!B935)</f>
        <v xml:space="preserve">  456-OTHER MISC REVENUES</v>
      </c>
      <c r="C477" s="737" t="str">
        <f>IF(TOTALCO!C935="", "",TOTALCO!C935)</f>
        <v>DIR456OTH</v>
      </c>
      <c r="D477" s="29">
        <f ca="1">IF(TOTALCO!D935="", "",TOTALCO!D935)</f>
        <v>5920.77</v>
      </c>
      <c r="E477" s="29" t="str">
        <f>IF(TOTALCO!E935="", "",TOTALCO!E935)</f>
        <v/>
      </c>
      <c r="F477" s="29">
        <f ca="1">IF(TOTALCO!F935="", "",TOTALCO!F935)</f>
        <v>5677.3952640162115</v>
      </c>
      <c r="G477" s="29" t="str">
        <f>IF(TOTALCO!G935="", "",TOTALCO!G935)</f>
        <v/>
      </c>
      <c r="H477" s="29">
        <f ca="1">IF(TOTALCO!H935="", "",TOTALCO!H935)</f>
        <v>243.37473598378907</v>
      </c>
      <c r="I477" s="29">
        <f ca="1">IF(TOTALCO!I935="", "",TOTALCO!I935)</f>
        <v>0</v>
      </c>
      <c r="J477" s="29" t="str">
        <f>IF(TOTALCO!J935="", "",TOTALCO!J935)</f>
        <v/>
      </c>
      <c r="K477" s="29">
        <f>IF(TOTALCO!K935="", "",TOTALCO!K935)</f>
        <v>0</v>
      </c>
      <c r="L477" s="29" t="str">
        <f>IF(TOTALCO!L935="", "",TOTALCO!L935)</f>
        <v/>
      </c>
      <c r="M477" s="29">
        <f ca="1">IF(TOTALCO!M935="", "",TOTALCO!M935)</f>
        <v>0</v>
      </c>
      <c r="N477" s="29">
        <f ca="1">IF(TOTALCO!N935="", "",TOTALCO!N935)</f>
        <v>0</v>
      </c>
      <c r="O477" s="29">
        <f ca="1">IF(TOTALCO!O935="", "",TOTALCO!O935)</f>
        <v>0</v>
      </c>
      <c r="Q477" s="29"/>
    </row>
    <row r="478" spans="1:17" x14ac:dyDescent="0.2">
      <c r="A478" s="738">
        <f>IF(TOTALCO!A936="", "",TOTALCO!A936)</f>
        <v>27</v>
      </c>
      <c r="B478" s="737" t="str">
        <f>IF(TOTALCO!B936="", "",TOTALCO!B936)</f>
        <v xml:space="preserve">  456-EXCESS FACILITIES CHARGES</v>
      </c>
      <c r="C478" s="737" t="str">
        <f>IF(TOTALCO!C936="", "",TOTALCO!C936)</f>
        <v>DIR456FAC</v>
      </c>
      <c r="D478" s="29">
        <f ca="1">IF(TOTALCO!D936="", "",TOTALCO!D936)</f>
        <v>25689.000000000004</v>
      </c>
      <c r="E478" s="29" t="str">
        <f>IF(TOTALCO!E936="", "",TOTALCO!E936)</f>
        <v/>
      </c>
      <c r="F478" s="29">
        <f ca="1">IF(TOTALCO!F936="", "",TOTALCO!F936)</f>
        <v>25410.020000000004</v>
      </c>
      <c r="G478" s="29" t="str">
        <f>IF(TOTALCO!G936="", "",TOTALCO!G936)</f>
        <v/>
      </c>
      <c r="H478" s="29">
        <f ca="1">IF(TOTALCO!H936="", "",TOTALCO!H936)</f>
        <v>278.98</v>
      </c>
      <c r="I478" s="29">
        <f ca="1">IF(TOTALCO!I936="", "",TOTALCO!I936)</f>
        <v>0</v>
      </c>
      <c r="J478" s="29" t="str">
        <f>IF(TOTALCO!J936="", "",TOTALCO!J936)</f>
        <v/>
      </c>
      <c r="K478" s="29">
        <f>IF(TOTALCO!K936="", "",TOTALCO!K936)</f>
        <v>0</v>
      </c>
      <c r="L478" s="29" t="str">
        <f>IF(TOTALCO!L936="", "",TOTALCO!L936)</f>
        <v/>
      </c>
      <c r="M478" s="29">
        <f ca="1">IF(TOTALCO!M936="", "",TOTALCO!M936)</f>
        <v>0</v>
      </c>
      <c r="N478" s="29">
        <f ca="1">IF(TOTALCO!N936="", "",TOTALCO!N936)</f>
        <v>0</v>
      </c>
      <c r="O478" s="29">
        <f ca="1">IF(TOTALCO!O936="", "",TOTALCO!O936)</f>
        <v>0</v>
      </c>
      <c r="Q478" s="29"/>
    </row>
    <row r="479" spans="1:17" x14ac:dyDescent="0.2">
      <c r="A479" s="738">
        <f>IF(TOTALCO!A937="", "",TOTALCO!A937)</f>
        <v>28</v>
      </c>
      <c r="B479" s="737" t="str">
        <f>IF(TOTALCO!B937="", "",TOTALCO!B937)</f>
        <v xml:space="preserve">  456-REFINED COAL EXCLUSIVITY FEE</v>
      </c>
      <c r="C479" s="737" t="str">
        <f>IF(TOTALCO!C937="", "",TOTALCO!C937)</f>
        <v>DIRECT</v>
      </c>
      <c r="D479" s="29">
        <f>IF(TOTALCO!D937="", "",TOTALCO!D937)</f>
        <v>0</v>
      </c>
      <c r="E479" s="29" t="str">
        <f>IF(TOTALCO!E937="", "",TOTALCO!E937)</f>
        <v/>
      </c>
      <c r="F479" s="29">
        <f>IF(TOTALCO!F937="", "",TOTALCO!F937)</f>
        <v>0</v>
      </c>
      <c r="G479" s="29" t="str">
        <f>IF(TOTALCO!G937="", "",TOTALCO!G937)</f>
        <v/>
      </c>
      <c r="H479" s="29">
        <f>IF(TOTALCO!H937="", "",TOTALCO!H937)</f>
        <v>0</v>
      </c>
      <c r="I479" s="29">
        <f>IF(TOTALCO!I937="", "",TOTALCO!I937)</f>
        <v>0</v>
      </c>
      <c r="J479" s="29" t="str">
        <f>IF(TOTALCO!J937="", "",TOTALCO!J937)</f>
        <v/>
      </c>
      <c r="K479" s="29">
        <f>IF(TOTALCO!K937="", "",TOTALCO!K937)</f>
        <v>0</v>
      </c>
      <c r="L479" s="29" t="str">
        <f>IF(TOTALCO!L937="", "",TOTALCO!L937)</f>
        <v/>
      </c>
      <c r="M479" s="29">
        <f>IF(TOTALCO!M937="", "",TOTALCO!M937)</f>
        <v>0</v>
      </c>
      <c r="N479" s="29">
        <f>IF(TOTALCO!N937="", "",TOTALCO!N937)</f>
        <v>0</v>
      </c>
      <c r="O479" s="29">
        <f>IF(TOTALCO!O937="", "",TOTALCO!O937)</f>
        <v>0</v>
      </c>
      <c r="Q479" s="29"/>
    </row>
    <row r="480" spans="1:17" x14ac:dyDescent="0.2">
      <c r="A480" s="738">
        <f>IF(TOTALCO!A938="", "",TOTALCO!A938)</f>
        <v>29</v>
      </c>
      <c r="B480" s="737" t="str">
        <f>IF(TOTALCO!B938="", "",TOTALCO!B938)</f>
        <v>TOTAL OTHER REVENUES</v>
      </c>
      <c r="C480" s="737" t="str">
        <f>IF(TOTALCO!C938="", "",TOTALCO!C938)</f>
        <v/>
      </c>
      <c r="D480" s="29">
        <f ca="1">IF(TOTALCO!D938="", "",TOTALCO!D938)</f>
        <v>72702693.35245347</v>
      </c>
      <c r="E480" s="29" t="str">
        <f>IF(TOTALCO!E938="", "",TOTALCO!E938)</f>
        <v/>
      </c>
      <c r="F480" s="29">
        <f ca="1">IF(TOTALCO!F938="", "",TOTALCO!F938)</f>
        <v>69567087.369041294</v>
      </c>
      <c r="G480" s="29" t="str">
        <f>IF(TOTALCO!G938="", "",TOTALCO!G938)</f>
        <v/>
      </c>
      <c r="H480" s="29">
        <f ca="1">IF(TOTALCO!H938="", "",TOTALCO!H938)</f>
        <v>2777425.5847279346</v>
      </c>
      <c r="I480" s="29">
        <f ca="1">IF(TOTALCO!I938="", "",TOTALCO!I938)</f>
        <v>358180.39868425275</v>
      </c>
      <c r="J480" s="29" t="str">
        <f>IF(TOTALCO!J938="", "",TOTALCO!J938)</f>
        <v/>
      </c>
      <c r="K480" s="29">
        <f>IF(TOTALCO!K938="", "",TOTALCO!K938)</f>
        <v>0</v>
      </c>
      <c r="L480" s="29" t="str">
        <f>IF(TOTALCO!L938="", "",TOTALCO!L938)</f>
        <v/>
      </c>
      <c r="M480" s="29">
        <f ca="1">IF(TOTALCO!M938="", "",TOTALCO!M938)</f>
        <v>358180.39868425275</v>
      </c>
      <c r="N480" s="29">
        <f ca="1">IF(TOTALCO!N938="", "",TOTALCO!N938)</f>
        <v>211095.11806298507</v>
      </c>
      <c r="O480" s="29">
        <f ca="1">IF(TOTALCO!O938="", "",TOTALCO!O938)</f>
        <v>147085.28062126768</v>
      </c>
      <c r="Q480" s="29"/>
    </row>
    <row r="481" spans="1:17" x14ac:dyDescent="0.2">
      <c r="A481" s="738" t="str">
        <f>IF(TOTALCO!A939="", "",TOTALCO!A939)</f>
        <v/>
      </c>
      <c r="B481" s="737" t="str">
        <f>IF(TOTALCO!B939="", "",TOTALCO!B939)</f>
        <v/>
      </c>
      <c r="C481" s="737" t="str">
        <f>IF(TOTALCO!C939="", "",TOTALCO!C939)</f>
        <v/>
      </c>
      <c r="D481" s="29" t="str">
        <f>IF(TOTALCO!D939="", "",TOTALCO!D939)</f>
        <v/>
      </c>
      <c r="E481" s="29" t="str">
        <f>IF(TOTALCO!E939="", "",TOTALCO!E939)</f>
        <v/>
      </c>
      <c r="F481" s="29" t="str">
        <f>IF(TOTALCO!F939="", "",TOTALCO!F939)</f>
        <v/>
      </c>
      <c r="G481" s="29" t="str">
        <f>IF(TOTALCO!G939="", "",TOTALCO!G939)</f>
        <v/>
      </c>
      <c r="H481" s="29" t="str">
        <f>IF(TOTALCO!H939="", "",TOTALCO!H939)</f>
        <v/>
      </c>
      <c r="I481" s="29" t="str">
        <f>IF(TOTALCO!I939="", "",TOTALCO!I939)</f>
        <v/>
      </c>
      <c r="J481" s="29" t="str">
        <f>IF(TOTALCO!J939="", "",TOTALCO!J939)</f>
        <v/>
      </c>
      <c r="K481" s="29" t="str">
        <f>IF(TOTALCO!K939="", "",TOTALCO!K939)</f>
        <v/>
      </c>
      <c r="L481" s="29" t="str">
        <f>IF(TOTALCO!L939="", "",TOTALCO!L939)</f>
        <v/>
      </c>
      <c r="M481" s="29" t="str">
        <f>IF(TOTALCO!M939="", "",TOTALCO!M939)</f>
        <v/>
      </c>
      <c r="N481" s="29" t="str">
        <f>IF(TOTALCO!N939="", "",TOTALCO!N939)</f>
        <v/>
      </c>
      <c r="O481" s="29" t="str">
        <f>IF(TOTALCO!O939="", "",TOTALCO!O939)</f>
        <v/>
      </c>
      <c r="Q481" s="29"/>
    </row>
    <row r="482" spans="1:17" x14ac:dyDescent="0.2">
      <c r="A482" s="738">
        <f>IF(TOTALCO!A940="", "",TOTALCO!A940)</f>
        <v>30</v>
      </c>
      <c r="B482" s="737" t="str">
        <f>IF(TOTALCO!B940="", "",TOTALCO!B940)</f>
        <v>TOTAL OPERATING REVENUES</v>
      </c>
      <c r="C482" s="737" t="str">
        <f>IF(TOTALCO!C940="", "",TOTALCO!C940)</f>
        <v/>
      </c>
      <c r="D482" s="29">
        <f ca="1">IF(TOTALCO!D940="", "",TOTALCO!D940)</f>
        <v>2124789719.2083137</v>
      </c>
      <c r="E482" s="29" t="str">
        <f>IF(TOTALCO!E940="", "",TOTALCO!E940)</f>
        <v/>
      </c>
      <c r="F482" s="29">
        <f ca="1">IF(TOTALCO!F940="", "",TOTALCO!F940)</f>
        <v>1999184881.2153537</v>
      </c>
      <c r="G482" s="29" t="str">
        <f>IF(TOTALCO!G940="", "",TOTALCO!G940)</f>
        <v/>
      </c>
      <c r="H482" s="29">
        <f ca="1">IF(TOTALCO!H940="", "",TOTALCO!H940)</f>
        <v>98020163.884116068</v>
      </c>
      <c r="I482" s="29">
        <f ca="1">IF(TOTALCO!I940="", "",TOTALCO!I940)</f>
        <v>27584674.108843755</v>
      </c>
      <c r="J482" s="29" t="str">
        <f>IF(TOTALCO!J940="", "",TOTALCO!J940)</f>
        <v/>
      </c>
      <c r="K482" s="29">
        <f>IF(TOTALCO!K940="", "",TOTALCO!K940)</f>
        <v>0</v>
      </c>
      <c r="L482" s="29" t="str">
        <f>IF(TOTALCO!L940="", "",TOTALCO!L940)</f>
        <v/>
      </c>
      <c r="M482" s="29">
        <f ca="1">IF(TOTALCO!M940="", "",TOTALCO!M940)</f>
        <v>27584674.108843755</v>
      </c>
      <c r="N482" s="29">
        <f ca="1">IF(TOTALCO!N940="", "",TOTALCO!N940)</f>
        <v>14915294.008279007</v>
      </c>
      <c r="O482" s="29">
        <f ca="1">IF(TOTALCO!O940="", "",TOTALCO!O940)</f>
        <v>12669380.100564748</v>
      </c>
      <c r="Q482" s="29"/>
    </row>
    <row r="483" spans="1:17" x14ac:dyDescent="0.2">
      <c r="A483" s="738" t="str">
        <f>IF(TOTALCO!A941="", "",TOTALCO!A941)</f>
        <v/>
      </c>
      <c r="B483" s="737" t="str">
        <f>IF(TOTALCO!B941="", "",TOTALCO!B941)</f>
        <v/>
      </c>
      <c r="C483" s="737" t="str">
        <f>IF(TOTALCO!C941="", "",TOTALCO!C941)</f>
        <v/>
      </c>
      <c r="D483" s="29" t="str">
        <f>IF(TOTALCO!D941="", "",TOTALCO!D941)</f>
        <v/>
      </c>
      <c r="E483" s="29" t="str">
        <f>IF(TOTALCO!E941="", "",TOTALCO!E941)</f>
        <v/>
      </c>
      <c r="F483" s="29" t="str">
        <f>IF(TOTALCO!F941="", "",TOTALCO!F941)</f>
        <v/>
      </c>
      <c r="G483" s="29" t="str">
        <f>IF(TOTALCO!G941="", "",TOTALCO!G941)</f>
        <v/>
      </c>
      <c r="H483" s="29" t="str">
        <f>IF(TOTALCO!H941="", "",TOTALCO!H941)</f>
        <v/>
      </c>
      <c r="I483" s="29" t="str">
        <f>IF(TOTALCO!I941="", "",TOTALCO!I941)</f>
        <v/>
      </c>
      <c r="J483" s="29" t="str">
        <f>IF(TOTALCO!J941="", "",TOTALCO!J941)</f>
        <v/>
      </c>
      <c r="K483" s="29" t="str">
        <f>IF(TOTALCO!K941="", "",TOTALCO!K941)</f>
        <v/>
      </c>
      <c r="L483" s="29" t="str">
        <f>IF(TOTALCO!L941="", "",TOTALCO!L941)</f>
        <v/>
      </c>
      <c r="M483" s="29" t="str">
        <f>IF(TOTALCO!M941="", "",TOTALCO!M941)</f>
        <v/>
      </c>
      <c r="N483" s="29" t="str">
        <f>IF(TOTALCO!N941="", "",TOTALCO!N941)</f>
        <v/>
      </c>
      <c r="O483" s="29" t="str">
        <f>IF(TOTALCO!O941="", "",TOTALCO!O941)</f>
        <v/>
      </c>
      <c r="Q483" s="29"/>
    </row>
    <row r="484" spans="1:17" x14ac:dyDescent="0.2">
      <c r="A484" s="738" t="str">
        <f>IF(TOTALCO!A942="", "",TOTALCO!A942)</f>
        <v/>
      </c>
      <c r="B484" s="737" t="str">
        <f>IF(TOTALCO!B942="", "",TOTALCO!B942)</f>
        <v/>
      </c>
      <c r="C484" s="737" t="str">
        <f>IF(TOTALCO!C942="", "",TOTALCO!C942)</f>
        <v/>
      </c>
      <c r="D484" s="29" t="str">
        <f>IF(TOTALCO!D942="", "",TOTALCO!D942)</f>
        <v/>
      </c>
      <c r="E484" s="29" t="str">
        <f>IF(TOTALCO!E942="", "",TOTALCO!E942)</f>
        <v/>
      </c>
      <c r="F484" s="29" t="str">
        <f>IF(TOTALCO!F942="", "",TOTALCO!F942)</f>
        <v/>
      </c>
      <c r="G484" s="29" t="str">
        <f>IF(TOTALCO!G942="", "",TOTALCO!G942)</f>
        <v/>
      </c>
      <c r="H484" s="29" t="str">
        <f>IF(TOTALCO!H942="", "",TOTALCO!H942)</f>
        <v/>
      </c>
      <c r="I484" s="29" t="str">
        <f>IF(TOTALCO!I942="", "",TOTALCO!I942)</f>
        <v/>
      </c>
      <c r="J484" s="29" t="str">
        <f>IF(TOTALCO!J942="", "",TOTALCO!J942)</f>
        <v/>
      </c>
      <c r="K484" s="29" t="str">
        <f>IF(TOTALCO!K942="", "",TOTALCO!K942)</f>
        <v/>
      </c>
      <c r="L484" s="29" t="str">
        <f>IF(TOTALCO!L942="", "",TOTALCO!L942)</f>
        <v/>
      </c>
      <c r="M484" s="29" t="str">
        <f>IF(TOTALCO!M942="", "",TOTALCO!M942)</f>
        <v/>
      </c>
      <c r="N484" s="29" t="str">
        <f>IF(TOTALCO!N942="", "",TOTALCO!N942)</f>
        <v/>
      </c>
      <c r="O484" s="29" t="str">
        <f>IF(TOTALCO!O942="", "",TOTALCO!O942)</f>
        <v/>
      </c>
      <c r="Q484" s="29"/>
    </row>
    <row r="485" spans="1:17" x14ac:dyDescent="0.2">
      <c r="A485" s="738" t="str">
        <f>IF(TOTALCO!A943="", "",TOTALCO!A943)</f>
        <v/>
      </c>
      <c r="B485" s="737" t="str">
        <f>IF(TOTALCO!B943="", "",TOTALCO!B943)</f>
        <v>OPERATION &amp; MAINTENANCE EXPENSES</v>
      </c>
      <c r="C485" s="737" t="str">
        <f>IF(TOTALCO!C943="", "",TOTALCO!C943)</f>
        <v/>
      </c>
      <c r="D485" s="29" t="str">
        <f>IF(TOTALCO!D943="", "",TOTALCO!D943)</f>
        <v/>
      </c>
      <c r="E485" s="29" t="str">
        <f>IF(TOTALCO!E943="", "",TOTALCO!E943)</f>
        <v/>
      </c>
      <c r="F485" s="29" t="str">
        <f>IF(TOTALCO!F943="", "",TOTALCO!F943)</f>
        <v/>
      </c>
      <c r="G485" s="29" t="str">
        <f>IF(TOTALCO!G943="", "",TOTALCO!G943)</f>
        <v/>
      </c>
      <c r="H485" s="29" t="str">
        <f>IF(TOTALCO!H943="", "",TOTALCO!H943)</f>
        <v/>
      </c>
      <c r="I485" s="29" t="str">
        <f>IF(TOTALCO!I943="", "",TOTALCO!I943)</f>
        <v/>
      </c>
      <c r="J485" s="29" t="str">
        <f>IF(TOTALCO!J943="", "",TOTALCO!J943)</f>
        <v/>
      </c>
      <c r="K485" s="29" t="str">
        <f>IF(TOTALCO!K943="", "",TOTALCO!K943)</f>
        <v/>
      </c>
      <c r="L485" s="29" t="str">
        <f>IF(TOTALCO!L943="", "",TOTALCO!L943)</f>
        <v/>
      </c>
      <c r="M485" s="29" t="str">
        <f>IF(TOTALCO!M943="", "",TOTALCO!M943)</f>
        <v/>
      </c>
      <c r="N485" s="29" t="str">
        <f>IF(TOTALCO!N943="", "",TOTALCO!N943)</f>
        <v/>
      </c>
      <c r="O485" s="29" t="str">
        <f>IF(TOTALCO!O943="", "",TOTALCO!O943)</f>
        <v/>
      </c>
      <c r="Q485" s="29"/>
    </row>
    <row r="486" spans="1:17" x14ac:dyDescent="0.2">
      <c r="A486" s="738" t="str">
        <f>IF(TOTALCO!A944="", "",TOTALCO!A944)</f>
        <v/>
      </c>
      <c r="B486" s="737" t="str">
        <f>IF(TOTALCO!B944="", "",TOTALCO!B944)</f>
        <v/>
      </c>
      <c r="C486" s="737" t="str">
        <f>IF(TOTALCO!C944="", "",TOTALCO!C944)</f>
        <v/>
      </c>
      <c r="D486" s="29" t="str">
        <f>IF(TOTALCO!D944="", "",TOTALCO!D944)</f>
        <v/>
      </c>
      <c r="E486" s="29" t="str">
        <f>IF(TOTALCO!E944="", "",TOTALCO!E944)</f>
        <v/>
      </c>
      <c r="F486" s="29" t="str">
        <f>IF(TOTALCO!F944="", "",TOTALCO!F944)</f>
        <v/>
      </c>
      <c r="G486" s="29" t="str">
        <f>IF(TOTALCO!G944="", "",TOTALCO!G944)</f>
        <v/>
      </c>
      <c r="H486" s="29" t="str">
        <f>IF(TOTALCO!H944="", "",TOTALCO!H944)</f>
        <v/>
      </c>
      <c r="I486" s="29" t="str">
        <f>IF(TOTALCO!I944="", "",TOTALCO!I944)</f>
        <v/>
      </c>
      <c r="J486" s="29" t="str">
        <f>IF(TOTALCO!J944="", "",TOTALCO!J944)</f>
        <v/>
      </c>
      <c r="K486" s="29" t="str">
        <f>IF(TOTALCO!K944="", "",TOTALCO!K944)</f>
        <v/>
      </c>
      <c r="L486" s="29" t="str">
        <f>IF(TOTALCO!L944="", "",TOTALCO!L944)</f>
        <v/>
      </c>
      <c r="M486" s="29" t="str">
        <f>IF(TOTALCO!M944="", "",TOTALCO!M944)</f>
        <v/>
      </c>
      <c r="N486" s="29" t="str">
        <f>IF(TOTALCO!N944="", "",TOTALCO!N944)</f>
        <v/>
      </c>
      <c r="O486" s="29" t="str">
        <f>IF(TOTALCO!O944="", "",TOTALCO!O944)</f>
        <v/>
      </c>
      <c r="Q486" s="29"/>
    </row>
    <row r="487" spans="1:17" x14ac:dyDescent="0.2">
      <c r="A487" s="738" t="str">
        <f>IF(TOTALCO!A945="", "",TOTALCO!A945)</f>
        <v/>
      </c>
      <c r="B487" s="737" t="str">
        <f>IF(TOTALCO!B945="", "",TOTALCO!B945)</f>
        <v>STEAM PRODUCTION EXPENSE</v>
      </c>
      <c r="C487" s="737" t="str">
        <f>IF(TOTALCO!C945="", "",TOTALCO!C945)</f>
        <v/>
      </c>
      <c r="D487" s="29" t="str">
        <f>IF(TOTALCO!D945="", "",TOTALCO!D945)</f>
        <v/>
      </c>
      <c r="E487" s="29" t="str">
        <f>IF(TOTALCO!E945="", "",TOTALCO!E945)</f>
        <v/>
      </c>
      <c r="F487" s="29" t="str">
        <f>IF(TOTALCO!F945="", "",TOTALCO!F945)</f>
        <v/>
      </c>
      <c r="G487" s="29" t="str">
        <f>IF(TOTALCO!G945="", "",TOTALCO!G945)</f>
        <v/>
      </c>
      <c r="H487" s="29" t="str">
        <f>IF(TOTALCO!H945="", "",TOTALCO!H945)</f>
        <v/>
      </c>
      <c r="I487" s="29" t="str">
        <f>IF(TOTALCO!I945="", "",TOTALCO!I945)</f>
        <v/>
      </c>
      <c r="J487" s="29" t="str">
        <f>IF(TOTALCO!J945="", "",TOTALCO!J945)</f>
        <v/>
      </c>
      <c r="K487" s="29" t="str">
        <f>IF(TOTALCO!K945="", "",TOTALCO!K945)</f>
        <v/>
      </c>
      <c r="L487" s="29" t="str">
        <f>IF(TOTALCO!L945="", "",TOTALCO!L945)</f>
        <v/>
      </c>
      <c r="M487" s="29" t="str">
        <f>IF(TOTALCO!M945="", "",TOTALCO!M945)</f>
        <v/>
      </c>
      <c r="N487" s="29" t="str">
        <f>IF(TOTALCO!N945="", "",TOTALCO!N945)</f>
        <v/>
      </c>
      <c r="O487" s="29" t="str">
        <f>IF(TOTALCO!O945="", "",TOTALCO!O945)</f>
        <v/>
      </c>
      <c r="Q487" s="29"/>
    </row>
    <row r="488" spans="1:17" x14ac:dyDescent="0.2">
      <c r="A488" s="738">
        <f>IF(TOTALCO!A946="", "",TOTALCO!A946)</f>
        <v>1</v>
      </c>
      <c r="B488" s="737" t="str">
        <f>IF(TOTALCO!B946="", "",TOTALCO!B946)</f>
        <v>500-SUPERV &amp; ENGINEERING</v>
      </c>
      <c r="C488" s="737" t="str">
        <f>IF(TOTALCO!C946="", "",TOTALCO!C946)</f>
        <v>STMPLT</v>
      </c>
      <c r="D488" s="29">
        <f ca="1">IF(TOTALCO!D946="", "",TOTALCO!D946)</f>
        <v>3469607.5000000005</v>
      </c>
      <c r="E488" s="29" t="str">
        <f>IF(TOTALCO!E946="", "",TOTALCO!E946)</f>
        <v/>
      </c>
      <c r="F488" s="29">
        <f ca="1">IF(TOTALCO!F946="", "",TOTALCO!F946)</f>
        <v>3258767.9968482843</v>
      </c>
      <c r="G488" s="29" t="str">
        <f>IF(TOTALCO!G946="", "",TOTALCO!G946)</f>
        <v/>
      </c>
      <c r="H488" s="29">
        <f ca="1">IF(TOTALCO!H946="", "",TOTALCO!H946)</f>
        <v>144676.04689731731</v>
      </c>
      <c r="I488" s="29">
        <f ca="1">IF(TOTALCO!I946="", "",TOTALCO!I946)</f>
        <v>66163.456254398698</v>
      </c>
      <c r="J488" s="29" t="str">
        <f>IF(TOTALCO!J946="", "",TOTALCO!J946)</f>
        <v/>
      </c>
      <c r="K488" s="29">
        <f>IF(TOTALCO!K946="", "",TOTALCO!K946)</f>
        <v>0</v>
      </c>
      <c r="L488" s="29" t="str">
        <f>IF(TOTALCO!L946="", "",TOTALCO!L946)</f>
        <v/>
      </c>
      <c r="M488" s="29">
        <f ca="1">IF(TOTALCO!M946="", "",TOTALCO!M946)</f>
        <v>66163.456254398698</v>
      </c>
      <c r="N488" s="29">
        <f ca="1">IF(TOTALCO!N946="", "",TOTALCO!N946)</f>
        <v>33471.275386437679</v>
      </c>
      <c r="O488" s="29">
        <f ca="1">IF(TOTALCO!O946="", "",TOTALCO!O946)</f>
        <v>32692.180867961022</v>
      </c>
      <c r="Q488" s="29"/>
    </row>
    <row r="489" spans="1:17" x14ac:dyDescent="0.2">
      <c r="A489" s="738">
        <f>IF(TOTALCO!A947="", "",TOTALCO!A947)</f>
        <v>2</v>
      </c>
      <c r="B489" s="737" t="str">
        <f>IF(TOTALCO!B947="", "",TOTALCO!B947)</f>
        <v>501-FUEL</v>
      </c>
      <c r="C489" s="737" t="str">
        <f>IF(TOTALCO!C947="", "",TOTALCO!C947)</f>
        <v>ENERGY</v>
      </c>
      <c r="D489" s="29">
        <f ca="1">IF(TOTALCO!D947="", "",TOTALCO!D947)</f>
        <v>405018161.22000003</v>
      </c>
      <c r="E489" s="29" t="str">
        <f>IF(TOTALCO!E947="", "",TOTALCO!E947)</f>
        <v/>
      </c>
      <c r="F489" s="29">
        <f ca="1">IF(TOTALCO!F947="", "",TOTALCO!F947)</f>
        <v>383501611.83079582</v>
      </c>
      <c r="G489" s="29" t="str">
        <f>IF(TOTALCO!G947="", "",TOTALCO!G947)</f>
        <v/>
      </c>
      <c r="H489" s="29">
        <f ca="1">IF(TOTALCO!H947="", "",TOTALCO!H947)</f>
        <v>14023020.989582602</v>
      </c>
      <c r="I489" s="29">
        <f ca="1">IF(TOTALCO!I947="", "",TOTALCO!I947)</f>
        <v>7493528.3996216021</v>
      </c>
      <c r="J489" s="29" t="str">
        <f>IF(TOTALCO!J947="", "",TOTALCO!J947)</f>
        <v/>
      </c>
      <c r="K489" s="29">
        <f>IF(TOTALCO!K947="", "",TOTALCO!K947)</f>
        <v>0</v>
      </c>
      <c r="L489" s="29" t="str">
        <f>IF(TOTALCO!L947="", "",TOTALCO!L947)</f>
        <v/>
      </c>
      <c r="M489" s="29">
        <f ca="1">IF(TOTALCO!M947="", "",TOTALCO!M947)</f>
        <v>7493528.3996216021</v>
      </c>
      <c r="N489" s="29">
        <f ca="1">IF(TOTALCO!N947="", "",TOTALCO!N947)</f>
        <v>3896439.6916410243</v>
      </c>
      <c r="O489" s="29">
        <f ca="1">IF(TOTALCO!O947="", "",TOTALCO!O947)</f>
        <v>3597088.7079805783</v>
      </c>
      <c r="Q489" s="29"/>
    </row>
    <row r="490" spans="1:17" x14ac:dyDescent="0.2">
      <c r="A490" s="738">
        <f>IF(TOTALCO!A948="", "",TOTALCO!A948)</f>
        <v>3</v>
      </c>
      <c r="B490" s="737" t="str">
        <f>IF(TOTALCO!B948="", "",TOTALCO!B948)</f>
        <v>502-STEAM EXPENSES</v>
      </c>
      <c r="C490" s="737" t="str">
        <f>IF(TOTALCO!C948="", "",TOTALCO!C948)</f>
        <v>STMPLT</v>
      </c>
      <c r="D490" s="29">
        <f ca="1">IF(TOTALCO!D948="", "",TOTALCO!D948)</f>
        <v>14832102.940000001</v>
      </c>
      <c r="E490" s="29" t="str">
        <f>IF(TOTALCO!E948="", "",TOTALCO!E948)</f>
        <v/>
      </c>
      <c r="F490" s="29">
        <f ca="1">IF(TOTALCO!F948="", "",TOTALCO!F948)</f>
        <v>13930792.57144543</v>
      </c>
      <c r="G490" s="29" t="str">
        <f>IF(TOTALCO!G948="", "",TOTALCO!G948)</f>
        <v/>
      </c>
      <c r="H490" s="29">
        <f ca="1">IF(TOTALCO!H948="", "",TOTALCO!H948)</f>
        <v>618470.53896824864</v>
      </c>
      <c r="I490" s="29">
        <f ca="1">IF(TOTALCO!I948="", "",TOTALCO!I948)</f>
        <v>282839.829586323</v>
      </c>
      <c r="J490" s="29" t="str">
        <f>IF(TOTALCO!J948="", "",TOTALCO!J948)</f>
        <v/>
      </c>
      <c r="K490" s="29">
        <f>IF(TOTALCO!K948="", "",TOTALCO!K948)</f>
        <v>0</v>
      </c>
      <c r="L490" s="29" t="str">
        <f>IF(TOTALCO!L948="", "",TOTALCO!L948)</f>
        <v/>
      </c>
      <c r="M490" s="29">
        <f ca="1">IF(TOTALCO!M948="", "",TOTALCO!M948)</f>
        <v>282839.829586323</v>
      </c>
      <c r="N490" s="29">
        <f ca="1">IF(TOTALCO!N948="", "",TOTALCO!N948)</f>
        <v>143085.17665607188</v>
      </c>
      <c r="O490" s="29">
        <f ca="1">IF(TOTALCO!O948="", "",TOTALCO!O948)</f>
        <v>139754.65293025115</v>
      </c>
      <c r="Q490" s="29"/>
    </row>
    <row r="491" spans="1:17" x14ac:dyDescent="0.2">
      <c r="A491" s="738">
        <f>IF(TOTALCO!A949="", "",TOTALCO!A949)</f>
        <v>4</v>
      </c>
      <c r="B491" s="737" t="str">
        <f>IF(TOTALCO!B949="", "",TOTALCO!B949)</f>
        <v>504-STEAM TRANSFERRED-CREDIT</v>
      </c>
      <c r="C491" s="737" t="str">
        <f>IF(TOTALCO!C949="", "",TOTALCO!C949)</f>
        <v>STMPLT</v>
      </c>
      <c r="D491" s="29">
        <f ca="1">IF(TOTALCO!D949="", "",TOTALCO!D949)</f>
        <v>0</v>
      </c>
      <c r="E491" s="29" t="str">
        <f>IF(TOTALCO!E949="", "",TOTALCO!E949)</f>
        <v/>
      </c>
      <c r="F491" s="29">
        <f ca="1">IF(TOTALCO!F949="", "",TOTALCO!F949)</f>
        <v>0</v>
      </c>
      <c r="G491" s="29" t="str">
        <f>IF(TOTALCO!G949="", "",TOTALCO!G949)</f>
        <v/>
      </c>
      <c r="H491" s="29">
        <f ca="1">IF(TOTALCO!H949="", "",TOTALCO!H949)</f>
        <v>0</v>
      </c>
      <c r="I491" s="29">
        <f ca="1">IF(TOTALCO!I949="", "",TOTALCO!I949)</f>
        <v>0</v>
      </c>
      <c r="J491" s="29" t="str">
        <f>IF(TOTALCO!J949="", "",TOTALCO!J949)</f>
        <v/>
      </c>
      <c r="K491" s="29">
        <f>IF(TOTALCO!K949="", "",TOTALCO!K949)</f>
        <v>0</v>
      </c>
      <c r="L491" s="29" t="str">
        <f>IF(TOTALCO!L949="", "",TOTALCO!L949)</f>
        <v/>
      </c>
      <c r="M491" s="29">
        <f ca="1">IF(TOTALCO!M949="", "",TOTALCO!M949)</f>
        <v>0</v>
      </c>
      <c r="N491" s="29">
        <f ca="1">IF(TOTALCO!N949="", "",TOTALCO!N949)</f>
        <v>0</v>
      </c>
      <c r="O491" s="29">
        <f ca="1">IF(TOTALCO!O949="", "",TOTALCO!O949)</f>
        <v>0</v>
      </c>
      <c r="Q491" s="29"/>
    </row>
    <row r="492" spans="1:17" x14ac:dyDescent="0.2">
      <c r="A492" s="738">
        <f>IF(TOTALCO!A950="", "",TOTALCO!A950)</f>
        <v>5</v>
      </c>
      <c r="B492" s="737" t="str">
        <f>IF(TOTALCO!B950="", "",TOTALCO!B950)</f>
        <v>505-ELECTRIC EXPENSES</v>
      </c>
      <c r="C492" s="737" t="str">
        <f>IF(TOTALCO!C950="", "",TOTALCO!C950)</f>
        <v>STMPLT</v>
      </c>
      <c r="D492" s="29">
        <f ca="1">IF(TOTALCO!D950="", "",TOTALCO!D950)</f>
        <v>7705529.6900000013</v>
      </c>
      <c r="E492" s="29" t="str">
        <f>IF(TOTALCO!E950="", "",TOTALCO!E950)</f>
        <v/>
      </c>
      <c r="F492" s="29">
        <f ca="1">IF(TOTALCO!F950="", "",TOTALCO!F950)</f>
        <v>7237283.6271930709</v>
      </c>
      <c r="G492" s="29" t="str">
        <f>IF(TOTALCO!G950="", "",TOTALCO!G950)</f>
        <v/>
      </c>
      <c r="H492" s="29">
        <f ca="1">IF(TOTALCO!H950="", "",TOTALCO!H950)</f>
        <v>321305.96178360551</v>
      </c>
      <c r="I492" s="29">
        <f ca="1">IF(TOTALCO!I950="", "",TOTALCO!I950)</f>
        <v>146940.10102332482</v>
      </c>
      <c r="J492" s="29" t="str">
        <f>IF(TOTALCO!J950="", "",TOTALCO!J950)</f>
        <v/>
      </c>
      <c r="K492" s="29">
        <f>IF(TOTALCO!K950="", "",TOTALCO!K950)</f>
        <v>0</v>
      </c>
      <c r="L492" s="29" t="str">
        <f>IF(TOTALCO!L950="", "",TOTALCO!L950)</f>
        <v/>
      </c>
      <c r="M492" s="29">
        <f ca="1">IF(TOTALCO!M950="", "",TOTALCO!M950)</f>
        <v>146940.10102332482</v>
      </c>
      <c r="N492" s="29">
        <f ca="1">IF(TOTALCO!N950="", "",TOTALCO!N950)</f>
        <v>74335.182366409397</v>
      </c>
      <c r="O492" s="29">
        <f ca="1">IF(TOTALCO!O950="", "",TOTALCO!O950)</f>
        <v>72604.918656915412</v>
      </c>
      <c r="Q492" s="29"/>
    </row>
    <row r="493" spans="1:17" x14ac:dyDescent="0.2">
      <c r="A493" s="738">
        <f>IF(TOTALCO!A951="", "",TOTALCO!A951)</f>
        <v>6</v>
      </c>
      <c r="B493" s="737" t="str">
        <f>IF(TOTALCO!B951="", "",TOTALCO!B951)</f>
        <v>506-MISC STEAM POWER EXP</v>
      </c>
      <c r="C493" s="737" t="str">
        <f>IF(TOTALCO!C951="", "",TOTALCO!C951)</f>
        <v>STMPLT</v>
      </c>
      <c r="D493" s="29">
        <f ca="1">IF(TOTALCO!D951="", "",TOTALCO!D951)</f>
        <v>33239509.860000003</v>
      </c>
      <c r="E493" s="29" t="str">
        <f>IF(TOTALCO!E951="", "",TOTALCO!E951)</f>
        <v/>
      </c>
      <c r="F493" s="29">
        <f ca="1">IF(TOTALCO!F951="", "",TOTALCO!F951)</f>
        <v>31219626.704948902</v>
      </c>
      <c r="G493" s="29" t="str">
        <f>IF(TOTALCO!G951="", "",TOTALCO!G951)</f>
        <v/>
      </c>
      <c r="H493" s="29">
        <f ca="1">IF(TOTALCO!H951="", "",TOTALCO!H951)</f>
        <v>1386024.467421517</v>
      </c>
      <c r="I493" s="29">
        <f ca="1">IF(TOTALCO!I951="", "",TOTALCO!I951)</f>
        <v>633858.68762958469</v>
      </c>
      <c r="J493" s="29" t="str">
        <f>IF(TOTALCO!J951="", "",TOTALCO!J951)</f>
        <v/>
      </c>
      <c r="K493" s="29">
        <f>IF(TOTALCO!K951="", "",TOTALCO!K951)</f>
        <v>0</v>
      </c>
      <c r="L493" s="29" t="str">
        <f>IF(TOTALCO!L951="", "",TOTALCO!L951)</f>
        <v/>
      </c>
      <c r="M493" s="29">
        <f ca="1">IF(TOTALCO!M951="", "",TOTALCO!M951)</f>
        <v>633858.68762958469</v>
      </c>
      <c r="N493" s="29">
        <f ca="1">IF(TOTALCO!N951="", "",TOTALCO!N951)</f>
        <v>320661.28178310388</v>
      </c>
      <c r="O493" s="29">
        <f ca="1">IF(TOTALCO!O951="", "",TOTALCO!O951)</f>
        <v>313197.4058464808</v>
      </c>
      <c r="Q493" s="29"/>
    </row>
    <row r="494" spans="1:17" x14ac:dyDescent="0.2">
      <c r="A494" s="738">
        <f>IF(TOTALCO!A952="", "",TOTALCO!A952)</f>
        <v>7</v>
      </c>
      <c r="B494" s="737" t="str">
        <f>IF(TOTALCO!B952="", "",TOTALCO!B952)</f>
        <v>507-RENTS</v>
      </c>
      <c r="C494" s="737" t="str">
        <f>IF(TOTALCO!C952="", "",TOTALCO!C952)</f>
        <v>STMPLT</v>
      </c>
      <c r="D494" s="29">
        <f ca="1">IF(TOTALCO!D952="", "",TOTALCO!D952)</f>
        <v>0</v>
      </c>
      <c r="E494" s="29" t="str">
        <f>IF(TOTALCO!E952="", "",TOTALCO!E952)</f>
        <v/>
      </c>
      <c r="F494" s="29">
        <f ca="1">IF(TOTALCO!F952="", "",TOTALCO!F952)</f>
        <v>0</v>
      </c>
      <c r="G494" s="29" t="str">
        <f>IF(TOTALCO!G952="", "",TOTALCO!G952)</f>
        <v/>
      </c>
      <c r="H494" s="29">
        <f ca="1">IF(TOTALCO!H952="", "",TOTALCO!H952)</f>
        <v>0</v>
      </c>
      <c r="I494" s="29">
        <f ca="1">IF(TOTALCO!I952="", "",TOTALCO!I952)</f>
        <v>0</v>
      </c>
      <c r="J494" s="29" t="str">
        <f>IF(TOTALCO!J952="", "",TOTALCO!J952)</f>
        <v/>
      </c>
      <c r="K494" s="29">
        <f>IF(TOTALCO!K952="", "",TOTALCO!K952)</f>
        <v>0</v>
      </c>
      <c r="L494" s="29" t="str">
        <f>IF(TOTALCO!L952="", "",TOTALCO!L952)</f>
        <v/>
      </c>
      <c r="M494" s="29">
        <f ca="1">IF(TOTALCO!M952="", "",TOTALCO!M952)</f>
        <v>0</v>
      </c>
      <c r="N494" s="29">
        <f ca="1">IF(TOTALCO!N952="", "",TOTALCO!N952)</f>
        <v>0</v>
      </c>
      <c r="O494" s="29">
        <f ca="1">IF(TOTALCO!O952="", "",TOTALCO!O952)</f>
        <v>0</v>
      </c>
      <c r="Q494" s="29"/>
    </row>
    <row r="495" spans="1:17" x14ac:dyDescent="0.2">
      <c r="A495" s="738">
        <f>IF(TOTALCO!A953="", "",TOTALCO!A953)</f>
        <v>8</v>
      </c>
      <c r="B495" s="737" t="str">
        <f>IF(TOTALCO!B953="", "",TOTALCO!B953)</f>
        <v>509-ALLOWANCES</v>
      </c>
      <c r="C495" s="737" t="str">
        <f>IF(TOTALCO!C953="", "",TOTALCO!C953)</f>
        <v>STMPLT</v>
      </c>
      <c r="D495" s="29">
        <f ca="1">IF(TOTALCO!D953="", "",TOTALCO!D953)</f>
        <v>5000</v>
      </c>
      <c r="E495" s="29" t="str">
        <f>IF(TOTALCO!E953="", "",TOTALCO!E953)</f>
        <v/>
      </c>
      <c r="F495" s="29">
        <f ca="1">IF(TOTALCO!F953="", "",TOTALCO!F953)</f>
        <v>4696.1623135301097</v>
      </c>
      <c r="G495" s="29" t="str">
        <f>IF(TOTALCO!G953="", "",TOTALCO!G953)</f>
        <v/>
      </c>
      <c r="H495" s="29">
        <f ca="1">IF(TOTALCO!H953="", "",TOTALCO!H953)</f>
        <v>208.49050922520388</v>
      </c>
      <c r="I495" s="29">
        <f ca="1">IF(TOTALCO!I953="", "",TOTALCO!I953)</f>
        <v>95.347177244686463</v>
      </c>
      <c r="J495" s="29" t="str">
        <f>IF(TOTALCO!J953="", "",TOTALCO!J953)</f>
        <v/>
      </c>
      <c r="K495" s="29">
        <f>IF(TOTALCO!K953="", "",TOTALCO!K953)</f>
        <v>0</v>
      </c>
      <c r="L495" s="29" t="str">
        <f>IF(TOTALCO!L953="", "",TOTALCO!L953)</f>
        <v/>
      </c>
      <c r="M495" s="29">
        <f ca="1">IF(TOTALCO!M953="", "",TOTALCO!M953)</f>
        <v>95.347177244686463</v>
      </c>
      <c r="N495" s="29">
        <f ca="1">IF(TOTALCO!N953="", "",TOTALCO!N953)</f>
        <v>48.234959410304597</v>
      </c>
      <c r="O495" s="29">
        <f ca="1">IF(TOTALCO!O953="", "",TOTALCO!O953)</f>
        <v>47.112217834381873</v>
      </c>
      <c r="Q495" s="29"/>
    </row>
    <row r="496" spans="1:17" x14ac:dyDescent="0.2">
      <c r="A496" s="738">
        <f>IF(TOTALCO!A954="", "",TOTALCO!A954)</f>
        <v>9</v>
      </c>
      <c r="B496" s="737" t="str">
        <f>IF(TOTALCO!B954="", "",TOTALCO!B954)</f>
        <v xml:space="preserve">   TOTAL STEAM OPERATIONS</v>
      </c>
      <c r="C496" s="737" t="str">
        <f>IF(TOTALCO!C954="", "",TOTALCO!C954)</f>
        <v/>
      </c>
      <c r="D496" s="29">
        <f ca="1">IF(TOTALCO!D954="", "",TOTALCO!D954)</f>
        <v>464269911.20999998</v>
      </c>
      <c r="E496" s="29" t="str">
        <f>IF(TOTALCO!E954="", "",TOTALCO!E954)</f>
        <v/>
      </c>
      <c r="F496" s="29">
        <f ca="1">IF(TOTALCO!F954="", "",TOTALCO!F954)</f>
        <v>439152778.89354503</v>
      </c>
      <c r="G496" s="29" t="str">
        <f>IF(TOTALCO!G954="", "",TOTALCO!G954)</f>
        <v/>
      </c>
      <c r="H496" s="29">
        <f ca="1">IF(TOTALCO!H954="", "",TOTALCO!H954)</f>
        <v>16493706.495162515</v>
      </c>
      <c r="I496" s="29">
        <f ca="1">IF(TOTALCO!I954="", "",TOTALCO!I954)</f>
        <v>8623425.8212924786</v>
      </c>
      <c r="J496" s="29" t="str">
        <f>IF(TOTALCO!J954="", "",TOTALCO!J954)</f>
        <v/>
      </c>
      <c r="K496" s="29">
        <f>IF(TOTALCO!K954="", "",TOTALCO!K954)</f>
        <v>0</v>
      </c>
      <c r="L496" s="29" t="str">
        <f>IF(TOTALCO!L954="", "",TOTALCO!L954)</f>
        <v/>
      </c>
      <c r="M496" s="29">
        <f ca="1">IF(TOTALCO!M954="", "",TOTALCO!M954)</f>
        <v>8623425.8212924786</v>
      </c>
      <c r="N496" s="29">
        <f ca="1">IF(TOTALCO!N954="", "",TOTALCO!N954)</f>
        <v>4468040.8427924579</v>
      </c>
      <c r="O496" s="29">
        <f ca="1">IF(TOTALCO!O954="", "",TOTALCO!O954)</f>
        <v>4155384.9785000212</v>
      </c>
      <c r="Q496" s="29"/>
    </row>
    <row r="497" spans="1:17" x14ac:dyDescent="0.2">
      <c r="A497" s="738">
        <f>IF(TOTALCO!A955="", "",TOTALCO!A955)</f>
        <v>10</v>
      </c>
      <c r="B497" s="737" t="str">
        <f>IF(TOTALCO!B955="", "",TOTALCO!B955)</f>
        <v>510-SUPERV &amp; ENGINEERING</v>
      </c>
      <c r="C497" s="737" t="str">
        <f>IF(TOTALCO!C955="", "",TOTALCO!C955)</f>
        <v>STMPLT</v>
      </c>
      <c r="D497" s="29">
        <f ca="1">IF(TOTALCO!D955="", "",TOTALCO!D955)</f>
        <v>12792846.550000001</v>
      </c>
      <c r="E497" s="29" t="str">
        <f>IF(TOTALCO!E955="", "",TOTALCO!E955)</f>
        <v/>
      </c>
      <c r="F497" s="29">
        <f ca="1">IF(TOTALCO!F955="", "",TOTALCO!F955)</f>
        <v>12014456.322611148</v>
      </c>
      <c r="G497" s="29" t="str">
        <f>IF(TOTALCO!G955="", "",TOTALCO!G955)</f>
        <v/>
      </c>
      <c r="H497" s="29">
        <f ca="1">IF(TOTALCO!H955="", "",TOTALCO!H955)</f>
        <v>534123.91586356633</v>
      </c>
      <c r="I497" s="29">
        <f ca="1">IF(TOTALCO!I955="", "",TOTALCO!I955)</f>
        <v>244266.31152528746</v>
      </c>
      <c r="J497" s="29" t="str">
        <f>IF(TOTALCO!J955="", "",TOTALCO!J955)</f>
        <v/>
      </c>
      <c r="K497" s="29">
        <f>IF(TOTALCO!K955="", "",TOTALCO!K955)</f>
        <v>0</v>
      </c>
      <c r="L497" s="29" t="str">
        <f>IF(TOTALCO!L955="", "",TOTALCO!L955)</f>
        <v/>
      </c>
      <c r="M497" s="29">
        <f ca="1">IF(TOTALCO!M955="", "",TOTALCO!M955)</f>
        <v>244266.31152528746</v>
      </c>
      <c r="N497" s="29">
        <f ca="1">IF(TOTALCO!N955="", "",TOTALCO!N955)</f>
        <v>123571.3102600912</v>
      </c>
      <c r="O497" s="29">
        <f ca="1">IF(TOTALCO!O955="", "",TOTALCO!O955)</f>
        <v>120695.00126519628</v>
      </c>
      <c r="Q497" s="29"/>
    </row>
    <row r="498" spans="1:17" x14ac:dyDescent="0.2">
      <c r="A498" s="738">
        <f>IF(TOTALCO!A956="", "",TOTALCO!A956)</f>
        <v>11</v>
      </c>
      <c r="B498" s="737" t="str">
        <f>IF(TOTALCO!B956="", "",TOTALCO!B956)</f>
        <v>511-STRUCTURES</v>
      </c>
      <c r="C498" s="737" t="str">
        <f>IF(TOTALCO!C956="", "",TOTALCO!C956)</f>
        <v>STMPLT</v>
      </c>
      <c r="D498" s="29">
        <f ca="1">IF(TOTALCO!D956="", "",TOTALCO!D956)</f>
        <v>7495922.4000000013</v>
      </c>
      <c r="E498" s="29" t="str">
        <f>IF(TOTALCO!E956="", "",TOTALCO!E956)</f>
        <v/>
      </c>
      <c r="F498" s="29">
        <f ca="1">IF(TOTALCO!F956="", "",TOTALCO!F956)</f>
        <v>7051601.2974885637</v>
      </c>
      <c r="G498" s="29" t="str">
        <f>IF(TOTALCO!G956="", "",TOTALCO!G956)</f>
        <v/>
      </c>
      <c r="H498" s="29">
        <f ca="1">IF(TOTALCO!H956="", "",TOTALCO!H956)</f>
        <v>304888.88326660421</v>
      </c>
      <c r="I498" s="29">
        <f ca="1">IF(TOTALCO!I956="", "",TOTALCO!I956)</f>
        <v>139432.2192448327</v>
      </c>
      <c r="J498" s="29" t="str">
        <f>IF(TOTALCO!J956="", "",TOTALCO!J956)</f>
        <v/>
      </c>
      <c r="K498" s="29">
        <f>IF(TOTALCO!K956="", "",TOTALCO!K956)</f>
        <v>0</v>
      </c>
      <c r="L498" s="29" t="str">
        <f>IF(TOTALCO!L956="", "",TOTALCO!L956)</f>
        <v/>
      </c>
      <c r="M498" s="29">
        <f ca="1">IF(TOTALCO!M956="", "",TOTALCO!M956)</f>
        <v>139432.2192448327</v>
      </c>
      <c r="N498" s="29">
        <f ca="1">IF(TOTALCO!N956="", "",TOTALCO!N956)</f>
        <v>70537.037698596338</v>
      </c>
      <c r="O498" s="29">
        <f ca="1">IF(TOTALCO!O956="", "",TOTALCO!O956)</f>
        <v>68895.181546236345</v>
      </c>
      <c r="Q498" s="29"/>
    </row>
    <row r="499" spans="1:17" x14ac:dyDescent="0.2">
      <c r="A499" s="738">
        <f>IF(TOTALCO!A957="", "",TOTALCO!A957)</f>
        <v>12</v>
      </c>
      <c r="B499" s="737" t="str">
        <f>IF(TOTALCO!B957="", "",TOTALCO!B957)</f>
        <v>512-BOILER PLANT</v>
      </c>
      <c r="C499" s="737" t="str">
        <f>IF(TOTALCO!C957="", "",TOTALCO!C957)</f>
        <v>ENERGY</v>
      </c>
      <c r="D499" s="29">
        <f ca="1">IF(TOTALCO!D957="", "",TOTALCO!D957)</f>
        <v>51721788.920000002</v>
      </c>
      <c r="E499" s="29" t="str">
        <f>IF(TOTALCO!E957="", "",TOTALCO!E957)</f>
        <v/>
      </c>
      <c r="F499" s="29">
        <f ca="1">IF(TOTALCO!F957="", "",TOTALCO!F957)</f>
        <v>49075059.969963133</v>
      </c>
      <c r="G499" s="29" t="str">
        <f>IF(TOTALCO!G957="", "",TOTALCO!G957)</f>
        <v/>
      </c>
      <c r="H499" s="29">
        <f ca="1">IF(TOTALCO!H957="", "",TOTALCO!H957)</f>
        <v>1724957.6104765735</v>
      </c>
      <c r="I499" s="29">
        <f ca="1">IF(TOTALCO!I957="", "",TOTALCO!I957)</f>
        <v>921771.3395602901</v>
      </c>
      <c r="J499" s="29" t="str">
        <f>IF(TOTALCO!J957="", "",TOTALCO!J957)</f>
        <v/>
      </c>
      <c r="K499" s="29">
        <f>IF(TOTALCO!K957="", "",TOTALCO!K957)</f>
        <v>0</v>
      </c>
      <c r="L499" s="29" t="str">
        <f>IF(TOTALCO!L957="", "",TOTALCO!L957)</f>
        <v/>
      </c>
      <c r="M499" s="29">
        <f ca="1">IF(TOTALCO!M957="", "",TOTALCO!M957)</f>
        <v>921771.3395602901</v>
      </c>
      <c r="N499" s="29">
        <f ca="1">IF(TOTALCO!N957="", "",TOTALCO!N957)</f>
        <v>479297.1004501959</v>
      </c>
      <c r="O499" s="29">
        <f ca="1">IF(TOTALCO!O957="", "",TOTALCO!O957)</f>
        <v>442474.23911009426</v>
      </c>
      <c r="Q499" s="29"/>
    </row>
    <row r="500" spans="1:17" x14ac:dyDescent="0.2">
      <c r="A500" s="738">
        <f>IF(TOTALCO!A958="", "",TOTALCO!A958)</f>
        <v>13</v>
      </c>
      <c r="B500" s="737" t="str">
        <f>IF(TOTALCO!B958="", "",TOTALCO!B958)</f>
        <v>513-ELECTRIC PLANT</v>
      </c>
      <c r="C500" s="737" t="str">
        <f>IF(TOTALCO!C958="", "",TOTALCO!C958)</f>
        <v>ENERGY</v>
      </c>
      <c r="D500" s="29">
        <f ca="1">IF(TOTALCO!D958="", "",TOTALCO!D958)</f>
        <v>16127397.500000002</v>
      </c>
      <c r="E500" s="29" t="str">
        <f>IF(TOTALCO!E958="", "",TOTALCO!E958)</f>
        <v/>
      </c>
      <c r="F500" s="29">
        <f ca="1">IF(TOTALCO!F958="", "",TOTALCO!F958)</f>
        <v>15383456.579914603</v>
      </c>
      <c r="G500" s="29" t="str">
        <f>IF(TOTALCO!G958="", "",TOTALCO!G958)</f>
        <v/>
      </c>
      <c r="H500" s="29">
        <f ca="1">IF(TOTALCO!H958="", "",TOTALCO!H958)</f>
        <v>484850.00771551527</v>
      </c>
      <c r="I500" s="29">
        <f ca="1">IF(TOTALCO!I958="", "",TOTALCO!I958)</f>
        <v>259090.91236988234</v>
      </c>
      <c r="J500" s="29" t="str">
        <f>IF(TOTALCO!J958="", "",TOTALCO!J958)</f>
        <v/>
      </c>
      <c r="K500" s="29">
        <f>IF(TOTALCO!K958="", "",TOTALCO!K958)</f>
        <v>0</v>
      </c>
      <c r="L500" s="29" t="str">
        <f>IF(TOTALCO!L958="", "",TOTALCO!L958)</f>
        <v/>
      </c>
      <c r="M500" s="29">
        <f ca="1">IF(TOTALCO!M958="", "",TOTALCO!M958)</f>
        <v>259090.91236988234</v>
      </c>
      <c r="N500" s="29">
        <f ca="1">IF(TOTALCO!N958="", "",TOTALCO!N958)</f>
        <v>134720.52961759295</v>
      </c>
      <c r="O500" s="29">
        <f ca="1">IF(TOTALCO!O958="", "",TOTALCO!O958)</f>
        <v>124370.3827522894</v>
      </c>
      <c r="Q500" s="29"/>
    </row>
    <row r="501" spans="1:17" x14ac:dyDescent="0.2">
      <c r="A501" s="738">
        <f>IF(TOTALCO!A959="", "",TOTALCO!A959)</f>
        <v>14</v>
      </c>
      <c r="B501" s="737" t="str">
        <f>IF(TOTALCO!B959="", "",TOTALCO!B959)</f>
        <v>514-MISC STEAM PLANT</v>
      </c>
      <c r="C501" s="737" t="str">
        <f>IF(TOTALCO!C959="", "",TOTALCO!C959)</f>
        <v>STMPLT</v>
      </c>
      <c r="D501" s="29">
        <f ca="1">IF(TOTALCO!D959="", "",TOTALCO!D959)</f>
        <v>2583960.3200000003</v>
      </c>
      <c r="E501" s="29" t="str">
        <f>IF(TOTALCO!E959="", "",TOTALCO!E959)</f>
        <v/>
      </c>
      <c r="F501" s="29">
        <f ca="1">IF(TOTALCO!F959="", "",TOTALCO!F959)</f>
        <v>2427379.055867055</v>
      </c>
      <c r="G501" s="29" t="str">
        <f>IF(TOTALCO!G959="", "",TOTALCO!G959)</f>
        <v/>
      </c>
      <c r="H501" s="29">
        <f ca="1">IF(TOTALCO!H959="", "",TOTALCO!H959)</f>
        <v>107444.56315967566</v>
      </c>
      <c r="I501" s="29">
        <f ca="1">IF(TOTALCO!I959="", "",TOTALCO!I959)</f>
        <v>49136.700973269384</v>
      </c>
      <c r="J501" s="29" t="str">
        <f>IF(TOTALCO!J959="", "",TOTALCO!J959)</f>
        <v/>
      </c>
      <c r="K501" s="29">
        <f>IF(TOTALCO!K959="", "",TOTALCO!K959)</f>
        <v>0</v>
      </c>
      <c r="L501" s="29" t="str">
        <f>IF(TOTALCO!L959="", "",TOTALCO!L959)</f>
        <v/>
      </c>
      <c r="M501" s="29">
        <f ca="1">IF(TOTALCO!M959="", "",TOTALCO!M959)</f>
        <v>49136.700973269384</v>
      </c>
      <c r="N501" s="29">
        <f ca="1">IF(TOTALCO!N959="", "",TOTALCO!N959)</f>
        <v>24857.650173739203</v>
      </c>
      <c r="O501" s="29">
        <f ca="1">IF(TOTALCO!O959="", "",TOTALCO!O959)</f>
        <v>24279.050799530181</v>
      </c>
      <c r="Q501" s="29"/>
    </row>
    <row r="502" spans="1:17" x14ac:dyDescent="0.2">
      <c r="A502" s="738">
        <f>IF(TOTALCO!A960="", "",TOTALCO!A960)</f>
        <v>15</v>
      </c>
      <c r="B502" s="737" t="str">
        <f>IF(TOTALCO!B960="", "",TOTALCO!B960)</f>
        <v xml:space="preserve">   TOTAL STEAM MAINTENANCE</v>
      </c>
      <c r="C502" s="737" t="str">
        <f>IF(TOTALCO!C960="", "",TOTALCO!C960)</f>
        <v/>
      </c>
      <c r="D502" s="29">
        <f ca="1">IF(TOTALCO!D960="", "",TOTALCO!D960)</f>
        <v>90721915.689999998</v>
      </c>
      <c r="E502" s="29" t="str">
        <f>IF(TOTALCO!E960="", "",TOTALCO!E960)</f>
        <v/>
      </c>
      <c r="F502" s="29">
        <f ca="1">IF(TOTALCO!F960="", "",TOTALCO!F960)</f>
        <v>85951953.225844502</v>
      </c>
      <c r="G502" s="29" t="str">
        <f>IF(TOTALCO!G960="", "",TOTALCO!G960)</f>
        <v/>
      </c>
      <c r="H502" s="29">
        <f ca="1">IF(TOTALCO!H960="", "",TOTALCO!H960)</f>
        <v>3156264.9804819352</v>
      </c>
      <c r="I502" s="29">
        <f ca="1">IF(TOTALCO!I960="", "",TOTALCO!I960)</f>
        <v>1613697.4836735621</v>
      </c>
      <c r="J502" s="29" t="str">
        <f>IF(TOTALCO!J960="", "",TOTALCO!J960)</f>
        <v/>
      </c>
      <c r="K502" s="29">
        <f>IF(TOTALCO!K960="", "",TOTALCO!K960)</f>
        <v>0</v>
      </c>
      <c r="L502" s="29" t="str">
        <f>IF(TOTALCO!L960="", "",TOTALCO!L960)</f>
        <v/>
      </c>
      <c r="M502" s="29">
        <f ca="1">IF(TOTALCO!M960="", "",TOTALCO!M960)</f>
        <v>1613697.4836735621</v>
      </c>
      <c r="N502" s="29">
        <f ca="1">IF(TOTALCO!N960="", "",TOTALCO!N960)</f>
        <v>832983.62820021552</v>
      </c>
      <c r="O502" s="29">
        <f ca="1">IF(TOTALCO!O960="", "",TOTALCO!O960)</f>
        <v>780713.85547334654</v>
      </c>
      <c r="Q502" s="29"/>
    </row>
    <row r="503" spans="1:17" x14ac:dyDescent="0.2">
      <c r="A503" s="738" t="str">
        <f>IF(TOTALCO!A961="", "",TOTALCO!A961)</f>
        <v/>
      </c>
      <c r="B503" s="737" t="str">
        <f>IF(TOTALCO!B961="", "",TOTALCO!B961)</f>
        <v/>
      </c>
      <c r="C503" s="737" t="str">
        <f>IF(TOTALCO!C961="", "",TOTALCO!C961)</f>
        <v/>
      </c>
      <c r="D503" s="29" t="str">
        <f>IF(TOTALCO!D961="", "",TOTALCO!D961)</f>
        <v/>
      </c>
      <c r="E503" s="29" t="str">
        <f>IF(TOTALCO!E961="", "",TOTALCO!E961)</f>
        <v/>
      </c>
      <c r="F503" s="29" t="str">
        <f>IF(TOTALCO!F961="", "",TOTALCO!F961)</f>
        <v/>
      </c>
      <c r="G503" s="29" t="str">
        <f>IF(TOTALCO!G961="", "",TOTALCO!G961)</f>
        <v/>
      </c>
      <c r="H503" s="29" t="str">
        <f>IF(TOTALCO!H961="", "",TOTALCO!H961)</f>
        <v/>
      </c>
      <c r="I503" s="29" t="str">
        <f>IF(TOTALCO!I961="", "",TOTALCO!I961)</f>
        <v/>
      </c>
      <c r="J503" s="29" t="str">
        <f>IF(TOTALCO!J961="", "",TOTALCO!J961)</f>
        <v/>
      </c>
      <c r="K503" s="29" t="str">
        <f>IF(TOTALCO!K961="", "",TOTALCO!K961)</f>
        <v/>
      </c>
      <c r="L503" s="29" t="str">
        <f>IF(TOTALCO!L961="", "",TOTALCO!L961)</f>
        <v/>
      </c>
      <c r="M503" s="29" t="str">
        <f>IF(TOTALCO!M961="", "",TOTALCO!M961)</f>
        <v/>
      </c>
      <c r="N503" s="29" t="str">
        <f>IF(TOTALCO!N961="", "",TOTALCO!N961)</f>
        <v/>
      </c>
      <c r="O503" s="29" t="str">
        <f>IF(TOTALCO!O961="", "",TOTALCO!O961)</f>
        <v/>
      </c>
      <c r="Q503" s="29"/>
    </row>
    <row r="504" spans="1:17" x14ac:dyDescent="0.2">
      <c r="A504" s="738">
        <f>IF(TOTALCO!A962="", "",TOTALCO!A962)</f>
        <v>16</v>
      </c>
      <c r="B504" s="737" t="str">
        <f>IF(TOTALCO!B962="", "",TOTALCO!B962)</f>
        <v>TOTAL STEAM PRODUCTION</v>
      </c>
      <c r="C504" s="737" t="str">
        <f>IF(TOTALCO!C962="", "",TOTALCO!C962)</f>
        <v/>
      </c>
      <c r="D504" s="29">
        <f ca="1">IF(TOTALCO!D962="", "",TOTALCO!D962)</f>
        <v>554991826.9000001</v>
      </c>
      <c r="E504" s="29" t="str">
        <f>IF(TOTALCO!E962="", "",TOTALCO!E962)</f>
        <v/>
      </c>
      <c r="F504" s="29">
        <f ca="1">IF(TOTALCO!F962="", "",TOTALCO!F962)</f>
        <v>525104732.11938953</v>
      </c>
      <c r="G504" s="29" t="str">
        <f>IF(TOTALCO!G962="", "",TOTALCO!G962)</f>
        <v/>
      </c>
      <c r="H504" s="29">
        <f ca="1">IF(TOTALCO!H962="", "",TOTALCO!H962)</f>
        <v>19649971.475644451</v>
      </c>
      <c r="I504" s="29">
        <f ca="1">IF(TOTALCO!I962="", "",TOTALCO!I962)</f>
        <v>10237123.30496604</v>
      </c>
      <c r="J504" s="29" t="str">
        <f>IF(TOTALCO!J962="", "",TOTALCO!J962)</f>
        <v/>
      </c>
      <c r="K504" s="29">
        <f>IF(TOTALCO!K962="", "",TOTALCO!K962)</f>
        <v>0</v>
      </c>
      <c r="L504" s="29" t="str">
        <f>IF(TOTALCO!L962="", "",TOTALCO!L962)</f>
        <v/>
      </c>
      <c r="M504" s="29">
        <f ca="1">IF(TOTALCO!M962="", "",TOTALCO!M962)</f>
        <v>10237123.30496604</v>
      </c>
      <c r="N504" s="29">
        <f ca="1">IF(TOTALCO!N962="", "",TOTALCO!N962)</f>
        <v>5301024.4709926732</v>
      </c>
      <c r="O504" s="29">
        <f ca="1">IF(TOTALCO!O962="", "",TOTALCO!O962)</f>
        <v>4936098.8339733677</v>
      </c>
      <c r="Q504" s="29"/>
    </row>
    <row r="505" spans="1:17" x14ac:dyDescent="0.2">
      <c r="A505" s="738" t="str">
        <f>IF(TOTALCO!A963="", "",TOTALCO!A963)</f>
        <v/>
      </c>
      <c r="B505" s="737" t="str">
        <f>IF(TOTALCO!B963="", "",TOTALCO!B963)</f>
        <v/>
      </c>
      <c r="C505" s="737" t="str">
        <f>IF(TOTALCO!C963="", "",TOTALCO!C963)</f>
        <v/>
      </c>
      <c r="D505" s="29" t="str">
        <f>IF(TOTALCO!D963="", "",TOTALCO!D963)</f>
        <v/>
      </c>
      <c r="E505" s="29" t="str">
        <f>IF(TOTALCO!E963="", "",TOTALCO!E963)</f>
        <v/>
      </c>
      <c r="F505" s="29" t="str">
        <f>IF(TOTALCO!F963="", "",TOTALCO!F963)</f>
        <v/>
      </c>
      <c r="G505" s="29" t="str">
        <f>IF(TOTALCO!G963="", "",TOTALCO!G963)</f>
        <v/>
      </c>
      <c r="H505" s="29" t="str">
        <f>IF(TOTALCO!H963="", "",TOTALCO!H963)</f>
        <v/>
      </c>
      <c r="I505" s="29" t="str">
        <f>IF(TOTALCO!I963="", "",TOTALCO!I963)</f>
        <v/>
      </c>
      <c r="J505" s="29" t="str">
        <f>IF(TOTALCO!J963="", "",TOTALCO!J963)</f>
        <v/>
      </c>
      <c r="K505" s="29" t="str">
        <f>IF(TOTALCO!K963="", "",TOTALCO!K963)</f>
        <v/>
      </c>
      <c r="L505" s="29" t="str">
        <f>IF(TOTALCO!L963="", "",TOTALCO!L963)</f>
        <v/>
      </c>
      <c r="M505" s="29" t="str">
        <f>IF(TOTALCO!M963="", "",TOTALCO!M963)</f>
        <v/>
      </c>
      <c r="N505" s="29" t="str">
        <f>IF(TOTALCO!N963="", "",TOTALCO!N963)</f>
        <v/>
      </c>
      <c r="O505" s="29" t="str">
        <f>IF(TOTALCO!O963="", "",TOTALCO!O963)</f>
        <v/>
      </c>
      <c r="Q505" s="29"/>
    </row>
    <row r="506" spans="1:17" x14ac:dyDescent="0.2">
      <c r="A506" s="738" t="str">
        <f>IF(TOTALCO!A964="", "",TOTALCO!A964)</f>
        <v/>
      </c>
      <c r="B506" s="737" t="str">
        <f>IF(TOTALCO!B964="", "",TOTALCO!B964)</f>
        <v>HYDRO PRODUCTION EXPENSE</v>
      </c>
      <c r="C506" s="737" t="str">
        <f>IF(TOTALCO!C964="", "",TOTALCO!C964)</f>
        <v/>
      </c>
      <c r="D506" s="29" t="str">
        <f>IF(TOTALCO!D964="", "",TOTALCO!D964)</f>
        <v/>
      </c>
      <c r="E506" s="29" t="str">
        <f>IF(TOTALCO!E964="", "",TOTALCO!E964)</f>
        <v/>
      </c>
      <c r="F506" s="29" t="str">
        <f>IF(TOTALCO!F964="", "",TOTALCO!F964)</f>
        <v/>
      </c>
      <c r="G506" s="29" t="str">
        <f>IF(TOTALCO!G964="", "",TOTALCO!G964)</f>
        <v/>
      </c>
      <c r="H506" s="29" t="str">
        <f>IF(TOTALCO!H964="", "",TOTALCO!H964)</f>
        <v/>
      </c>
      <c r="I506" s="29" t="str">
        <f>IF(TOTALCO!I964="", "",TOTALCO!I964)</f>
        <v/>
      </c>
      <c r="J506" s="29" t="str">
        <f>IF(TOTALCO!J964="", "",TOTALCO!J964)</f>
        <v/>
      </c>
      <c r="K506" s="29" t="str">
        <f>IF(TOTALCO!K964="", "",TOTALCO!K964)</f>
        <v/>
      </c>
      <c r="L506" s="29" t="str">
        <f>IF(TOTALCO!L964="", "",TOTALCO!L964)</f>
        <v/>
      </c>
      <c r="M506" s="29" t="str">
        <f>IF(TOTALCO!M964="", "",TOTALCO!M964)</f>
        <v/>
      </c>
      <c r="N506" s="29" t="str">
        <f>IF(TOTALCO!N964="", "",TOTALCO!N964)</f>
        <v/>
      </c>
      <c r="O506" s="29" t="str">
        <f>IF(TOTALCO!O964="", "",TOTALCO!O964)</f>
        <v/>
      </c>
      <c r="Q506" s="29"/>
    </row>
    <row r="507" spans="1:17" x14ac:dyDescent="0.2">
      <c r="A507" s="738">
        <f>IF(TOTALCO!A965="", "",TOTALCO!A965)</f>
        <v>17</v>
      </c>
      <c r="B507" s="737" t="str">
        <f>IF(TOTALCO!B965="", "",TOTALCO!B965)</f>
        <v>535-SUPERV &amp; ENGINEERING</v>
      </c>
      <c r="C507" s="737" t="str">
        <f>IF(TOTALCO!C965="", "",TOTALCO!C965)</f>
        <v>HYDPLT</v>
      </c>
      <c r="D507" s="29">
        <f ca="1">IF(TOTALCO!D965="", "",TOTALCO!D965)</f>
        <v>0</v>
      </c>
      <c r="E507" s="29" t="str">
        <f>IF(TOTALCO!E965="", "",TOTALCO!E965)</f>
        <v/>
      </c>
      <c r="F507" s="29">
        <f ca="1">IF(TOTALCO!F965="", "",TOTALCO!F965)</f>
        <v>0</v>
      </c>
      <c r="G507" s="29" t="str">
        <f>IF(TOTALCO!G965="", "",TOTALCO!G965)</f>
        <v/>
      </c>
      <c r="H507" s="29">
        <f ca="1">IF(TOTALCO!H965="", "",TOTALCO!H965)</f>
        <v>0</v>
      </c>
      <c r="I507" s="29">
        <f ca="1">IF(TOTALCO!I965="", "",TOTALCO!I965)</f>
        <v>0</v>
      </c>
      <c r="J507" s="29" t="str">
        <f>IF(TOTALCO!J965="", "",TOTALCO!J965)</f>
        <v/>
      </c>
      <c r="K507" s="29">
        <f>IF(TOTALCO!K965="", "",TOTALCO!K965)</f>
        <v>0</v>
      </c>
      <c r="L507" s="29" t="str">
        <f>IF(TOTALCO!L965="", "",TOTALCO!L965)</f>
        <v/>
      </c>
      <c r="M507" s="29">
        <f ca="1">IF(TOTALCO!M965="", "",TOTALCO!M965)</f>
        <v>0</v>
      </c>
      <c r="N507" s="29">
        <f ca="1">IF(TOTALCO!N965="", "",TOTALCO!N965)</f>
        <v>0</v>
      </c>
      <c r="O507" s="29">
        <f ca="1">IF(TOTALCO!O965="", "",TOTALCO!O965)</f>
        <v>0</v>
      </c>
      <c r="Q507" s="29"/>
    </row>
    <row r="508" spans="1:17" x14ac:dyDescent="0.2">
      <c r="A508" s="738">
        <f>IF(TOTALCO!A966="", "",TOTALCO!A966)</f>
        <v>18</v>
      </c>
      <c r="B508" s="737" t="str">
        <f>IF(TOTALCO!B966="", "",TOTALCO!B966)</f>
        <v>536-WATER FOR POWER</v>
      </c>
      <c r="C508" s="737" t="str">
        <f>IF(TOTALCO!C966="", "",TOTALCO!C966)</f>
        <v>HYDPLT</v>
      </c>
      <c r="D508" s="29">
        <f ca="1">IF(TOTALCO!D966="", "",TOTALCO!D966)</f>
        <v>0</v>
      </c>
      <c r="E508" s="29" t="str">
        <f>IF(TOTALCO!E966="", "",TOTALCO!E966)</f>
        <v/>
      </c>
      <c r="F508" s="29">
        <f ca="1">IF(TOTALCO!F966="", "",TOTALCO!F966)</f>
        <v>0</v>
      </c>
      <c r="G508" s="29" t="str">
        <f>IF(TOTALCO!G966="", "",TOTALCO!G966)</f>
        <v/>
      </c>
      <c r="H508" s="29">
        <f ca="1">IF(TOTALCO!H966="", "",TOTALCO!H966)</f>
        <v>0</v>
      </c>
      <c r="I508" s="29">
        <f ca="1">IF(TOTALCO!I966="", "",TOTALCO!I966)</f>
        <v>0</v>
      </c>
      <c r="J508" s="29" t="str">
        <f>IF(TOTALCO!J966="", "",TOTALCO!J966)</f>
        <v/>
      </c>
      <c r="K508" s="29">
        <f>IF(TOTALCO!K966="", "",TOTALCO!K966)</f>
        <v>0</v>
      </c>
      <c r="L508" s="29" t="str">
        <f>IF(TOTALCO!L966="", "",TOTALCO!L966)</f>
        <v/>
      </c>
      <c r="M508" s="29">
        <f ca="1">IF(TOTALCO!M966="", "",TOTALCO!M966)</f>
        <v>0</v>
      </c>
      <c r="N508" s="29">
        <f ca="1">IF(TOTALCO!N966="", "",TOTALCO!N966)</f>
        <v>0</v>
      </c>
      <c r="O508" s="29">
        <f ca="1">IF(TOTALCO!O966="", "",TOTALCO!O966)</f>
        <v>0</v>
      </c>
      <c r="Q508" s="29"/>
    </row>
    <row r="509" spans="1:17" x14ac:dyDescent="0.2">
      <c r="A509" s="738">
        <f>IF(TOTALCO!A967="", "",TOTALCO!A967)</f>
        <v>19</v>
      </c>
      <c r="B509" s="737" t="str">
        <f>IF(TOTALCO!B967="", "",TOTALCO!B967)</f>
        <v>537-HYDRAULIC EXPENSES</v>
      </c>
      <c r="C509" s="737" t="str">
        <f>IF(TOTALCO!C967="", "",TOTALCO!C967)</f>
        <v>HYDPLT</v>
      </c>
      <c r="D509" s="29">
        <f ca="1">IF(TOTALCO!D967="", "",TOTALCO!D967)</f>
        <v>0</v>
      </c>
      <c r="E509" s="29" t="str">
        <f>IF(TOTALCO!E967="", "",TOTALCO!E967)</f>
        <v/>
      </c>
      <c r="F509" s="29">
        <f ca="1">IF(TOTALCO!F967="", "",TOTALCO!F967)</f>
        <v>0</v>
      </c>
      <c r="G509" s="29" t="str">
        <f>IF(TOTALCO!G967="", "",TOTALCO!G967)</f>
        <v/>
      </c>
      <c r="H509" s="29">
        <f ca="1">IF(TOTALCO!H967="", "",TOTALCO!H967)</f>
        <v>0</v>
      </c>
      <c r="I509" s="29">
        <f ca="1">IF(TOTALCO!I967="", "",TOTALCO!I967)</f>
        <v>0</v>
      </c>
      <c r="J509" s="29" t="str">
        <f>IF(TOTALCO!J967="", "",TOTALCO!J967)</f>
        <v/>
      </c>
      <c r="K509" s="29">
        <f>IF(TOTALCO!K967="", "",TOTALCO!K967)</f>
        <v>0</v>
      </c>
      <c r="L509" s="29" t="str">
        <f>IF(TOTALCO!L967="", "",TOTALCO!L967)</f>
        <v/>
      </c>
      <c r="M509" s="29">
        <f ca="1">IF(TOTALCO!M967="", "",TOTALCO!M967)</f>
        <v>0</v>
      </c>
      <c r="N509" s="29">
        <f ca="1">IF(TOTALCO!N967="", "",TOTALCO!N967)</f>
        <v>0</v>
      </c>
      <c r="O509" s="29">
        <f ca="1">IF(TOTALCO!O967="", "",TOTALCO!O967)</f>
        <v>0</v>
      </c>
      <c r="Q509" s="29"/>
    </row>
    <row r="510" spans="1:17" x14ac:dyDescent="0.2">
      <c r="A510" s="738">
        <f>IF(TOTALCO!A968="", "",TOTALCO!A968)</f>
        <v>20</v>
      </c>
      <c r="B510" s="737" t="str">
        <f>IF(TOTALCO!B968="", "",TOTALCO!B968)</f>
        <v>538-ELECTRIC EXPENSES</v>
      </c>
      <c r="C510" s="737" t="str">
        <f>IF(TOTALCO!C968="", "",TOTALCO!C968)</f>
        <v>HYDPLT</v>
      </c>
      <c r="D510" s="29">
        <f ca="1">IF(TOTALCO!D968="", "",TOTALCO!D968)</f>
        <v>0</v>
      </c>
      <c r="E510" s="29" t="str">
        <f>IF(TOTALCO!E968="", "",TOTALCO!E968)</f>
        <v/>
      </c>
      <c r="F510" s="29">
        <f ca="1">IF(TOTALCO!F968="", "",TOTALCO!F968)</f>
        <v>0</v>
      </c>
      <c r="G510" s="29" t="str">
        <f>IF(TOTALCO!G968="", "",TOTALCO!G968)</f>
        <v/>
      </c>
      <c r="H510" s="29">
        <f ca="1">IF(TOTALCO!H968="", "",TOTALCO!H968)</f>
        <v>0</v>
      </c>
      <c r="I510" s="29">
        <f ca="1">IF(TOTALCO!I968="", "",TOTALCO!I968)</f>
        <v>0</v>
      </c>
      <c r="J510" s="29" t="str">
        <f>IF(TOTALCO!J968="", "",TOTALCO!J968)</f>
        <v/>
      </c>
      <c r="K510" s="29">
        <f>IF(TOTALCO!K968="", "",TOTALCO!K968)</f>
        <v>0</v>
      </c>
      <c r="L510" s="29" t="str">
        <f>IF(TOTALCO!L968="", "",TOTALCO!L968)</f>
        <v/>
      </c>
      <c r="M510" s="29">
        <f ca="1">IF(TOTALCO!M968="", "",TOTALCO!M968)</f>
        <v>0</v>
      </c>
      <c r="N510" s="29">
        <f ca="1">IF(TOTALCO!N968="", "",TOTALCO!N968)</f>
        <v>0</v>
      </c>
      <c r="O510" s="29">
        <f ca="1">IF(TOTALCO!O968="", "",TOTALCO!O968)</f>
        <v>0</v>
      </c>
      <c r="Q510" s="29"/>
    </row>
    <row r="511" spans="1:17" x14ac:dyDescent="0.2">
      <c r="A511" s="738">
        <f>IF(TOTALCO!A969="", "",TOTALCO!A969)</f>
        <v>21</v>
      </c>
      <c r="B511" s="737" t="str">
        <f>IF(TOTALCO!B969="", "",TOTALCO!B969)</f>
        <v>539-MISC HYDRO POWER GENER</v>
      </c>
      <c r="C511" s="737" t="str">
        <f>IF(TOTALCO!C969="", "",TOTALCO!C969)</f>
        <v>HYDPLT</v>
      </c>
      <c r="D511" s="29">
        <f ca="1">IF(TOTALCO!D969="", "",TOTALCO!D969)</f>
        <v>63672.599999999991</v>
      </c>
      <c r="E511" s="29" t="str">
        <f>IF(TOTALCO!E969="", "",TOTALCO!E969)</f>
        <v/>
      </c>
      <c r="F511" s="29">
        <f ca="1">IF(TOTALCO!F969="", "",TOTALCO!F969)</f>
        <v>59915.059063761859</v>
      </c>
      <c r="G511" s="29" t="str">
        <f>IF(TOTALCO!G969="", "",TOTALCO!G969)</f>
        <v/>
      </c>
      <c r="H511" s="29">
        <f ca="1">IF(TOTALCO!H969="", "",TOTALCO!H969)</f>
        <v>2604.0175199334217</v>
      </c>
      <c r="I511" s="29">
        <f ca="1">IF(TOTALCO!I969="", "",TOTALCO!I969)</f>
        <v>1153.5234163047162</v>
      </c>
      <c r="J511" s="29" t="str">
        <f>IF(TOTALCO!J969="", "",TOTALCO!J969)</f>
        <v/>
      </c>
      <c r="K511" s="29">
        <f>IF(TOTALCO!K969="", "",TOTALCO!K969)</f>
        <v>0</v>
      </c>
      <c r="L511" s="29" t="str">
        <f>IF(TOTALCO!L969="", "",TOTALCO!L969)</f>
        <v/>
      </c>
      <c r="M511" s="29">
        <f ca="1">IF(TOTALCO!M969="", "",TOTALCO!M969)</f>
        <v>1153.5234163047162</v>
      </c>
      <c r="N511" s="29">
        <f ca="1">IF(TOTALCO!N969="", "",TOTALCO!N969)</f>
        <v>583.553250050668</v>
      </c>
      <c r="O511" s="29">
        <f ca="1">IF(TOTALCO!O969="", "",TOTALCO!O969)</f>
        <v>569.97016625404831</v>
      </c>
      <c r="Q511" s="29"/>
    </row>
    <row r="512" spans="1:17" x14ac:dyDescent="0.2">
      <c r="A512" s="738">
        <f>IF(TOTALCO!A970="", "",TOTALCO!A970)</f>
        <v>22</v>
      </c>
      <c r="B512" s="737" t="str">
        <f>IF(TOTALCO!B970="", "",TOTALCO!B970)</f>
        <v>540-RENTS</v>
      </c>
      <c r="C512" s="737" t="str">
        <f>IF(TOTALCO!C970="", "",TOTALCO!C970)</f>
        <v>HYDPLT</v>
      </c>
      <c r="D512" s="29">
        <f ca="1">IF(TOTALCO!D970="", "",TOTALCO!D970)</f>
        <v>0</v>
      </c>
      <c r="E512" s="29" t="str">
        <f>IF(TOTALCO!E970="", "",TOTALCO!E970)</f>
        <v/>
      </c>
      <c r="F512" s="29">
        <f ca="1">IF(TOTALCO!F970="", "",TOTALCO!F970)</f>
        <v>0</v>
      </c>
      <c r="G512" s="29" t="str">
        <f>IF(TOTALCO!G970="", "",TOTALCO!G970)</f>
        <v/>
      </c>
      <c r="H512" s="29">
        <f ca="1">IF(TOTALCO!H970="", "",TOTALCO!H970)</f>
        <v>0</v>
      </c>
      <c r="I512" s="29">
        <f ca="1">IF(TOTALCO!I970="", "",TOTALCO!I970)</f>
        <v>0</v>
      </c>
      <c r="J512" s="29" t="str">
        <f>IF(TOTALCO!J970="", "",TOTALCO!J970)</f>
        <v/>
      </c>
      <c r="K512" s="29">
        <f>IF(TOTALCO!K970="", "",TOTALCO!K970)</f>
        <v>0</v>
      </c>
      <c r="L512" s="29" t="str">
        <f>IF(TOTALCO!L970="", "",TOTALCO!L970)</f>
        <v/>
      </c>
      <c r="M512" s="29">
        <f ca="1">IF(TOTALCO!M970="", "",TOTALCO!M970)</f>
        <v>0</v>
      </c>
      <c r="N512" s="29">
        <f ca="1">IF(TOTALCO!N970="", "",TOTALCO!N970)</f>
        <v>0</v>
      </c>
      <c r="O512" s="29">
        <f ca="1">IF(TOTALCO!O970="", "",TOTALCO!O970)</f>
        <v>0</v>
      </c>
      <c r="Q512" s="29"/>
    </row>
    <row r="513" spans="1:17" x14ac:dyDescent="0.2">
      <c r="A513" s="738">
        <f>IF(TOTALCO!A971="", "",TOTALCO!A971)</f>
        <v>23</v>
      </c>
      <c r="B513" s="737" t="str">
        <f>IF(TOTALCO!B971="", "",TOTALCO!B971)</f>
        <v xml:space="preserve">   TOTAL HYDRO OPERATIONS</v>
      </c>
      <c r="C513" s="737" t="str">
        <f>IF(TOTALCO!C971="", "",TOTALCO!C971)</f>
        <v/>
      </c>
      <c r="D513" s="29">
        <f ca="1">IF(TOTALCO!D971="", "",TOTALCO!D971)</f>
        <v>63672.599999999991</v>
      </c>
      <c r="E513" s="29" t="str">
        <f>IF(TOTALCO!E971="", "",TOTALCO!E971)</f>
        <v/>
      </c>
      <c r="F513" s="29">
        <f ca="1">IF(TOTALCO!F971="", "",TOTALCO!F971)</f>
        <v>59915.059063761859</v>
      </c>
      <c r="G513" s="29" t="str">
        <f>IF(TOTALCO!G971="", "",TOTALCO!G971)</f>
        <v/>
      </c>
      <c r="H513" s="29">
        <f ca="1">IF(TOTALCO!H971="", "",TOTALCO!H971)</f>
        <v>2604.0175199334217</v>
      </c>
      <c r="I513" s="29">
        <f ca="1">IF(TOTALCO!I971="", "",TOTALCO!I971)</f>
        <v>1153.5234163047162</v>
      </c>
      <c r="J513" s="29" t="str">
        <f>IF(TOTALCO!J971="", "",TOTALCO!J971)</f>
        <v/>
      </c>
      <c r="K513" s="29">
        <f>IF(TOTALCO!K971="", "",TOTALCO!K971)</f>
        <v>0</v>
      </c>
      <c r="L513" s="29" t="str">
        <f>IF(TOTALCO!L971="", "",TOTALCO!L971)</f>
        <v/>
      </c>
      <c r="M513" s="29">
        <f ca="1">IF(TOTALCO!M971="", "",TOTALCO!M971)</f>
        <v>1153.5234163047162</v>
      </c>
      <c r="N513" s="29">
        <f ca="1">IF(TOTALCO!N971="", "",TOTALCO!N971)</f>
        <v>583.553250050668</v>
      </c>
      <c r="O513" s="29">
        <f ca="1">IF(TOTALCO!O971="", "",TOTALCO!O971)</f>
        <v>569.97016625404831</v>
      </c>
      <c r="Q513" s="29"/>
    </row>
    <row r="514" spans="1:17" x14ac:dyDescent="0.2">
      <c r="A514" s="738">
        <f>IF(TOTALCO!A972="", "",TOTALCO!A972)</f>
        <v>24</v>
      </c>
      <c r="B514" s="737" t="str">
        <f>IF(TOTALCO!B972="", "",TOTALCO!B972)</f>
        <v>541-SUPERV &amp; ENGINEERING</v>
      </c>
      <c r="C514" s="737" t="str">
        <f>IF(TOTALCO!C972="", "",TOTALCO!C972)</f>
        <v>HYDPLT</v>
      </c>
      <c r="D514" s="29">
        <f ca="1">IF(TOTALCO!D972="", "",TOTALCO!D972)</f>
        <v>159112.92000000001</v>
      </c>
      <c r="E514" s="29" t="str">
        <f>IF(TOTALCO!E972="", "",TOTALCO!E972)</f>
        <v/>
      </c>
      <c r="F514" s="29">
        <f ca="1">IF(TOTALCO!F972="", "",TOTALCO!F972)</f>
        <v>149723.11480303327</v>
      </c>
      <c r="G514" s="29" t="str">
        <f>IF(TOTALCO!G972="", "",TOTALCO!G972)</f>
        <v/>
      </c>
      <c r="H514" s="29">
        <f ca="1">IF(TOTALCO!H972="", "",TOTALCO!H972)</f>
        <v>6507.2390844376541</v>
      </c>
      <c r="I514" s="29">
        <f ca="1">IF(TOTALCO!I972="", "",TOTALCO!I972)</f>
        <v>2882.566112529079</v>
      </c>
      <c r="J514" s="29" t="str">
        <f>IF(TOTALCO!J972="", "",TOTALCO!J972)</f>
        <v/>
      </c>
      <c r="K514" s="29">
        <f>IF(TOTALCO!K972="", "",TOTALCO!K972)</f>
        <v>0</v>
      </c>
      <c r="L514" s="29" t="str">
        <f>IF(TOTALCO!L972="", "",TOTALCO!L972)</f>
        <v/>
      </c>
      <c r="M514" s="29">
        <f ca="1">IF(TOTALCO!M972="", "",TOTALCO!M972)</f>
        <v>2882.566112529079</v>
      </c>
      <c r="N514" s="29">
        <f ca="1">IF(TOTALCO!N972="", "",TOTALCO!N972)</f>
        <v>1458.2545960279922</v>
      </c>
      <c r="O514" s="29">
        <f ca="1">IF(TOTALCO!O972="", "",TOTALCO!O972)</f>
        <v>1424.3115165010868</v>
      </c>
      <c r="Q514" s="29"/>
    </row>
    <row r="515" spans="1:17" x14ac:dyDescent="0.2">
      <c r="A515" s="738">
        <f>IF(TOTALCO!A973="", "",TOTALCO!A973)</f>
        <v>25</v>
      </c>
      <c r="B515" s="737" t="str">
        <f>IF(TOTALCO!B973="", "",TOTALCO!B973)</f>
        <v>542-STRUCTURES</v>
      </c>
      <c r="C515" s="737" t="str">
        <f>IF(TOTALCO!C973="", "",TOTALCO!C973)</f>
        <v>HYDPLT</v>
      </c>
      <c r="D515" s="29">
        <f ca="1">IF(TOTALCO!D973="", "",TOTALCO!D973)</f>
        <v>219713.72</v>
      </c>
      <c r="E515" s="29" t="str">
        <f>IF(TOTALCO!E973="", "",TOTALCO!E973)</f>
        <v/>
      </c>
      <c r="F515" s="29">
        <f ca="1">IF(TOTALCO!F973="", "",TOTALCO!F973)</f>
        <v>206747.65143749173</v>
      </c>
      <c r="G515" s="29" t="str">
        <f>IF(TOTALCO!G973="", "",TOTALCO!G973)</f>
        <v/>
      </c>
      <c r="H515" s="29">
        <f ca="1">IF(TOTALCO!H973="", "",TOTALCO!H973)</f>
        <v>8985.6292384753597</v>
      </c>
      <c r="I515" s="29">
        <f ca="1">IF(TOTALCO!I973="", "",TOTALCO!I973)</f>
        <v>3980.43932403291</v>
      </c>
      <c r="J515" s="29" t="str">
        <f>IF(TOTALCO!J973="", "",TOTALCO!J973)</f>
        <v/>
      </c>
      <c r="K515" s="29">
        <f>IF(TOTALCO!K973="", "",TOTALCO!K973)</f>
        <v>0</v>
      </c>
      <c r="L515" s="29" t="str">
        <f>IF(TOTALCO!L973="", "",TOTALCO!L973)</f>
        <v/>
      </c>
      <c r="M515" s="29">
        <f ca="1">IF(TOTALCO!M973="", "",TOTALCO!M973)</f>
        <v>3980.43932403291</v>
      </c>
      <c r="N515" s="29">
        <f ca="1">IF(TOTALCO!N973="", "",TOTALCO!N973)</f>
        <v>2013.6550947616786</v>
      </c>
      <c r="O515" s="29">
        <f ca="1">IF(TOTALCO!O973="", "",TOTALCO!O973)</f>
        <v>1966.7842292712317</v>
      </c>
      <c r="Q515" s="29"/>
    </row>
    <row r="516" spans="1:17" x14ac:dyDescent="0.2">
      <c r="A516" s="738">
        <f>IF(TOTALCO!A974="", "",TOTALCO!A974)</f>
        <v>26</v>
      </c>
      <c r="B516" s="737" t="str">
        <f>IF(TOTALCO!B974="", "",TOTALCO!B974)</f>
        <v>543-RESERV, DAMS &amp; WATERWAY</v>
      </c>
      <c r="C516" s="737" t="str">
        <f>IF(TOTALCO!C974="", "",TOTALCO!C974)</f>
        <v>HYDPLT</v>
      </c>
      <c r="D516" s="29">
        <f ca="1">IF(TOTALCO!D974="", "",TOTALCO!D974)</f>
        <v>29332.079999999998</v>
      </c>
      <c r="E516" s="29" t="str">
        <f>IF(TOTALCO!E974="", "",TOTALCO!E974)</f>
        <v/>
      </c>
      <c r="F516" s="29">
        <f ca="1">IF(TOTALCO!F974="", "",TOTALCO!F974)</f>
        <v>27601.092238466594</v>
      </c>
      <c r="G516" s="29" t="str">
        <f>IF(TOTALCO!G974="", "",TOTALCO!G974)</f>
        <v/>
      </c>
      <c r="H516" s="29">
        <f ca="1">IF(TOTALCO!H974="", "",TOTALCO!H974)</f>
        <v>1199.5937061795612</v>
      </c>
      <c r="I516" s="29">
        <f ca="1">IF(TOTALCO!I974="", "",TOTALCO!I974)</f>
        <v>531.39405535384526</v>
      </c>
      <c r="J516" s="29" t="str">
        <f>IF(TOTALCO!J974="", "",TOTALCO!J974)</f>
        <v/>
      </c>
      <c r="K516" s="29">
        <f>IF(TOTALCO!K974="", "",TOTALCO!K974)</f>
        <v>0</v>
      </c>
      <c r="L516" s="29" t="str">
        <f>IF(TOTALCO!L974="", "",TOTALCO!L974)</f>
        <v/>
      </c>
      <c r="M516" s="29">
        <f ca="1">IF(TOTALCO!M974="", "",TOTALCO!M974)</f>
        <v>531.39405535384526</v>
      </c>
      <c r="N516" s="29">
        <f ca="1">IF(TOTALCO!N974="", "",TOTALCO!N974)</f>
        <v>268.82568977466286</v>
      </c>
      <c r="O516" s="29">
        <f ca="1">IF(TOTALCO!O974="", "",TOTALCO!O974)</f>
        <v>262.56836557918234</v>
      </c>
      <c r="Q516" s="29"/>
    </row>
    <row r="517" spans="1:17" x14ac:dyDescent="0.2">
      <c r="A517" s="738">
        <f>IF(TOTALCO!A975="", "",TOTALCO!A975)</f>
        <v>27</v>
      </c>
      <c r="B517" s="737" t="str">
        <f>IF(TOTALCO!B975="", "",TOTALCO!B975)</f>
        <v>544-ELECTRIC PLANT</v>
      </c>
      <c r="C517" s="737" t="str">
        <f>IF(TOTALCO!C975="", "",TOTALCO!C975)</f>
        <v>ENERGY</v>
      </c>
      <c r="D517" s="29">
        <f ca="1">IF(TOTALCO!D975="", "",TOTALCO!D975)</f>
        <v>144994.00999999998</v>
      </c>
      <c r="E517" s="29" t="str">
        <f>IF(TOTALCO!E975="", "",TOTALCO!E975)</f>
        <v/>
      </c>
      <c r="F517" s="29">
        <f ca="1">IF(TOTALCO!F975="", "",TOTALCO!F975)</f>
        <v>137291.21769086906</v>
      </c>
      <c r="G517" s="29" t="str">
        <f>IF(TOTALCO!G975="", "",TOTALCO!G975)</f>
        <v/>
      </c>
      <c r="H517" s="29">
        <f ca="1">IF(TOTALCO!H975="", "",TOTALCO!H975)</f>
        <v>5020.1552430862857</v>
      </c>
      <c r="I517" s="29">
        <f ca="1">IF(TOTALCO!I975="", "",TOTALCO!I975)</f>
        <v>2682.6370660446473</v>
      </c>
      <c r="J517" s="29" t="str">
        <f>IF(TOTALCO!J975="", "",TOTALCO!J975)</f>
        <v/>
      </c>
      <c r="K517" s="29">
        <f>IF(TOTALCO!K975="", "",TOTALCO!K975)</f>
        <v>0</v>
      </c>
      <c r="L517" s="29" t="str">
        <f>IF(TOTALCO!L975="", "",TOTALCO!L975)</f>
        <v/>
      </c>
      <c r="M517" s="29">
        <f ca="1">IF(TOTALCO!M975="", "",TOTALCO!M975)</f>
        <v>2682.6370660446473</v>
      </c>
      <c r="N517" s="29">
        <f ca="1">IF(TOTALCO!N975="", "",TOTALCO!N975)</f>
        <v>1394.9014382772759</v>
      </c>
      <c r="O517" s="29">
        <f ca="1">IF(TOTALCO!O975="", "",TOTALCO!O975)</f>
        <v>1287.7356277673712</v>
      </c>
      <c r="Q517" s="29"/>
    </row>
    <row r="518" spans="1:17" x14ac:dyDescent="0.2">
      <c r="A518" s="738">
        <f>IF(TOTALCO!A976="", "",TOTALCO!A976)</f>
        <v>28</v>
      </c>
      <c r="B518" s="737" t="str">
        <f>IF(TOTALCO!B976="", "",TOTALCO!B976)</f>
        <v>545-MISC HYDRAULIC PLANT</v>
      </c>
      <c r="C518" s="737" t="str">
        <f>IF(TOTALCO!C976="", "",TOTALCO!C976)</f>
        <v>HYDPLT</v>
      </c>
      <c r="D518" s="29">
        <f ca="1">IF(TOTALCO!D976="", "",TOTALCO!D976)</f>
        <v>0</v>
      </c>
      <c r="E518" s="29" t="str">
        <f>IF(TOTALCO!E976="", "",TOTALCO!E976)</f>
        <v/>
      </c>
      <c r="F518" s="29">
        <f ca="1">IF(TOTALCO!F976="", "",TOTALCO!F976)</f>
        <v>0</v>
      </c>
      <c r="G518" s="29" t="str">
        <f>IF(TOTALCO!G976="", "",TOTALCO!G976)</f>
        <v/>
      </c>
      <c r="H518" s="29">
        <f ca="1">IF(TOTALCO!H976="", "",TOTALCO!H976)</f>
        <v>0</v>
      </c>
      <c r="I518" s="29">
        <f ca="1">IF(TOTALCO!I976="", "",TOTALCO!I976)</f>
        <v>0</v>
      </c>
      <c r="J518" s="29" t="str">
        <f>IF(TOTALCO!J976="", "",TOTALCO!J976)</f>
        <v/>
      </c>
      <c r="K518" s="29">
        <f>IF(TOTALCO!K976="", "",TOTALCO!K976)</f>
        <v>0</v>
      </c>
      <c r="L518" s="29" t="str">
        <f>IF(TOTALCO!L976="", "",TOTALCO!L976)</f>
        <v/>
      </c>
      <c r="M518" s="29">
        <f ca="1">IF(TOTALCO!M976="", "",TOTALCO!M976)</f>
        <v>0</v>
      </c>
      <c r="N518" s="29">
        <f ca="1">IF(TOTALCO!N976="", "",TOTALCO!N976)</f>
        <v>0</v>
      </c>
      <c r="O518" s="29">
        <f ca="1">IF(TOTALCO!O976="", "",TOTALCO!O976)</f>
        <v>0</v>
      </c>
      <c r="Q518" s="29"/>
    </row>
    <row r="519" spans="1:17" x14ac:dyDescent="0.2">
      <c r="A519" s="738">
        <f>IF(TOTALCO!A977="", "",TOTALCO!A977)</f>
        <v>29</v>
      </c>
      <c r="B519" s="737" t="str">
        <f>IF(TOTALCO!B977="", "",TOTALCO!B977)</f>
        <v xml:space="preserve">   TOTAL HYDRO MAINTENANCE</v>
      </c>
      <c r="C519" s="737" t="str">
        <f>IF(TOTALCO!C977="", "",TOTALCO!C977)</f>
        <v/>
      </c>
      <c r="D519" s="29">
        <f ca="1">IF(TOTALCO!D977="", "",TOTALCO!D977)</f>
        <v>553152.73</v>
      </c>
      <c r="E519" s="29" t="str">
        <f>IF(TOTALCO!E977="", "",TOTALCO!E977)</f>
        <v/>
      </c>
      <c r="F519" s="29">
        <f ca="1">IF(TOTALCO!F977="", "",TOTALCO!F977)</f>
        <v>521363.07616986067</v>
      </c>
      <c r="G519" s="29" t="str">
        <f>IF(TOTALCO!G977="", "",TOTALCO!G977)</f>
        <v/>
      </c>
      <c r="H519" s="29">
        <f ca="1">IF(TOTALCO!H977="", "",TOTALCO!H977)</f>
        <v>21712.617272178861</v>
      </c>
      <c r="I519" s="29">
        <f ca="1">IF(TOTALCO!I977="", "",TOTALCO!I977)</f>
        <v>10077.03655796048</v>
      </c>
      <c r="J519" s="29" t="str">
        <f>IF(TOTALCO!J977="", "",TOTALCO!J977)</f>
        <v/>
      </c>
      <c r="K519" s="29">
        <f>IF(TOTALCO!K977="", "",TOTALCO!K977)</f>
        <v>0</v>
      </c>
      <c r="L519" s="29" t="str">
        <f>IF(TOTALCO!L977="", "",TOTALCO!L977)</f>
        <v/>
      </c>
      <c r="M519" s="29">
        <f ca="1">IF(TOTALCO!M977="", "",TOTALCO!M977)</f>
        <v>10077.03655796048</v>
      </c>
      <c r="N519" s="29">
        <f ca="1">IF(TOTALCO!N977="", "",TOTALCO!N977)</f>
        <v>5135.63681884161</v>
      </c>
      <c r="O519" s="29">
        <f ca="1">IF(TOTALCO!O977="", "",TOTALCO!O977)</f>
        <v>4941.3997391188714</v>
      </c>
      <c r="Q519" s="29"/>
    </row>
    <row r="520" spans="1:17" x14ac:dyDescent="0.2">
      <c r="A520" s="738" t="str">
        <f>IF(TOTALCO!A978="", "",TOTALCO!A978)</f>
        <v/>
      </c>
      <c r="B520" s="737" t="str">
        <f>IF(TOTALCO!B978="", "",TOTALCO!B978)</f>
        <v/>
      </c>
      <c r="C520" s="737" t="str">
        <f>IF(TOTALCO!C978="", "",TOTALCO!C978)</f>
        <v/>
      </c>
      <c r="D520" s="29" t="str">
        <f>IF(TOTALCO!D978="", "",TOTALCO!D978)</f>
        <v/>
      </c>
      <c r="E520" s="29" t="str">
        <f>IF(TOTALCO!E978="", "",TOTALCO!E978)</f>
        <v/>
      </c>
      <c r="F520" s="29" t="str">
        <f>IF(TOTALCO!F978="", "",TOTALCO!F978)</f>
        <v/>
      </c>
      <c r="G520" s="29" t="str">
        <f>IF(TOTALCO!G978="", "",TOTALCO!G978)</f>
        <v/>
      </c>
      <c r="H520" s="29" t="str">
        <f>IF(TOTALCO!H978="", "",TOTALCO!H978)</f>
        <v/>
      </c>
      <c r="I520" s="29" t="str">
        <f>IF(TOTALCO!I978="", "",TOTALCO!I978)</f>
        <v/>
      </c>
      <c r="J520" s="29" t="str">
        <f>IF(TOTALCO!J978="", "",TOTALCO!J978)</f>
        <v/>
      </c>
      <c r="K520" s="29" t="str">
        <f>IF(TOTALCO!K978="", "",TOTALCO!K978)</f>
        <v/>
      </c>
      <c r="L520" s="29" t="str">
        <f>IF(TOTALCO!L978="", "",TOTALCO!L978)</f>
        <v/>
      </c>
      <c r="M520" s="29" t="str">
        <f>IF(TOTALCO!M978="", "",TOTALCO!M978)</f>
        <v/>
      </c>
      <c r="N520" s="29" t="str">
        <f>IF(TOTALCO!N978="", "",TOTALCO!N978)</f>
        <v/>
      </c>
      <c r="O520" s="29" t="str">
        <f>IF(TOTALCO!O978="", "",TOTALCO!O978)</f>
        <v/>
      </c>
      <c r="Q520" s="29"/>
    </row>
    <row r="521" spans="1:17" x14ac:dyDescent="0.2">
      <c r="A521" s="738">
        <f>IF(TOTALCO!A979="", "",TOTALCO!A979)</f>
        <v>30</v>
      </c>
      <c r="B521" s="737" t="str">
        <f>IF(TOTALCO!B979="", "",TOTALCO!B979)</f>
        <v>TOTAL HYDRO PRODUCTION</v>
      </c>
      <c r="C521" s="737" t="str">
        <f>IF(TOTALCO!C979="", "",TOTALCO!C979)</f>
        <v/>
      </c>
      <c r="D521" s="29">
        <f ca="1">IF(TOTALCO!D979="", "",TOTALCO!D979)</f>
        <v>616825.32999999996</v>
      </c>
      <c r="E521" s="29" t="str">
        <f>IF(TOTALCO!E979="", "",TOTALCO!E979)</f>
        <v/>
      </c>
      <c r="F521" s="29">
        <f ca="1">IF(TOTALCO!F979="", "",TOTALCO!F979)</f>
        <v>581278.13523362251</v>
      </c>
      <c r="G521" s="29" t="str">
        <f>IF(TOTALCO!G979="", "",TOTALCO!G979)</f>
        <v/>
      </c>
      <c r="H521" s="29">
        <f ca="1">IF(TOTALCO!H979="", "",TOTALCO!H979)</f>
        <v>24316.634792112283</v>
      </c>
      <c r="I521" s="29">
        <f ca="1">IF(TOTALCO!I979="", "",TOTALCO!I979)</f>
        <v>11230.559974265198</v>
      </c>
      <c r="J521" s="29" t="str">
        <f>IF(TOTALCO!J979="", "",TOTALCO!J979)</f>
        <v/>
      </c>
      <c r="K521" s="29">
        <f>IF(TOTALCO!K979="", "",TOTALCO!K979)</f>
        <v>0</v>
      </c>
      <c r="L521" s="29" t="str">
        <f>IF(TOTALCO!L979="", "",TOTALCO!L979)</f>
        <v/>
      </c>
      <c r="M521" s="29">
        <f ca="1">IF(TOTALCO!M979="", "",TOTALCO!M979)</f>
        <v>11230.559974265198</v>
      </c>
      <c r="N521" s="29">
        <f ca="1">IF(TOTALCO!N979="", "",TOTALCO!N979)</f>
        <v>5719.1900688922778</v>
      </c>
      <c r="O521" s="29">
        <f ca="1">IF(TOTALCO!O979="", "",TOTALCO!O979)</f>
        <v>5511.3699053729197</v>
      </c>
      <c r="Q521" s="29"/>
    </row>
    <row r="522" spans="1:17" x14ac:dyDescent="0.2">
      <c r="A522" s="738" t="str">
        <f>IF(TOTALCO!A980="", "",TOTALCO!A980)</f>
        <v/>
      </c>
      <c r="B522" s="737" t="str">
        <f>IF(TOTALCO!B980="", "",TOTALCO!B980)</f>
        <v/>
      </c>
      <c r="C522" s="737" t="str">
        <f>IF(TOTALCO!C980="", "",TOTALCO!C980)</f>
        <v/>
      </c>
      <c r="D522" s="29" t="str">
        <f>IF(TOTALCO!D980="", "",TOTALCO!D980)</f>
        <v/>
      </c>
      <c r="E522" s="29" t="str">
        <f>IF(TOTALCO!E980="", "",TOTALCO!E980)</f>
        <v/>
      </c>
      <c r="F522" s="29" t="str">
        <f>IF(TOTALCO!F980="", "",TOTALCO!F980)</f>
        <v/>
      </c>
      <c r="G522" s="29" t="str">
        <f>IF(TOTALCO!G980="", "",TOTALCO!G980)</f>
        <v/>
      </c>
      <c r="H522" s="29" t="str">
        <f>IF(TOTALCO!H980="", "",TOTALCO!H980)</f>
        <v/>
      </c>
      <c r="I522" s="29" t="str">
        <f>IF(TOTALCO!I980="", "",TOTALCO!I980)</f>
        <v/>
      </c>
      <c r="J522" s="29" t="str">
        <f>IF(TOTALCO!J980="", "",TOTALCO!J980)</f>
        <v/>
      </c>
      <c r="K522" s="29" t="str">
        <f>IF(TOTALCO!K980="", "",TOTALCO!K980)</f>
        <v/>
      </c>
      <c r="L522" s="29" t="str">
        <f>IF(TOTALCO!L980="", "",TOTALCO!L980)</f>
        <v/>
      </c>
      <c r="M522" s="29" t="str">
        <f>IF(TOTALCO!M980="", "",TOTALCO!M980)</f>
        <v/>
      </c>
      <c r="N522" s="29" t="str">
        <f>IF(TOTALCO!N980="", "",TOTALCO!N980)</f>
        <v/>
      </c>
      <c r="O522" s="29" t="str">
        <f>IF(TOTALCO!O980="", "",TOTALCO!O980)</f>
        <v/>
      </c>
      <c r="Q522" s="29"/>
    </row>
    <row r="523" spans="1:17" x14ac:dyDescent="0.2">
      <c r="A523" s="738" t="str">
        <f>IF(TOTALCO!A981="", "",TOTALCO!A981)</f>
        <v/>
      </c>
      <c r="B523" s="737" t="str">
        <f>IF(TOTALCO!B981="", "",TOTALCO!B981)</f>
        <v>OTHER PRODUCTION EXPENSE</v>
      </c>
      <c r="C523" s="737" t="str">
        <f>IF(TOTALCO!C981="", "",TOTALCO!C981)</f>
        <v/>
      </c>
      <c r="D523" s="29" t="str">
        <f>IF(TOTALCO!D981="", "",TOTALCO!D981)</f>
        <v/>
      </c>
      <c r="E523" s="29" t="str">
        <f>IF(TOTALCO!E981="", "",TOTALCO!E981)</f>
        <v/>
      </c>
      <c r="F523" s="29" t="str">
        <f>IF(TOTALCO!F981="", "",TOTALCO!F981)</f>
        <v/>
      </c>
      <c r="G523" s="29" t="str">
        <f>IF(TOTALCO!G981="", "",TOTALCO!G981)</f>
        <v/>
      </c>
      <c r="H523" s="29" t="str">
        <f>IF(TOTALCO!H981="", "",TOTALCO!H981)</f>
        <v/>
      </c>
      <c r="I523" s="29" t="str">
        <f>IF(TOTALCO!I981="", "",TOTALCO!I981)</f>
        <v/>
      </c>
      <c r="J523" s="29" t="str">
        <f>IF(TOTALCO!J981="", "",TOTALCO!J981)</f>
        <v/>
      </c>
      <c r="K523" s="29" t="str">
        <f>IF(TOTALCO!K981="", "",TOTALCO!K981)</f>
        <v/>
      </c>
      <c r="L523" s="29" t="str">
        <f>IF(TOTALCO!L981="", "",TOTALCO!L981)</f>
        <v/>
      </c>
      <c r="M523" s="29" t="str">
        <f>IF(TOTALCO!M981="", "",TOTALCO!M981)</f>
        <v/>
      </c>
      <c r="N523" s="29" t="str">
        <f>IF(TOTALCO!N981="", "",TOTALCO!N981)</f>
        <v/>
      </c>
      <c r="O523" s="29" t="str">
        <f>IF(TOTALCO!O981="", "",TOTALCO!O981)</f>
        <v/>
      </c>
      <c r="Q523" s="29"/>
    </row>
    <row r="524" spans="1:17" x14ac:dyDescent="0.2">
      <c r="A524" s="738">
        <f>IF(TOTALCO!A982="", "",TOTALCO!A982)</f>
        <v>31</v>
      </c>
      <c r="B524" s="737" t="str">
        <f>IF(TOTALCO!B982="", "",TOTALCO!B982)</f>
        <v>546-SUPERV &amp; ENGINEERING</v>
      </c>
      <c r="C524" s="737" t="str">
        <f>IF(TOTALCO!C982="", "",TOTALCO!C982)</f>
        <v>OTHPLT</v>
      </c>
      <c r="D524" s="29">
        <f ca="1">IF(TOTALCO!D982="", "",TOTALCO!D982)</f>
        <v>593465.29</v>
      </c>
      <c r="E524" s="29" t="str">
        <f>IF(TOTALCO!E982="", "",TOTALCO!E982)</f>
        <v/>
      </c>
      <c r="F524" s="29">
        <f ca="1">IF(TOTALCO!F982="", "",TOTALCO!F982)</f>
        <v>558229.59023467207</v>
      </c>
      <c r="G524" s="29" t="str">
        <f>IF(TOTALCO!G982="", "",TOTALCO!G982)</f>
        <v/>
      </c>
      <c r="H524" s="29">
        <f ca="1">IF(TOTALCO!H982="", "",TOTALCO!H982)</f>
        <v>24258.797607701024</v>
      </c>
      <c r="I524" s="29">
        <f ca="1">IF(TOTALCO!I982="", "",TOTALCO!I982)</f>
        <v>10976.90215762697</v>
      </c>
      <c r="J524" s="29" t="str">
        <f>IF(TOTALCO!J982="", "",TOTALCO!J982)</f>
        <v/>
      </c>
      <c r="K524" s="29">
        <f>IF(TOTALCO!K982="", "",TOTALCO!K982)</f>
        <v>0</v>
      </c>
      <c r="L524" s="29" t="str">
        <f>IF(TOTALCO!L982="", "",TOTALCO!L982)</f>
        <v/>
      </c>
      <c r="M524" s="29">
        <f ca="1">IF(TOTALCO!M982="", "",TOTALCO!M982)</f>
        <v>10976.90215762697</v>
      </c>
      <c r="N524" s="29">
        <f ca="1">IF(TOTALCO!N982="", "",TOTALCO!N982)</f>
        <v>5553.0792344828269</v>
      </c>
      <c r="O524" s="29">
        <f ca="1">IF(TOTALCO!O982="", "",TOTALCO!O982)</f>
        <v>5423.8229231441428</v>
      </c>
      <c r="Q524" s="29"/>
    </row>
    <row r="525" spans="1:17" x14ac:dyDescent="0.2">
      <c r="A525" s="738">
        <f>IF(TOTALCO!A983="", "",TOTALCO!A983)</f>
        <v>32</v>
      </c>
      <c r="B525" s="737" t="str">
        <f>IF(TOTALCO!B983="", "",TOTALCO!B983)</f>
        <v>547-FUEL</v>
      </c>
      <c r="C525" s="737" t="str">
        <f>IF(TOTALCO!C983="", "",TOTALCO!C983)</f>
        <v>ENERGY</v>
      </c>
      <c r="D525" s="29">
        <f ca="1">IF(TOTALCO!D983="", "",TOTALCO!D983)</f>
        <v>163484251.12</v>
      </c>
      <c r="E525" s="29" t="str">
        <f>IF(TOTALCO!E983="", "",TOTALCO!E983)</f>
        <v/>
      </c>
      <c r="F525" s="29">
        <f ca="1">IF(TOTALCO!F983="", "",TOTALCO!F983)</f>
        <v>154799166.59691408</v>
      </c>
      <c r="G525" s="29" t="str">
        <f>IF(TOTALCO!G983="", "",TOTALCO!G983)</f>
        <v/>
      </c>
      <c r="H525" s="29">
        <f ca="1">IF(TOTALCO!H983="", "",TOTALCO!H983)</f>
        <v>5660346.3854962215</v>
      </c>
      <c r="I525" s="29">
        <f ca="1">IF(TOTALCO!I983="", "",TOTALCO!I983)</f>
        <v>3024738.1375897052</v>
      </c>
      <c r="J525" s="29" t="str">
        <f>IF(TOTALCO!J983="", "",TOTALCO!J983)</f>
        <v/>
      </c>
      <c r="K525" s="29">
        <f>IF(TOTALCO!K983="", "",TOTALCO!K983)</f>
        <v>0</v>
      </c>
      <c r="L525" s="29" t="str">
        <f>IF(TOTALCO!L983="", "",TOTALCO!L983)</f>
        <v/>
      </c>
      <c r="M525" s="29">
        <f ca="1">IF(TOTALCO!M983="", "",TOTALCO!M983)</f>
        <v>3024738.1375897052</v>
      </c>
      <c r="N525" s="29">
        <f ca="1">IF(TOTALCO!N983="", "",TOTALCO!N983)</f>
        <v>1572785.0896941973</v>
      </c>
      <c r="O525" s="29">
        <f ca="1">IF(TOTALCO!O983="", "",TOTALCO!O983)</f>
        <v>1451953.0478955079</v>
      </c>
      <c r="Q525" s="29"/>
    </row>
    <row r="526" spans="1:17" x14ac:dyDescent="0.2">
      <c r="A526" s="738">
        <f>IF(TOTALCO!A984="", "",TOTALCO!A984)</f>
        <v>33</v>
      </c>
      <c r="B526" s="737" t="str">
        <f>IF(TOTALCO!B984="", "",TOTALCO!B984)</f>
        <v>548-GENERATION EXPENSES</v>
      </c>
      <c r="C526" s="737" t="str">
        <f>IF(TOTALCO!C984="", "",TOTALCO!C984)</f>
        <v>OTHPLT</v>
      </c>
      <c r="D526" s="29">
        <f ca="1">IF(TOTALCO!D984="", "",TOTALCO!D984)</f>
        <v>461410.79</v>
      </c>
      <c r="E526" s="29" t="str">
        <f>IF(TOTALCO!E984="", "",TOTALCO!E984)</f>
        <v/>
      </c>
      <c r="F526" s="29">
        <f ca="1">IF(TOTALCO!F984="", "",TOTALCO!F984)</f>
        <v>434015.53649676172</v>
      </c>
      <c r="G526" s="29" t="str">
        <f>IF(TOTALCO!G984="", "",TOTALCO!G984)</f>
        <v/>
      </c>
      <c r="H526" s="29">
        <f ca="1">IF(TOTALCO!H984="", "",TOTALCO!H984)</f>
        <v>18860.868794229631</v>
      </c>
      <c r="I526" s="29">
        <f ca="1">IF(TOTALCO!I984="", "",TOTALCO!I984)</f>
        <v>8534.3847090086165</v>
      </c>
      <c r="J526" s="29" t="str">
        <f>IF(TOTALCO!J984="", "",TOTALCO!J984)</f>
        <v/>
      </c>
      <c r="K526" s="29">
        <f>IF(TOTALCO!K984="", "",TOTALCO!K984)</f>
        <v>0</v>
      </c>
      <c r="L526" s="29" t="str">
        <f>IF(TOTALCO!L984="", "",TOTALCO!L984)</f>
        <v/>
      </c>
      <c r="M526" s="29">
        <f ca="1">IF(TOTALCO!M984="", "",TOTALCO!M984)</f>
        <v>8534.3847090086165</v>
      </c>
      <c r="N526" s="29">
        <f ca="1">IF(TOTALCO!N984="", "",TOTALCO!N984)</f>
        <v>4317.4398228333057</v>
      </c>
      <c r="O526" s="29">
        <f ca="1">IF(TOTALCO!O984="", "",TOTALCO!O984)</f>
        <v>4216.9448861753108</v>
      </c>
      <c r="Q526" s="29"/>
    </row>
    <row r="527" spans="1:17" x14ac:dyDescent="0.2">
      <c r="A527" s="738">
        <f>IF(TOTALCO!A985="", "",TOTALCO!A985)</f>
        <v>34</v>
      </c>
      <c r="B527" s="737" t="str">
        <f>IF(TOTALCO!B985="", "",TOTALCO!B985)</f>
        <v>549-MISC OTH POWER GENER</v>
      </c>
      <c r="C527" s="737" t="str">
        <f>IF(TOTALCO!C985="", "",TOTALCO!C985)</f>
        <v>OTHPLT</v>
      </c>
      <c r="D527" s="29">
        <f ca="1">IF(TOTALCO!D985="", "",TOTALCO!D985)</f>
        <v>5582864.5099999998</v>
      </c>
      <c r="E527" s="29" t="str">
        <f>IF(TOTALCO!E985="", "",TOTALCO!E985)</f>
        <v/>
      </c>
      <c r="F527" s="29">
        <f ca="1">IF(TOTALCO!F985="", "",TOTALCO!F985)</f>
        <v>5251799.5239671096</v>
      </c>
      <c r="G527" s="29" t="str">
        <f>IF(TOTALCO!G985="", "",TOTALCO!G985)</f>
        <v/>
      </c>
      <c r="H527" s="29">
        <f ca="1">IF(TOTALCO!H985="", "",TOTALCO!H985)</f>
        <v>227929.0192803551</v>
      </c>
      <c r="I527" s="29">
        <f ca="1">IF(TOTALCO!I985="", "",TOTALCO!I985)</f>
        <v>103135.96675253504</v>
      </c>
      <c r="J527" s="29" t="str">
        <f>IF(TOTALCO!J985="", "",TOTALCO!J985)</f>
        <v/>
      </c>
      <c r="K527" s="29">
        <f>IF(TOTALCO!K985="", "",TOTALCO!K985)</f>
        <v>0</v>
      </c>
      <c r="L527" s="29" t="str">
        <f>IF(TOTALCO!L985="", "",TOTALCO!L985)</f>
        <v/>
      </c>
      <c r="M527" s="29">
        <f ca="1">IF(TOTALCO!M985="", "",TOTALCO!M985)</f>
        <v>103135.96675253504</v>
      </c>
      <c r="N527" s="29">
        <f ca="1">IF(TOTALCO!N985="", "",TOTALCO!N985)</f>
        <v>52175.211829129301</v>
      </c>
      <c r="O527" s="29">
        <f ca="1">IF(TOTALCO!O985="", "",TOTALCO!O985)</f>
        <v>50960.754923405737</v>
      </c>
      <c r="Q527" s="29"/>
    </row>
    <row r="528" spans="1:17" x14ac:dyDescent="0.2">
      <c r="A528" s="738">
        <f>IF(TOTALCO!A986="", "",TOTALCO!A986)</f>
        <v>35</v>
      </c>
      <c r="B528" s="737" t="str">
        <f>IF(TOTALCO!B986="", "",TOTALCO!B986)</f>
        <v>550-RENTS</v>
      </c>
      <c r="C528" s="737" t="str">
        <f>IF(TOTALCO!C986="", "",TOTALCO!C986)</f>
        <v>OTHPLT</v>
      </c>
      <c r="D528" s="29">
        <f ca="1">IF(TOTALCO!D986="", "",TOTALCO!D986)</f>
        <v>6346.8</v>
      </c>
      <c r="E528" s="29" t="str">
        <f>IF(TOTALCO!E986="", "",TOTALCO!E986)</f>
        <v/>
      </c>
      <c r="F528" s="29">
        <f ca="1">IF(TOTALCO!F986="", "",TOTALCO!F986)</f>
        <v>5969.972672372156</v>
      </c>
      <c r="G528" s="29" t="str">
        <f>IF(TOTALCO!G986="", "",TOTALCO!G986)</f>
        <v/>
      </c>
      <c r="H528" s="29">
        <f ca="1">IF(TOTALCO!H986="", "",TOTALCO!H986)</f>
        <v>259.43511651129057</v>
      </c>
      <c r="I528" s="29">
        <f ca="1">IF(TOTALCO!I986="", "",TOTALCO!I986)</f>
        <v>117.39221111655385</v>
      </c>
      <c r="J528" s="29" t="str">
        <f>IF(TOTALCO!J986="", "",TOTALCO!J986)</f>
        <v/>
      </c>
      <c r="K528" s="29">
        <f>IF(TOTALCO!K986="", "",TOTALCO!K986)</f>
        <v>0</v>
      </c>
      <c r="L528" s="29" t="str">
        <f>IF(TOTALCO!L986="", "",TOTALCO!L986)</f>
        <v/>
      </c>
      <c r="M528" s="29">
        <f ca="1">IF(TOTALCO!M986="", "",TOTALCO!M986)</f>
        <v>117.39221111655385</v>
      </c>
      <c r="N528" s="29">
        <f ca="1">IF(TOTALCO!N986="", "",TOTALCO!N986)</f>
        <v>59.387269785256706</v>
      </c>
      <c r="O528" s="29">
        <f ca="1">IF(TOTALCO!O986="", "",TOTALCO!O986)</f>
        <v>58.00494133129714</v>
      </c>
      <c r="Q528" s="29"/>
    </row>
    <row r="529" spans="1:17" x14ac:dyDescent="0.2">
      <c r="A529" s="738">
        <f>IF(TOTALCO!A987="", "",TOTALCO!A987)</f>
        <v>36</v>
      </c>
      <c r="B529" s="737" t="str">
        <f>IF(TOTALCO!B987="", "",TOTALCO!B987)</f>
        <v xml:space="preserve">   TOTAL OTHER OPERATIONS</v>
      </c>
      <c r="C529" s="737" t="str">
        <f>IF(TOTALCO!C987="", "",TOTALCO!C987)</f>
        <v/>
      </c>
      <c r="D529" s="29">
        <f ca="1">IF(TOTALCO!D987="", "",TOTALCO!D987)</f>
        <v>170128338.51000002</v>
      </c>
      <c r="E529" s="29" t="str">
        <f>IF(TOTALCO!E987="", "",TOTALCO!E987)</f>
        <v/>
      </c>
      <c r="F529" s="29">
        <f ca="1">IF(TOTALCO!F987="", "",TOTALCO!F987)</f>
        <v>161049181.220285</v>
      </c>
      <c r="G529" s="29" t="str">
        <f>IF(TOTALCO!G987="", "",TOTALCO!G987)</f>
        <v/>
      </c>
      <c r="H529" s="29">
        <f ca="1">IF(TOTALCO!H987="", "",TOTALCO!H987)</f>
        <v>5931654.5062950188</v>
      </c>
      <c r="I529" s="29">
        <f ca="1">IF(TOTALCO!I987="", "",TOTALCO!I987)</f>
        <v>3147502.7834199918</v>
      </c>
      <c r="J529" s="29" t="str">
        <f>IF(TOTALCO!J987="", "",TOTALCO!J987)</f>
        <v/>
      </c>
      <c r="K529" s="29">
        <f>IF(TOTALCO!K987="", "",TOTALCO!K987)</f>
        <v>0</v>
      </c>
      <c r="L529" s="29" t="str">
        <f>IF(TOTALCO!L987="", "",TOTALCO!L987)</f>
        <v/>
      </c>
      <c r="M529" s="29">
        <f ca="1">IF(TOTALCO!M987="", "",TOTALCO!M987)</f>
        <v>3147502.7834199918</v>
      </c>
      <c r="N529" s="29">
        <f ca="1">IF(TOTALCO!N987="", "",TOTALCO!N987)</f>
        <v>1634890.2078504278</v>
      </c>
      <c r="O529" s="29">
        <f ca="1">IF(TOTALCO!O987="", "",TOTALCO!O987)</f>
        <v>1512612.5755695642</v>
      </c>
      <c r="Q529" s="29"/>
    </row>
    <row r="530" spans="1:17" x14ac:dyDescent="0.2">
      <c r="A530" s="738">
        <f>IF(TOTALCO!A988="", "",TOTALCO!A988)</f>
        <v>37</v>
      </c>
      <c r="B530" s="737" t="str">
        <f>IF(TOTALCO!B988="", "",TOTALCO!B988)</f>
        <v>551-SUPERV &amp; ENGINEERING</v>
      </c>
      <c r="C530" s="737" t="str">
        <f>IF(TOTALCO!C988="", "",TOTALCO!C988)</f>
        <v>OTHPLT</v>
      </c>
      <c r="D530" s="29">
        <f ca="1">IF(TOTALCO!D988="", "",TOTALCO!D988)</f>
        <v>839884.23</v>
      </c>
      <c r="E530" s="29" t="str">
        <f>IF(TOTALCO!E988="", "",TOTALCO!E988)</f>
        <v/>
      </c>
      <c r="F530" s="29">
        <f ca="1">IF(TOTALCO!F988="", "",TOTALCO!F988)</f>
        <v>791915.10687493859</v>
      </c>
      <c r="G530" s="29" t="str">
        <f>IF(TOTALCO!G988="", "",TOTALCO!G988)</f>
        <v/>
      </c>
      <c r="H530" s="29">
        <f ca="1">IF(TOTALCO!H988="", "",TOTALCO!H988)</f>
        <v>33025.404832595697</v>
      </c>
      <c r="I530" s="29">
        <f ca="1">IF(TOTALCO!I988="", "",TOTALCO!I988)</f>
        <v>14943.718292465655</v>
      </c>
      <c r="J530" s="29" t="str">
        <f>IF(TOTALCO!J988="", "",TOTALCO!J988)</f>
        <v/>
      </c>
      <c r="K530" s="29">
        <f>IF(TOTALCO!K988="", "",TOTALCO!K988)</f>
        <v>0</v>
      </c>
      <c r="L530" s="29" t="str">
        <f>IF(TOTALCO!L988="", "",TOTALCO!L988)</f>
        <v/>
      </c>
      <c r="M530" s="29">
        <f ca="1">IF(TOTALCO!M988="", "",TOTALCO!M988)</f>
        <v>14943.718292465655</v>
      </c>
      <c r="N530" s="29">
        <f ca="1">IF(TOTALCO!N988="", "",TOTALCO!N988)</f>
        <v>7559.8425260804124</v>
      </c>
      <c r="O530" s="29">
        <f ca="1">IF(TOTALCO!O988="", "",TOTALCO!O988)</f>
        <v>7383.8757663852421</v>
      </c>
      <c r="Q530" s="29"/>
    </row>
    <row r="531" spans="1:17" x14ac:dyDescent="0.2">
      <c r="A531" s="738">
        <f>IF(TOTALCO!A989="", "",TOTALCO!A989)</f>
        <v>38</v>
      </c>
      <c r="B531" s="737" t="str">
        <f>IF(TOTALCO!B989="", "",TOTALCO!B989)</f>
        <v>552-STRUCTURES</v>
      </c>
      <c r="C531" s="737" t="str">
        <f>IF(TOTALCO!C989="", "",TOTALCO!C989)</f>
        <v>OTHPLT</v>
      </c>
      <c r="D531" s="29">
        <f ca="1">IF(TOTALCO!D989="", "",TOTALCO!D989)</f>
        <v>1031416.3899999999</v>
      </c>
      <c r="E531" s="29" t="str">
        <f>IF(TOTALCO!E989="", "",TOTALCO!E989)</f>
        <v/>
      </c>
      <c r="F531" s="29">
        <f ca="1">IF(TOTALCO!F989="", "",TOTALCO!F989)</f>
        <v>966695.51216514513</v>
      </c>
      <c r="G531" s="29" t="str">
        <f>IF(TOTALCO!G989="", "",TOTALCO!G989)</f>
        <v/>
      </c>
      <c r="H531" s="29">
        <f ca="1">IF(TOTALCO!H989="", "",TOTALCO!H989)</f>
        <v>44558.52123968368</v>
      </c>
      <c r="I531" s="29">
        <f ca="1">IF(TOTALCO!I989="", "",TOTALCO!I989)</f>
        <v>20162.35659517107</v>
      </c>
      <c r="J531" s="29" t="str">
        <f>IF(TOTALCO!J989="", "",TOTALCO!J989)</f>
        <v/>
      </c>
      <c r="K531" s="29">
        <f>IF(TOTALCO!K989="", "",TOTALCO!K989)</f>
        <v>0</v>
      </c>
      <c r="L531" s="29" t="str">
        <f>IF(TOTALCO!L989="", "",TOTALCO!L989)</f>
        <v/>
      </c>
      <c r="M531" s="29">
        <f ca="1">IF(TOTALCO!M989="", "",TOTALCO!M989)</f>
        <v>20162.35659517107</v>
      </c>
      <c r="N531" s="29">
        <f ca="1">IF(TOTALCO!N989="", "",TOTALCO!N989)</f>
        <v>10199.887192133539</v>
      </c>
      <c r="O531" s="29">
        <f ca="1">IF(TOTALCO!O989="", "",TOTALCO!O989)</f>
        <v>9962.4694030375304</v>
      </c>
      <c r="Q531" s="29"/>
    </row>
    <row r="532" spans="1:17" x14ac:dyDescent="0.2">
      <c r="A532" s="738">
        <f>IF(TOTALCO!A990="", "",TOTALCO!A990)</f>
        <v>39</v>
      </c>
      <c r="B532" s="737" t="str">
        <f>IF(TOTALCO!B990="", "",TOTALCO!B990)</f>
        <v>553-GENERATING &amp; ELECT PLT</v>
      </c>
      <c r="C532" s="737" t="str">
        <f>IF(TOTALCO!C990="", "",TOTALCO!C990)</f>
        <v>OTHPLT</v>
      </c>
      <c r="D532" s="29">
        <f ca="1">IF(TOTALCO!D990="", "",TOTALCO!D990)</f>
        <v>6375956.0800000001</v>
      </c>
      <c r="E532" s="29" t="str">
        <f>IF(TOTALCO!E990="", "",TOTALCO!E990)</f>
        <v/>
      </c>
      <c r="F532" s="29">
        <f ca="1">IF(TOTALCO!F990="", "",TOTALCO!F990)</f>
        <v>6055966.0881933989</v>
      </c>
      <c r="G532" s="29" t="str">
        <f>IF(TOTALCO!G990="", "",TOTALCO!G990)</f>
        <v/>
      </c>
      <c r="H532" s="29">
        <f ca="1">IF(TOTALCO!H990="", "",TOTALCO!H990)</f>
        <v>220304.19430933613</v>
      </c>
      <c r="I532" s="29">
        <f ca="1">IF(TOTALCO!I990="", "",TOTALCO!I990)</f>
        <v>99685.797497265085</v>
      </c>
      <c r="J532" s="29" t="str">
        <f>IF(TOTALCO!J990="", "",TOTALCO!J990)</f>
        <v/>
      </c>
      <c r="K532" s="29">
        <f>IF(TOTALCO!K990="", "",TOTALCO!K990)</f>
        <v>0</v>
      </c>
      <c r="L532" s="29" t="str">
        <f>IF(TOTALCO!L990="", "",TOTALCO!L990)</f>
        <v/>
      </c>
      <c r="M532" s="29">
        <f ca="1">IF(TOTALCO!M990="", "",TOTALCO!M990)</f>
        <v>99685.797497265085</v>
      </c>
      <c r="N532" s="29">
        <f ca="1">IF(TOTALCO!N990="", "",TOTALCO!N990)</f>
        <v>50429.813813207424</v>
      </c>
      <c r="O532" s="29">
        <f ca="1">IF(TOTALCO!O990="", "",TOTALCO!O990)</f>
        <v>49255.983684057661</v>
      </c>
      <c r="Q532" s="29"/>
    </row>
    <row r="533" spans="1:17" x14ac:dyDescent="0.2">
      <c r="A533" s="738">
        <f>IF(TOTALCO!A991="", "",TOTALCO!A991)</f>
        <v>40</v>
      </c>
      <c r="B533" s="737" t="str">
        <f>IF(TOTALCO!B991="", "",TOTALCO!B991)</f>
        <v>554-MISC OTH POWER GEN PLT</v>
      </c>
      <c r="C533" s="737" t="str">
        <f>IF(TOTALCO!C991="", "",TOTALCO!C991)</f>
        <v>OTHPLT</v>
      </c>
      <c r="D533" s="29">
        <f ca="1">IF(TOTALCO!D991="", "",TOTALCO!D991)</f>
        <v>6896762.5800000001</v>
      </c>
      <c r="E533" s="29" t="str">
        <f>IF(TOTALCO!E991="", "",TOTALCO!E991)</f>
        <v/>
      </c>
      <c r="F533" s="29">
        <f ca="1">IF(TOTALCO!F991="", "",TOTALCO!F991)</f>
        <v>6485124.3478184706</v>
      </c>
      <c r="G533" s="29" t="str">
        <f>IF(TOTALCO!G991="", "",TOTALCO!G991)</f>
        <v/>
      </c>
      <c r="H533" s="29">
        <f ca="1">IF(TOTALCO!H991="", "",TOTALCO!H991)</f>
        <v>283401.45445074077</v>
      </c>
      <c r="I533" s="29">
        <f ca="1">IF(TOTALCO!I991="", "",TOTALCO!I991)</f>
        <v>128236.77773078922</v>
      </c>
      <c r="J533" s="29" t="str">
        <f>IF(TOTALCO!J991="", "",TOTALCO!J991)</f>
        <v/>
      </c>
      <c r="K533" s="29">
        <f>IF(TOTALCO!K991="", "",TOTALCO!K991)</f>
        <v>0</v>
      </c>
      <c r="L533" s="29" t="str">
        <f>IF(TOTALCO!L991="", "",TOTALCO!L991)</f>
        <v/>
      </c>
      <c r="M533" s="29">
        <f ca="1">IF(TOTALCO!M991="", "",TOTALCO!M991)</f>
        <v>128236.77773078922</v>
      </c>
      <c r="N533" s="29">
        <f ca="1">IF(TOTALCO!N991="", "",TOTALCO!N991)</f>
        <v>64873.402102709646</v>
      </c>
      <c r="O533" s="29">
        <f ca="1">IF(TOTALCO!O991="", "",TOTALCO!O991)</f>
        <v>63363.375628079579</v>
      </c>
      <c r="Q533" s="29"/>
    </row>
    <row r="534" spans="1:17" x14ac:dyDescent="0.2">
      <c r="A534" s="738">
        <f>IF(TOTALCO!A992="", "",TOTALCO!A992)</f>
        <v>41</v>
      </c>
      <c r="B534" s="737" t="str">
        <f>IF(TOTALCO!B992="", "",TOTALCO!B992)</f>
        <v xml:space="preserve">   TOTAL OTHER MAINTENANCE</v>
      </c>
      <c r="C534" s="737" t="str">
        <f>IF(TOTALCO!C992="", "",TOTALCO!C992)</f>
        <v/>
      </c>
      <c r="D534" s="29">
        <f ca="1">IF(TOTALCO!D992="", "",TOTALCO!D992)</f>
        <v>15144019.279999999</v>
      </c>
      <c r="E534" s="29" t="str">
        <f>IF(TOTALCO!E992="", "",TOTALCO!E992)</f>
        <v/>
      </c>
      <c r="F534" s="29">
        <f ca="1">IF(TOTALCO!F992="", "",TOTALCO!F992)</f>
        <v>14299701.055051953</v>
      </c>
      <c r="G534" s="29" t="str">
        <f>IF(TOTALCO!G992="", "",TOTALCO!G992)</f>
        <v/>
      </c>
      <c r="H534" s="29">
        <f ca="1">IF(TOTALCO!H992="", "",TOTALCO!H992)</f>
        <v>581289.5748323563</v>
      </c>
      <c r="I534" s="29">
        <f ca="1">IF(TOTALCO!I992="", "",TOTALCO!I992)</f>
        <v>263028.65011569101</v>
      </c>
      <c r="J534" s="29" t="str">
        <f>IF(TOTALCO!J992="", "",TOTALCO!J992)</f>
        <v/>
      </c>
      <c r="K534" s="29">
        <f>IF(TOTALCO!K992="", "",TOTALCO!K992)</f>
        <v>0</v>
      </c>
      <c r="L534" s="29" t="str">
        <f>IF(TOTALCO!L992="", "",TOTALCO!L992)</f>
        <v/>
      </c>
      <c r="M534" s="29">
        <f ca="1">IF(TOTALCO!M992="", "",TOTALCO!M992)</f>
        <v>263028.65011569101</v>
      </c>
      <c r="N534" s="29">
        <f ca="1">IF(TOTALCO!N992="", "",TOTALCO!N992)</f>
        <v>133062.94563413103</v>
      </c>
      <c r="O534" s="29">
        <f ca="1">IF(TOTALCO!O992="", "",TOTALCO!O992)</f>
        <v>129965.70448156001</v>
      </c>
      <c r="Q534" s="29"/>
    </row>
    <row r="535" spans="1:17" x14ac:dyDescent="0.2">
      <c r="A535" s="738" t="str">
        <f>IF(TOTALCO!A993="", "",TOTALCO!A993)</f>
        <v/>
      </c>
      <c r="B535" s="737" t="str">
        <f>IF(TOTALCO!B993="", "",TOTALCO!B993)</f>
        <v/>
      </c>
      <c r="C535" s="737" t="str">
        <f>IF(TOTALCO!C993="", "",TOTALCO!C993)</f>
        <v/>
      </c>
      <c r="D535" s="29" t="str">
        <f>IF(TOTALCO!D993="", "",TOTALCO!D993)</f>
        <v/>
      </c>
      <c r="E535" s="29" t="str">
        <f>IF(TOTALCO!E993="", "",TOTALCO!E993)</f>
        <v/>
      </c>
      <c r="F535" s="29" t="str">
        <f>IF(TOTALCO!F993="", "",TOTALCO!F993)</f>
        <v/>
      </c>
      <c r="G535" s="29" t="str">
        <f>IF(TOTALCO!G993="", "",TOTALCO!G993)</f>
        <v/>
      </c>
      <c r="H535" s="29" t="str">
        <f>IF(TOTALCO!H993="", "",TOTALCO!H993)</f>
        <v/>
      </c>
      <c r="I535" s="29" t="str">
        <f>IF(TOTALCO!I993="", "",TOTALCO!I993)</f>
        <v/>
      </c>
      <c r="J535" s="29" t="str">
        <f>IF(TOTALCO!J993="", "",TOTALCO!J993)</f>
        <v/>
      </c>
      <c r="K535" s="29" t="str">
        <f>IF(TOTALCO!K993="", "",TOTALCO!K993)</f>
        <v/>
      </c>
      <c r="L535" s="29" t="str">
        <f>IF(TOTALCO!L993="", "",TOTALCO!L993)</f>
        <v/>
      </c>
      <c r="M535" s="29" t="str">
        <f>IF(TOTALCO!M993="", "",TOTALCO!M993)</f>
        <v/>
      </c>
      <c r="N535" s="29" t="str">
        <f>IF(TOTALCO!N993="", "",TOTALCO!N993)</f>
        <v/>
      </c>
      <c r="O535" s="29" t="str">
        <f>IF(TOTALCO!O993="", "",TOTALCO!O993)</f>
        <v/>
      </c>
      <c r="Q535" s="29"/>
    </row>
    <row r="536" spans="1:17" x14ac:dyDescent="0.2">
      <c r="A536" s="738">
        <f>IF(TOTALCO!A994="", "",TOTALCO!A994)</f>
        <v>42</v>
      </c>
      <c r="B536" s="737" t="str">
        <f>IF(TOTALCO!B994="", "",TOTALCO!B994)</f>
        <v>TOTAL OTHER PRODUCTION</v>
      </c>
      <c r="C536" s="737" t="str">
        <f>IF(TOTALCO!C994="", "",TOTALCO!C994)</f>
        <v/>
      </c>
      <c r="D536" s="29">
        <f ca="1">IF(TOTALCO!D994="", "",TOTALCO!D994)</f>
        <v>185272357.79000002</v>
      </c>
      <c r="E536" s="29" t="str">
        <f>IF(TOTALCO!E994="", "",TOTALCO!E994)</f>
        <v/>
      </c>
      <c r="F536" s="29">
        <f ca="1">IF(TOTALCO!F994="", "",TOTALCO!F994)</f>
        <v>175348882.27533695</v>
      </c>
      <c r="G536" s="29" t="str">
        <f>IF(TOTALCO!G994="", "",TOTALCO!G994)</f>
        <v/>
      </c>
      <c r="H536" s="29">
        <f ca="1">IF(TOTALCO!H994="", "",TOTALCO!H994)</f>
        <v>6512944.0811273754</v>
      </c>
      <c r="I536" s="29">
        <f ca="1">IF(TOTALCO!I994="", "",TOTALCO!I994)</f>
        <v>3410531.433535683</v>
      </c>
      <c r="J536" s="29" t="str">
        <f>IF(TOTALCO!J994="", "",TOTALCO!J994)</f>
        <v/>
      </c>
      <c r="K536" s="29">
        <f>IF(TOTALCO!K994="", "",TOTALCO!K994)</f>
        <v>0</v>
      </c>
      <c r="L536" s="29" t="str">
        <f>IF(TOTALCO!L994="", "",TOTALCO!L994)</f>
        <v/>
      </c>
      <c r="M536" s="29">
        <f ca="1">IF(TOTALCO!M994="", "",TOTALCO!M994)</f>
        <v>3410531.433535683</v>
      </c>
      <c r="N536" s="29">
        <f ca="1">IF(TOTALCO!N994="", "",TOTALCO!N994)</f>
        <v>1767953.1534845589</v>
      </c>
      <c r="O536" s="29">
        <f ca="1">IF(TOTALCO!O994="", "",TOTALCO!O994)</f>
        <v>1642578.2800511243</v>
      </c>
      <c r="Q536" s="29"/>
    </row>
    <row r="537" spans="1:17" x14ac:dyDescent="0.2">
      <c r="A537" s="738" t="str">
        <f>IF(TOTALCO!A995="", "",TOTALCO!A995)</f>
        <v/>
      </c>
      <c r="B537" s="737" t="str">
        <f>IF(TOTALCO!B995="", "",TOTALCO!B995)</f>
        <v/>
      </c>
      <c r="C537" s="737" t="str">
        <f>IF(TOTALCO!C995="", "",TOTALCO!C995)</f>
        <v/>
      </c>
      <c r="D537" s="29" t="str">
        <f>IF(TOTALCO!D995="", "",TOTALCO!D995)</f>
        <v/>
      </c>
      <c r="E537" s="29" t="str">
        <f>IF(TOTALCO!E995="", "",TOTALCO!E995)</f>
        <v/>
      </c>
      <c r="F537" s="29" t="str">
        <f>IF(TOTALCO!F995="", "",TOTALCO!F995)</f>
        <v/>
      </c>
      <c r="G537" s="29" t="str">
        <f>IF(TOTALCO!G995="", "",TOTALCO!G995)</f>
        <v/>
      </c>
      <c r="H537" s="29" t="str">
        <f>IF(TOTALCO!H995="", "",TOTALCO!H995)</f>
        <v/>
      </c>
      <c r="I537" s="29" t="str">
        <f>IF(TOTALCO!I995="", "",TOTALCO!I995)</f>
        <v/>
      </c>
      <c r="J537" s="29" t="str">
        <f>IF(TOTALCO!J995="", "",TOTALCO!J995)</f>
        <v/>
      </c>
      <c r="K537" s="29" t="str">
        <f>IF(TOTALCO!K995="", "",TOTALCO!K995)</f>
        <v/>
      </c>
      <c r="L537" s="29" t="str">
        <f>IF(TOTALCO!L995="", "",TOTALCO!L995)</f>
        <v/>
      </c>
      <c r="M537" s="29" t="str">
        <f>IF(TOTALCO!M995="", "",TOTALCO!M995)</f>
        <v/>
      </c>
      <c r="N537" s="29" t="str">
        <f>IF(TOTALCO!N995="", "",TOTALCO!N995)</f>
        <v/>
      </c>
      <c r="O537" s="29" t="str">
        <f>IF(TOTALCO!O995="", "",TOTALCO!O995)</f>
        <v/>
      </c>
      <c r="Q537" s="29"/>
    </row>
    <row r="538" spans="1:17" x14ac:dyDescent="0.2">
      <c r="A538" s="738" t="str">
        <f>IF(TOTALCO!A996="", "",TOTALCO!A996)</f>
        <v/>
      </c>
      <c r="B538" s="737" t="str">
        <f>IF(TOTALCO!B996="", "",TOTALCO!B996)</f>
        <v>OPERATION &amp; MAINT EXP CON'T</v>
      </c>
      <c r="C538" s="737" t="str">
        <f>IF(TOTALCO!C996="", "",TOTALCO!C996)</f>
        <v/>
      </c>
      <c r="D538" s="29" t="str">
        <f>IF(TOTALCO!D996="", "",TOTALCO!D996)</f>
        <v/>
      </c>
      <c r="E538" s="29" t="str">
        <f>IF(TOTALCO!E996="", "",TOTALCO!E996)</f>
        <v/>
      </c>
      <c r="F538" s="29" t="str">
        <f>IF(TOTALCO!F996="", "",TOTALCO!F996)</f>
        <v/>
      </c>
      <c r="G538" s="29" t="str">
        <f>IF(TOTALCO!G996="", "",TOTALCO!G996)</f>
        <v/>
      </c>
      <c r="H538" s="29" t="str">
        <f>IF(TOTALCO!H996="", "",TOTALCO!H996)</f>
        <v/>
      </c>
      <c r="I538" s="29" t="str">
        <f>IF(TOTALCO!I996="", "",TOTALCO!I996)</f>
        <v/>
      </c>
      <c r="J538" s="29" t="str">
        <f>IF(TOTALCO!J996="", "",TOTALCO!J996)</f>
        <v/>
      </c>
      <c r="K538" s="29" t="str">
        <f>IF(TOTALCO!K996="", "",TOTALCO!K996)</f>
        <v/>
      </c>
      <c r="L538" s="29" t="str">
        <f>IF(TOTALCO!L996="", "",TOTALCO!L996)</f>
        <v/>
      </c>
      <c r="M538" s="29" t="str">
        <f>IF(TOTALCO!M996="", "",TOTALCO!M996)</f>
        <v/>
      </c>
      <c r="N538" s="29" t="str">
        <f>IF(TOTALCO!N996="", "",TOTALCO!N996)</f>
        <v/>
      </c>
      <c r="O538" s="29" t="str">
        <f>IF(TOTALCO!O996="", "",TOTALCO!O996)</f>
        <v/>
      </c>
      <c r="Q538" s="29"/>
    </row>
    <row r="539" spans="1:17" x14ac:dyDescent="0.2">
      <c r="A539" s="738" t="str">
        <f>IF(TOTALCO!A997="", "",TOTALCO!A997)</f>
        <v/>
      </c>
      <c r="B539" s="737" t="str">
        <f>IF(TOTALCO!B997="", "",TOTALCO!B997)</f>
        <v/>
      </c>
      <c r="C539" s="737" t="str">
        <f>IF(TOTALCO!C997="", "",TOTALCO!C997)</f>
        <v/>
      </c>
      <c r="D539" s="29" t="str">
        <f>IF(TOTALCO!D997="", "",TOTALCO!D997)</f>
        <v/>
      </c>
      <c r="E539" s="29" t="str">
        <f>IF(TOTALCO!E997="", "",TOTALCO!E997)</f>
        <v/>
      </c>
      <c r="F539" s="29" t="str">
        <f>IF(TOTALCO!F997="", "",TOTALCO!F997)</f>
        <v/>
      </c>
      <c r="G539" s="29" t="str">
        <f>IF(TOTALCO!G997="", "",TOTALCO!G997)</f>
        <v/>
      </c>
      <c r="H539" s="29" t="str">
        <f>IF(TOTALCO!H997="", "",TOTALCO!H997)</f>
        <v/>
      </c>
      <c r="I539" s="29" t="str">
        <f>IF(TOTALCO!I997="", "",TOTALCO!I997)</f>
        <v/>
      </c>
      <c r="J539" s="29" t="str">
        <f>IF(TOTALCO!J997="", "",TOTALCO!J997)</f>
        <v/>
      </c>
      <c r="K539" s="29" t="str">
        <f>IF(TOTALCO!K997="", "",TOTALCO!K997)</f>
        <v/>
      </c>
      <c r="L539" s="29" t="str">
        <f>IF(TOTALCO!L997="", "",TOTALCO!L997)</f>
        <v/>
      </c>
      <c r="M539" s="29" t="str">
        <f>IF(TOTALCO!M997="", "",TOTALCO!M997)</f>
        <v/>
      </c>
      <c r="N539" s="29" t="str">
        <f>IF(TOTALCO!N997="", "",TOTALCO!N997)</f>
        <v/>
      </c>
      <c r="O539" s="29" t="str">
        <f>IF(TOTALCO!O997="", "",TOTALCO!O997)</f>
        <v/>
      </c>
      <c r="Q539" s="29"/>
    </row>
    <row r="540" spans="1:17" x14ac:dyDescent="0.2">
      <c r="A540" s="738" t="str">
        <f>IF(TOTALCO!A998="", "",TOTALCO!A998)</f>
        <v/>
      </c>
      <c r="B540" s="737" t="str">
        <f>IF(TOTALCO!B998="", "",TOTALCO!B998)</f>
        <v>555-PURCHASED POWER</v>
      </c>
      <c r="C540" s="737" t="str">
        <f>IF(TOTALCO!C998="", "",TOTALCO!C998)</f>
        <v/>
      </c>
      <c r="D540" s="29" t="str">
        <f>IF(TOTALCO!D998="", "",TOTALCO!D998)</f>
        <v/>
      </c>
      <c r="E540" s="29" t="str">
        <f>IF(TOTALCO!E998="", "",TOTALCO!E998)</f>
        <v/>
      </c>
      <c r="F540" s="29" t="str">
        <f>IF(TOTALCO!F998="", "",TOTALCO!F998)</f>
        <v/>
      </c>
      <c r="G540" s="29" t="str">
        <f>IF(TOTALCO!G998="", "",TOTALCO!G998)</f>
        <v/>
      </c>
      <c r="H540" s="29" t="str">
        <f>IF(TOTALCO!H998="", "",TOTALCO!H998)</f>
        <v/>
      </c>
      <c r="I540" s="29" t="str">
        <f>IF(TOTALCO!I998="", "",TOTALCO!I998)</f>
        <v/>
      </c>
      <c r="J540" s="29" t="str">
        <f>IF(TOTALCO!J998="", "",TOTALCO!J998)</f>
        <v/>
      </c>
      <c r="K540" s="29" t="str">
        <f>IF(TOTALCO!K998="", "",TOTALCO!K998)</f>
        <v/>
      </c>
      <c r="L540" s="29" t="str">
        <f>IF(TOTALCO!L998="", "",TOTALCO!L998)</f>
        <v/>
      </c>
      <c r="M540" s="29" t="str">
        <f>IF(TOTALCO!M998="", "",TOTALCO!M998)</f>
        <v/>
      </c>
      <c r="N540" s="29" t="str">
        <f>IF(TOTALCO!N998="", "",TOTALCO!N998)</f>
        <v/>
      </c>
      <c r="O540" s="29" t="str">
        <f>IF(TOTALCO!O998="", "",TOTALCO!O998)</f>
        <v/>
      </c>
      <c r="Q540" s="29"/>
    </row>
    <row r="541" spans="1:17" x14ac:dyDescent="0.2">
      <c r="A541" s="738">
        <f>IF(TOTALCO!A999="", "",TOTALCO!A999)</f>
        <v>43</v>
      </c>
      <c r="B541" s="737" t="str">
        <f>IF(TOTALCO!B999="", "",TOTALCO!B999)</f>
        <v xml:space="preserve">   CAPACITY COMPONENT</v>
      </c>
      <c r="C541" s="737" t="str">
        <f>IF(TOTALCO!C999="", "",TOTALCO!C999)</f>
        <v>DEMPROD</v>
      </c>
      <c r="D541" s="29">
        <f ca="1">IF(TOTALCO!D999="", "",TOTALCO!D999)</f>
        <v>10922499.999600003</v>
      </c>
      <c r="E541" s="29" t="str">
        <f>IF(TOTALCO!E999="", "",TOTALCO!E999)</f>
        <v/>
      </c>
      <c r="F541" s="29">
        <f ca="1">IF(TOTALCO!F999="", "",TOTALCO!F999)</f>
        <v>10283427.041656077</v>
      </c>
      <c r="G541" s="29" t="str">
        <f>IF(TOTALCO!G999="", "",TOTALCO!G999)</f>
        <v/>
      </c>
      <c r="H541" s="29">
        <f ca="1">IF(TOTALCO!H999="", "",TOTALCO!H999)</f>
        <v>446877.47116737737</v>
      </c>
      <c r="I541" s="29">
        <f ca="1">IF(TOTALCO!I999="", "",TOTALCO!I999)</f>
        <v>192195.48677654675</v>
      </c>
      <c r="J541" s="29" t="str">
        <f>IF(TOTALCO!J999="", "",TOTALCO!J999)</f>
        <v/>
      </c>
      <c r="K541" s="29">
        <f>IF(TOTALCO!K999="", "",TOTALCO!K999)</f>
        <v>0</v>
      </c>
      <c r="L541" s="29" t="str">
        <f>IF(TOTALCO!L999="", "",TOTALCO!L999)</f>
        <v/>
      </c>
      <c r="M541" s="29">
        <f ca="1">IF(TOTALCO!M999="", "",TOTALCO!M999)</f>
        <v>192195.48677654675</v>
      </c>
      <c r="N541" s="29">
        <f ca="1">IF(TOTALCO!N999="", "",TOTALCO!N999)</f>
        <v>97229.323105389572</v>
      </c>
      <c r="O541" s="29">
        <f ca="1">IF(TOTALCO!O999="", "",TOTALCO!O999)</f>
        <v>94966.163671157192</v>
      </c>
      <c r="Q541" s="29"/>
    </row>
    <row r="542" spans="1:17" x14ac:dyDescent="0.2">
      <c r="A542" s="738">
        <f>IF(TOTALCO!A1000="", "",TOTALCO!A1000)</f>
        <v>44</v>
      </c>
      <c r="B542" s="737" t="str">
        <f>IF(TOTALCO!B1000="", "",TOTALCO!B1000)</f>
        <v xml:space="preserve">   ENERGY COMPONENT</v>
      </c>
      <c r="C542" s="737" t="str">
        <f>IF(TOTALCO!C1000="", "",TOTALCO!C1000)</f>
        <v>ENERGY</v>
      </c>
      <c r="D542" s="29">
        <f ca="1">IF(TOTALCO!D1000="", "",TOTALCO!D1000)</f>
        <v>40162033.706525065</v>
      </c>
      <c r="E542" s="29" t="str">
        <f>IF(TOTALCO!E1000="", "",TOTALCO!E1000)</f>
        <v/>
      </c>
      <c r="F542" s="29">
        <f ca="1">IF(TOTALCO!F1000="", "",TOTALCO!F1000)</f>
        <v>38028429.674512438</v>
      </c>
      <c r="G542" s="29" t="str">
        <f>IF(TOTALCO!G1000="", "",TOTALCO!G1000)</f>
        <v/>
      </c>
      <c r="H542" s="29">
        <f ca="1">IF(TOTALCO!H1000="", "",TOTALCO!H1000)</f>
        <v>1390537.7476270911</v>
      </c>
      <c r="I542" s="29">
        <f ca="1">IF(TOTALCO!I1000="", "",TOTALCO!I1000)</f>
        <v>743066.28438553168</v>
      </c>
      <c r="J542" s="29" t="str">
        <f>IF(TOTALCO!J1000="", "",TOTALCO!J1000)</f>
        <v/>
      </c>
      <c r="K542" s="29">
        <f>IF(TOTALCO!K1000="", "",TOTALCO!K1000)</f>
        <v>0</v>
      </c>
      <c r="L542" s="29" t="str">
        <f>IF(TOTALCO!L1000="", "",TOTALCO!L1000)</f>
        <v/>
      </c>
      <c r="M542" s="29">
        <f ca="1">IF(TOTALCO!M1000="", "",TOTALCO!M1000)</f>
        <v>743066.28438553168</v>
      </c>
      <c r="N542" s="29">
        <f ca="1">IF(TOTALCO!N1000="", "",TOTALCO!N1000)</f>
        <v>386375.12391975534</v>
      </c>
      <c r="O542" s="29">
        <f ca="1">IF(TOTALCO!O1000="", "",TOTALCO!O1000)</f>
        <v>356691.16046577628</v>
      </c>
      <c r="Q542" s="29"/>
    </row>
    <row r="543" spans="1:17" x14ac:dyDescent="0.2">
      <c r="A543" s="738">
        <f>IF(TOTALCO!A1001="", "",TOTALCO!A1001)</f>
        <v>45</v>
      </c>
      <c r="B543" s="737" t="str">
        <f>IF(TOTALCO!B1001="", "",TOTALCO!B1001)</f>
        <v xml:space="preserve">   TOTAL 555 - PURCHASED POWER</v>
      </c>
      <c r="C543" s="737" t="str">
        <f>IF(TOTALCO!C1001="", "",TOTALCO!C1001)</f>
        <v/>
      </c>
      <c r="D543" s="29">
        <f ca="1">IF(TOTALCO!D1001="", "",TOTALCO!D1001)</f>
        <v>51084533.706125058</v>
      </c>
      <c r="E543" s="29" t="str">
        <f>IF(TOTALCO!E1001="", "",TOTALCO!E1001)</f>
        <v/>
      </c>
      <c r="F543" s="29">
        <f ca="1">IF(TOTALCO!F1001="", "",TOTALCO!F1001)</f>
        <v>48311856.716168515</v>
      </c>
      <c r="G543" s="29" t="str">
        <f>IF(TOTALCO!G1001="", "",TOTALCO!G1001)</f>
        <v/>
      </c>
      <c r="H543" s="29">
        <f ca="1">IF(TOTALCO!H1001="", "",TOTALCO!H1001)</f>
        <v>1837415.2187944686</v>
      </c>
      <c r="I543" s="29">
        <f ca="1">IF(TOTALCO!I1001="", "",TOTALCO!I1001)</f>
        <v>935261.77116207848</v>
      </c>
      <c r="J543" s="29" t="str">
        <f>IF(TOTALCO!J1001="", "",TOTALCO!J1001)</f>
        <v/>
      </c>
      <c r="K543" s="29">
        <f>IF(TOTALCO!K1001="", "",TOTALCO!K1001)</f>
        <v>0</v>
      </c>
      <c r="L543" s="29" t="str">
        <f>IF(TOTALCO!L1001="", "",TOTALCO!L1001)</f>
        <v/>
      </c>
      <c r="M543" s="29">
        <f ca="1">IF(TOTALCO!M1001="", "",TOTALCO!M1001)</f>
        <v>935261.77116207848</v>
      </c>
      <c r="N543" s="29">
        <f ca="1">IF(TOTALCO!N1001="", "",TOTALCO!N1001)</f>
        <v>483604.44702514494</v>
      </c>
      <c r="O543" s="29">
        <f ca="1">IF(TOTALCO!O1001="", "",TOTALCO!O1001)</f>
        <v>451657.32413693349</v>
      </c>
      <c r="Q543" s="29"/>
    </row>
    <row r="544" spans="1:17" x14ac:dyDescent="0.2">
      <c r="A544" s="738" t="str">
        <f>IF(TOTALCO!A1002="", "",TOTALCO!A1002)</f>
        <v/>
      </c>
      <c r="B544" s="737" t="str">
        <f>IF(TOTALCO!B1002="", "",TOTALCO!B1002)</f>
        <v/>
      </c>
      <c r="C544" s="737" t="str">
        <f>IF(TOTALCO!C1002="", "",TOTALCO!C1002)</f>
        <v/>
      </c>
      <c r="D544" s="29" t="str">
        <f>IF(TOTALCO!D1002="", "",TOTALCO!D1002)</f>
        <v/>
      </c>
      <c r="E544" s="29" t="str">
        <f>IF(TOTALCO!E1002="", "",TOTALCO!E1002)</f>
        <v/>
      </c>
      <c r="F544" s="29" t="str">
        <f>IF(TOTALCO!F1002="", "",TOTALCO!F1002)</f>
        <v/>
      </c>
      <c r="G544" s="29" t="str">
        <f>IF(TOTALCO!G1002="", "",TOTALCO!G1002)</f>
        <v/>
      </c>
      <c r="H544" s="29" t="str">
        <f>IF(TOTALCO!H1002="", "",TOTALCO!H1002)</f>
        <v/>
      </c>
      <c r="I544" s="29" t="str">
        <f>IF(TOTALCO!I1002="", "",TOTALCO!I1002)</f>
        <v/>
      </c>
      <c r="J544" s="29" t="str">
        <f>IF(TOTALCO!J1002="", "",TOTALCO!J1002)</f>
        <v/>
      </c>
      <c r="K544" s="29" t="str">
        <f>IF(TOTALCO!K1002="", "",TOTALCO!K1002)</f>
        <v/>
      </c>
      <c r="L544" s="29" t="str">
        <f>IF(TOTALCO!L1002="", "",TOTALCO!L1002)</f>
        <v/>
      </c>
      <c r="M544" s="29" t="str">
        <f>IF(TOTALCO!M1002="", "",TOTALCO!M1002)</f>
        <v/>
      </c>
      <c r="N544" s="29" t="str">
        <f>IF(TOTALCO!N1002="", "",TOTALCO!N1002)</f>
        <v/>
      </c>
      <c r="O544" s="29" t="str">
        <f>IF(TOTALCO!O1002="", "",TOTALCO!O1002)</f>
        <v/>
      </c>
      <c r="Q544" s="29"/>
    </row>
    <row r="545" spans="1:17" x14ac:dyDescent="0.2">
      <c r="A545" s="738">
        <f>IF(TOTALCO!A1003="", "",TOTALCO!A1003)</f>
        <v>46</v>
      </c>
      <c r="B545" s="737" t="str">
        <f>IF(TOTALCO!B1003="", "",TOTALCO!B1003)</f>
        <v>556-SYSTEM CONTROL &amp; DISP</v>
      </c>
      <c r="C545" s="737" t="str">
        <f>IF(TOTALCO!C1003="", "",TOTALCO!C1003)</f>
        <v>DEMPROD</v>
      </c>
      <c r="D545" s="29">
        <f ca="1">IF(TOTALCO!D1003="", "",TOTALCO!D1003)</f>
        <v>2413587.66</v>
      </c>
      <c r="E545" s="29" t="str">
        <f>IF(TOTALCO!E1003="", "",TOTALCO!E1003)</f>
        <v/>
      </c>
      <c r="F545" s="29">
        <f ca="1">IF(TOTALCO!F1003="", "",TOTALCO!F1003)</f>
        <v>2272369.2022119807</v>
      </c>
      <c r="G545" s="29" t="str">
        <f>IF(TOTALCO!G1003="", "",TOTALCO!G1003)</f>
        <v/>
      </c>
      <c r="H545" s="29">
        <f ca="1">IF(TOTALCO!H1003="", "",TOTALCO!H1003)</f>
        <v>98748.267336332065</v>
      </c>
      <c r="I545" s="29">
        <f ca="1">IF(TOTALCO!I1003="", "",TOTALCO!I1003)</f>
        <v>42470.190451687289</v>
      </c>
      <c r="J545" s="29" t="str">
        <f>IF(TOTALCO!J1003="", "",TOTALCO!J1003)</f>
        <v/>
      </c>
      <c r="K545" s="29">
        <f>IF(TOTALCO!K1003="", "",TOTALCO!K1003)</f>
        <v>0</v>
      </c>
      <c r="L545" s="29" t="str">
        <f>IF(TOTALCO!L1003="", "",TOTALCO!L1003)</f>
        <v/>
      </c>
      <c r="M545" s="29">
        <f ca="1">IF(TOTALCO!M1003="", "",TOTALCO!M1003)</f>
        <v>42470.190451687289</v>
      </c>
      <c r="N545" s="29">
        <f ca="1">IF(TOTALCO!N1003="", "",TOTALCO!N1003)</f>
        <v>21485.144833684153</v>
      </c>
      <c r="O545" s="29">
        <f ca="1">IF(TOTALCO!O1003="", "",TOTALCO!O1003)</f>
        <v>20985.04561800314</v>
      </c>
      <c r="Q545" s="29"/>
    </row>
    <row r="546" spans="1:17" x14ac:dyDescent="0.2">
      <c r="A546" s="738">
        <f>IF(TOTALCO!A1004="", "",TOTALCO!A1004)</f>
        <v>47</v>
      </c>
      <c r="B546" s="737" t="str">
        <f>IF(TOTALCO!B1004="", "",TOTALCO!B1004)</f>
        <v>557-OTHER EXPENSES</v>
      </c>
      <c r="C546" s="737" t="str">
        <f>IF(TOTALCO!C1004="", "",TOTALCO!C1004)</f>
        <v>PRODPLT</v>
      </c>
      <c r="D546" s="29">
        <f ca="1">IF(TOTALCO!D1004="", "",TOTALCO!D1004)</f>
        <v>265641.76</v>
      </c>
      <c r="E546" s="29" t="str">
        <f>IF(TOTALCO!E1004="", "",TOTALCO!E1004)</f>
        <v/>
      </c>
      <c r="F546" s="29">
        <f ca="1">IF(TOTALCO!F1004="", "",TOTALCO!F1004)</f>
        <v>249584.32850950165</v>
      </c>
      <c r="G546" s="29" t="str">
        <f>IF(TOTALCO!G1004="", "",TOTALCO!G1004)</f>
        <v/>
      </c>
      <c r="H546" s="29">
        <f ca="1">IF(TOTALCO!H1004="", "",TOTALCO!H1004)</f>
        <v>11027.362849524861</v>
      </c>
      <c r="I546" s="29">
        <f ca="1">IF(TOTALCO!I1004="", "",TOTALCO!I1004)</f>
        <v>5030.0686409734826</v>
      </c>
      <c r="J546" s="29" t="str">
        <f>IF(TOTALCO!J1004="", "",TOTALCO!J1004)</f>
        <v/>
      </c>
      <c r="K546" s="29">
        <f>IF(TOTALCO!K1004="", "",TOTALCO!K1004)</f>
        <v>0</v>
      </c>
      <c r="L546" s="29" t="str">
        <f>IF(TOTALCO!L1004="", "",TOTALCO!L1004)</f>
        <v/>
      </c>
      <c r="M546" s="29">
        <f ca="1">IF(TOTALCO!M1004="", "",TOTALCO!M1004)</f>
        <v>5030.0686409734826</v>
      </c>
      <c r="N546" s="29">
        <f ca="1">IF(TOTALCO!N1004="", "",TOTALCO!N1004)</f>
        <v>2544.649603058102</v>
      </c>
      <c r="O546" s="29">
        <f ca="1">IF(TOTALCO!O1004="", "",TOTALCO!O1004)</f>
        <v>2485.4190379153802</v>
      </c>
      <c r="Q546" s="29"/>
    </row>
    <row r="547" spans="1:17" x14ac:dyDescent="0.2">
      <c r="A547" s="738" t="str">
        <f>IF(TOTALCO!A1005="", "",TOTALCO!A1005)</f>
        <v/>
      </c>
      <c r="B547" s="737" t="str">
        <f>IF(TOTALCO!B1005="", "",TOTALCO!B1005)</f>
        <v/>
      </c>
      <c r="C547" s="737" t="str">
        <f>IF(TOTALCO!C1005="", "",TOTALCO!C1005)</f>
        <v/>
      </c>
      <c r="D547" s="29" t="str">
        <f>IF(TOTALCO!D1005="", "",TOTALCO!D1005)</f>
        <v/>
      </c>
      <c r="E547" s="29" t="str">
        <f>IF(TOTALCO!E1005="", "",TOTALCO!E1005)</f>
        <v/>
      </c>
      <c r="F547" s="29" t="str">
        <f>IF(TOTALCO!F1005="", "",TOTALCO!F1005)</f>
        <v/>
      </c>
      <c r="G547" s="29" t="str">
        <f>IF(TOTALCO!G1005="", "",TOTALCO!G1005)</f>
        <v/>
      </c>
      <c r="H547" s="29" t="str">
        <f>IF(TOTALCO!H1005="", "",TOTALCO!H1005)</f>
        <v/>
      </c>
      <c r="I547" s="29" t="str">
        <f>IF(TOTALCO!I1005="", "",TOTALCO!I1005)</f>
        <v/>
      </c>
      <c r="J547" s="29" t="str">
        <f>IF(TOTALCO!J1005="", "",TOTALCO!J1005)</f>
        <v/>
      </c>
      <c r="K547" s="29" t="str">
        <f>IF(TOTALCO!K1005="", "",TOTALCO!K1005)</f>
        <v/>
      </c>
      <c r="L547" s="29" t="str">
        <f>IF(TOTALCO!L1005="", "",TOTALCO!L1005)</f>
        <v/>
      </c>
      <c r="M547" s="29" t="str">
        <f>IF(TOTALCO!M1005="", "",TOTALCO!M1005)</f>
        <v/>
      </c>
      <c r="N547" s="29" t="str">
        <f>IF(TOTALCO!N1005="", "",TOTALCO!N1005)</f>
        <v/>
      </c>
      <c r="O547" s="29" t="str">
        <f>IF(TOTALCO!O1005="", "",TOTALCO!O1005)</f>
        <v/>
      </c>
      <c r="Q547" s="29"/>
    </row>
    <row r="548" spans="1:17" x14ac:dyDescent="0.2">
      <c r="A548" s="738" t="str">
        <f>IF(TOTALCO!A1006="", "",TOTALCO!A1006)</f>
        <v/>
      </c>
      <c r="B548" s="737" t="str">
        <f>IF(TOTALCO!B1006="", "",TOTALCO!B1006)</f>
        <v>SOLAR PRODUCTION EXPENSE</v>
      </c>
      <c r="C548" s="737" t="str">
        <f>IF(TOTALCO!C1006="", "",TOTALCO!C1006)</f>
        <v/>
      </c>
      <c r="D548" s="29" t="str">
        <f>IF(TOTALCO!D1006="", "",TOTALCO!D1006)</f>
        <v/>
      </c>
      <c r="E548" s="29" t="str">
        <f>IF(TOTALCO!E1006="", "",TOTALCO!E1006)</f>
        <v/>
      </c>
      <c r="F548" s="29" t="str">
        <f>IF(TOTALCO!F1006="", "",TOTALCO!F1006)</f>
        <v/>
      </c>
      <c r="G548" s="29" t="str">
        <f>IF(TOTALCO!G1006="", "",TOTALCO!G1006)</f>
        <v/>
      </c>
      <c r="H548" s="29" t="str">
        <f>IF(TOTALCO!H1006="", "",TOTALCO!H1006)</f>
        <v/>
      </c>
      <c r="I548" s="29" t="str">
        <f>IF(TOTALCO!I1006="", "",TOTALCO!I1006)</f>
        <v/>
      </c>
      <c r="J548" s="29" t="str">
        <f>IF(TOTALCO!J1006="", "",TOTALCO!J1006)</f>
        <v/>
      </c>
      <c r="K548" s="29" t="str">
        <f>IF(TOTALCO!K1006="", "",TOTALCO!K1006)</f>
        <v/>
      </c>
      <c r="L548" s="29" t="str">
        <f>IF(TOTALCO!L1006="", "",TOTALCO!L1006)</f>
        <v/>
      </c>
      <c r="M548" s="29" t="str">
        <f>IF(TOTALCO!M1006="", "",TOTALCO!M1006)</f>
        <v/>
      </c>
      <c r="N548" s="29" t="str">
        <f>IF(TOTALCO!N1006="", "",TOTALCO!N1006)</f>
        <v/>
      </c>
      <c r="O548" s="29" t="str">
        <f>IF(TOTALCO!O1006="", "",TOTALCO!O1006)</f>
        <v/>
      </c>
      <c r="Q548" s="29"/>
    </row>
    <row r="549" spans="1:17" x14ac:dyDescent="0.2">
      <c r="A549" s="738">
        <f>IF(TOTALCO!A1007="", "",TOTALCO!A1007)</f>
        <v>48</v>
      </c>
      <c r="B549" s="737" t="str">
        <f>IF(TOTALCO!B1007="", "",TOTALCO!B1007)</f>
        <v>558.1 to 558.5-OPERATIONS</v>
      </c>
      <c r="C549" s="737" t="str">
        <f>IF(TOTALCO!C1007="", "",TOTALCO!C1007)</f>
        <v>PRODPLT</v>
      </c>
      <c r="D549" s="29">
        <f ca="1">IF(TOTALCO!D1007="", "",TOTALCO!D1007)</f>
        <v>227060.20999999985</v>
      </c>
      <c r="E549" s="29" t="str">
        <f>IF(TOTALCO!E1007="", "",TOTALCO!E1007)</f>
        <v/>
      </c>
      <c r="F549" s="29">
        <f ca="1">IF(TOTALCO!F1007="", "",TOTALCO!F1007)</f>
        <v>213334.94418978551</v>
      </c>
      <c r="G549" s="29" t="str">
        <f>IF(TOTALCO!G1007="", "",TOTALCO!G1007)</f>
        <v/>
      </c>
      <c r="H549" s="29">
        <f ca="1">IF(TOTALCO!H1007="", "",TOTALCO!H1007)</f>
        <v>9425.7594301412246</v>
      </c>
      <c r="I549" s="29">
        <f ca="1">IF(TOTALCO!I1007="", "",TOTALCO!I1007)</f>
        <v>4299.5063800731205</v>
      </c>
      <c r="J549" s="29" t="str">
        <f>IF(TOTALCO!J1007="", "",TOTALCO!J1007)</f>
        <v/>
      </c>
      <c r="K549" s="29">
        <f>IF(TOTALCO!K1007="", "",TOTALCO!K1007)</f>
        <v>0</v>
      </c>
      <c r="L549" s="29" t="str">
        <f>IF(TOTALCO!L1007="", "",TOTALCO!L1007)</f>
        <v/>
      </c>
      <c r="M549" s="29">
        <f ca="1">IF(TOTALCO!M1007="", "",TOTALCO!M1007)</f>
        <v>4299.5063800731205</v>
      </c>
      <c r="N549" s="29">
        <f ca="1">IF(TOTALCO!N1007="", "",TOTALCO!N1007)</f>
        <v>2175.067177866872</v>
      </c>
      <c r="O549" s="29">
        <f ca="1">IF(TOTALCO!O1007="", "",TOTALCO!O1007)</f>
        <v>2124.4392022062489</v>
      </c>
      <c r="Q549" s="29"/>
    </row>
    <row r="550" spans="1:17" x14ac:dyDescent="0.2">
      <c r="A550" s="738">
        <f>IF(TOTALCO!A1008="", "",TOTALCO!A1008)</f>
        <v>49</v>
      </c>
      <c r="B550" s="737" t="str">
        <f>IF(TOTALCO!B1008="", "",TOTALCO!B1008)</f>
        <v>558.6 to 558.11-MAINTENANCE</v>
      </c>
      <c r="C550" s="737" t="str">
        <f>IF(TOTALCO!C1008="", "",TOTALCO!C1008)</f>
        <v>PRODPLT</v>
      </c>
      <c r="D550" s="29">
        <f ca="1">IF(TOTALCO!D1008="", "",TOTALCO!D1008)</f>
        <v>468984.95999999973</v>
      </c>
      <c r="E550" s="29" t="str">
        <f>IF(TOTALCO!E1008="", "",TOTALCO!E1008)</f>
        <v/>
      </c>
      <c r="F550" s="29">
        <f ca="1">IF(TOTALCO!F1008="", "",TOTALCO!F1008)</f>
        <v>440635.9012327558</v>
      </c>
      <c r="G550" s="29" t="str">
        <f>IF(TOTALCO!G1008="", "",TOTALCO!G1008)</f>
        <v/>
      </c>
      <c r="H550" s="29">
        <f ca="1">IF(TOTALCO!H1008="", "",TOTALCO!H1008)</f>
        <v>19468.578001026272</v>
      </c>
      <c r="I550" s="29">
        <f ca="1">IF(TOTALCO!I1008="", "",TOTALCO!I1008)</f>
        <v>8880.4807662176354</v>
      </c>
      <c r="J550" s="29" t="str">
        <f>IF(TOTALCO!J1008="", "",TOTALCO!J1008)</f>
        <v/>
      </c>
      <c r="K550" s="29">
        <f>IF(TOTALCO!K1008="", "",TOTALCO!K1008)</f>
        <v>0</v>
      </c>
      <c r="L550" s="29" t="str">
        <f>IF(TOTALCO!L1008="", "",TOTALCO!L1008)</f>
        <v/>
      </c>
      <c r="M550" s="29">
        <f ca="1">IF(TOTALCO!M1008="", "",TOTALCO!M1008)</f>
        <v>8880.4807662176354</v>
      </c>
      <c r="N550" s="29">
        <f ca="1">IF(TOTALCO!N1008="", "",TOTALCO!N1008)</f>
        <v>4492.5255438159238</v>
      </c>
      <c r="O550" s="29">
        <f ca="1">IF(TOTALCO!O1008="", "",TOTALCO!O1008)</f>
        <v>4387.9552224017125</v>
      </c>
      <c r="Q550" s="29"/>
    </row>
    <row r="551" spans="1:17" x14ac:dyDescent="0.2">
      <c r="A551" s="738">
        <f>IF(TOTALCO!A1009="", "",TOTALCO!A1009)</f>
        <v>50</v>
      </c>
      <c r="B551" s="737" t="str">
        <f>IF(TOTALCO!B1009="", "",TOTALCO!B1009)</f>
        <v>TOTAL SOLAR PRODUCTION</v>
      </c>
      <c r="C551" s="737" t="str">
        <f>IF(TOTALCO!C1009="", "",TOTALCO!C1009)</f>
        <v/>
      </c>
      <c r="D551" s="29">
        <f ca="1">IF(TOTALCO!D1009="", "",TOTALCO!D1009)</f>
        <v>696045.16999999946</v>
      </c>
      <c r="E551" s="29" t="str">
        <f>IF(TOTALCO!E1009="", "",TOTALCO!E1009)</f>
        <v/>
      </c>
      <c r="F551" s="29">
        <f ca="1">IF(TOTALCO!F1009="", "",TOTALCO!F1009)</f>
        <v>653970.84542254126</v>
      </c>
      <c r="G551" s="29" t="str">
        <f>IF(TOTALCO!G1009="", "",TOTALCO!G1009)</f>
        <v/>
      </c>
      <c r="H551" s="29">
        <f ca="1">IF(TOTALCO!H1009="", "",TOTALCO!H1009)</f>
        <v>28894.337431167496</v>
      </c>
      <c r="I551" s="29">
        <f ca="1">IF(TOTALCO!I1009="", "",TOTALCO!I1009)</f>
        <v>13179.987146290758</v>
      </c>
      <c r="J551" s="29" t="str">
        <f>IF(TOTALCO!J1009="", "",TOTALCO!J1009)</f>
        <v/>
      </c>
      <c r="K551" s="29">
        <f>IF(TOTALCO!K1009="", "",TOTALCO!K1009)</f>
        <v>0</v>
      </c>
      <c r="L551" s="29" t="str">
        <f>IF(TOTALCO!L1009="", "",TOTALCO!L1009)</f>
        <v/>
      </c>
      <c r="M551" s="29">
        <f ca="1">IF(TOTALCO!M1009="", "",TOTALCO!M1009)</f>
        <v>13179.987146290758</v>
      </c>
      <c r="N551" s="29">
        <f ca="1">IF(TOTALCO!N1009="", "",TOTALCO!N1009)</f>
        <v>6667.5927216827959</v>
      </c>
      <c r="O551" s="29">
        <f ca="1">IF(TOTALCO!O1009="", "",TOTALCO!O1009)</f>
        <v>6512.3944246079609</v>
      </c>
      <c r="Q551" s="29"/>
    </row>
    <row r="552" spans="1:17" x14ac:dyDescent="0.2">
      <c r="A552" s="738" t="str">
        <f>IF(TOTALCO!A1010="", "",TOTALCO!A1010)</f>
        <v/>
      </c>
      <c r="B552" s="737" t="str">
        <f>IF(TOTALCO!B1010="", "",TOTALCO!B1010)</f>
        <v/>
      </c>
      <c r="C552" s="737" t="str">
        <f>IF(TOTALCO!C1010="", "",TOTALCO!C1010)</f>
        <v/>
      </c>
      <c r="D552" s="29" t="str">
        <f>IF(TOTALCO!D1010="", "",TOTALCO!D1010)</f>
        <v/>
      </c>
      <c r="E552" s="29" t="str">
        <f>IF(TOTALCO!E1010="", "",TOTALCO!E1010)</f>
        <v/>
      </c>
      <c r="F552" s="29" t="str">
        <f>IF(TOTALCO!F1010="", "",TOTALCO!F1010)</f>
        <v/>
      </c>
      <c r="G552" s="29" t="str">
        <f>IF(TOTALCO!G1010="", "",TOTALCO!G1010)</f>
        <v/>
      </c>
      <c r="H552" s="29" t="str">
        <f>IF(TOTALCO!H1010="", "",TOTALCO!H1010)</f>
        <v/>
      </c>
      <c r="I552" s="29" t="str">
        <f>IF(TOTALCO!I1010="", "",TOTALCO!I1010)</f>
        <v/>
      </c>
      <c r="J552" s="29" t="str">
        <f>IF(TOTALCO!J1010="", "",TOTALCO!J1010)</f>
        <v/>
      </c>
      <c r="K552" s="29" t="str">
        <f>IF(TOTALCO!K1010="", "",TOTALCO!K1010)</f>
        <v/>
      </c>
      <c r="L552" s="29" t="str">
        <f>IF(TOTALCO!L1010="", "",TOTALCO!L1010)</f>
        <v/>
      </c>
      <c r="M552" s="29" t="str">
        <f>IF(TOTALCO!M1010="", "",TOTALCO!M1010)</f>
        <v/>
      </c>
      <c r="N552" s="29" t="str">
        <f>IF(TOTALCO!N1010="", "",TOTALCO!N1010)</f>
        <v/>
      </c>
      <c r="O552" s="29" t="str">
        <f>IF(TOTALCO!O1010="", "",TOTALCO!O1010)</f>
        <v/>
      </c>
      <c r="Q552" s="29"/>
    </row>
    <row r="553" spans="1:17" x14ac:dyDescent="0.2">
      <c r="A553" s="738" t="str">
        <f>IF(TOTALCO!A1011="", "",TOTALCO!A1011)</f>
        <v/>
      </c>
      <c r="B553" s="737" t="str">
        <f>IF(TOTALCO!B1011="", "",TOTALCO!B1011)</f>
        <v>WIND PRODUCTION EXPENSE</v>
      </c>
      <c r="C553" s="737" t="str">
        <f>IF(TOTALCO!C1011="", "",TOTALCO!C1011)</f>
        <v/>
      </c>
      <c r="D553" s="29" t="str">
        <f>IF(TOTALCO!D1011="", "",TOTALCO!D1011)</f>
        <v/>
      </c>
      <c r="E553" s="29" t="str">
        <f>IF(TOTALCO!E1011="", "",TOTALCO!E1011)</f>
        <v/>
      </c>
      <c r="F553" s="29" t="str">
        <f>IF(TOTALCO!F1011="", "",TOTALCO!F1011)</f>
        <v/>
      </c>
      <c r="G553" s="29" t="str">
        <f>IF(TOTALCO!G1011="", "",TOTALCO!G1011)</f>
        <v/>
      </c>
      <c r="H553" s="29" t="str">
        <f>IF(TOTALCO!H1011="", "",TOTALCO!H1011)</f>
        <v/>
      </c>
      <c r="I553" s="29" t="str">
        <f>IF(TOTALCO!I1011="", "",TOTALCO!I1011)</f>
        <v/>
      </c>
      <c r="J553" s="29" t="str">
        <f>IF(TOTALCO!J1011="", "",TOTALCO!J1011)</f>
        <v/>
      </c>
      <c r="K553" s="29" t="str">
        <f>IF(TOTALCO!K1011="", "",TOTALCO!K1011)</f>
        <v/>
      </c>
      <c r="L553" s="29" t="str">
        <f>IF(TOTALCO!L1011="", "",TOTALCO!L1011)</f>
        <v/>
      </c>
      <c r="M553" s="29" t="str">
        <f>IF(TOTALCO!M1011="", "",TOTALCO!M1011)</f>
        <v/>
      </c>
      <c r="N553" s="29" t="str">
        <f>IF(TOTALCO!N1011="", "",TOTALCO!N1011)</f>
        <v/>
      </c>
      <c r="O553" s="29" t="str">
        <f>IF(TOTALCO!O1011="", "",TOTALCO!O1011)</f>
        <v/>
      </c>
      <c r="Q553" s="29"/>
    </row>
    <row r="554" spans="1:17" x14ac:dyDescent="0.2">
      <c r="A554" s="738">
        <f>IF(TOTALCO!A1012="", "",TOTALCO!A1012)</f>
        <v>51</v>
      </c>
      <c r="B554" s="737" t="str">
        <f>IF(TOTALCO!B1012="", "",TOTALCO!B1012)</f>
        <v>558.13 to 558.16-OPERATIONS</v>
      </c>
      <c r="C554" s="737" t="str">
        <f>IF(TOTALCO!C1012="", "",TOTALCO!C1012)</f>
        <v>PRODPLT</v>
      </c>
      <c r="D554" s="29">
        <f ca="1">IF(TOTALCO!D1012="", "",TOTALCO!D1012)</f>
        <v>0</v>
      </c>
      <c r="E554" s="29" t="str">
        <f>IF(TOTALCO!E1012="", "",TOTALCO!E1012)</f>
        <v/>
      </c>
      <c r="F554" s="29">
        <f ca="1">IF(TOTALCO!F1012="", "",TOTALCO!F1012)</f>
        <v>0</v>
      </c>
      <c r="G554" s="29" t="str">
        <f>IF(TOTALCO!G1012="", "",TOTALCO!G1012)</f>
        <v/>
      </c>
      <c r="H554" s="29">
        <f ca="1">IF(TOTALCO!H1012="", "",TOTALCO!H1012)</f>
        <v>0</v>
      </c>
      <c r="I554" s="29">
        <f ca="1">IF(TOTALCO!I1012="", "",TOTALCO!I1012)</f>
        <v>0</v>
      </c>
      <c r="J554" s="29" t="str">
        <f>IF(TOTALCO!J1012="", "",TOTALCO!J1012)</f>
        <v/>
      </c>
      <c r="K554" s="29">
        <f>IF(TOTALCO!K1012="", "",TOTALCO!K1012)</f>
        <v>0</v>
      </c>
      <c r="L554" s="29" t="str">
        <f>IF(TOTALCO!L1012="", "",TOTALCO!L1012)</f>
        <v/>
      </c>
      <c r="M554" s="29">
        <f ca="1">IF(TOTALCO!M1012="", "",TOTALCO!M1012)</f>
        <v>0</v>
      </c>
      <c r="N554" s="29">
        <f ca="1">IF(TOTALCO!N1012="", "",TOTALCO!N1012)</f>
        <v>0</v>
      </c>
      <c r="O554" s="29">
        <f ca="1">IF(TOTALCO!O1012="", "",TOTALCO!O1012)</f>
        <v>0</v>
      </c>
      <c r="Q554" s="29"/>
    </row>
    <row r="555" spans="1:17" x14ac:dyDescent="0.2">
      <c r="A555" s="738">
        <f>IF(TOTALCO!A1013="", "",TOTALCO!A1013)</f>
        <v>52</v>
      </c>
      <c r="B555" s="737" t="str">
        <f>IF(TOTALCO!B1013="", "",TOTALCO!B1013)</f>
        <v>558.18 to 558.23-MAINTENANCE</v>
      </c>
      <c r="C555" s="737" t="str">
        <f>IF(TOTALCO!C1013="", "",TOTALCO!C1013)</f>
        <v>PRODPLT</v>
      </c>
      <c r="D555" s="29">
        <f ca="1">IF(TOTALCO!D1013="", "",TOTALCO!D1013)</f>
        <v>0</v>
      </c>
      <c r="E555" s="29" t="str">
        <f>IF(TOTALCO!E1013="", "",TOTALCO!E1013)</f>
        <v/>
      </c>
      <c r="F555" s="29">
        <f ca="1">IF(TOTALCO!F1013="", "",TOTALCO!F1013)</f>
        <v>0</v>
      </c>
      <c r="G555" s="29" t="str">
        <f>IF(TOTALCO!G1013="", "",TOTALCO!G1013)</f>
        <v/>
      </c>
      <c r="H555" s="29">
        <f ca="1">IF(TOTALCO!H1013="", "",TOTALCO!H1013)</f>
        <v>0</v>
      </c>
      <c r="I555" s="29">
        <f ca="1">IF(TOTALCO!I1013="", "",TOTALCO!I1013)</f>
        <v>0</v>
      </c>
      <c r="J555" s="29" t="str">
        <f>IF(TOTALCO!J1013="", "",TOTALCO!J1013)</f>
        <v/>
      </c>
      <c r="K555" s="29">
        <f>IF(TOTALCO!K1013="", "",TOTALCO!K1013)</f>
        <v>0</v>
      </c>
      <c r="L555" s="29" t="str">
        <f>IF(TOTALCO!L1013="", "",TOTALCO!L1013)</f>
        <v/>
      </c>
      <c r="M555" s="29">
        <f ca="1">IF(TOTALCO!M1013="", "",TOTALCO!M1013)</f>
        <v>0</v>
      </c>
      <c r="N555" s="29">
        <f ca="1">IF(TOTALCO!N1013="", "",TOTALCO!N1013)</f>
        <v>0</v>
      </c>
      <c r="O555" s="29">
        <f ca="1">IF(TOTALCO!O1013="", "",TOTALCO!O1013)</f>
        <v>0</v>
      </c>
      <c r="Q555" s="29"/>
    </row>
    <row r="556" spans="1:17" x14ac:dyDescent="0.2">
      <c r="A556" s="738">
        <f>IF(TOTALCO!A1014="", "",TOTALCO!A1014)</f>
        <v>53</v>
      </c>
      <c r="B556" s="737" t="str">
        <f>IF(TOTALCO!B1014="", "",TOTALCO!B1014)</f>
        <v>TOTAL WIND PRODUCTION</v>
      </c>
      <c r="C556" s="737" t="str">
        <f>IF(TOTALCO!C1014="", "",TOTALCO!C1014)</f>
        <v/>
      </c>
      <c r="D556" s="29">
        <f ca="1">IF(TOTALCO!D1014="", "",TOTALCO!D1014)</f>
        <v>0</v>
      </c>
      <c r="E556" s="29" t="str">
        <f>IF(TOTALCO!E1014="", "",TOTALCO!E1014)</f>
        <v/>
      </c>
      <c r="F556" s="29">
        <f ca="1">IF(TOTALCO!F1014="", "",TOTALCO!F1014)</f>
        <v>0</v>
      </c>
      <c r="G556" s="29" t="str">
        <f>IF(TOTALCO!G1014="", "",TOTALCO!G1014)</f>
        <v/>
      </c>
      <c r="H556" s="29">
        <f ca="1">IF(TOTALCO!H1014="", "",TOTALCO!H1014)</f>
        <v>0</v>
      </c>
      <c r="I556" s="29">
        <f ca="1">IF(TOTALCO!I1014="", "",TOTALCO!I1014)</f>
        <v>0</v>
      </c>
      <c r="J556" s="29" t="str">
        <f>IF(TOTALCO!J1014="", "",TOTALCO!J1014)</f>
        <v/>
      </c>
      <c r="K556" s="29">
        <f>IF(TOTALCO!K1014="", "",TOTALCO!K1014)</f>
        <v>0</v>
      </c>
      <c r="L556" s="29" t="str">
        <f>IF(TOTALCO!L1014="", "",TOTALCO!L1014)</f>
        <v/>
      </c>
      <c r="M556" s="29">
        <f ca="1">IF(TOTALCO!M1014="", "",TOTALCO!M1014)</f>
        <v>0</v>
      </c>
      <c r="N556" s="29">
        <f ca="1">IF(TOTALCO!N1014="", "",TOTALCO!N1014)</f>
        <v>0</v>
      </c>
      <c r="O556" s="29">
        <f ca="1">IF(TOTALCO!O1014="", "",TOTALCO!O1014)</f>
        <v>0</v>
      </c>
      <c r="Q556" s="29"/>
    </row>
    <row r="557" spans="1:17" x14ac:dyDescent="0.2">
      <c r="A557" s="738" t="str">
        <f>IF(TOTALCO!A1015="", "",TOTALCO!A1015)</f>
        <v/>
      </c>
      <c r="B557" s="737" t="str">
        <f>IF(TOTALCO!B1015="", "",TOTALCO!B1015)</f>
        <v/>
      </c>
      <c r="C557" s="737" t="str">
        <f>IF(TOTALCO!C1015="", "",TOTALCO!C1015)</f>
        <v/>
      </c>
      <c r="D557" s="29" t="str">
        <f>IF(TOTALCO!D1015="", "",TOTALCO!D1015)</f>
        <v/>
      </c>
      <c r="E557" s="29" t="str">
        <f>IF(TOTALCO!E1015="", "",TOTALCO!E1015)</f>
        <v/>
      </c>
      <c r="F557" s="29" t="str">
        <f>IF(TOTALCO!F1015="", "",TOTALCO!F1015)</f>
        <v/>
      </c>
      <c r="G557" s="29" t="str">
        <f>IF(TOTALCO!G1015="", "",TOTALCO!G1015)</f>
        <v/>
      </c>
      <c r="H557" s="29" t="str">
        <f>IF(TOTALCO!H1015="", "",TOTALCO!H1015)</f>
        <v/>
      </c>
      <c r="I557" s="29" t="str">
        <f>IF(TOTALCO!I1015="", "",TOTALCO!I1015)</f>
        <v/>
      </c>
      <c r="J557" s="29" t="str">
        <f>IF(TOTALCO!J1015="", "",TOTALCO!J1015)</f>
        <v/>
      </c>
      <c r="K557" s="29" t="str">
        <f>IF(TOTALCO!K1015="", "",TOTALCO!K1015)</f>
        <v/>
      </c>
      <c r="L557" s="29" t="str">
        <f>IF(TOTALCO!L1015="", "",TOTALCO!L1015)</f>
        <v/>
      </c>
      <c r="M557" s="29" t="str">
        <f>IF(TOTALCO!M1015="", "",TOTALCO!M1015)</f>
        <v/>
      </c>
      <c r="N557" s="29" t="str">
        <f>IF(TOTALCO!N1015="", "",TOTALCO!N1015)</f>
        <v/>
      </c>
      <c r="O557" s="29" t="str">
        <f>IF(TOTALCO!O1015="", "",TOTALCO!O1015)</f>
        <v/>
      </c>
      <c r="Q557" s="29"/>
    </row>
    <row r="558" spans="1:17" x14ac:dyDescent="0.2">
      <c r="A558" s="738" t="str">
        <f>IF(TOTALCO!A1016="", "",TOTALCO!A1016)</f>
        <v/>
      </c>
      <c r="B558" s="737" t="str">
        <f>IF(TOTALCO!B1016="", "",TOTALCO!B1016)</f>
        <v>OTHER RENEWABLE PRODUCTION EXPENSE</v>
      </c>
      <c r="C558" s="737" t="str">
        <f>IF(TOTALCO!C1016="", "",TOTALCO!C1016)</f>
        <v/>
      </c>
      <c r="D558" s="29" t="str">
        <f>IF(TOTALCO!D1016="", "",TOTALCO!D1016)</f>
        <v/>
      </c>
      <c r="E558" s="29" t="str">
        <f>IF(TOTALCO!E1016="", "",TOTALCO!E1016)</f>
        <v/>
      </c>
      <c r="F558" s="29" t="str">
        <f>IF(TOTALCO!F1016="", "",TOTALCO!F1016)</f>
        <v/>
      </c>
      <c r="G558" s="29" t="str">
        <f>IF(TOTALCO!G1016="", "",TOTALCO!G1016)</f>
        <v/>
      </c>
      <c r="H558" s="29" t="str">
        <f>IF(TOTALCO!H1016="", "",TOTALCO!H1016)</f>
        <v/>
      </c>
      <c r="I558" s="29" t="str">
        <f>IF(TOTALCO!I1016="", "",TOTALCO!I1016)</f>
        <v/>
      </c>
      <c r="J558" s="29" t="str">
        <f>IF(TOTALCO!J1016="", "",TOTALCO!J1016)</f>
        <v/>
      </c>
      <c r="K558" s="29" t="str">
        <f>IF(TOTALCO!K1016="", "",TOTALCO!K1016)</f>
        <v/>
      </c>
      <c r="L558" s="29" t="str">
        <f>IF(TOTALCO!L1016="", "",TOTALCO!L1016)</f>
        <v/>
      </c>
      <c r="M558" s="29" t="str">
        <f>IF(TOTALCO!M1016="", "",TOTALCO!M1016)</f>
        <v/>
      </c>
      <c r="N558" s="29" t="str">
        <f>IF(TOTALCO!N1016="", "",TOTALCO!N1016)</f>
        <v/>
      </c>
      <c r="O558" s="29" t="str">
        <f>IF(TOTALCO!O1016="", "",TOTALCO!O1016)</f>
        <v/>
      </c>
      <c r="Q558" s="29"/>
    </row>
    <row r="559" spans="1:17" x14ac:dyDescent="0.2">
      <c r="A559" s="738">
        <f>IF(TOTALCO!A1017="", "",TOTALCO!A1017)</f>
        <v>54</v>
      </c>
      <c r="B559" s="737" t="str">
        <f>IF(TOTALCO!B1017="", "",TOTALCO!B1017)</f>
        <v>559.1 to 559.4-OPERATIONS</v>
      </c>
      <c r="C559" s="737" t="str">
        <f>IF(TOTALCO!C1017="", "",TOTALCO!C1017)</f>
        <v>PRODPLT</v>
      </c>
      <c r="D559" s="29">
        <f ca="1">IF(TOTALCO!D1017="", "",TOTALCO!D1017)</f>
        <v>0</v>
      </c>
      <c r="E559" s="29" t="str">
        <f>IF(TOTALCO!E1017="", "",TOTALCO!E1017)</f>
        <v/>
      </c>
      <c r="F559" s="29">
        <f ca="1">IF(TOTALCO!F1017="", "",TOTALCO!F1017)</f>
        <v>0</v>
      </c>
      <c r="G559" s="29" t="str">
        <f>IF(TOTALCO!G1017="", "",TOTALCO!G1017)</f>
        <v/>
      </c>
      <c r="H559" s="29">
        <f ca="1">IF(TOTALCO!H1017="", "",TOTALCO!H1017)</f>
        <v>0</v>
      </c>
      <c r="I559" s="29">
        <f ca="1">IF(TOTALCO!I1017="", "",TOTALCO!I1017)</f>
        <v>0</v>
      </c>
      <c r="J559" s="29" t="str">
        <f>IF(TOTALCO!J1017="", "",TOTALCO!J1017)</f>
        <v/>
      </c>
      <c r="K559" s="29">
        <f>IF(TOTALCO!K1017="", "",TOTALCO!K1017)</f>
        <v>0</v>
      </c>
      <c r="L559" s="29" t="str">
        <f>IF(TOTALCO!L1017="", "",TOTALCO!L1017)</f>
        <v/>
      </c>
      <c r="M559" s="29">
        <f ca="1">IF(TOTALCO!M1017="", "",TOTALCO!M1017)</f>
        <v>0</v>
      </c>
      <c r="N559" s="29">
        <f ca="1">IF(TOTALCO!N1017="", "",TOTALCO!N1017)</f>
        <v>0</v>
      </c>
      <c r="O559" s="29">
        <f ca="1">IF(TOTALCO!O1017="", "",TOTALCO!O1017)</f>
        <v>0</v>
      </c>
      <c r="Q559" s="29"/>
    </row>
    <row r="560" spans="1:17" x14ac:dyDescent="0.2">
      <c r="A560" s="738">
        <f>IF(TOTALCO!A1018="", "",TOTALCO!A1018)</f>
        <v>55</v>
      </c>
      <c r="B560" s="737" t="str">
        <f>IF(TOTALCO!B1018="", "",TOTALCO!B1018)</f>
        <v>559.6 to 559.15-MAINTENANCE</v>
      </c>
      <c r="C560" s="737" t="str">
        <f>IF(TOTALCO!C1018="", "",TOTALCO!C1018)</f>
        <v>PRODPLT</v>
      </c>
      <c r="D560" s="29">
        <f ca="1">IF(TOTALCO!D1018="", "",TOTALCO!D1018)</f>
        <v>0</v>
      </c>
      <c r="E560" s="29" t="str">
        <f>IF(TOTALCO!E1018="", "",TOTALCO!E1018)</f>
        <v/>
      </c>
      <c r="F560" s="29">
        <f ca="1">IF(TOTALCO!F1018="", "",TOTALCO!F1018)</f>
        <v>0</v>
      </c>
      <c r="G560" s="29" t="str">
        <f>IF(TOTALCO!G1018="", "",TOTALCO!G1018)</f>
        <v/>
      </c>
      <c r="H560" s="29">
        <f ca="1">IF(TOTALCO!H1018="", "",TOTALCO!H1018)</f>
        <v>0</v>
      </c>
      <c r="I560" s="29">
        <f ca="1">IF(TOTALCO!I1018="", "",TOTALCO!I1018)</f>
        <v>0</v>
      </c>
      <c r="J560" s="29" t="str">
        <f>IF(TOTALCO!J1018="", "",TOTALCO!J1018)</f>
        <v/>
      </c>
      <c r="K560" s="29">
        <f>IF(TOTALCO!K1018="", "",TOTALCO!K1018)</f>
        <v>0</v>
      </c>
      <c r="L560" s="29" t="str">
        <f>IF(TOTALCO!L1018="", "",TOTALCO!L1018)</f>
        <v/>
      </c>
      <c r="M560" s="29">
        <f ca="1">IF(TOTALCO!M1018="", "",TOTALCO!M1018)</f>
        <v>0</v>
      </c>
      <c r="N560" s="29">
        <f ca="1">IF(TOTALCO!N1018="", "",TOTALCO!N1018)</f>
        <v>0</v>
      </c>
      <c r="O560" s="29">
        <f ca="1">IF(TOTALCO!O1018="", "",TOTALCO!O1018)</f>
        <v>0</v>
      </c>
      <c r="Q560" s="29"/>
    </row>
    <row r="561" spans="1:17" x14ac:dyDescent="0.2">
      <c r="A561" s="738">
        <f>IF(TOTALCO!A1019="", "",TOTALCO!A1019)</f>
        <v>56</v>
      </c>
      <c r="B561" s="737" t="str">
        <f>IF(TOTALCO!B1019="", "",TOTALCO!B1019)</f>
        <v>TOTAL OTHER RENEWABLE PRODUCTION</v>
      </c>
      <c r="C561" s="737" t="str">
        <f>IF(TOTALCO!C1019="", "",TOTALCO!C1019)</f>
        <v/>
      </c>
      <c r="D561" s="29">
        <f ca="1">IF(TOTALCO!D1019="", "",TOTALCO!D1019)</f>
        <v>0</v>
      </c>
      <c r="E561" s="29" t="str">
        <f>IF(TOTALCO!E1019="", "",TOTALCO!E1019)</f>
        <v/>
      </c>
      <c r="F561" s="29">
        <f ca="1">IF(TOTALCO!F1019="", "",TOTALCO!F1019)</f>
        <v>0</v>
      </c>
      <c r="G561" s="29" t="str">
        <f>IF(TOTALCO!G1019="", "",TOTALCO!G1019)</f>
        <v/>
      </c>
      <c r="H561" s="29">
        <f ca="1">IF(TOTALCO!H1019="", "",TOTALCO!H1019)</f>
        <v>0</v>
      </c>
      <c r="I561" s="29">
        <f ca="1">IF(TOTALCO!I1019="", "",TOTALCO!I1019)</f>
        <v>0</v>
      </c>
      <c r="J561" s="29" t="str">
        <f>IF(TOTALCO!J1019="", "",TOTALCO!J1019)</f>
        <v/>
      </c>
      <c r="K561" s="29">
        <f>IF(TOTALCO!K1019="", "",TOTALCO!K1019)</f>
        <v>0</v>
      </c>
      <c r="L561" s="29" t="str">
        <f>IF(TOTALCO!L1019="", "",TOTALCO!L1019)</f>
        <v/>
      </c>
      <c r="M561" s="29">
        <f ca="1">IF(TOTALCO!M1019="", "",TOTALCO!M1019)</f>
        <v>0</v>
      </c>
      <c r="N561" s="29">
        <f ca="1">IF(TOTALCO!N1019="", "",TOTALCO!N1019)</f>
        <v>0</v>
      </c>
      <c r="O561" s="29">
        <f ca="1">IF(TOTALCO!O1019="", "",TOTALCO!O1019)</f>
        <v>0</v>
      </c>
      <c r="Q561" s="29"/>
    </row>
    <row r="562" spans="1:17" x14ac:dyDescent="0.2">
      <c r="A562" s="738" t="str">
        <f>IF(TOTALCO!A1020="", "",TOTALCO!A1020)</f>
        <v/>
      </c>
      <c r="B562" s="737" t="str">
        <f>IF(TOTALCO!B1020="", "",TOTALCO!B1020)</f>
        <v/>
      </c>
      <c r="C562" s="737" t="str">
        <f>IF(TOTALCO!C1020="", "",TOTALCO!C1020)</f>
        <v/>
      </c>
      <c r="D562" s="29" t="str">
        <f>IF(TOTALCO!D1020="", "",TOTALCO!D1020)</f>
        <v/>
      </c>
      <c r="E562" s="29" t="str">
        <f>IF(TOTALCO!E1020="", "",TOTALCO!E1020)</f>
        <v/>
      </c>
      <c r="F562" s="29" t="str">
        <f>IF(TOTALCO!F1020="", "",TOTALCO!F1020)</f>
        <v/>
      </c>
      <c r="G562" s="29" t="str">
        <f>IF(TOTALCO!G1020="", "",TOTALCO!G1020)</f>
        <v/>
      </c>
      <c r="H562" s="29" t="str">
        <f>IF(TOTALCO!H1020="", "",TOTALCO!H1020)</f>
        <v/>
      </c>
      <c r="I562" s="29" t="str">
        <f>IF(TOTALCO!I1020="", "",TOTALCO!I1020)</f>
        <v/>
      </c>
      <c r="J562" s="29" t="str">
        <f>IF(TOTALCO!J1020="", "",TOTALCO!J1020)</f>
        <v/>
      </c>
      <c r="K562" s="29" t="str">
        <f>IF(TOTALCO!K1020="", "",TOTALCO!K1020)</f>
        <v/>
      </c>
      <c r="L562" s="29" t="str">
        <f>IF(TOTALCO!L1020="", "",TOTALCO!L1020)</f>
        <v/>
      </c>
      <c r="M562" s="29" t="str">
        <f>IF(TOTALCO!M1020="", "",TOTALCO!M1020)</f>
        <v/>
      </c>
      <c r="N562" s="29" t="str">
        <f>IF(TOTALCO!N1020="", "",TOTALCO!N1020)</f>
        <v/>
      </c>
      <c r="O562" s="29" t="str">
        <f>IF(TOTALCO!O1020="", "",TOTALCO!O1020)</f>
        <v/>
      </c>
      <c r="Q562" s="29"/>
    </row>
    <row r="563" spans="1:17" x14ac:dyDescent="0.2">
      <c r="A563" s="738">
        <f>IF(TOTALCO!A1021="", "",TOTALCO!A1021)</f>
        <v>57</v>
      </c>
      <c r="B563" s="737" t="str">
        <f>IF(TOTALCO!B1021="", "",TOTALCO!B1021)</f>
        <v>TOTAL PRODUCTION EXPENSES</v>
      </c>
      <c r="C563" s="737" t="str">
        <f>IF(TOTALCO!C1021="", "",TOTALCO!C1021)</f>
        <v/>
      </c>
      <c r="D563" s="29">
        <f ca="1">IF(TOTALCO!D1021="", "",TOTALCO!D1021)</f>
        <v>795340818.31612515</v>
      </c>
      <c r="E563" s="29" t="str">
        <f>IF(TOTALCO!E1021="", "",TOTALCO!E1021)</f>
        <v/>
      </c>
      <c r="F563" s="29">
        <f ca="1">IF(TOTALCO!F1021="", "",TOTALCO!F1021)</f>
        <v>752522673.62227261</v>
      </c>
      <c r="G563" s="29" t="str">
        <f>IF(TOTALCO!G1021="", "",TOTALCO!G1021)</f>
        <v/>
      </c>
      <c r="H563" s="29">
        <f ca="1">IF(TOTALCO!H1021="", "",TOTALCO!H1021)</f>
        <v>28163317.37797543</v>
      </c>
      <c r="I563" s="29">
        <f ca="1">IF(TOTALCO!I1021="", "",TOTALCO!I1021)</f>
        <v>14654827.31587702</v>
      </c>
      <c r="J563" s="29" t="str">
        <f>IF(TOTALCO!J1021="", "",TOTALCO!J1021)</f>
        <v/>
      </c>
      <c r="K563" s="29">
        <f>IF(TOTALCO!K1021="", "",TOTALCO!K1021)</f>
        <v>0</v>
      </c>
      <c r="L563" s="29" t="str">
        <f>IF(TOTALCO!L1021="", "",TOTALCO!L1021)</f>
        <v/>
      </c>
      <c r="M563" s="29">
        <f ca="1">IF(TOTALCO!M1021="", "",TOTALCO!M1021)</f>
        <v>14654827.31587702</v>
      </c>
      <c r="N563" s="29">
        <f ca="1">IF(TOTALCO!N1021="", "",TOTALCO!N1021)</f>
        <v>7588998.6487296941</v>
      </c>
      <c r="O563" s="29">
        <f ca="1">IF(TOTALCO!O1021="", "",TOTALCO!O1021)</f>
        <v>7065828.6671473254</v>
      </c>
      <c r="Q563" s="29"/>
    </row>
    <row r="564" spans="1:17" x14ac:dyDescent="0.2">
      <c r="A564" s="738" t="str">
        <f>IF(TOTALCO!A1022="", "",TOTALCO!A1022)</f>
        <v/>
      </c>
      <c r="B564" s="737" t="str">
        <f>IF(TOTALCO!B1022="", "",TOTALCO!B1022)</f>
        <v/>
      </c>
      <c r="C564" s="737" t="str">
        <f>IF(TOTALCO!C1022="", "",TOTALCO!C1022)</f>
        <v/>
      </c>
      <c r="D564" s="29" t="str">
        <f>IF(TOTALCO!D1022="", "",TOTALCO!D1022)</f>
        <v/>
      </c>
      <c r="E564" s="29" t="str">
        <f>IF(TOTALCO!E1022="", "",TOTALCO!E1022)</f>
        <v/>
      </c>
      <c r="F564" s="29" t="str">
        <f>IF(TOTALCO!F1022="", "",TOTALCO!F1022)</f>
        <v/>
      </c>
      <c r="G564" s="29" t="str">
        <f>IF(TOTALCO!G1022="", "",TOTALCO!G1022)</f>
        <v/>
      </c>
      <c r="H564" s="29" t="str">
        <f>IF(TOTALCO!H1022="", "",TOTALCO!H1022)</f>
        <v/>
      </c>
      <c r="I564" s="29" t="str">
        <f>IF(TOTALCO!I1022="", "",TOTALCO!I1022)</f>
        <v/>
      </c>
      <c r="J564" s="29" t="str">
        <f>IF(TOTALCO!J1022="", "",TOTALCO!J1022)</f>
        <v/>
      </c>
      <c r="K564" s="29" t="str">
        <f>IF(TOTALCO!K1022="", "",TOTALCO!K1022)</f>
        <v/>
      </c>
      <c r="L564" s="29" t="str">
        <f>IF(TOTALCO!L1022="", "",TOTALCO!L1022)</f>
        <v/>
      </c>
      <c r="M564" s="29" t="str">
        <f>IF(TOTALCO!M1022="", "",TOTALCO!M1022)</f>
        <v/>
      </c>
      <c r="N564" s="29" t="str">
        <f>IF(TOTALCO!N1022="", "",TOTALCO!N1022)</f>
        <v/>
      </c>
      <c r="O564" s="29" t="str">
        <f>IF(TOTALCO!O1022="", "",TOTALCO!O1022)</f>
        <v/>
      </c>
      <c r="Q564" s="29"/>
    </row>
    <row r="565" spans="1:17" x14ac:dyDescent="0.2">
      <c r="A565" s="738" t="str">
        <f>IF(TOTALCO!A1023="", "",TOTALCO!A1023)</f>
        <v/>
      </c>
      <c r="B565" s="737" t="str">
        <f>IF(TOTALCO!B1023="", "",TOTALCO!B1023)</f>
        <v>TRANSMISSION EXPENSES</v>
      </c>
      <c r="C565" s="737" t="str">
        <f>IF(TOTALCO!C1023="", "",TOTALCO!C1023)</f>
        <v/>
      </c>
      <c r="D565" s="29" t="str">
        <f>IF(TOTALCO!D1023="", "",TOTALCO!D1023)</f>
        <v/>
      </c>
      <c r="E565" s="29" t="str">
        <f>IF(TOTALCO!E1023="", "",TOTALCO!E1023)</f>
        <v/>
      </c>
      <c r="F565" s="29" t="str">
        <f>IF(TOTALCO!F1023="", "",TOTALCO!F1023)</f>
        <v/>
      </c>
      <c r="G565" s="29" t="str">
        <f>IF(TOTALCO!G1023="", "",TOTALCO!G1023)</f>
        <v/>
      </c>
      <c r="H565" s="29" t="str">
        <f>IF(TOTALCO!H1023="", "",TOTALCO!H1023)</f>
        <v/>
      </c>
      <c r="I565" s="29" t="str">
        <f>IF(TOTALCO!I1023="", "",TOTALCO!I1023)</f>
        <v/>
      </c>
      <c r="J565" s="29" t="str">
        <f>IF(TOTALCO!J1023="", "",TOTALCO!J1023)</f>
        <v/>
      </c>
      <c r="K565" s="29" t="str">
        <f>IF(TOTALCO!K1023="", "",TOTALCO!K1023)</f>
        <v/>
      </c>
      <c r="L565" s="29" t="str">
        <f>IF(TOTALCO!L1023="", "",TOTALCO!L1023)</f>
        <v/>
      </c>
      <c r="M565" s="29" t="str">
        <f>IF(TOTALCO!M1023="", "",TOTALCO!M1023)</f>
        <v/>
      </c>
      <c r="N565" s="29" t="str">
        <f>IF(TOTALCO!N1023="", "",TOTALCO!N1023)</f>
        <v/>
      </c>
      <c r="O565" s="29" t="str">
        <f>IF(TOTALCO!O1023="", "",TOTALCO!O1023)</f>
        <v/>
      </c>
      <c r="Q565" s="736" t="s">
        <v>1756</v>
      </c>
    </row>
    <row r="566" spans="1:17" x14ac:dyDescent="0.2">
      <c r="A566" s="738">
        <f>IF(TOTALCO!A1024="", "",TOTALCO!A1024)</f>
        <v>1</v>
      </c>
      <c r="B566" s="737" t="str">
        <f>IF(TOTALCO!B1024="", "",TOTALCO!B1024)</f>
        <v>560-SUPERV &amp; ENGINEERING</v>
      </c>
      <c r="C566" s="737" t="str">
        <f>IF(TOTALCO!C1024="", "",TOTALCO!C1024)</f>
        <v>LABTROP</v>
      </c>
      <c r="D566" s="29">
        <f ca="1">IF(TOTALCO!D1024="", "",TOTALCO!D1024)</f>
        <v>1824088.19</v>
      </c>
      <c r="E566" s="29" t="str">
        <f>IF(TOTALCO!E1024="", "",TOTALCO!E1024)</f>
        <v/>
      </c>
      <c r="F566" s="29">
        <f ca="1">IF(TOTALCO!F1024="", "",TOTALCO!F1024)</f>
        <v>1630517.3596532908</v>
      </c>
      <c r="G566" s="29" t="str">
        <f>IF(TOTALCO!G1024="", "",TOTALCO!G1024)</f>
        <v/>
      </c>
      <c r="H566" s="29">
        <f ca="1">IF(TOTALCO!H1024="", "",TOTALCO!H1024)</f>
        <v>193570.83034670906</v>
      </c>
      <c r="I566" s="29">
        <f ca="1">IF(TOTALCO!I1024="", "",TOTALCO!I1024)</f>
        <v>0</v>
      </c>
      <c r="J566" s="29" t="str">
        <f>IF(TOTALCO!J1024="", "",TOTALCO!J1024)</f>
        <v/>
      </c>
      <c r="K566" s="29">
        <f>IF(TOTALCO!K1024="", "",TOTALCO!K1024)</f>
        <v>0</v>
      </c>
      <c r="L566" s="29" t="str">
        <f>IF(TOTALCO!L1024="", "",TOTALCO!L1024)</f>
        <v/>
      </c>
      <c r="M566" s="29">
        <f ca="1">IF(TOTALCO!M1024="", "",TOTALCO!M1024)</f>
        <v>0</v>
      </c>
      <c r="N566" s="29">
        <f ca="1">IF(TOTALCO!N1024="", "",TOTALCO!N1024)</f>
        <v>0</v>
      </c>
      <c r="O566" s="29">
        <f ca="1">IF(TOTALCO!O1024="", "",TOTALCO!O1024)</f>
        <v>0</v>
      </c>
      <c r="Q566" s="29"/>
    </row>
    <row r="567" spans="1:17" x14ac:dyDescent="0.2">
      <c r="A567" s="738">
        <f>IF(TOTALCO!A1025="", "",TOTALCO!A1025)</f>
        <v>2</v>
      </c>
      <c r="B567" s="737" t="str">
        <f>IF(TOTALCO!B1025="", "",TOTALCO!B1025)</f>
        <v>561-LOAD DISPATCHING</v>
      </c>
      <c r="C567" s="737" t="str">
        <f>IF(TOTALCO!C1025="", "",TOTALCO!C1025)</f>
        <v>TRANPLTXF</v>
      </c>
      <c r="D567" s="29">
        <f ca="1">IF(TOTALCO!D1025="", "",TOTALCO!D1025)</f>
        <v>4740602.09</v>
      </c>
      <c r="E567" s="29" t="str">
        <f>IF(TOTALCO!E1025="", "",TOTALCO!E1025)</f>
        <v/>
      </c>
      <c r="F567" s="29">
        <f ca="1">IF(TOTALCO!F1025="", "",TOTALCO!F1025)</f>
        <v>4237533.056421835</v>
      </c>
      <c r="G567" s="29" t="str">
        <f>IF(TOTALCO!G1025="", "",TOTALCO!G1025)</f>
        <v/>
      </c>
      <c r="H567" s="29">
        <f ca="1">IF(TOTALCO!H1025="", "",TOTALCO!H1025)</f>
        <v>503069.03357816499</v>
      </c>
      <c r="I567" s="29">
        <f ca="1">IF(TOTALCO!I1025="", "",TOTALCO!I1025)</f>
        <v>0</v>
      </c>
      <c r="J567" s="29" t="str">
        <f>IF(TOTALCO!J1025="", "",TOTALCO!J1025)</f>
        <v/>
      </c>
      <c r="K567" s="29">
        <f>IF(TOTALCO!K1025="", "",TOTALCO!K1025)</f>
        <v>0</v>
      </c>
      <c r="L567" s="29" t="str">
        <f>IF(TOTALCO!L1025="", "",TOTALCO!L1025)</f>
        <v/>
      </c>
      <c r="M567" s="29">
        <f ca="1">IF(TOTALCO!M1025="", "",TOTALCO!M1025)</f>
        <v>0</v>
      </c>
      <c r="N567" s="29">
        <f ca="1">IF(TOTALCO!N1025="", "",TOTALCO!N1025)</f>
        <v>0</v>
      </c>
      <c r="O567" s="29">
        <f ca="1">IF(TOTALCO!O1025="", "",TOTALCO!O1025)</f>
        <v>0</v>
      </c>
      <c r="Q567" s="29"/>
    </row>
    <row r="568" spans="1:17" x14ac:dyDescent="0.2">
      <c r="A568" s="738">
        <f>IF(TOTALCO!A1026="", "",TOTALCO!A1026)</f>
        <v>3</v>
      </c>
      <c r="B568" s="737" t="str">
        <f>IF(TOTALCO!B1026="", "",TOTALCO!B1026)</f>
        <v>562-STATION EXPENSES</v>
      </c>
      <c r="C568" s="737" t="str">
        <f>IF(TOTALCO!C1026="", "",TOTALCO!C1026)</f>
        <v>TRANPLTXF</v>
      </c>
      <c r="D568" s="29">
        <f ca="1">IF(TOTALCO!D1026="", "",TOTALCO!D1026)</f>
        <v>970931.1</v>
      </c>
      <c r="E568" s="29" t="str">
        <f>IF(TOTALCO!E1026="", "",TOTALCO!E1026)</f>
        <v/>
      </c>
      <c r="F568" s="29">
        <f ca="1">IF(TOTALCO!F1026="", "",TOTALCO!F1026)</f>
        <v>867896.64132262452</v>
      </c>
      <c r="G568" s="29" t="str">
        <f>IF(TOTALCO!G1026="", "",TOTALCO!G1026)</f>
        <v/>
      </c>
      <c r="H568" s="29">
        <f ca="1">IF(TOTALCO!H1026="", "",TOTALCO!H1026)</f>
        <v>103034.45867737546</v>
      </c>
      <c r="I568" s="29">
        <f ca="1">IF(TOTALCO!I1026="", "",TOTALCO!I1026)</f>
        <v>0</v>
      </c>
      <c r="J568" s="29" t="str">
        <f>IF(TOTALCO!J1026="", "",TOTALCO!J1026)</f>
        <v/>
      </c>
      <c r="K568" s="29">
        <f>IF(TOTALCO!K1026="", "",TOTALCO!K1026)</f>
        <v>0</v>
      </c>
      <c r="L568" s="29" t="str">
        <f>IF(TOTALCO!L1026="", "",TOTALCO!L1026)</f>
        <v/>
      </c>
      <c r="M568" s="29">
        <f ca="1">IF(TOTALCO!M1026="", "",TOTALCO!M1026)</f>
        <v>0</v>
      </c>
      <c r="N568" s="29">
        <f ca="1">IF(TOTALCO!N1026="", "",TOTALCO!N1026)</f>
        <v>0</v>
      </c>
      <c r="O568" s="29">
        <f ca="1">IF(TOTALCO!O1026="", "",TOTALCO!O1026)</f>
        <v>0</v>
      </c>
      <c r="Q568" s="29"/>
    </row>
    <row r="569" spans="1:17" x14ac:dyDescent="0.2">
      <c r="A569" s="738">
        <f>IF(TOTALCO!A1027="", "",TOTALCO!A1027)</f>
        <v>4</v>
      </c>
      <c r="B569" s="737" t="str">
        <f>IF(TOTALCO!B1027="", "",TOTALCO!B1027)</f>
        <v>563-OVERHEAD LINE EXPENSES</v>
      </c>
      <c r="C569" s="737" t="str">
        <f>IF(TOTALCO!C1027="", "",TOTALCO!C1027)</f>
        <v>TRANPLTXA</v>
      </c>
      <c r="D569" s="29">
        <f ca="1">IF(TOTALCO!D1027="", "",TOTALCO!D1027)</f>
        <v>1074866.6900000002</v>
      </c>
      <c r="E569" s="29" t="str">
        <f>IF(TOTALCO!E1027="", "",TOTALCO!E1027)</f>
        <v/>
      </c>
      <c r="F569" s="29">
        <f ca="1">IF(TOTALCO!F1027="", "",TOTALCO!F1027)</f>
        <v>960633.36240782856</v>
      </c>
      <c r="G569" s="29" t="str">
        <f>IF(TOTALCO!G1027="", "",TOTALCO!G1027)</f>
        <v/>
      </c>
      <c r="H569" s="29">
        <f ca="1">IF(TOTALCO!H1027="", "",TOTALCO!H1027)</f>
        <v>113572.75036593762</v>
      </c>
      <c r="I569" s="29">
        <f ca="1">IF(TOTALCO!I1027="", "",TOTALCO!I1027)</f>
        <v>660.57722623380255</v>
      </c>
      <c r="J569" s="29" t="str">
        <f>IF(TOTALCO!J1027="", "",TOTALCO!J1027)</f>
        <v/>
      </c>
      <c r="K569" s="29">
        <f>IF(TOTALCO!K1027="", "",TOTALCO!K1027)</f>
        <v>0</v>
      </c>
      <c r="L569" s="29" t="str">
        <f>IF(TOTALCO!L1027="", "",TOTALCO!L1027)</f>
        <v/>
      </c>
      <c r="M569" s="29">
        <f ca="1">IF(TOTALCO!M1027="", "",TOTALCO!M1027)</f>
        <v>660.57722623380255</v>
      </c>
      <c r="N569" s="29">
        <f ca="1">IF(TOTALCO!N1027="", "",TOTALCO!N1027)</f>
        <v>660.57722623380255</v>
      </c>
      <c r="O569" s="29">
        <f ca="1">IF(TOTALCO!O1027="", "",TOTALCO!O1027)</f>
        <v>0</v>
      </c>
      <c r="Q569" s="29"/>
    </row>
    <row r="570" spans="1:17" x14ac:dyDescent="0.2">
      <c r="A570" s="738">
        <f>IF(TOTALCO!A1028="", "",TOTALCO!A1028)</f>
        <v>5</v>
      </c>
      <c r="B570" s="737" t="str">
        <f>IF(TOTALCO!B1028="", "",TOTALCO!B1028)</f>
        <v>564-UNDERGROUND LINE EXP</v>
      </c>
      <c r="C570" s="737" t="str">
        <f>IF(TOTALCO!C1028="", "",TOTALCO!C1028)</f>
        <v>TRANPLTXF</v>
      </c>
      <c r="D570" s="29">
        <f ca="1">IF(TOTALCO!D1028="", "",TOTALCO!D1028)</f>
        <v>0</v>
      </c>
      <c r="E570" s="29" t="str">
        <f>IF(TOTALCO!E1028="", "",TOTALCO!E1028)</f>
        <v/>
      </c>
      <c r="F570" s="29">
        <f ca="1">IF(TOTALCO!F1028="", "",TOTALCO!F1028)</f>
        <v>0</v>
      </c>
      <c r="G570" s="29" t="str">
        <f>IF(TOTALCO!G1028="", "",TOTALCO!G1028)</f>
        <v/>
      </c>
      <c r="H570" s="29">
        <f ca="1">IF(TOTALCO!H1028="", "",TOTALCO!H1028)</f>
        <v>0</v>
      </c>
      <c r="I570" s="29">
        <f ca="1">IF(TOTALCO!I1028="", "",TOTALCO!I1028)</f>
        <v>0</v>
      </c>
      <c r="J570" s="29" t="str">
        <f>IF(TOTALCO!J1028="", "",TOTALCO!J1028)</f>
        <v/>
      </c>
      <c r="K570" s="29">
        <f>IF(TOTALCO!K1028="", "",TOTALCO!K1028)</f>
        <v>0</v>
      </c>
      <c r="L570" s="29" t="str">
        <f>IF(TOTALCO!L1028="", "",TOTALCO!L1028)</f>
        <v/>
      </c>
      <c r="M570" s="29">
        <f ca="1">IF(TOTALCO!M1028="", "",TOTALCO!M1028)</f>
        <v>0</v>
      </c>
      <c r="N570" s="29">
        <f ca="1">IF(TOTALCO!N1028="", "",TOTALCO!N1028)</f>
        <v>0</v>
      </c>
      <c r="O570" s="29">
        <f ca="1">IF(TOTALCO!O1028="", "",TOTALCO!O1028)</f>
        <v>0</v>
      </c>
      <c r="Q570" s="29"/>
    </row>
    <row r="571" spans="1:17" x14ac:dyDescent="0.2">
      <c r="A571" s="738">
        <f>IF(TOTALCO!A1029="", "",TOTALCO!A1029)</f>
        <v>6</v>
      </c>
      <c r="B571" s="737" t="str">
        <f>IF(TOTALCO!B1029="", "",TOTALCO!B1029)</f>
        <v>565-TRANSM OF ELECT BY OTH</v>
      </c>
      <c r="C571" s="737" t="str">
        <f>IF(TOTALCO!C1029="", "",TOTALCO!C1029)</f>
        <v>TRANPLTXF</v>
      </c>
      <c r="D571" s="29">
        <f ca="1">IF(TOTALCO!D1029="", "",TOTALCO!D1029)</f>
        <v>5556412</v>
      </c>
      <c r="E571" s="29" t="str">
        <f>IF(TOTALCO!E1029="", "",TOTALCO!E1029)</f>
        <v/>
      </c>
      <c r="F571" s="29">
        <f ca="1">IF(TOTALCO!F1029="", "",TOTALCO!F1029)</f>
        <v>4966769.8486583931</v>
      </c>
      <c r="G571" s="29" t="str">
        <f>IF(TOTALCO!G1029="", "",TOTALCO!G1029)</f>
        <v/>
      </c>
      <c r="H571" s="29">
        <f ca="1">IF(TOTALCO!H1029="", "",TOTALCO!H1029)</f>
        <v>589642.1513416071</v>
      </c>
      <c r="I571" s="29">
        <f ca="1">IF(TOTALCO!I1029="", "",TOTALCO!I1029)</f>
        <v>0</v>
      </c>
      <c r="J571" s="29" t="str">
        <f>IF(TOTALCO!J1029="", "",TOTALCO!J1029)</f>
        <v/>
      </c>
      <c r="K571" s="29">
        <f>IF(TOTALCO!K1029="", "",TOTALCO!K1029)</f>
        <v>0</v>
      </c>
      <c r="L571" s="29" t="str">
        <f>IF(TOTALCO!L1029="", "",TOTALCO!L1029)</f>
        <v/>
      </c>
      <c r="M571" s="29">
        <f ca="1">IF(TOTALCO!M1029="", "",TOTALCO!M1029)</f>
        <v>0</v>
      </c>
      <c r="N571" s="29">
        <f ca="1">IF(TOTALCO!N1029="", "",TOTALCO!N1029)</f>
        <v>0</v>
      </c>
      <c r="O571" s="29">
        <f ca="1">IF(TOTALCO!O1029="", "",TOTALCO!O1029)</f>
        <v>0</v>
      </c>
      <c r="Q571" s="29"/>
    </row>
    <row r="572" spans="1:17" x14ac:dyDescent="0.2">
      <c r="A572" s="738">
        <f>IF(TOTALCO!A1030="", "",TOTALCO!A1030)</f>
        <v>7</v>
      </c>
      <c r="B572" s="737" t="str">
        <f>IF(TOTALCO!B1030="", "",TOTALCO!B1030)</f>
        <v>566-MISC TRANSMISSION EXP</v>
      </c>
      <c r="C572" s="737" t="str">
        <f>IF(TOTALCO!C1030="", "",TOTALCO!C1030)</f>
        <v>TRANPLTXF</v>
      </c>
      <c r="D572" s="29">
        <f ca="1">IF(TOTALCO!D1030="", "",TOTALCO!D1030)</f>
        <v>40442508.210000001</v>
      </c>
      <c r="E572" s="29" t="str">
        <f>IF(TOTALCO!E1030="", "",TOTALCO!E1030)</f>
        <v/>
      </c>
      <c r="F572" s="29">
        <f ca="1">IF(TOTALCO!F1030="", "",TOTALCO!F1030)</f>
        <v>36150780.464362167</v>
      </c>
      <c r="G572" s="29" t="str">
        <f>IF(TOTALCO!G1030="", "",TOTALCO!G1030)</f>
        <v/>
      </c>
      <c r="H572" s="29">
        <f ca="1">IF(TOTALCO!H1030="", "",TOTALCO!H1030)</f>
        <v>4291727.7456378341</v>
      </c>
      <c r="I572" s="29">
        <f ca="1">IF(TOTALCO!I1030="", "",TOTALCO!I1030)</f>
        <v>0</v>
      </c>
      <c r="J572" s="29" t="str">
        <f>IF(TOTALCO!J1030="", "",TOTALCO!J1030)</f>
        <v/>
      </c>
      <c r="K572" s="29">
        <f>IF(TOTALCO!K1030="", "",TOTALCO!K1030)</f>
        <v>0</v>
      </c>
      <c r="L572" s="29" t="str">
        <f>IF(TOTALCO!L1030="", "",TOTALCO!L1030)</f>
        <v/>
      </c>
      <c r="M572" s="29">
        <f ca="1">IF(TOTALCO!M1030="", "",TOTALCO!M1030)</f>
        <v>0</v>
      </c>
      <c r="N572" s="29">
        <f ca="1">IF(TOTALCO!N1030="", "",TOTALCO!N1030)</f>
        <v>0</v>
      </c>
      <c r="O572" s="29">
        <f ca="1">IF(TOTALCO!O1030="", "",TOTALCO!O1030)</f>
        <v>0</v>
      </c>
      <c r="Q572" s="29"/>
    </row>
    <row r="573" spans="1:17" x14ac:dyDescent="0.2">
      <c r="A573" s="738">
        <f>IF(TOTALCO!A1031="", "",TOTALCO!A1031)</f>
        <v>8</v>
      </c>
      <c r="B573" s="737" t="str">
        <f>IF(TOTALCO!B1031="", "",TOTALCO!B1031)</f>
        <v>567-RENTS</v>
      </c>
      <c r="C573" s="737" t="str">
        <f>IF(TOTALCO!C1031="", "",TOTALCO!C1031)</f>
        <v>TRANPLTXF</v>
      </c>
      <c r="D573" s="29">
        <f ca="1">IF(TOTALCO!D1031="", "",TOTALCO!D1031)</f>
        <v>240000</v>
      </c>
      <c r="E573" s="29" t="str">
        <f>IF(TOTALCO!E1031="", "",TOTALCO!E1031)</f>
        <v/>
      </c>
      <c r="F573" s="29">
        <f ca="1">IF(TOTALCO!F1031="", "",TOTALCO!F1031)</f>
        <v>214531.38530368416</v>
      </c>
      <c r="G573" s="29" t="str">
        <f>IF(TOTALCO!G1031="", "",TOTALCO!G1031)</f>
        <v/>
      </c>
      <c r="H573" s="29">
        <f ca="1">IF(TOTALCO!H1031="", "",TOTALCO!H1031)</f>
        <v>25468.614696315843</v>
      </c>
      <c r="I573" s="29">
        <f ca="1">IF(TOTALCO!I1031="", "",TOTALCO!I1031)</f>
        <v>0</v>
      </c>
      <c r="J573" s="29" t="str">
        <f>IF(TOTALCO!J1031="", "",TOTALCO!J1031)</f>
        <v/>
      </c>
      <c r="K573" s="29">
        <f>IF(TOTALCO!K1031="", "",TOTALCO!K1031)</f>
        <v>0</v>
      </c>
      <c r="L573" s="29" t="str">
        <f>IF(TOTALCO!L1031="", "",TOTALCO!L1031)</f>
        <v/>
      </c>
      <c r="M573" s="29">
        <f ca="1">IF(TOTALCO!M1031="", "",TOTALCO!M1031)</f>
        <v>0</v>
      </c>
      <c r="N573" s="29">
        <f ca="1">IF(TOTALCO!N1031="", "",TOTALCO!N1031)</f>
        <v>0</v>
      </c>
      <c r="O573" s="29">
        <f ca="1">IF(TOTALCO!O1031="", "",TOTALCO!O1031)</f>
        <v>0</v>
      </c>
      <c r="Q573" s="29"/>
    </row>
    <row r="574" spans="1:17" x14ac:dyDescent="0.2">
      <c r="A574" s="738">
        <f>IF(TOTALCO!A1032="", "",TOTALCO!A1032)</f>
        <v>9</v>
      </c>
      <c r="B574" s="737" t="str">
        <f>IF(TOTALCO!B1032="", "",TOTALCO!B1032)</f>
        <v>575-MISO DAY 1 &amp;2 EXP</v>
      </c>
      <c r="C574" s="737" t="str">
        <f>IF(TOTALCO!C1032="", "",TOTALCO!C1032)</f>
        <v>TRANPLTXF</v>
      </c>
      <c r="D574" s="29">
        <f ca="1">IF(TOTALCO!D1032="", "",TOTALCO!D1032)</f>
        <v>0</v>
      </c>
      <c r="E574" s="29" t="str">
        <f>IF(TOTALCO!E1032="", "",TOTALCO!E1032)</f>
        <v/>
      </c>
      <c r="F574" s="29">
        <f ca="1">IF(TOTALCO!F1032="", "",TOTALCO!F1032)</f>
        <v>0</v>
      </c>
      <c r="G574" s="29" t="str">
        <f>IF(TOTALCO!G1032="", "",TOTALCO!G1032)</f>
        <v/>
      </c>
      <c r="H574" s="29">
        <f ca="1">IF(TOTALCO!H1032="", "",TOTALCO!H1032)</f>
        <v>0</v>
      </c>
      <c r="I574" s="29">
        <f ca="1">IF(TOTALCO!I1032="", "",TOTALCO!I1032)</f>
        <v>0</v>
      </c>
      <c r="J574" s="29" t="str">
        <f>IF(TOTALCO!J1032="", "",TOTALCO!J1032)</f>
        <v/>
      </c>
      <c r="K574" s="29">
        <f>IF(TOTALCO!K1032="", "",TOTALCO!K1032)</f>
        <v>0</v>
      </c>
      <c r="L574" s="29" t="str">
        <f>IF(TOTALCO!L1032="", "",TOTALCO!L1032)</f>
        <v/>
      </c>
      <c r="M574" s="29">
        <f ca="1">IF(TOTALCO!M1032="", "",TOTALCO!M1032)</f>
        <v>0</v>
      </c>
      <c r="N574" s="29">
        <f ca="1">IF(TOTALCO!N1032="", "",TOTALCO!N1032)</f>
        <v>0</v>
      </c>
      <c r="O574" s="29">
        <f ca="1">IF(TOTALCO!O1032="", "",TOTALCO!O1032)</f>
        <v>0</v>
      </c>
      <c r="Q574" s="29"/>
    </row>
    <row r="575" spans="1:17" x14ac:dyDescent="0.2">
      <c r="A575" s="738">
        <f>IF(TOTALCO!A1033="", "",TOTALCO!A1033)</f>
        <v>10</v>
      </c>
      <c r="B575" s="737" t="str">
        <f>IF(TOTALCO!B1033="", "",TOTALCO!B1033)</f>
        <v xml:space="preserve">   TOTAL TRANSM OPERATIONS</v>
      </c>
      <c r="C575" s="737" t="str">
        <f>IF(TOTALCO!C1033="", "",TOTALCO!C1033)</f>
        <v/>
      </c>
      <c r="D575" s="29">
        <f ca="1">IF(TOTALCO!D1033="", "",TOTALCO!D1033)</f>
        <v>54849408.280000009</v>
      </c>
      <c r="E575" s="29" t="str">
        <f>IF(TOTALCO!E1033="", "",TOTALCO!E1033)</f>
        <v/>
      </c>
      <c r="F575" s="29">
        <f ca="1">IF(TOTALCO!F1033="", "",TOTALCO!F1033)</f>
        <v>49028662.118129827</v>
      </c>
      <c r="G575" s="29" t="str">
        <f>IF(TOTALCO!G1033="", "",TOTALCO!G1033)</f>
        <v/>
      </c>
      <c r="H575" s="29">
        <f ca="1">IF(TOTALCO!H1033="", "",TOTALCO!H1033)</f>
        <v>5820085.5846439442</v>
      </c>
      <c r="I575" s="29">
        <f ca="1">IF(TOTALCO!I1033="", "",TOTALCO!I1033)</f>
        <v>660.57722623380255</v>
      </c>
      <c r="J575" s="29" t="str">
        <f>IF(TOTALCO!J1033="", "",TOTALCO!J1033)</f>
        <v/>
      </c>
      <c r="K575" s="29">
        <f>IF(TOTALCO!K1033="", "",TOTALCO!K1033)</f>
        <v>0</v>
      </c>
      <c r="L575" s="29" t="str">
        <f>IF(TOTALCO!L1033="", "",TOTALCO!L1033)</f>
        <v/>
      </c>
      <c r="M575" s="29">
        <f ca="1">IF(TOTALCO!M1033="", "",TOTALCO!M1033)</f>
        <v>660.57722623380255</v>
      </c>
      <c r="N575" s="29">
        <f ca="1">IF(TOTALCO!N1033="", "",TOTALCO!N1033)</f>
        <v>660.57722623380255</v>
      </c>
      <c r="O575" s="29">
        <f ca="1">IF(TOTALCO!O1033="", "",TOTALCO!O1033)</f>
        <v>0</v>
      </c>
      <c r="Q575" s="29"/>
    </row>
    <row r="576" spans="1:17" x14ac:dyDescent="0.2">
      <c r="A576" s="738">
        <f>IF(TOTALCO!A1034="", "",TOTALCO!A1034)</f>
        <v>11</v>
      </c>
      <c r="B576" s="737" t="str">
        <f>IF(TOTALCO!B1034="", "",TOTALCO!B1034)</f>
        <v>568-SUPERV &amp; ENGINEERING</v>
      </c>
      <c r="C576" s="737" t="str">
        <f>IF(TOTALCO!C1034="", "",TOTALCO!C1034)</f>
        <v>TRANPLTXF</v>
      </c>
      <c r="D576" s="29">
        <f ca="1">IF(TOTALCO!D1034="", "",TOTALCO!D1034)</f>
        <v>0</v>
      </c>
      <c r="E576" s="29" t="str">
        <f>IF(TOTALCO!E1034="", "",TOTALCO!E1034)</f>
        <v/>
      </c>
      <c r="F576" s="29">
        <f ca="1">IF(TOTALCO!F1034="", "",TOTALCO!F1034)</f>
        <v>0</v>
      </c>
      <c r="G576" s="29" t="str">
        <f>IF(TOTALCO!G1034="", "",TOTALCO!G1034)</f>
        <v/>
      </c>
      <c r="H576" s="29">
        <f ca="1">IF(TOTALCO!H1034="", "",TOTALCO!H1034)</f>
        <v>0</v>
      </c>
      <c r="I576" s="29">
        <f ca="1">IF(TOTALCO!I1034="", "",TOTALCO!I1034)</f>
        <v>0</v>
      </c>
      <c r="J576" s="29" t="str">
        <f>IF(TOTALCO!J1034="", "",TOTALCO!J1034)</f>
        <v/>
      </c>
      <c r="K576" s="29">
        <f>IF(TOTALCO!K1034="", "",TOTALCO!K1034)</f>
        <v>0</v>
      </c>
      <c r="L576" s="29" t="str">
        <f>IF(TOTALCO!L1034="", "",TOTALCO!L1034)</f>
        <v/>
      </c>
      <c r="M576" s="29">
        <f ca="1">IF(TOTALCO!M1034="", "",TOTALCO!M1034)</f>
        <v>0</v>
      </c>
      <c r="N576" s="29">
        <f ca="1">IF(TOTALCO!N1034="", "",TOTALCO!N1034)</f>
        <v>0</v>
      </c>
      <c r="O576" s="29">
        <f ca="1">IF(TOTALCO!O1034="", "",TOTALCO!O1034)</f>
        <v>0</v>
      </c>
      <c r="Q576" s="29"/>
    </row>
    <row r="577" spans="1:17" x14ac:dyDescent="0.2">
      <c r="A577" s="738">
        <f>IF(TOTALCO!A1035="", "",TOTALCO!A1035)</f>
        <v>12</v>
      </c>
      <c r="B577" s="737" t="str">
        <f>IF(TOTALCO!B1035="", "",TOTALCO!B1035)</f>
        <v>569-MAINT OF STRUCTURES</v>
      </c>
      <c r="C577" s="737" t="str">
        <f>IF(TOTALCO!C1035="", "",TOTALCO!C1035)</f>
        <v>TRANPLTXF</v>
      </c>
      <c r="D577" s="29">
        <f ca="1">IF(TOTALCO!D1035="", "",TOTALCO!D1035)</f>
        <v>1391914.79</v>
      </c>
      <c r="E577" s="29" t="str">
        <f>IF(TOTALCO!E1035="", "",TOTALCO!E1035)</f>
        <v/>
      </c>
      <c r="F577" s="29">
        <f ca="1">IF(TOTALCO!F1035="", "",TOTALCO!F1035)</f>
        <v>1244205.8671807777</v>
      </c>
      <c r="G577" s="29" t="str">
        <f>IF(TOTALCO!G1035="", "",TOTALCO!G1035)</f>
        <v/>
      </c>
      <c r="H577" s="29">
        <f ca="1">IF(TOTALCO!H1035="", "",TOTALCO!H1035)</f>
        <v>147708.92281922244</v>
      </c>
      <c r="I577" s="29">
        <f ca="1">IF(TOTALCO!I1035="", "",TOTALCO!I1035)</f>
        <v>0</v>
      </c>
      <c r="J577" s="29" t="str">
        <f>IF(TOTALCO!J1035="", "",TOTALCO!J1035)</f>
        <v/>
      </c>
      <c r="K577" s="29">
        <f>IF(TOTALCO!K1035="", "",TOTALCO!K1035)</f>
        <v>0</v>
      </c>
      <c r="L577" s="29" t="str">
        <f>IF(TOTALCO!L1035="", "",TOTALCO!L1035)</f>
        <v/>
      </c>
      <c r="M577" s="29">
        <f ca="1">IF(TOTALCO!M1035="", "",TOTALCO!M1035)</f>
        <v>0</v>
      </c>
      <c r="N577" s="29">
        <f ca="1">IF(TOTALCO!N1035="", "",TOTALCO!N1035)</f>
        <v>0</v>
      </c>
      <c r="O577" s="29">
        <f ca="1">IF(TOTALCO!O1035="", "",TOTALCO!O1035)</f>
        <v>0</v>
      </c>
      <c r="Q577" s="29"/>
    </row>
    <row r="578" spans="1:17" x14ac:dyDescent="0.2">
      <c r="A578" s="738">
        <f>IF(TOTALCO!A1036="", "",TOTALCO!A1036)</f>
        <v>13</v>
      </c>
      <c r="B578" s="737" t="str">
        <f>IF(TOTALCO!B1036="", "",TOTALCO!B1036)</f>
        <v>570-MAINT OF STATION EQUIP</v>
      </c>
      <c r="C578" s="737" t="str">
        <f>IF(TOTALCO!C1036="", "",TOTALCO!C1036)</f>
        <v>TRANPLTXF</v>
      </c>
      <c r="D578" s="29">
        <f ca="1">IF(TOTALCO!D1036="", "",TOTALCO!D1036)</f>
        <v>1483738.8000000003</v>
      </c>
      <c r="E578" s="29" t="str">
        <f>IF(TOTALCO!E1036="", "",TOTALCO!E1036)</f>
        <v/>
      </c>
      <c r="F578" s="29">
        <f ca="1">IF(TOTALCO!F1036="", "",TOTALCO!F1036)</f>
        <v>1326285.584136775</v>
      </c>
      <c r="G578" s="29" t="str">
        <f>IF(TOTALCO!G1036="", "",TOTALCO!G1036)</f>
        <v/>
      </c>
      <c r="H578" s="29">
        <f ca="1">IF(TOTALCO!H1036="", "",TOTALCO!H1036)</f>
        <v>157453.21586322517</v>
      </c>
      <c r="I578" s="29">
        <f ca="1">IF(TOTALCO!I1036="", "",TOTALCO!I1036)</f>
        <v>0</v>
      </c>
      <c r="J578" s="29" t="str">
        <f>IF(TOTALCO!J1036="", "",TOTALCO!J1036)</f>
        <v/>
      </c>
      <c r="K578" s="29">
        <f>IF(TOTALCO!K1036="", "",TOTALCO!K1036)</f>
        <v>0</v>
      </c>
      <c r="L578" s="29" t="str">
        <f>IF(TOTALCO!L1036="", "",TOTALCO!L1036)</f>
        <v/>
      </c>
      <c r="M578" s="29">
        <f ca="1">IF(TOTALCO!M1036="", "",TOTALCO!M1036)</f>
        <v>0</v>
      </c>
      <c r="N578" s="29">
        <f ca="1">IF(TOTALCO!N1036="", "",TOTALCO!N1036)</f>
        <v>0</v>
      </c>
      <c r="O578" s="29">
        <f ca="1">IF(TOTALCO!O1036="", "",TOTALCO!O1036)</f>
        <v>0</v>
      </c>
      <c r="Q578" s="29"/>
    </row>
    <row r="579" spans="1:17" x14ac:dyDescent="0.2">
      <c r="A579" s="738">
        <f>IF(TOTALCO!A1037="", "",TOTALCO!A1037)</f>
        <v>14</v>
      </c>
      <c r="B579" s="737" t="str">
        <f>IF(TOTALCO!B1037="", "",TOTALCO!B1037)</f>
        <v>571-MAINT OF OH LINES</v>
      </c>
      <c r="C579" s="737" t="str">
        <f>IF(TOTALCO!C1037="", "",TOTALCO!C1037)</f>
        <v>TRANPLTXA</v>
      </c>
      <c r="D579" s="29">
        <f ca="1">IF(TOTALCO!D1037="", "",TOTALCO!D1037)</f>
        <v>9234867.4700000007</v>
      </c>
      <c r="E579" s="29" t="str">
        <f>IF(TOTALCO!E1037="", "",TOTALCO!E1037)</f>
        <v/>
      </c>
      <c r="F579" s="29">
        <f ca="1">IF(TOTALCO!F1037="", "",TOTALCO!F1037)</f>
        <v>8294464.2072993349</v>
      </c>
      <c r="G579" s="29" t="str">
        <f>IF(TOTALCO!G1037="", "",TOTALCO!G1037)</f>
        <v/>
      </c>
      <c r="H579" s="29">
        <f ca="1">IF(TOTALCO!H1037="", "",TOTALCO!H1037)</f>
        <v>934965.19141350291</v>
      </c>
      <c r="I579" s="29">
        <f ca="1">IF(TOTALCO!I1037="", "",TOTALCO!I1037)</f>
        <v>5438.0712871625728</v>
      </c>
      <c r="J579" s="29" t="str">
        <f>IF(TOTALCO!J1037="", "",TOTALCO!J1037)</f>
        <v/>
      </c>
      <c r="K579" s="29">
        <f>IF(TOTALCO!K1037="", "",TOTALCO!K1037)</f>
        <v>0</v>
      </c>
      <c r="L579" s="29" t="str">
        <f>IF(TOTALCO!L1037="", "",TOTALCO!L1037)</f>
        <v/>
      </c>
      <c r="M579" s="29">
        <f ca="1">IF(TOTALCO!M1037="", "",TOTALCO!M1037)</f>
        <v>5438.0712871625728</v>
      </c>
      <c r="N579" s="29">
        <f ca="1">IF(TOTALCO!N1037="", "",TOTALCO!N1037)</f>
        <v>5438.0712871625728</v>
      </c>
      <c r="O579" s="29">
        <f ca="1">IF(TOTALCO!O1037="", "",TOTALCO!O1037)</f>
        <v>0</v>
      </c>
      <c r="Q579" s="29"/>
    </row>
    <row r="580" spans="1:17" x14ac:dyDescent="0.2">
      <c r="A580" s="738">
        <f>IF(TOTALCO!A1038="", "",TOTALCO!A1038)</f>
        <v>15</v>
      </c>
      <c r="B580" s="737" t="str">
        <f>IF(TOTALCO!B1038="", "",TOTALCO!B1038)</f>
        <v>572-MAINT OF UG LINES</v>
      </c>
      <c r="C580" s="737" t="str">
        <f>IF(TOTALCO!C1038="", "",TOTALCO!C1038)</f>
        <v>TRANPLTXF</v>
      </c>
      <c r="D580" s="29">
        <f ca="1">IF(TOTALCO!D1038="", "",TOTALCO!D1038)</f>
        <v>0</v>
      </c>
      <c r="E580" s="29" t="str">
        <f>IF(TOTALCO!E1038="", "",TOTALCO!E1038)</f>
        <v/>
      </c>
      <c r="F580" s="29">
        <f ca="1">IF(TOTALCO!F1038="", "",TOTALCO!F1038)</f>
        <v>0</v>
      </c>
      <c r="G580" s="29" t="str">
        <f>IF(TOTALCO!G1038="", "",TOTALCO!G1038)</f>
        <v/>
      </c>
      <c r="H580" s="29">
        <f ca="1">IF(TOTALCO!H1038="", "",TOTALCO!H1038)</f>
        <v>0</v>
      </c>
      <c r="I580" s="29">
        <f ca="1">IF(TOTALCO!I1038="", "",TOTALCO!I1038)</f>
        <v>0</v>
      </c>
      <c r="J580" s="29" t="str">
        <f>IF(TOTALCO!J1038="", "",TOTALCO!J1038)</f>
        <v/>
      </c>
      <c r="K580" s="29">
        <f>IF(TOTALCO!K1038="", "",TOTALCO!K1038)</f>
        <v>0</v>
      </c>
      <c r="L580" s="29" t="str">
        <f>IF(TOTALCO!L1038="", "",TOTALCO!L1038)</f>
        <v/>
      </c>
      <c r="M580" s="29">
        <f ca="1">IF(TOTALCO!M1038="", "",TOTALCO!M1038)</f>
        <v>0</v>
      </c>
      <c r="N580" s="29">
        <f ca="1">IF(TOTALCO!N1038="", "",TOTALCO!N1038)</f>
        <v>0</v>
      </c>
      <c r="O580" s="29">
        <f ca="1">IF(TOTALCO!O1038="", "",TOTALCO!O1038)</f>
        <v>0</v>
      </c>
      <c r="Q580" s="29"/>
    </row>
    <row r="581" spans="1:17" x14ac:dyDescent="0.2">
      <c r="A581" s="738">
        <f>IF(TOTALCO!A1039="", "",TOTALCO!A1039)</f>
        <v>16</v>
      </c>
      <c r="B581" s="737" t="str">
        <f>IF(TOTALCO!B1039="", "",TOTALCO!B1039)</f>
        <v>573-MAINT OF MISC TRAN PLT</v>
      </c>
      <c r="C581" s="737" t="str">
        <f>IF(TOTALCO!C1039="", "",TOTALCO!C1039)</f>
        <v>TRANPLTXF</v>
      </c>
      <c r="D581" s="29">
        <f ca="1">IF(TOTALCO!D1039="", "",TOTALCO!D1039)</f>
        <v>225742.8</v>
      </c>
      <c r="E581" s="29" t="str">
        <f>IF(TOTALCO!E1039="", "",TOTALCO!E1039)</f>
        <v/>
      </c>
      <c r="F581" s="29">
        <f ca="1">IF(TOTALCO!F1039="", "",TOTALCO!F1039)</f>
        <v>201787.14835971879</v>
      </c>
      <c r="G581" s="29" t="str">
        <f>IF(TOTALCO!G1039="", "",TOTALCO!G1039)</f>
        <v/>
      </c>
      <c r="H581" s="29">
        <f ca="1">IF(TOTALCO!H1039="", "",TOTALCO!H1039)</f>
        <v>23955.651640281201</v>
      </c>
      <c r="I581" s="29">
        <f ca="1">IF(TOTALCO!I1039="", "",TOTALCO!I1039)</f>
        <v>0</v>
      </c>
      <c r="J581" s="29" t="str">
        <f>IF(TOTALCO!J1039="", "",TOTALCO!J1039)</f>
        <v/>
      </c>
      <c r="K581" s="29">
        <f>IF(TOTALCO!K1039="", "",TOTALCO!K1039)</f>
        <v>0</v>
      </c>
      <c r="L581" s="29" t="str">
        <f>IF(TOTALCO!L1039="", "",TOTALCO!L1039)</f>
        <v/>
      </c>
      <c r="M581" s="29">
        <f ca="1">IF(TOTALCO!M1039="", "",TOTALCO!M1039)</f>
        <v>0</v>
      </c>
      <c r="N581" s="29">
        <f ca="1">IF(TOTALCO!N1039="", "",TOTALCO!N1039)</f>
        <v>0</v>
      </c>
      <c r="O581" s="29">
        <f ca="1">IF(TOTALCO!O1039="", "",TOTALCO!O1039)</f>
        <v>0</v>
      </c>
      <c r="Q581" s="29"/>
    </row>
    <row r="582" spans="1:17" x14ac:dyDescent="0.2">
      <c r="A582" s="738">
        <f>IF(TOTALCO!A1040="", "",TOTALCO!A1040)</f>
        <v>17</v>
      </c>
      <c r="B582" s="737" t="str">
        <f>IF(TOTALCO!B1040="", "",TOTALCO!B1040)</f>
        <v>576-MAINT OF SOFTWARE-INDIRECT</v>
      </c>
      <c r="C582" s="737" t="str">
        <f>IF(TOTALCO!C1040="", "",TOTALCO!C1040)</f>
        <v>TRANPLTXF</v>
      </c>
      <c r="D582" s="29">
        <f ca="1">IF(TOTALCO!D1040="", "",TOTALCO!D1040)</f>
        <v>26100</v>
      </c>
      <c r="E582" s="29" t="str">
        <f>IF(TOTALCO!E1040="", "",TOTALCO!E1040)</f>
        <v/>
      </c>
      <c r="F582" s="29">
        <f ca="1">IF(TOTALCO!F1040="", "",TOTALCO!F1040)</f>
        <v>23330.28815177565</v>
      </c>
      <c r="G582" s="29" t="str">
        <f>IF(TOTALCO!G1040="", "",TOTALCO!G1040)</f>
        <v/>
      </c>
      <c r="H582" s="29">
        <f ca="1">IF(TOTALCO!H1040="", "",TOTALCO!H1040)</f>
        <v>2769.7118482243482</v>
      </c>
      <c r="I582" s="29">
        <f ca="1">IF(TOTALCO!I1040="", "",TOTALCO!I1040)</f>
        <v>0</v>
      </c>
      <c r="J582" s="29" t="str">
        <f>IF(TOTALCO!J1040="", "",TOTALCO!J1040)</f>
        <v/>
      </c>
      <c r="K582" s="29" t="str">
        <f>IF(TOTALCO!K1040="", "",TOTALCO!K1040)</f>
        <v/>
      </c>
      <c r="L582" s="29" t="str">
        <f>IF(TOTALCO!L1040="", "",TOTALCO!L1040)</f>
        <v/>
      </c>
      <c r="M582" s="29">
        <f ca="1">IF(TOTALCO!M1040="", "",TOTALCO!M1040)</f>
        <v>0</v>
      </c>
      <c r="N582" s="29">
        <f ca="1">IF(TOTALCO!N1040="", "",TOTALCO!N1040)</f>
        <v>0</v>
      </c>
      <c r="O582" s="29">
        <f ca="1">IF(TOTALCO!O1040="", "",TOTALCO!O1040)</f>
        <v>0</v>
      </c>
      <c r="Q582" s="29"/>
    </row>
    <row r="583" spans="1:17" x14ac:dyDescent="0.2">
      <c r="A583" s="738">
        <f>IF(TOTALCO!A1041="", "",TOTALCO!A1041)</f>
        <v>18</v>
      </c>
      <c r="B583" s="737" t="str">
        <f>IF(TOTALCO!B1041="", "",TOTALCO!B1041)</f>
        <v xml:space="preserve">   TOTAL TRANSM MAINTENANCE</v>
      </c>
      <c r="C583" s="737" t="str">
        <f>IF(TOTALCO!C1041="", "",TOTALCO!C1041)</f>
        <v/>
      </c>
      <c r="D583" s="29">
        <f ca="1">IF(TOTALCO!D1041="", "",TOTALCO!D1041)</f>
        <v>12362363.860000003</v>
      </c>
      <c r="E583" s="29" t="str">
        <f>IF(TOTALCO!E1041="", "",TOTALCO!E1041)</f>
        <v/>
      </c>
      <c r="F583" s="29">
        <f ca="1">IF(TOTALCO!F1041="", "",TOTALCO!F1041)</f>
        <v>11090073.095128383</v>
      </c>
      <c r="G583" s="29" t="str">
        <f>IF(TOTALCO!G1041="", "",TOTALCO!G1041)</f>
        <v/>
      </c>
      <c r="H583" s="29">
        <f ca="1">IF(TOTALCO!H1041="", "",TOTALCO!H1041)</f>
        <v>1266852.6935844561</v>
      </c>
      <c r="I583" s="29">
        <f ca="1">IF(TOTALCO!I1041="", "",TOTALCO!I1041)</f>
        <v>5438.0712871625728</v>
      </c>
      <c r="J583" s="29" t="str">
        <f>IF(TOTALCO!J1041="", "",TOTALCO!J1041)</f>
        <v/>
      </c>
      <c r="K583" s="29">
        <f>IF(TOTALCO!K1041="", "",TOTALCO!K1041)</f>
        <v>0</v>
      </c>
      <c r="L583" s="29" t="str">
        <f>IF(TOTALCO!L1041="", "",TOTALCO!L1041)</f>
        <v/>
      </c>
      <c r="M583" s="29">
        <f ca="1">IF(TOTALCO!M1041="", "",TOTALCO!M1041)</f>
        <v>5438.0712871625728</v>
      </c>
      <c r="N583" s="29">
        <f ca="1">IF(TOTALCO!N1041="", "",TOTALCO!N1041)</f>
        <v>5438.0712871625728</v>
      </c>
      <c r="O583" s="29">
        <f ca="1">IF(TOTALCO!O1041="", "",TOTALCO!O1041)</f>
        <v>0</v>
      </c>
      <c r="Q583" s="29"/>
    </row>
    <row r="584" spans="1:17" x14ac:dyDescent="0.2">
      <c r="A584" s="738" t="str">
        <f>IF(TOTALCO!A1042="", "",TOTALCO!A1042)</f>
        <v/>
      </c>
      <c r="B584" s="737" t="str">
        <f>IF(TOTALCO!B1042="", "",TOTALCO!B1042)</f>
        <v/>
      </c>
      <c r="C584" s="737" t="str">
        <f>IF(TOTALCO!C1042="", "",TOTALCO!C1042)</f>
        <v/>
      </c>
      <c r="D584" s="29" t="str">
        <f>IF(TOTALCO!D1042="", "",TOTALCO!D1042)</f>
        <v/>
      </c>
      <c r="E584" s="29" t="str">
        <f>IF(TOTALCO!E1042="", "",TOTALCO!E1042)</f>
        <v/>
      </c>
      <c r="F584" s="29" t="str">
        <f>IF(TOTALCO!F1042="", "",TOTALCO!F1042)</f>
        <v/>
      </c>
      <c r="G584" s="29" t="str">
        <f>IF(TOTALCO!G1042="", "",TOTALCO!G1042)</f>
        <v/>
      </c>
      <c r="H584" s="29" t="str">
        <f>IF(TOTALCO!H1042="", "",TOTALCO!H1042)</f>
        <v/>
      </c>
      <c r="I584" s="29" t="str">
        <f>IF(TOTALCO!I1042="", "",TOTALCO!I1042)</f>
        <v/>
      </c>
      <c r="J584" s="29" t="str">
        <f>IF(TOTALCO!J1042="", "",TOTALCO!J1042)</f>
        <v/>
      </c>
      <c r="K584" s="29" t="str">
        <f>IF(TOTALCO!K1042="", "",TOTALCO!K1042)</f>
        <v/>
      </c>
      <c r="L584" s="29" t="str">
        <f>IF(TOTALCO!L1042="", "",TOTALCO!L1042)</f>
        <v/>
      </c>
      <c r="M584" s="29" t="str">
        <f>IF(TOTALCO!M1042="", "",TOTALCO!M1042)</f>
        <v/>
      </c>
      <c r="N584" s="29" t="str">
        <f>IF(TOTALCO!N1042="", "",TOTALCO!N1042)</f>
        <v/>
      </c>
      <c r="O584" s="29" t="str">
        <f>IF(TOTALCO!O1042="", "",TOTALCO!O1042)</f>
        <v/>
      </c>
      <c r="Q584" s="29"/>
    </row>
    <row r="585" spans="1:17" x14ac:dyDescent="0.2">
      <c r="A585" s="738">
        <f>IF(TOTALCO!A1043="", "",TOTALCO!A1043)</f>
        <v>19</v>
      </c>
      <c r="B585" s="737" t="str">
        <f>IF(TOTALCO!B1043="", "",TOTALCO!B1043)</f>
        <v>TOTAL TRANSMISSION EXPENSES</v>
      </c>
      <c r="C585" s="737" t="str">
        <f>IF(TOTALCO!C1043="", "",TOTALCO!C1043)</f>
        <v/>
      </c>
      <c r="D585" s="29">
        <f ca="1">IF(TOTALCO!D1043="", "",TOTALCO!D1043)</f>
        <v>67211772.140000001</v>
      </c>
      <c r="E585" s="29" t="str">
        <f>IF(TOTALCO!E1043="", "",TOTALCO!E1043)</f>
        <v/>
      </c>
      <c r="F585" s="29">
        <f ca="1">IF(TOTALCO!F1043="", "",TOTALCO!F1043)</f>
        <v>60118735.213258207</v>
      </c>
      <c r="G585" s="29" t="str">
        <f>IF(TOTALCO!G1043="", "",TOTALCO!G1043)</f>
        <v/>
      </c>
      <c r="H585" s="29">
        <f ca="1">IF(TOTALCO!H1043="", "",TOTALCO!H1043)</f>
        <v>7086938.2782284003</v>
      </c>
      <c r="I585" s="29">
        <f ca="1">IF(TOTALCO!I1043="", "",TOTALCO!I1043)</f>
        <v>6098.6485133963752</v>
      </c>
      <c r="J585" s="29" t="str">
        <f>IF(TOTALCO!J1043="", "",TOTALCO!J1043)</f>
        <v/>
      </c>
      <c r="K585" s="29">
        <f>IF(TOTALCO!K1043="", "",TOTALCO!K1043)</f>
        <v>0</v>
      </c>
      <c r="L585" s="29" t="str">
        <f>IF(TOTALCO!L1043="", "",TOTALCO!L1043)</f>
        <v/>
      </c>
      <c r="M585" s="29">
        <f ca="1">IF(TOTALCO!M1043="", "",TOTALCO!M1043)</f>
        <v>6098.6485133963752</v>
      </c>
      <c r="N585" s="29">
        <f ca="1">IF(TOTALCO!N1043="", "",TOTALCO!N1043)</f>
        <v>6098.6485133963752</v>
      </c>
      <c r="O585" s="29">
        <f ca="1">IF(TOTALCO!O1043="", "",TOTALCO!O1043)</f>
        <v>0</v>
      </c>
      <c r="Q585" s="29"/>
    </row>
    <row r="586" spans="1:17" x14ac:dyDescent="0.2">
      <c r="A586" s="738" t="str">
        <f>IF(TOTALCO!A1044="", "",TOTALCO!A1044)</f>
        <v/>
      </c>
      <c r="B586" s="737" t="str">
        <f>IF(TOTALCO!B1044="", "",TOTALCO!B1044)</f>
        <v/>
      </c>
      <c r="C586" s="737" t="str">
        <f>IF(TOTALCO!C1044="", "",TOTALCO!C1044)</f>
        <v/>
      </c>
      <c r="D586" s="29" t="str">
        <f>IF(TOTALCO!D1044="", "",TOTALCO!D1044)</f>
        <v/>
      </c>
      <c r="E586" s="29" t="str">
        <f>IF(TOTALCO!E1044="", "",TOTALCO!E1044)</f>
        <v/>
      </c>
      <c r="F586" s="29" t="str">
        <f>IF(TOTALCO!F1044="", "",TOTALCO!F1044)</f>
        <v/>
      </c>
      <c r="G586" s="29" t="str">
        <f>IF(TOTALCO!G1044="", "",TOTALCO!G1044)</f>
        <v/>
      </c>
      <c r="H586" s="29" t="str">
        <f>IF(TOTALCO!H1044="", "",TOTALCO!H1044)</f>
        <v/>
      </c>
      <c r="I586" s="29" t="str">
        <f>IF(TOTALCO!I1044="", "",TOTALCO!I1044)</f>
        <v/>
      </c>
      <c r="J586" s="29" t="str">
        <f>IF(TOTALCO!J1044="", "",TOTALCO!J1044)</f>
        <v/>
      </c>
      <c r="K586" s="29" t="str">
        <f>IF(TOTALCO!K1044="", "",TOTALCO!K1044)</f>
        <v/>
      </c>
      <c r="L586" s="29" t="str">
        <f>IF(TOTALCO!L1044="", "",TOTALCO!L1044)</f>
        <v/>
      </c>
      <c r="M586" s="29" t="str">
        <f>IF(TOTALCO!M1044="", "",TOTALCO!M1044)</f>
        <v/>
      </c>
      <c r="N586" s="29" t="str">
        <f>IF(TOTALCO!N1044="", "",TOTALCO!N1044)</f>
        <v/>
      </c>
      <c r="O586" s="29" t="str">
        <f>IF(TOTALCO!O1044="", "",TOTALCO!O1044)</f>
        <v/>
      </c>
      <c r="Q586" s="29"/>
    </row>
    <row r="587" spans="1:17" x14ac:dyDescent="0.2">
      <c r="A587" s="738" t="str">
        <f>IF(TOTALCO!A1045="", "",TOTALCO!A1045)</f>
        <v/>
      </c>
      <c r="B587" s="737" t="str">
        <f>IF(TOTALCO!B1045="", "",TOTALCO!B1045)</f>
        <v>ENERGY STORAGE EXPENSES</v>
      </c>
      <c r="C587" s="737" t="str">
        <f>IF(TOTALCO!C1045="", "",TOTALCO!C1045)</f>
        <v/>
      </c>
      <c r="D587" s="29" t="str">
        <f>IF(TOTALCO!D1045="", "",TOTALCO!D1045)</f>
        <v/>
      </c>
      <c r="E587" s="29" t="str">
        <f>IF(TOTALCO!E1045="", "",TOTALCO!E1045)</f>
        <v/>
      </c>
      <c r="F587" s="29" t="str">
        <f>IF(TOTALCO!F1045="", "",TOTALCO!F1045)</f>
        <v/>
      </c>
      <c r="G587" s="29" t="str">
        <f>IF(TOTALCO!G1045="", "",TOTALCO!G1045)</f>
        <v/>
      </c>
      <c r="H587" s="29" t="str">
        <f>IF(TOTALCO!H1045="", "",TOTALCO!H1045)</f>
        <v/>
      </c>
      <c r="I587" s="29" t="str">
        <f>IF(TOTALCO!I1045="", "",TOTALCO!I1045)</f>
        <v/>
      </c>
      <c r="J587" s="29" t="str">
        <f>IF(TOTALCO!J1045="", "",TOTALCO!J1045)</f>
        <v/>
      </c>
      <c r="K587" s="29" t="str">
        <f>IF(TOTALCO!K1045="", "",TOTALCO!K1045)</f>
        <v/>
      </c>
      <c r="L587" s="29" t="str">
        <f>IF(TOTALCO!L1045="", "",TOTALCO!L1045)</f>
        <v/>
      </c>
      <c r="M587" s="29" t="str">
        <f>IF(TOTALCO!M1045="", "",TOTALCO!M1045)</f>
        <v/>
      </c>
      <c r="N587" s="29" t="str">
        <f>IF(TOTALCO!N1045="", "",TOTALCO!N1045)</f>
        <v/>
      </c>
      <c r="O587" s="29" t="str">
        <f>IF(TOTALCO!O1045="", "",TOTALCO!O1045)</f>
        <v/>
      </c>
      <c r="Q587" s="29"/>
    </row>
    <row r="588" spans="1:17" x14ac:dyDescent="0.2">
      <c r="A588" s="738">
        <f>IF(TOTALCO!A1046="", "",TOTALCO!A1046)</f>
        <v>20</v>
      </c>
      <c r="B588" s="737" t="str">
        <f>IF(TOTALCO!B1046="", "",TOTALCO!B1046)</f>
        <v>577-OPERATIONS</v>
      </c>
      <c r="C588" s="737" t="str">
        <f>IF(TOTALCO!C1046="", "",TOTALCO!C1046)</f>
        <v>PRODPLT</v>
      </c>
      <c r="D588" s="29">
        <f ca="1">IF(TOTALCO!D1046="", "",TOTALCO!D1046)</f>
        <v>0</v>
      </c>
      <c r="E588" s="29" t="str">
        <f>IF(TOTALCO!E1046="", "",TOTALCO!E1046)</f>
        <v/>
      </c>
      <c r="F588" s="29">
        <f ca="1">IF(TOTALCO!F1046="", "",TOTALCO!F1046)</f>
        <v>0</v>
      </c>
      <c r="G588" s="29" t="str">
        <f>IF(TOTALCO!G1046="", "",TOTALCO!G1046)</f>
        <v/>
      </c>
      <c r="H588" s="29">
        <f ca="1">IF(TOTALCO!H1046="", "",TOTALCO!H1046)</f>
        <v>0</v>
      </c>
      <c r="I588" s="29">
        <f ca="1">IF(TOTALCO!I1046="", "",TOTALCO!I1046)</f>
        <v>0</v>
      </c>
      <c r="J588" s="29" t="str">
        <f>IF(TOTALCO!J1046="", "",TOTALCO!J1046)</f>
        <v/>
      </c>
      <c r="K588" s="29">
        <f>IF(TOTALCO!K1046="", "",TOTALCO!K1046)</f>
        <v>0</v>
      </c>
      <c r="L588" s="29" t="str">
        <f>IF(TOTALCO!L1046="", "",TOTALCO!L1046)</f>
        <v/>
      </c>
      <c r="M588" s="29">
        <f ca="1">IF(TOTALCO!M1046="", "",TOTALCO!M1046)</f>
        <v>0</v>
      </c>
      <c r="N588" s="29">
        <f ca="1">IF(TOTALCO!N1046="", "",TOTALCO!N1046)</f>
        <v>0</v>
      </c>
      <c r="O588" s="29">
        <f ca="1">IF(TOTALCO!O1046="", "",TOTALCO!O1046)</f>
        <v>0</v>
      </c>
      <c r="Q588" s="29"/>
    </row>
    <row r="589" spans="1:17" x14ac:dyDescent="0.2">
      <c r="A589" s="738">
        <f>IF(TOTALCO!A1047="", "",TOTALCO!A1047)</f>
        <v>21</v>
      </c>
      <c r="B589" s="737" t="str">
        <f>IF(TOTALCO!B1047="", "",TOTALCO!B1047)</f>
        <v>578-MAINTENANCE</v>
      </c>
      <c r="C589" s="737" t="str">
        <f>IF(TOTALCO!C1047="", "",TOTALCO!C1047)</f>
        <v>PRODPLT</v>
      </c>
      <c r="D589" s="29">
        <f ca="1">IF(TOTALCO!D1047="", "",TOTALCO!D1047)</f>
        <v>0</v>
      </c>
      <c r="E589" s="29" t="str">
        <f>IF(TOTALCO!E1047="", "",TOTALCO!E1047)</f>
        <v/>
      </c>
      <c r="F589" s="29">
        <f ca="1">IF(TOTALCO!F1047="", "",TOTALCO!F1047)</f>
        <v>0</v>
      </c>
      <c r="G589" s="29" t="str">
        <f>IF(TOTALCO!G1047="", "",TOTALCO!G1047)</f>
        <v/>
      </c>
      <c r="H589" s="29">
        <f ca="1">IF(TOTALCO!H1047="", "",TOTALCO!H1047)</f>
        <v>0</v>
      </c>
      <c r="I589" s="29">
        <f ca="1">IF(TOTALCO!I1047="", "",TOTALCO!I1047)</f>
        <v>0</v>
      </c>
      <c r="J589" s="29" t="str">
        <f>IF(TOTALCO!J1047="", "",TOTALCO!J1047)</f>
        <v/>
      </c>
      <c r="K589" s="29">
        <f>IF(TOTALCO!K1047="", "",TOTALCO!K1047)</f>
        <v>0</v>
      </c>
      <c r="L589" s="29" t="str">
        <f>IF(TOTALCO!L1047="", "",TOTALCO!L1047)</f>
        <v/>
      </c>
      <c r="M589" s="29">
        <f ca="1">IF(TOTALCO!M1047="", "",TOTALCO!M1047)</f>
        <v>0</v>
      </c>
      <c r="N589" s="29">
        <f ca="1">IF(TOTALCO!N1047="", "",TOTALCO!N1047)</f>
        <v>0</v>
      </c>
      <c r="O589" s="29">
        <f ca="1">IF(TOTALCO!O1047="", "",TOTALCO!O1047)</f>
        <v>0</v>
      </c>
      <c r="Q589" s="29"/>
    </row>
    <row r="590" spans="1:17" x14ac:dyDescent="0.2">
      <c r="A590" s="738">
        <f>IF(TOTALCO!A1048="", "",TOTALCO!A1048)</f>
        <v>22</v>
      </c>
      <c r="B590" s="737" t="str">
        <f>IF(TOTALCO!B1048="", "",TOTALCO!B1048)</f>
        <v>TOTAL ENERGY STORAGE EXPENSES</v>
      </c>
      <c r="C590" s="737" t="str">
        <f>IF(TOTALCO!C1048="", "",TOTALCO!C1048)</f>
        <v/>
      </c>
      <c r="D590" s="29">
        <f ca="1">IF(TOTALCO!D1048="", "",TOTALCO!D1048)</f>
        <v>0</v>
      </c>
      <c r="E590" s="29" t="str">
        <f>IF(TOTALCO!E1048="", "",TOTALCO!E1048)</f>
        <v/>
      </c>
      <c r="F590" s="29">
        <f ca="1">IF(TOTALCO!F1048="", "",TOTALCO!F1048)</f>
        <v>0</v>
      </c>
      <c r="G590" s="29" t="str">
        <f>IF(TOTALCO!G1048="", "",TOTALCO!G1048)</f>
        <v/>
      </c>
      <c r="H590" s="29">
        <f ca="1">IF(TOTALCO!H1048="", "",TOTALCO!H1048)</f>
        <v>0</v>
      </c>
      <c r="I590" s="29">
        <f ca="1">IF(TOTALCO!I1048="", "",TOTALCO!I1048)</f>
        <v>0</v>
      </c>
      <c r="J590" s="29" t="str">
        <f>IF(TOTALCO!J1048="", "",TOTALCO!J1048)</f>
        <v/>
      </c>
      <c r="K590" s="29">
        <f>IF(TOTALCO!K1048="", "",TOTALCO!K1048)</f>
        <v>0</v>
      </c>
      <c r="L590" s="29" t="str">
        <f>IF(TOTALCO!L1048="", "",TOTALCO!L1048)</f>
        <v/>
      </c>
      <c r="M590" s="29">
        <f ca="1">IF(TOTALCO!M1048="", "",TOTALCO!M1048)</f>
        <v>0</v>
      </c>
      <c r="N590" s="29">
        <f ca="1">IF(TOTALCO!N1048="", "",TOTALCO!N1048)</f>
        <v>0</v>
      </c>
      <c r="O590" s="29">
        <f ca="1">IF(TOTALCO!O1048="", "",TOTALCO!O1048)</f>
        <v>0</v>
      </c>
      <c r="Q590" s="29"/>
    </row>
    <row r="591" spans="1:17" x14ac:dyDescent="0.2">
      <c r="A591" s="738" t="str">
        <f>IF(TOTALCO!A1049="", "",TOTALCO!A1049)</f>
        <v/>
      </c>
      <c r="B591" s="737" t="str">
        <f>IF(TOTALCO!B1049="", "",TOTALCO!B1049)</f>
        <v/>
      </c>
      <c r="C591" s="737" t="str">
        <f>IF(TOTALCO!C1049="", "",TOTALCO!C1049)</f>
        <v/>
      </c>
      <c r="D591" s="29" t="str">
        <f>IF(TOTALCO!D1049="", "",TOTALCO!D1049)</f>
        <v/>
      </c>
      <c r="E591" s="29" t="str">
        <f>IF(TOTALCO!E1049="", "",TOTALCO!E1049)</f>
        <v/>
      </c>
      <c r="F591" s="29" t="str">
        <f>IF(TOTALCO!F1049="", "",TOTALCO!F1049)</f>
        <v/>
      </c>
      <c r="G591" s="29" t="str">
        <f>IF(TOTALCO!G1049="", "",TOTALCO!G1049)</f>
        <v/>
      </c>
      <c r="H591" s="29" t="str">
        <f>IF(TOTALCO!H1049="", "",TOTALCO!H1049)</f>
        <v/>
      </c>
      <c r="I591" s="29" t="str">
        <f>IF(TOTALCO!I1049="", "",TOTALCO!I1049)</f>
        <v/>
      </c>
      <c r="J591" s="29" t="str">
        <f>IF(TOTALCO!J1049="", "",TOTALCO!J1049)</f>
        <v/>
      </c>
      <c r="K591" s="29" t="str">
        <f>IF(TOTALCO!K1049="", "",TOTALCO!K1049)</f>
        <v/>
      </c>
      <c r="L591" s="29" t="str">
        <f>IF(TOTALCO!L1049="", "",TOTALCO!L1049)</f>
        <v/>
      </c>
      <c r="M591" s="29" t="str">
        <f>IF(TOTALCO!M1049="", "",TOTALCO!M1049)</f>
        <v/>
      </c>
      <c r="N591" s="29" t="str">
        <f>IF(TOTALCO!N1049="", "",TOTALCO!N1049)</f>
        <v/>
      </c>
      <c r="O591" s="29" t="str">
        <f>IF(TOTALCO!O1049="", "",TOTALCO!O1049)</f>
        <v/>
      </c>
      <c r="Q591" s="29"/>
    </row>
    <row r="592" spans="1:17" x14ac:dyDescent="0.2">
      <c r="A592" s="738" t="str">
        <f>IF(TOTALCO!A1050="", "",TOTALCO!A1050)</f>
        <v/>
      </c>
      <c r="B592" s="737" t="str">
        <f>IF(TOTALCO!B1050="", "",TOTALCO!B1050)</f>
        <v>DISTRIBUTION EXPENSES</v>
      </c>
      <c r="C592" s="737" t="str">
        <f>IF(TOTALCO!C1050="", "",TOTALCO!C1050)</f>
        <v/>
      </c>
      <c r="D592" s="29" t="str">
        <f>IF(TOTALCO!D1050="", "",TOTALCO!D1050)</f>
        <v/>
      </c>
      <c r="E592" s="29" t="str">
        <f>IF(TOTALCO!E1050="", "",TOTALCO!E1050)</f>
        <v/>
      </c>
      <c r="F592" s="29" t="str">
        <f>IF(TOTALCO!F1050="", "",TOTALCO!F1050)</f>
        <v/>
      </c>
      <c r="G592" s="29" t="str">
        <f>IF(TOTALCO!G1050="", "",TOTALCO!G1050)</f>
        <v/>
      </c>
      <c r="H592" s="29" t="str">
        <f>IF(TOTALCO!H1050="", "",TOTALCO!H1050)</f>
        <v/>
      </c>
      <c r="I592" s="29" t="str">
        <f>IF(TOTALCO!I1050="", "",TOTALCO!I1050)</f>
        <v/>
      </c>
      <c r="J592" s="29" t="str">
        <f>IF(TOTALCO!J1050="", "",TOTALCO!J1050)</f>
        <v/>
      </c>
      <c r="K592" s="29" t="str">
        <f>IF(TOTALCO!K1050="", "",TOTALCO!K1050)</f>
        <v/>
      </c>
      <c r="L592" s="29" t="str">
        <f>IF(TOTALCO!L1050="", "",TOTALCO!L1050)</f>
        <v/>
      </c>
      <c r="M592" s="29" t="str">
        <f>IF(TOTALCO!M1050="", "",TOTALCO!M1050)</f>
        <v/>
      </c>
      <c r="N592" s="29" t="str">
        <f>IF(TOTALCO!N1050="", "",TOTALCO!N1050)</f>
        <v/>
      </c>
      <c r="O592" s="29" t="str">
        <f>IF(TOTALCO!O1050="", "",TOTALCO!O1050)</f>
        <v/>
      </c>
      <c r="Q592" s="29"/>
    </row>
    <row r="593" spans="1:17" x14ac:dyDescent="0.2">
      <c r="A593" s="738">
        <f>IF(TOTALCO!A1051="", "",TOTALCO!A1051)</f>
        <v>23</v>
      </c>
      <c r="B593" s="737" t="str">
        <f>IF(TOTALCO!B1051="", "",TOTALCO!B1051)</f>
        <v>580-SUPERV &amp; ENGINEERING</v>
      </c>
      <c r="C593" s="737" t="str">
        <f>IF(TOTALCO!C1051="", "",TOTALCO!C1051)</f>
        <v>DISTPLT</v>
      </c>
      <c r="D593" s="29">
        <f ca="1">IF(TOTALCO!D1051="", "",TOTALCO!D1051)</f>
        <v>2711001.3400000003</v>
      </c>
      <c r="E593" s="29" t="str">
        <f>IF(TOTALCO!E1051="", "",TOTALCO!E1051)</f>
        <v/>
      </c>
      <c r="F593" s="29">
        <f ca="1">IF(TOTALCO!F1051="", "",TOTALCO!F1051)</f>
        <v>2619153.4905833062</v>
      </c>
      <c r="G593" s="29" t="str">
        <f>IF(TOTALCO!G1051="", "",TOTALCO!G1051)</f>
        <v/>
      </c>
      <c r="H593" s="29">
        <f ca="1">IF(TOTALCO!H1051="", "",TOTALCO!H1051)</f>
        <v>89336.338371064849</v>
      </c>
      <c r="I593" s="29">
        <f ca="1">IF(TOTALCO!I1051="", "",TOTALCO!I1051)</f>
        <v>2511.511045629044</v>
      </c>
      <c r="J593" s="29" t="str">
        <f>IF(TOTALCO!J1051="", "",TOTALCO!J1051)</f>
        <v/>
      </c>
      <c r="K593" s="29">
        <f>IF(TOTALCO!K1051="", "",TOTALCO!K1051)</f>
        <v>0</v>
      </c>
      <c r="L593" s="29" t="str">
        <f>IF(TOTALCO!L1051="", "",TOTALCO!L1051)</f>
        <v/>
      </c>
      <c r="M593" s="29">
        <f ca="1">IF(TOTALCO!M1051="", "",TOTALCO!M1051)</f>
        <v>2511.511045629044</v>
      </c>
      <c r="N593" s="29">
        <f ca="1">IF(TOTALCO!N1051="", "",TOTALCO!N1051)</f>
        <v>2498.9770171844575</v>
      </c>
      <c r="O593" s="29">
        <f ca="1">IF(TOTALCO!O1051="", "",TOTALCO!O1051)</f>
        <v>12.534028444586673</v>
      </c>
      <c r="Q593" s="29"/>
    </row>
    <row r="594" spans="1:17" x14ac:dyDescent="0.2">
      <c r="A594" s="738">
        <f>IF(TOTALCO!A1052="", "",TOTALCO!A1052)</f>
        <v>24</v>
      </c>
      <c r="B594" s="737" t="str">
        <f>IF(TOTALCO!B1052="", "",TOTALCO!B1052)</f>
        <v>581-DIST SYSTEM CONTROL</v>
      </c>
      <c r="C594" s="737" t="str">
        <f>IF(TOTALCO!C1052="", "",TOTALCO!C1052)</f>
        <v>PLT3602TOT</v>
      </c>
      <c r="D594" s="29">
        <f ca="1">IF(TOTALCO!D1052="", "",TOTALCO!D1052)</f>
        <v>0</v>
      </c>
      <c r="E594" s="29" t="str">
        <f>IF(TOTALCO!E1052="", "",TOTALCO!E1052)</f>
        <v/>
      </c>
      <c r="F594" s="29">
        <f ca="1">IF(TOTALCO!F1052="", "",TOTALCO!F1052)</f>
        <v>0</v>
      </c>
      <c r="G594" s="29" t="str">
        <f>IF(TOTALCO!G1052="", "",TOTALCO!G1052)</f>
        <v/>
      </c>
      <c r="H594" s="29">
        <f ca="1">IF(TOTALCO!H1052="", "",TOTALCO!H1052)</f>
        <v>0</v>
      </c>
      <c r="I594" s="29">
        <f ca="1">IF(TOTALCO!I1052="", "",TOTALCO!I1052)</f>
        <v>0</v>
      </c>
      <c r="J594" s="29" t="str">
        <f>IF(TOTALCO!J1052="", "",TOTALCO!J1052)</f>
        <v/>
      </c>
      <c r="K594" s="29">
        <f>IF(TOTALCO!K1052="", "",TOTALCO!K1052)</f>
        <v>0</v>
      </c>
      <c r="L594" s="29" t="str">
        <f>IF(TOTALCO!L1052="", "",TOTALCO!L1052)</f>
        <v/>
      </c>
      <c r="M594" s="29">
        <f ca="1">IF(TOTALCO!M1052="", "",TOTALCO!M1052)</f>
        <v>0</v>
      </c>
      <c r="N594" s="29">
        <f ca="1">IF(TOTALCO!N1052="", "",TOTALCO!N1052)</f>
        <v>0</v>
      </c>
      <c r="O594" s="29">
        <f ca="1">IF(TOTALCO!O1052="", "",TOTALCO!O1052)</f>
        <v>0</v>
      </c>
      <c r="Q594" s="29"/>
    </row>
    <row r="595" spans="1:17" x14ac:dyDescent="0.2">
      <c r="A595" s="738">
        <f>IF(TOTALCO!A1053="", "",TOTALCO!A1053)</f>
        <v>25</v>
      </c>
      <c r="B595" s="737" t="str">
        <f>IF(TOTALCO!B1053="", "",TOTALCO!B1053)</f>
        <v>582-STATION EXPENSES</v>
      </c>
      <c r="C595" s="737" t="str">
        <f>IF(TOTALCO!C1053="", "",TOTALCO!C1053)</f>
        <v>PLT3602TOT</v>
      </c>
      <c r="D595" s="29">
        <f ca="1">IF(TOTALCO!D1053="", "",TOTALCO!D1053)</f>
        <v>1738856.1</v>
      </c>
      <c r="E595" s="29" t="str">
        <f>IF(TOTALCO!E1053="", "",TOTALCO!E1053)</f>
        <v/>
      </c>
      <c r="F595" s="29">
        <f ca="1">IF(TOTALCO!F1053="", "",TOTALCO!F1053)</f>
        <v>1683320.8322364807</v>
      </c>
      <c r="G595" s="29" t="str">
        <f>IF(TOTALCO!G1053="", "",TOTALCO!G1053)</f>
        <v/>
      </c>
      <c r="H595" s="29">
        <f ca="1">IF(TOTALCO!H1053="", "",TOTALCO!H1053)</f>
        <v>42928.601474324365</v>
      </c>
      <c r="I595" s="29">
        <f ca="1">IF(TOTALCO!I1053="", "",TOTALCO!I1053)</f>
        <v>12606.666289195062</v>
      </c>
      <c r="J595" s="29" t="str">
        <f>IF(TOTALCO!J1053="", "",TOTALCO!J1053)</f>
        <v/>
      </c>
      <c r="K595" s="29">
        <f>IF(TOTALCO!K1053="", "",TOTALCO!K1053)</f>
        <v>0</v>
      </c>
      <c r="L595" s="29" t="str">
        <f>IF(TOTALCO!L1053="", "",TOTALCO!L1053)</f>
        <v/>
      </c>
      <c r="M595" s="29">
        <f ca="1">IF(TOTALCO!M1053="", "",TOTALCO!M1053)</f>
        <v>12606.666289195062</v>
      </c>
      <c r="N595" s="29">
        <f ca="1">IF(TOTALCO!N1053="", "",TOTALCO!N1053)</f>
        <v>12606.666289195062</v>
      </c>
      <c r="O595" s="29">
        <f ca="1">IF(TOTALCO!O1053="", "",TOTALCO!O1053)</f>
        <v>0</v>
      </c>
      <c r="Q595" s="29"/>
    </row>
    <row r="596" spans="1:17" x14ac:dyDescent="0.2">
      <c r="A596" s="738">
        <f>IF(TOTALCO!A1054="", "",TOTALCO!A1054)</f>
        <v>26</v>
      </c>
      <c r="B596" s="737" t="str">
        <f>IF(TOTALCO!B1054="", "",TOTALCO!B1054)</f>
        <v>583-OVERHEAD LINES</v>
      </c>
      <c r="C596" s="737" t="str">
        <f>IF(TOTALCO!C1054="", "",TOTALCO!C1054)</f>
        <v>PLT3645TOT</v>
      </c>
      <c r="D596" s="29">
        <f ca="1">IF(TOTALCO!D1054="", "",TOTALCO!D1054)</f>
        <v>6112992.3399999999</v>
      </c>
      <c r="E596" s="29" t="str">
        <f>IF(TOTALCO!E1054="", "",TOTALCO!E1054)</f>
        <v/>
      </c>
      <c r="F596" s="29">
        <f ca="1">IF(TOTALCO!F1054="", "",TOTALCO!F1054)</f>
        <v>5688892.0010799607</v>
      </c>
      <c r="G596" s="29" t="str">
        <f>IF(TOTALCO!G1054="", "",TOTALCO!G1054)</f>
        <v/>
      </c>
      <c r="H596" s="29">
        <f ca="1">IF(TOTALCO!H1054="", "",TOTALCO!H1054)</f>
        <v>424100.33892003895</v>
      </c>
      <c r="I596" s="29">
        <f ca="1">IF(TOTALCO!I1054="", "",TOTALCO!I1054)</f>
        <v>0</v>
      </c>
      <c r="J596" s="29" t="str">
        <f>IF(TOTALCO!J1054="", "",TOTALCO!J1054)</f>
        <v/>
      </c>
      <c r="K596" s="29">
        <f>IF(TOTALCO!K1054="", "",TOTALCO!K1054)</f>
        <v>0</v>
      </c>
      <c r="L596" s="29" t="str">
        <f>IF(TOTALCO!L1054="", "",TOTALCO!L1054)</f>
        <v/>
      </c>
      <c r="M596" s="29">
        <f ca="1">IF(TOTALCO!M1054="", "",TOTALCO!M1054)</f>
        <v>0</v>
      </c>
      <c r="N596" s="29">
        <f ca="1">IF(TOTALCO!N1054="", "",TOTALCO!N1054)</f>
        <v>0</v>
      </c>
      <c r="O596" s="29">
        <f ca="1">IF(TOTALCO!O1054="", "",TOTALCO!O1054)</f>
        <v>0</v>
      </c>
      <c r="Q596" s="29"/>
    </row>
    <row r="597" spans="1:17" x14ac:dyDescent="0.2">
      <c r="A597" s="738">
        <f>IF(TOTALCO!A1055="", "",TOTALCO!A1055)</f>
        <v>27</v>
      </c>
      <c r="B597" s="737" t="str">
        <f>IF(TOTALCO!B1055="", "",TOTALCO!B1055)</f>
        <v>584-UNDERGROUND LINES</v>
      </c>
      <c r="C597" s="737" t="str">
        <f>IF(TOTALCO!C1055="", "",TOTALCO!C1055)</f>
        <v>PLT3667TOT</v>
      </c>
      <c r="D597" s="29">
        <f ca="1">IF(TOTALCO!D1055="", "",TOTALCO!D1055)</f>
        <v>156383.53</v>
      </c>
      <c r="E597" s="29" t="str">
        <f>IF(TOTALCO!E1055="", "",TOTALCO!E1055)</f>
        <v/>
      </c>
      <c r="F597" s="29">
        <f ca="1">IF(TOTALCO!F1055="", "",TOTALCO!F1055)</f>
        <v>152838.39247813608</v>
      </c>
      <c r="G597" s="29" t="str">
        <f>IF(TOTALCO!G1055="", "",TOTALCO!G1055)</f>
        <v/>
      </c>
      <c r="H597" s="29">
        <f ca="1">IF(TOTALCO!H1055="", "",TOTALCO!H1055)</f>
        <v>3545.1375218639259</v>
      </c>
      <c r="I597" s="29">
        <f ca="1">IF(TOTALCO!I1055="", "",TOTALCO!I1055)</f>
        <v>0</v>
      </c>
      <c r="J597" s="29" t="str">
        <f>IF(TOTALCO!J1055="", "",TOTALCO!J1055)</f>
        <v/>
      </c>
      <c r="K597" s="29">
        <f>IF(TOTALCO!K1055="", "",TOTALCO!K1055)</f>
        <v>0</v>
      </c>
      <c r="L597" s="29" t="str">
        <f>IF(TOTALCO!L1055="", "",TOTALCO!L1055)</f>
        <v/>
      </c>
      <c r="M597" s="29">
        <f ca="1">IF(TOTALCO!M1055="", "",TOTALCO!M1055)</f>
        <v>0</v>
      </c>
      <c r="N597" s="29">
        <f ca="1">IF(TOTALCO!N1055="", "",TOTALCO!N1055)</f>
        <v>0</v>
      </c>
      <c r="O597" s="29">
        <f ca="1">IF(TOTALCO!O1055="", "",TOTALCO!O1055)</f>
        <v>0</v>
      </c>
      <c r="Q597" s="29"/>
    </row>
    <row r="598" spans="1:17" x14ac:dyDescent="0.2">
      <c r="A598" s="738">
        <f>IF(TOTALCO!A1056="", "",TOTALCO!A1056)</f>
        <v>28</v>
      </c>
      <c r="B598" s="737" t="str">
        <f>IF(TOTALCO!B1056="", "",TOTALCO!B1056)</f>
        <v>585-STREET LIGHTING</v>
      </c>
      <c r="C598" s="737" t="str">
        <f>IF(TOTALCO!C1056="", "",TOTALCO!C1056)</f>
        <v>PLT373TOT</v>
      </c>
      <c r="D598" s="29">
        <f ca="1">IF(TOTALCO!D1056="", "",TOTALCO!D1056)</f>
        <v>0</v>
      </c>
      <c r="E598" s="29" t="str">
        <f>IF(TOTALCO!E1056="", "",TOTALCO!E1056)</f>
        <v/>
      </c>
      <c r="F598" s="29">
        <f ca="1">IF(TOTALCO!F1056="", "",TOTALCO!F1056)</f>
        <v>0</v>
      </c>
      <c r="G598" s="29" t="str">
        <f>IF(TOTALCO!G1056="", "",TOTALCO!G1056)</f>
        <v/>
      </c>
      <c r="H598" s="29">
        <f ca="1">IF(TOTALCO!H1056="", "",TOTALCO!H1056)</f>
        <v>0</v>
      </c>
      <c r="I598" s="29">
        <f ca="1">IF(TOTALCO!I1056="", "",TOTALCO!I1056)</f>
        <v>0</v>
      </c>
      <c r="J598" s="29" t="str">
        <f>IF(TOTALCO!J1056="", "",TOTALCO!J1056)</f>
        <v/>
      </c>
      <c r="K598" s="29">
        <f>IF(TOTALCO!K1056="", "",TOTALCO!K1056)</f>
        <v>0</v>
      </c>
      <c r="L598" s="29" t="str">
        <f>IF(TOTALCO!L1056="", "",TOTALCO!L1056)</f>
        <v/>
      </c>
      <c r="M598" s="29">
        <f ca="1">IF(TOTALCO!M1056="", "",TOTALCO!M1056)</f>
        <v>0</v>
      </c>
      <c r="N598" s="29">
        <f ca="1">IF(TOTALCO!N1056="", "",TOTALCO!N1056)</f>
        <v>0</v>
      </c>
      <c r="O598" s="29">
        <f ca="1">IF(TOTALCO!O1056="", "",TOTALCO!O1056)</f>
        <v>0</v>
      </c>
      <c r="Q598" s="29"/>
    </row>
    <row r="599" spans="1:17" x14ac:dyDescent="0.2">
      <c r="A599" s="738">
        <f>IF(TOTALCO!A1057="", "",TOTALCO!A1057)</f>
        <v>29</v>
      </c>
      <c r="B599" s="737" t="str">
        <f>IF(TOTALCO!B1057="", "",TOTALCO!B1057)</f>
        <v>586-METERS</v>
      </c>
      <c r="C599" s="737" t="str">
        <f>IF(TOTALCO!C1057="", "",TOTALCO!C1057)</f>
        <v>PLT370TOT</v>
      </c>
      <c r="D599" s="29">
        <f ca="1">IF(TOTALCO!D1057="", "",TOTALCO!D1057)</f>
        <v>7973365.5300000003</v>
      </c>
      <c r="E599" s="29" t="str">
        <f>IF(TOTALCO!E1057="", "",TOTALCO!E1057)</f>
        <v/>
      </c>
      <c r="F599" s="29">
        <f ca="1">IF(TOTALCO!F1057="", "",TOTALCO!F1057)</f>
        <v>7622434.9766817596</v>
      </c>
      <c r="G599" s="29" t="str">
        <f>IF(TOTALCO!G1057="", "",TOTALCO!G1057)</f>
        <v/>
      </c>
      <c r="H599" s="29">
        <f ca="1">IF(TOTALCO!H1057="", "",TOTALCO!H1057)</f>
        <v>347818.94001869281</v>
      </c>
      <c r="I599" s="29">
        <f ca="1">IF(TOTALCO!I1057="", "",TOTALCO!I1057)</f>
        <v>3111.6132995481385</v>
      </c>
      <c r="J599" s="29" t="str">
        <f>IF(TOTALCO!J1057="", "",TOTALCO!J1057)</f>
        <v/>
      </c>
      <c r="K599" s="29">
        <f>IF(TOTALCO!K1057="", "",TOTALCO!K1057)</f>
        <v>0</v>
      </c>
      <c r="L599" s="29" t="str">
        <f>IF(TOTALCO!L1057="", "",TOTALCO!L1057)</f>
        <v/>
      </c>
      <c r="M599" s="29">
        <f ca="1">IF(TOTALCO!M1057="", "",TOTALCO!M1057)</f>
        <v>3111.6132995481385</v>
      </c>
      <c r="N599" s="29">
        <f ca="1">IF(TOTALCO!N1057="", "",TOTALCO!N1057)</f>
        <v>1752.6408988925048</v>
      </c>
      <c r="O599" s="29">
        <f ca="1">IF(TOTALCO!O1057="", "",TOTALCO!O1057)</f>
        <v>1358.9724006556339</v>
      </c>
      <c r="Q599" s="29"/>
    </row>
    <row r="600" spans="1:17" x14ac:dyDescent="0.2">
      <c r="A600" s="738">
        <f>IF(TOTALCO!A1058="", "",TOTALCO!A1058)</f>
        <v>30</v>
      </c>
      <c r="B600" s="737" t="str">
        <f>IF(TOTALCO!B1058="", "",TOTALCO!B1058)</f>
        <v>587-CUSTOMER INSTALLATIONS</v>
      </c>
      <c r="C600" s="737" t="str">
        <f>IF(TOTALCO!C1058="", "",TOTALCO!C1058)</f>
        <v>PLT373TOT</v>
      </c>
      <c r="D600" s="29">
        <f ca="1">IF(TOTALCO!D1058="", "",TOTALCO!D1058)</f>
        <v>0</v>
      </c>
      <c r="E600" s="29" t="str">
        <f>IF(TOTALCO!E1058="", "",TOTALCO!E1058)</f>
        <v/>
      </c>
      <c r="F600" s="29">
        <f ca="1">IF(TOTALCO!F1058="", "",TOTALCO!F1058)</f>
        <v>0</v>
      </c>
      <c r="G600" s="29" t="str">
        <f>IF(TOTALCO!G1058="", "",TOTALCO!G1058)</f>
        <v/>
      </c>
      <c r="H600" s="29">
        <f ca="1">IF(TOTALCO!H1058="", "",TOTALCO!H1058)</f>
        <v>0</v>
      </c>
      <c r="I600" s="29">
        <f ca="1">IF(TOTALCO!I1058="", "",TOTALCO!I1058)</f>
        <v>0</v>
      </c>
      <c r="J600" s="29" t="str">
        <f>IF(TOTALCO!J1058="", "",TOTALCO!J1058)</f>
        <v/>
      </c>
      <c r="K600" s="29">
        <f>IF(TOTALCO!K1058="", "",TOTALCO!K1058)</f>
        <v>0</v>
      </c>
      <c r="L600" s="29" t="str">
        <f>IF(TOTALCO!L1058="", "",TOTALCO!L1058)</f>
        <v/>
      </c>
      <c r="M600" s="29">
        <f ca="1">IF(TOTALCO!M1058="", "",TOTALCO!M1058)</f>
        <v>0</v>
      </c>
      <c r="N600" s="29">
        <f ca="1">IF(TOTALCO!N1058="", "",TOTALCO!N1058)</f>
        <v>0</v>
      </c>
      <c r="O600" s="29">
        <f ca="1">IF(TOTALCO!O1058="", "",TOTALCO!O1058)</f>
        <v>0</v>
      </c>
      <c r="Q600" s="29"/>
    </row>
    <row r="601" spans="1:17" x14ac:dyDescent="0.2">
      <c r="A601" s="738">
        <f>IF(TOTALCO!A1059="", "",TOTALCO!A1059)</f>
        <v>31</v>
      </c>
      <c r="B601" s="737" t="str">
        <f>IF(TOTALCO!B1059="", "",TOTALCO!B1059)</f>
        <v>588-MISCELLANEOUS EXP</v>
      </c>
      <c r="C601" s="737" t="str">
        <f>IF(TOTALCO!C1059="", "",TOTALCO!C1059)</f>
        <v>DISTPLT</v>
      </c>
      <c r="D601" s="29">
        <f ca="1">IF(TOTALCO!D1059="", "",TOTALCO!D1059)</f>
        <v>6838240.419999999</v>
      </c>
      <c r="E601" s="29" t="str">
        <f>IF(TOTALCO!E1059="", "",TOTALCO!E1059)</f>
        <v/>
      </c>
      <c r="F601" s="29">
        <f ca="1">IF(TOTALCO!F1059="", "",TOTALCO!F1059)</f>
        <v>6527323.9264995093</v>
      </c>
      <c r="G601" s="29" t="str">
        <f>IF(TOTALCO!G1059="", "",TOTALCO!G1059)</f>
        <v/>
      </c>
      <c r="H601" s="29">
        <f ca="1">IF(TOTALCO!H1059="", "",TOTALCO!H1059)</f>
        <v>302414.71351703006</v>
      </c>
      <c r="I601" s="29">
        <f ca="1">IF(TOTALCO!I1059="", "",TOTALCO!I1059)</f>
        <v>8501.7799834603957</v>
      </c>
      <c r="J601" s="29" t="str">
        <f>IF(TOTALCO!J1059="", "",TOTALCO!J1059)</f>
        <v/>
      </c>
      <c r="K601" s="29">
        <f>IF(TOTALCO!K1059="", "",TOTALCO!K1059)</f>
        <v>0</v>
      </c>
      <c r="L601" s="29" t="str">
        <f>IF(TOTALCO!L1059="", "",TOTALCO!L1059)</f>
        <v/>
      </c>
      <c r="M601" s="29">
        <f ca="1">IF(TOTALCO!M1059="", "",TOTALCO!M1059)</f>
        <v>8501.7799834603957</v>
      </c>
      <c r="N601" s="29">
        <f ca="1">IF(TOTALCO!N1059="", "",TOTALCO!N1059)</f>
        <v>8459.350724657108</v>
      </c>
      <c r="O601" s="29">
        <f ca="1">IF(TOTALCO!O1059="", "",TOTALCO!O1059)</f>
        <v>42.429258803287617</v>
      </c>
      <c r="Q601" s="29"/>
    </row>
    <row r="602" spans="1:17" x14ac:dyDescent="0.2">
      <c r="A602" s="738">
        <f>IF(TOTALCO!A1060="", "",TOTALCO!A1060)</f>
        <v>32</v>
      </c>
      <c r="B602" s="737" t="str">
        <f>IF(TOTALCO!B1060="", "",TOTALCO!B1060)</f>
        <v>589-RENTS</v>
      </c>
      <c r="C602" s="737" t="str">
        <f>IF(TOTALCO!C1060="", "",TOTALCO!C1060)</f>
        <v>DISTPLT</v>
      </c>
      <c r="D602" s="29">
        <f ca="1">IF(TOTALCO!D1060="", "",TOTALCO!D1060)</f>
        <v>0</v>
      </c>
      <c r="E602" s="29" t="str">
        <f>IF(TOTALCO!E1060="", "",TOTALCO!E1060)</f>
        <v/>
      </c>
      <c r="F602" s="29">
        <f ca="1">IF(TOTALCO!F1060="", "",TOTALCO!F1060)</f>
        <v>0</v>
      </c>
      <c r="G602" s="29" t="str">
        <f>IF(TOTALCO!G1060="", "",TOTALCO!G1060)</f>
        <v/>
      </c>
      <c r="H602" s="29">
        <f ca="1">IF(TOTALCO!H1060="", "",TOTALCO!H1060)</f>
        <v>0</v>
      </c>
      <c r="I602" s="29">
        <f ca="1">IF(TOTALCO!I1060="", "",TOTALCO!I1060)</f>
        <v>0</v>
      </c>
      <c r="J602" s="29" t="str">
        <f>IF(TOTALCO!J1060="", "",TOTALCO!J1060)</f>
        <v/>
      </c>
      <c r="K602" s="29">
        <f>IF(TOTALCO!K1060="", "",TOTALCO!K1060)</f>
        <v>0</v>
      </c>
      <c r="L602" s="29" t="str">
        <f>IF(TOTALCO!L1060="", "",TOTALCO!L1060)</f>
        <v/>
      </c>
      <c r="M602" s="29">
        <f ca="1">IF(TOTALCO!M1060="", "",TOTALCO!M1060)</f>
        <v>0</v>
      </c>
      <c r="N602" s="29">
        <f ca="1">IF(TOTALCO!N1060="", "",TOTALCO!N1060)</f>
        <v>0</v>
      </c>
      <c r="O602" s="29">
        <f ca="1">IF(TOTALCO!O1060="", "",TOTALCO!O1060)</f>
        <v>0</v>
      </c>
      <c r="Q602" s="29"/>
    </row>
    <row r="603" spans="1:17" x14ac:dyDescent="0.2">
      <c r="A603" s="738">
        <f>IF(TOTALCO!A1061="", "",TOTALCO!A1061)</f>
        <v>33</v>
      </c>
      <c r="B603" s="737" t="str">
        <f>IF(TOTALCO!B1061="", "",TOTALCO!B1061)</f>
        <v xml:space="preserve">   TOTAL DISTR OPERATIONS</v>
      </c>
      <c r="C603" s="737" t="str">
        <f>IF(TOTALCO!C1061="", "",TOTALCO!C1061)</f>
        <v/>
      </c>
      <c r="D603" s="29">
        <f ca="1">IF(TOTALCO!D1061="", "",TOTALCO!D1061)</f>
        <v>25530839.260000002</v>
      </c>
      <c r="E603" s="29" t="str">
        <f>IF(TOTALCO!E1061="", "",TOTALCO!E1061)</f>
        <v/>
      </c>
      <c r="F603" s="29">
        <f ca="1">IF(TOTALCO!F1061="", "",TOTALCO!F1061)</f>
        <v>24293963.619559154</v>
      </c>
      <c r="G603" s="29" t="str">
        <f>IF(TOTALCO!G1061="", "",TOTALCO!G1061)</f>
        <v/>
      </c>
      <c r="H603" s="29">
        <f ca="1">IF(TOTALCO!H1061="", "",TOTALCO!H1061)</f>
        <v>1210144.0698230148</v>
      </c>
      <c r="I603" s="29">
        <f ca="1">IF(TOTALCO!I1061="", "",TOTALCO!I1061)</f>
        <v>26731.57061783264</v>
      </c>
      <c r="J603" s="29" t="str">
        <f>IF(TOTALCO!J1061="", "",TOTALCO!J1061)</f>
        <v/>
      </c>
      <c r="K603" s="29">
        <f>IF(TOTALCO!K1061="", "",TOTALCO!K1061)</f>
        <v>0</v>
      </c>
      <c r="L603" s="29" t="str">
        <f>IF(TOTALCO!L1061="", "",TOTALCO!L1061)</f>
        <v/>
      </c>
      <c r="M603" s="29">
        <f ca="1">IF(TOTALCO!M1061="", "",TOTALCO!M1061)</f>
        <v>26731.57061783264</v>
      </c>
      <c r="N603" s="29">
        <f ca="1">IF(TOTALCO!N1061="", "",TOTALCO!N1061)</f>
        <v>25317.634929929132</v>
      </c>
      <c r="O603" s="29">
        <f ca="1">IF(TOTALCO!O1061="", "",TOTALCO!O1061)</f>
        <v>1413.9356879035083</v>
      </c>
      <c r="Q603" s="29"/>
    </row>
    <row r="604" spans="1:17" x14ac:dyDescent="0.2">
      <c r="A604" s="738">
        <f>IF(TOTALCO!A1062="", "",TOTALCO!A1062)</f>
        <v>34</v>
      </c>
      <c r="B604" s="737" t="str">
        <f>IF(TOTALCO!B1062="", "",TOTALCO!B1062)</f>
        <v>590-SUPERV &amp; ENGINEERING</v>
      </c>
      <c r="C604" s="737" t="str">
        <f>IF(TOTALCO!C1062="", "",TOTALCO!C1062)</f>
        <v>DISTPLT</v>
      </c>
      <c r="D604" s="29">
        <f ca="1">IF(TOTALCO!D1062="", "",TOTALCO!D1062)</f>
        <v>54148.03</v>
      </c>
      <c r="E604" s="29" t="str">
        <f>IF(TOTALCO!E1062="", "",TOTALCO!E1062)</f>
        <v/>
      </c>
      <c r="F604" s="29">
        <f ca="1">IF(TOTALCO!F1062="", "",TOTALCO!F1062)</f>
        <v>52655.46733142763</v>
      </c>
      <c r="G604" s="29" t="str">
        <f>IF(TOTALCO!G1062="", "",TOTALCO!G1062)</f>
        <v/>
      </c>
      <c r="H604" s="29">
        <f ca="1">IF(TOTALCO!H1062="", "",TOTALCO!H1062)</f>
        <v>1451.7496538722999</v>
      </c>
      <c r="I604" s="29">
        <f ca="1">IF(TOTALCO!I1062="", "",TOTALCO!I1062)</f>
        <v>40.81301470006693</v>
      </c>
      <c r="J604" s="29" t="str">
        <f>IF(TOTALCO!J1062="", "",TOTALCO!J1062)</f>
        <v/>
      </c>
      <c r="K604" s="29">
        <f>IF(TOTALCO!K1062="", "",TOTALCO!K1062)</f>
        <v>0</v>
      </c>
      <c r="L604" s="29" t="str">
        <f>IF(TOTALCO!L1062="", "",TOTALCO!L1062)</f>
        <v/>
      </c>
      <c r="M604" s="29">
        <f ca="1">IF(TOTALCO!M1062="", "",TOTALCO!M1062)</f>
        <v>40.81301470006693</v>
      </c>
      <c r="N604" s="29">
        <f ca="1">IF(TOTALCO!N1062="", "",TOTALCO!N1062)</f>
        <v>40.609331945794253</v>
      </c>
      <c r="O604" s="29">
        <f ca="1">IF(TOTALCO!O1062="", "",TOTALCO!O1062)</f>
        <v>0.20368275427267629</v>
      </c>
      <c r="Q604" s="29"/>
    </row>
    <row r="605" spans="1:17" x14ac:dyDescent="0.2">
      <c r="A605" s="738">
        <f>IF(TOTALCO!A1063="", "",TOTALCO!A1063)</f>
        <v>35</v>
      </c>
      <c r="B605" s="737" t="str">
        <f>IF(TOTALCO!B1063="", "",TOTALCO!B1063)</f>
        <v>591-MAINT OF STRUCTURES</v>
      </c>
      <c r="C605" s="737" t="str">
        <f>IF(TOTALCO!C1063="", "",TOTALCO!C1063)</f>
        <v>PLT3602TOT</v>
      </c>
      <c r="D605" s="29">
        <f ca="1">IF(TOTALCO!D1063="", "",TOTALCO!D1063)</f>
        <v>0</v>
      </c>
      <c r="E605" s="29" t="str">
        <f>IF(TOTALCO!E1063="", "",TOTALCO!E1063)</f>
        <v/>
      </c>
      <c r="F605" s="29">
        <f ca="1">IF(TOTALCO!F1063="", "",TOTALCO!F1063)</f>
        <v>0</v>
      </c>
      <c r="G605" s="29" t="str">
        <f>IF(TOTALCO!G1063="", "",TOTALCO!G1063)</f>
        <v/>
      </c>
      <c r="H605" s="29">
        <f ca="1">IF(TOTALCO!H1063="", "",TOTALCO!H1063)</f>
        <v>0</v>
      </c>
      <c r="I605" s="29">
        <f ca="1">IF(TOTALCO!I1063="", "",TOTALCO!I1063)</f>
        <v>0</v>
      </c>
      <c r="J605" s="29" t="str">
        <f>IF(TOTALCO!J1063="", "",TOTALCO!J1063)</f>
        <v/>
      </c>
      <c r="K605" s="29">
        <f>IF(TOTALCO!K1063="", "",TOTALCO!K1063)</f>
        <v>0</v>
      </c>
      <c r="L605" s="29" t="str">
        <f>IF(TOTALCO!L1063="", "",TOTALCO!L1063)</f>
        <v/>
      </c>
      <c r="M605" s="29">
        <f ca="1">IF(TOTALCO!M1063="", "",TOTALCO!M1063)</f>
        <v>0</v>
      </c>
      <c r="N605" s="29">
        <f ca="1">IF(TOTALCO!N1063="", "",TOTALCO!N1063)</f>
        <v>0</v>
      </c>
      <c r="O605" s="29">
        <f ca="1">IF(TOTALCO!O1063="", "",TOTALCO!O1063)</f>
        <v>0</v>
      </c>
      <c r="Q605" s="29"/>
    </row>
    <row r="606" spans="1:17" x14ac:dyDescent="0.2">
      <c r="A606" s="738">
        <f>IF(TOTALCO!A1064="", "",TOTALCO!A1064)</f>
        <v>36</v>
      </c>
      <c r="B606" s="737" t="str">
        <f>IF(TOTALCO!B1064="", "",TOTALCO!B1064)</f>
        <v>592-MAINT OF STATION EQUIP</v>
      </c>
      <c r="C606" s="737" t="str">
        <f>IF(TOTALCO!C1064="", "",TOTALCO!C1064)</f>
        <v>PLT3602TOT</v>
      </c>
      <c r="D606" s="29">
        <f ca="1">IF(TOTALCO!D1064="", "",TOTALCO!D1064)</f>
        <v>1824353.29</v>
      </c>
      <c r="E606" s="29" t="str">
        <f>IF(TOTALCO!E1064="", "",TOTALCO!E1064)</f>
        <v/>
      </c>
      <c r="F606" s="29">
        <f ca="1">IF(TOTALCO!F1064="", "",TOTALCO!F1064)</f>
        <v>1766087.4286355043</v>
      </c>
      <c r="G606" s="29" t="str">
        <f>IF(TOTALCO!G1064="", "",TOTALCO!G1064)</f>
        <v/>
      </c>
      <c r="H606" s="29">
        <f ca="1">IF(TOTALCO!H1064="", "",TOTALCO!H1064)</f>
        <v>45039.342435974148</v>
      </c>
      <c r="I606" s="29">
        <f ca="1">IF(TOTALCO!I1064="", "",TOTALCO!I1064)</f>
        <v>13226.518928521517</v>
      </c>
      <c r="J606" s="29" t="str">
        <f>IF(TOTALCO!J1064="", "",TOTALCO!J1064)</f>
        <v/>
      </c>
      <c r="K606" s="29">
        <f>IF(TOTALCO!K1064="", "",TOTALCO!K1064)</f>
        <v>0</v>
      </c>
      <c r="L606" s="29" t="str">
        <f>IF(TOTALCO!L1064="", "",TOTALCO!L1064)</f>
        <v/>
      </c>
      <c r="M606" s="29">
        <f ca="1">IF(TOTALCO!M1064="", "",TOTALCO!M1064)</f>
        <v>13226.518928521517</v>
      </c>
      <c r="N606" s="29">
        <f ca="1">IF(TOTALCO!N1064="", "",TOTALCO!N1064)</f>
        <v>13226.518928521517</v>
      </c>
      <c r="O606" s="29">
        <f ca="1">IF(TOTALCO!O1064="", "",TOTALCO!O1064)</f>
        <v>0</v>
      </c>
      <c r="Q606" s="29"/>
    </row>
    <row r="607" spans="1:17" x14ac:dyDescent="0.2">
      <c r="A607" s="738">
        <f>IF(TOTALCO!A1065="", "",TOTALCO!A1065)</f>
        <v>37</v>
      </c>
      <c r="B607" s="737" t="str">
        <f>IF(TOTALCO!B1065="", "",TOTALCO!B1065)</f>
        <v>593-MAINT OF OH LINES</v>
      </c>
      <c r="C607" s="737" t="str">
        <f>IF(TOTALCO!C1065="", "",TOTALCO!C1065)</f>
        <v>PLT3645TOT</v>
      </c>
      <c r="D607" s="29">
        <f ca="1">IF(TOTALCO!D1065="", "",TOTALCO!D1065)</f>
        <v>31828515.949999996</v>
      </c>
      <c r="E607" s="29" t="str">
        <f>IF(TOTALCO!E1065="", "",TOTALCO!E1065)</f>
        <v/>
      </c>
      <c r="F607" s="29">
        <f ca="1">IF(TOTALCO!F1065="", "",TOTALCO!F1065)</f>
        <v>29968610.542536229</v>
      </c>
      <c r="G607" s="29" t="str">
        <f>IF(TOTALCO!G1065="", "",TOTALCO!G1065)</f>
        <v/>
      </c>
      <c r="H607" s="29">
        <f ca="1">IF(TOTALCO!H1065="", "",TOTALCO!H1065)</f>
        <v>1859905.407463768</v>
      </c>
      <c r="I607" s="29">
        <f ca="1">IF(TOTALCO!I1065="", "",TOTALCO!I1065)</f>
        <v>0</v>
      </c>
      <c r="J607" s="29" t="str">
        <f>IF(TOTALCO!J1065="", "",TOTALCO!J1065)</f>
        <v/>
      </c>
      <c r="K607" s="29">
        <f>IF(TOTALCO!K1065="", "",TOTALCO!K1065)</f>
        <v>0</v>
      </c>
      <c r="L607" s="29" t="str">
        <f>IF(TOTALCO!L1065="", "",TOTALCO!L1065)</f>
        <v/>
      </c>
      <c r="M607" s="29">
        <f ca="1">IF(TOTALCO!M1065="", "",TOTALCO!M1065)</f>
        <v>0</v>
      </c>
      <c r="N607" s="29">
        <f ca="1">IF(TOTALCO!N1065="", "",TOTALCO!N1065)</f>
        <v>0</v>
      </c>
      <c r="O607" s="29">
        <f ca="1">IF(TOTALCO!O1065="", "",TOTALCO!O1065)</f>
        <v>0</v>
      </c>
      <c r="Q607" s="29"/>
    </row>
    <row r="608" spans="1:17" x14ac:dyDescent="0.2">
      <c r="A608" s="738">
        <f>IF(TOTALCO!A1066="", "",TOTALCO!A1066)</f>
        <v>38</v>
      </c>
      <c r="B608" s="737" t="str">
        <f>IF(TOTALCO!B1066="", "",TOTALCO!B1066)</f>
        <v>594-MAINT OF UG LINES</v>
      </c>
      <c r="C608" s="737" t="str">
        <f>IF(TOTALCO!C1066="", "",TOTALCO!C1066)</f>
        <v>PLT3667TOT</v>
      </c>
      <c r="D608" s="29">
        <f ca="1">IF(TOTALCO!D1066="", "",TOTALCO!D1066)</f>
        <v>389302.65</v>
      </c>
      <c r="E608" s="29" t="str">
        <f>IF(TOTALCO!E1066="", "",TOTALCO!E1066)</f>
        <v/>
      </c>
      <c r="F608" s="29">
        <f ca="1">IF(TOTALCO!F1066="", "",TOTALCO!F1066)</f>
        <v>380497.08965913148</v>
      </c>
      <c r="G608" s="29" t="str">
        <f>IF(TOTALCO!G1066="", "",TOTALCO!G1066)</f>
        <v/>
      </c>
      <c r="H608" s="29">
        <f ca="1">IF(TOTALCO!H1066="", "",TOTALCO!H1066)</f>
        <v>8805.5603408685183</v>
      </c>
      <c r="I608" s="29">
        <f ca="1">IF(TOTALCO!I1066="", "",TOTALCO!I1066)</f>
        <v>0</v>
      </c>
      <c r="J608" s="29" t="str">
        <f>IF(TOTALCO!J1066="", "",TOTALCO!J1066)</f>
        <v/>
      </c>
      <c r="K608" s="29">
        <f>IF(TOTALCO!K1066="", "",TOTALCO!K1066)</f>
        <v>0</v>
      </c>
      <c r="L608" s="29" t="str">
        <f>IF(TOTALCO!L1066="", "",TOTALCO!L1066)</f>
        <v/>
      </c>
      <c r="M608" s="29">
        <f ca="1">IF(TOTALCO!M1066="", "",TOTALCO!M1066)</f>
        <v>0</v>
      </c>
      <c r="N608" s="29">
        <f ca="1">IF(TOTALCO!N1066="", "",TOTALCO!N1066)</f>
        <v>0</v>
      </c>
      <c r="O608" s="29">
        <f ca="1">IF(TOTALCO!O1066="", "",TOTALCO!O1066)</f>
        <v>0</v>
      </c>
      <c r="Q608" s="29"/>
    </row>
    <row r="609" spans="1:17" x14ac:dyDescent="0.2">
      <c r="A609" s="738">
        <f>IF(TOTALCO!A1067="", "",TOTALCO!A1067)</f>
        <v>39</v>
      </c>
      <c r="B609" s="737" t="str">
        <f>IF(TOTALCO!B1067="", "",TOTALCO!B1067)</f>
        <v>595-MAINT OF LINE TRANSF</v>
      </c>
      <c r="C609" s="737" t="str">
        <f>IF(TOTALCO!C1067="", "",TOTALCO!C1067)</f>
        <v>PLT368TOT</v>
      </c>
      <c r="D609" s="29">
        <f ca="1">IF(TOTALCO!D1067="", "",TOTALCO!D1067)</f>
        <v>100043.58</v>
      </c>
      <c r="E609" s="29" t="str">
        <f>IF(TOTALCO!E1067="", "",TOTALCO!E1067)</f>
        <v/>
      </c>
      <c r="F609" s="29">
        <f ca="1">IF(TOTALCO!F1067="", "",TOTALCO!F1067)</f>
        <v>99409.089175810688</v>
      </c>
      <c r="G609" s="29" t="str">
        <f>IF(TOTALCO!G1067="", "",TOTALCO!G1067)</f>
        <v/>
      </c>
      <c r="H609" s="29">
        <f ca="1">IF(TOTALCO!H1067="", "",TOTALCO!H1067)</f>
        <v>634.49082418931698</v>
      </c>
      <c r="I609" s="29">
        <f ca="1">IF(TOTALCO!I1067="", "",TOTALCO!I1067)</f>
        <v>0</v>
      </c>
      <c r="J609" s="29" t="str">
        <f>IF(TOTALCO!J1067="", "",TOTALCO!J1067)</f>
        <v/>
      </c>
      <c r="K609" s="29">
        <f>IF(TOTALCO!K1067="", "",TOTALCO!K1067)</f>
        <v>0</v>
      </c>
      <c r="L609" s="29" t="str">
        <f>IF(TOTALCO!L1067="", "",TOTALCO!L1067)</f>
        <v/>
      </c>
      <c r="M609" s="29">
        <f ca="1">IF(TOTALCO!M1067="", "",TOTALCO!M1067)</f>
        <v>0</v>
      </c>
      <c r="N609" s="29">
        <f ca="1">IF(TOTALCO!N1067="", "",TOTALCO!N1067)</f>
        <v>0</v>
      </c>
      <c r="O609" s="29">
        <f ca="1">IF(TOTALCO!O1067="", "",TOTALCO!O1067)</f>
        <v>0</v>
      </c>
      <c r="Q609" s="29"/>
    </row>
    <row r="610" spans="1:17" x14ac:dyDescent="0.2">
      <c r="A610" s="738">
        <f>IF(TOTALCO!A1068="", "",TOTALCO!A1068)</f>
        <v>40</v>
      </c>
      <c r="B610" s="737" t="str">
        <f>IF(TOTALCO!B1068="", "",TOTALCO!B1068)</f>
        <v>596-MAINT OF ST LIGHTING</v>
      </c>
      <c r="C610" s="737" t="str">
        <f>IF(TOTALCO!C1068="", "",TOTALCO!C1068)</f>
        <v>PLT373TOT</v>
      </c>
      <c r="D610" s="29">
        <f ca="1">IF(TOTALCO!D1068="", "",TOTALCO!D1068)</f>
        <v>0</v>
      </c>
      <c r="E610" s="29" t="str">
        <f>IF(TOTALCO!E1068="", "",TOTALCO!E1068)</f>
        <v/>
      </c>
      <c r="F610" s="29">
        <f ca="1">IF(TOTALCO!F1068="", "",TOTALCO!F1068)</f>
        <v>0</v>
      </c>
      <c r="G610" s="29" t="str">
        <f>IF(TOTALCO!G1068="", "",TOTALCO!G1068)</f>
        <v/>
      </c>
      <c r="H610" s="29">
        <f ca="1">IF(TOTALCO!H1068="", "",TOTALCO!H1068)</f>
        <v>0</v>
      </c>
      <c r="I610" s="29">
        <f ca="1">IF(TOTALCO!I1068="", "",TOTALCO!I1068)</f>
        <v>0</v>
      </c>
      <c r="J610" s="29" t="str">
        <f>IF(TOTALCO!J1068="", "",TOTALCO!J1068)</f>
        <v/>
      </c>
      <c r="K610" s="29">
        <f>IF(TOTALCO!K1068="", "",TOTALCO!K1068)</f>
        <v>0</v>
      </c>
      <c r="L610" s="29" t="str">
        <f>IF(TOTALCO!L1068="", "",TOTALCO!L1068)</f>
        <v/>
      </c>
      <c r="M610" s="29">
        <f ca="1">IF(TOTALCO!M1068="", "",TOTALCO!M1068)</f>
        <v>0</v>
      </c>
      <c r="N610" s="29">
        <f ca="1">IF(TOTALCO!N1068="", "",TOTALCO!N1068)</f>
        <v>0</v>
      </c>
      <c r="O610" s="29">
        <f ca="1">IF(TOTALCO!O1068="", "",TOTALCO!O1068)</f>
        <v>0</v>
      </c>
      <c r="Q610" s="29"/>
    </row>
    <row r="611" spans="1:17" x14ac:dyDescent="0.2">
      <c r="A611" s="738">
        <f>IF(TOTALCO!A1069="", "",TOTALCO!A1069)</f>
        <v>41</v>
      </c>
      <c r="B611" s="737" t="str">
        <f>IF(TOTALCO!B1069="", "",TOTALCO!B1069)</f>
        <v>597-MAINT OF METERS</v>
      </c>
      <c r="C611" s="737" t="str">
        <f>IF(TOTALCO!C1069="", "",TOTALCO!C1069)</f>
        <v>PLT370TOT</v>
      </c>
      <c r="D611" s="29">
        <f ca="1">IF(TOTALCO!D1069="", "",TOTALCO!D1069)</f>
        <v>191795.64</v>
      </c>
      <c r="E611" s="29" t="str">
        <f>IF(TOTALCO!E1069="", "",TOTALCO!E1069)</f>
        <v/>
      </c>
      <c r="F611" s="29">
        <f ca="1">IF(TOTALCO!F1069="", "",TOTALCO!F1069)</f>
        <v>191795.64</v>
      </c>
      <c r="G611" s="29" t="str">
        <f>IF(TOTALCO!G1069="", "",TOTALCO!G1069)</f>
        <v/>
      </c>
      <c r="H611" s="29">
        <f ca="1">IF(TOTALCO!H1069="", "",TOTALCO!H1069)</f>
        <v>0</v>
      </c>
      <c r="I611" s="29">
        <f ca="1">IF(TOTALCO!I1069="", "",TOTALCO!I1069)</f>
        <v>0</v>
      </c>
      <c r="J611" s="29" t="str">
        <f>IF(TOTALCO!J1069="", "",TOTALCO!J1069)</f>
        <v/>
      </c>
      <c r="K611" s="29">
        <f>IF(TOTALCO!K1069="", "",TOTALCO!K1069)</f>
        <v>0</v>
      </c>
      <c r="L611" s="29" t="str">
        <f>IF(TOTALCO!L1069="", "",TOTALCO!L1069)</f>
        <v/>
      </c>
      <c r="M611" s="29">
        <f ca="1">IF(TOTALCO!M1069="", "",TOTALCO!M1069)</f>
        <v>0</v>
      </c>
      <c r="N611" s="29">
        <f ca="1">IF(TOTALCO!N1069="", "",TOTALCO!N1069)</f>
        <v>0</v>
      </c>
      <c r="O611" s="29">
        <f ca="1">IF(TOTALCO!O1069="", "",TOTALCO!O1069)</f>
        <v>0</v>
      </c>
      <c r="Q611" s="29"/>
    </row>
    <row r="612" spans="1:17" x14ac:dyDescent="0.2">
      <c r="A612" s="738">
        <f>IF(TOTALCO!A1070="", "",TOTALCO!A1070)</f>
        <v>42</v>
      </c>
      <c r="B612" s="737" t="str">
        <f>IF(TOTALCO!B1070="", "",TOTALCO!B1070)</f>
        <v>598-MISCELLANEOUS</v>
      </c>
      <c r="C612" s="737" t="str">
        <f>IF(TOTALCO!C1070="", "",TOTALCO!C1070)</f>
        <v>DISTPLT</v>
      </c>
      <c r="D612" s="29">
        <f ca="1">IF(TOTALCO!D1070="", "",TOTALCO!D1070)</f>
        <v>1161897.9400000002</v>
      </c>
      <c r="E612" s="29" t="str">
        <f>IF(TOTALCO!E1070="", "",TOTALCO!E1070)</f>
        <v/>
      </c>
      <c r="F612" s="29">
        <f ca="1">IF(TOTALCO!F1070="", "",TOTALCO!F1070)</f>
        <v>1123981.1661667682</v>
      </c>
      <c r="G612" s="29" t="str">
        <f>IF(TOTALCO!G1070="", "",TOTALCO!G1070)</f>
        <v/>
      </c>
      <c r="H612" s="29">
        <f ca="1">IF(TOTALCO!H1070="", "",TOTALCO!H1070)</f>
        <v>36879.967888383311</v>
      </c>
      <c r="I612" s="29">
        <f ca="1">IF(TOTALCO!I1070="", "",TOTALCO!I1070)</f>
        <v>1036.8059448485217</v>
      </c>
      <c r="J612" s="29" t="str">
        <f>IF(TOTALCO!J1070="", "",TOTALCO!J1070)</f>
        <v/>
      </c>
      <c r="K612" s="29">
        <f>IF(TOTALCO!K1070="", "",TOTALCO!K1070)</f>
        <v>0</v>
      </c>
      <c r="L612" s="29" t="str">
        <f>IF(TOTALCO!L1070="", "",TOTALCO!L1070)</f>
        <v/>
      </c>
      <c r="M612" s="29">
        <f ca="1">IF(TOTALCO!M1070="", "",TOTALCO!M1070)</f>
        <v>1036.8059448485217</v>
      </c>
      <c r="N612" s="29">
        <f ca="1">IF(TOTALCO!N1070="", "",TOTALCO!N1070)</f>
        <v>1031.6316274881165</v>
      </c>
      <c r="O612" s="29">
        <f ca="1">IF(TOTALCO!O1070="", "",TOTALCO!O1070)</f>
        <v>5.1743173604052615</v>
      </c>
      <c r="Q612" s="29"/>
    </row>
    <row r="613" spans="1:17" x14ac:dyDescent="0.2">
      <c r="A613" s="738">
        <f>IF(TOTALCO!A1071="", "",TOTALCO!A1071)</f>
        <v>43</v>
      </c>
      <c r="B613" s="737" t="str">
        <f>IF(TOTALCO!B1071="", "",TOTALCO!B1071)</f>
        <v xml:space="preserve">   TOTAL DISTR MAINTENANCE</v>
      </c>
      <c r="C613" s="737" t="str">
        <f>IF(TOTALCO!C1071="", "",TOTALCO!C1071)</f>
        <v/>
      </c>
      <c r="D613" s="29">
        <f ca="1">IF(TOTALCO!D1071="", "",TOTALCO!D1071)</f>
        <v>35550057.079999998</v>
      </c>
      <c r="E613" s="29" t="str">
        <f>IF(TOTALCO!E1071="", "",TOTALCO!E1071)</f>
        <v/>
      </c>
      <c r="F613" s="29">
        <f ca="1">IF(TOTALCO!F1071="", "",TOTALCO!F1071)</f>
        <v>33583036.423504874</v>
      </c>
      <c r="G613" s="29" t="str">
        <f>IF(TOTALCO!G1071="", "",TOTALCO!G1071)</f>
        <v/>
      </c>
      <c r="H613" s="29">
        <f ca="1">IF(TOTALCO!H1071="", "",TOTALCO!H1071)</f>
        <v>1952716.5186070558</v>
      </c>
      <c r="I613" s="29">
        <f ca="1">IF(TOTALCO!I1071="", "",TOTALCO!I1071)</f>
        <v>14304.137888070107</v>
      </c>
      <c r="J613" s="29" t="str">
        <f>IF(TOTALCO!J1071="", "",TOTALCO!J1071)</f>
        <v/>
      </c>
      <c r="K613" s="29">
        <f>IF(TOTALCO!K1071="", "",TOTALCO!K1071)</f>
        <v>0</v>
      </c>
      <c r="L613" s="29" t="str">
        <f>IF(TOTALCO!L1071="", "",TOTALCO!L1071)</f>
        <v/>
      </c>
      <c r="M613" s="29">
        <f ca="1">IF(TOTALCO!M1071="", "",TOTALCO!M1071)</f>
        <v>14304.137888070107</v>
      </c>
      <c r="N613" s="29">
        <f ca="1">IF(TOTALCO!N1071="", "",TOTALCO!N1071)</f>
        <v>14298.759887955428</v>
      </c>
      <c r="O613" s="29">
        <f ca="1">IF(TOTALCO!O1071="", "",TOTALCO!O1071)</f>
        <v>5.3780001146779375</v>
      </c>
      <c r="Q613" s="29"/>
    </row>
    <row r="614" spans="1:17" x14ac:dyDescent="0.2">
      <c r="A614" s="738" t="str">
        <f>IF(TOTALCO!A1072="", "",TOTALCO!A1072)</f>
        <v/>
      </c>
      <c r="B614" s="737" t="str">
        <f>IF(TOTALCO!B1072="", "",TOTALCO!B1072)</f>
        <v/>
      </c>
      <c r="C614" s="737" t="str">
        <f>IF(TOTALCO!C1072="", "",TOTALCO!C1072)</f>
        <v/>
      </c>
      <c r="D614" s="29" t="str">
        <f>IF(TOTALCO!D1072="", "",TOTALCO!D1072)</f>
        <v/>
      </c>
      <c r="E614" s="29" t="str">
        <f>IF(TOTALCO!E1072="", "",TOTALCO!E1072)</f>
        <v/>
      </c>
      <c r="F614" s="29" t="str">
        <f>IF(TOTALCO!F1072="", "",TOTALCO!F1072)</f>
        <v/>
      </c>
      <c r="G614" s="29" t="str">
        <f>IF(TOTALCO!G1072="", "",TOTALCO!G1072)</f>
        <v/>
      </c>
      <c r="H614" s="29" t="str">
        <f>IF(TOTALCO!H1072="", "",TOTALCO!H1072)</f>
        <v/>
      </c>
      <c r="I614" s="29" t="str">
        <f>IF(TOTALCO!I1072="", "",TOTALCO!I1072)</f>
        <v/>
      </c>
      <c r="J614" s="29" t="str">
        <f>IF(TOTALCO!J1072="", "",TOTALCO!J1072)</f>
        <v/>
      </c>
      <c r="K614" s="29" t="str">
        <f>IF(TOTALCO!K1072="", "",TOTALCO!K1072)</f>
        <v/>
      </c>
      <c r="L614" s="29" t="str">
        <f>IF(TOTALCO!L1072="", "",TOTALCO!L1072)</f>
        <v/>
      </c>
      <c r="M614" s="29" t="str">
        <f>IF(TOTALCO!M1072="", "",TOTALCO!M1072)</f>
        <v/>
      </c>
      <c r="N614" s="29" t="str">
        <f>IF(TOTALCO!N1072="", "",TOTALCO!N1072)</f>
        <v/>
      </c>
      <c r="O614" s="29" t="str">
        <f>IF(TOTALCO!O1072="", "",TOTALCO!O1072)</f>
        <v/>
      </c>
      <c r="Q614" s="29"/>
    </row>
    <row r="615" spans="1:17" x14ac:dyDescent="0.2">
      <c r="A615" s="738">
        <f>IF(TOTALCO!A1073="", "",TOTALCO!A1073)</f>
        <v>44</v>
      </c>
      <c r="B615" s="737" t="str">
        <f>IF(TOTALCO!B1073="", "",TOTALCO!B1073)</f>
        <v>TOTAL DISTRIBUTION EXPENSES</v>
      </c>
      <c r="C615" s="737" t="str">
        <f>IF(TOTALCO!C1073="", "",TOTALCO!C1073)</f>
        <v/>
      </c>
      <c r="D615" s="29">
        <f ca="1">IF(TOTALCO!D1073="", "",TOTALCO!D1073)</f>
        <v>61080896.340000004</v>
      </c>
      <c r="E615" s="29" t="str">
        <f>IF(TOTALCO!E1073="", "",TOTALCO!E1073)</f>
        <v/>
      </c>
      <c r="F615" s="29">
        <f ca="1">IF(TOTALCO!F1073="", "",TOTALCO!F1073)</f>
        <v>57877000.043064028</v>
      </c>
      <c r="G615" s="29" t="str">
        <f>IF(TOTALCO!G1073="", "",TOTALCO!G1073)</f>
        <v/>
      </c>
      <c r="H615" s="29">
        <f ca="1">IF(TOTALCO!H1073="", "",TOTALCO!H1073)</f>
        <v>3162860.5884300703</v>
      </c>
      <c r="I615" s="29">
        <f ca="1">IF(TOTALCO!I1073="", "",TOTALCO!I1073)</f>
        <v>41035.708505902745</v>
      </c>
      <c r="J615" s="29" t="str">
        <f>IF(TOTALCO!J1073="", "",TOTALCO!J1073)</f>
        <v/>
      </c>
      <c r="K615" s="29">
        <f>IF(TOTALCO!K1073="", "",TOTALCO!K1073)</f>
        <v>0</v>
      </c>
      <c r="L615" s="29" t="str">
        <f>IF(TOTALCO!L1073="", "",TOTALCO!L1073)</f>
        <v/>
      </c>
      <c r="M615" s="29">
        <f ca="1">IF(TOTALCO!M1073="", "",TOTALCO!M1073)</f>
        <v>41035.708505902745</v>
      </c>
      <c r="N615" s="29">
        <f ca="1">IF(TOTALCO!N1073="", "",TOTALCO!N1073)</f>
        <v>39616.39481788456</v>
      </c>
      <c r="O615" s="29">
        <f ca="1">IF(TOTALCO!O1073="", "",TOTALCO!O1073)</f>
        <v>1419.3136880181862</v>
      </c>
      <c r="Q615" s="29"/>
    </row>
    <row r="616" spans="1:17" x14ac:dyDescent="0.2">
      <c r="A616" s="738" t="str">
        <f>IF(TOTALCO!A1074="", "",TOTALCO!A1074)</f>
        <v/>
      </c>
      <c r="B616" s="737" t="str">
        <f>IF(TOTALCO!B1074="", "",TOTALCO!B1074)</f>
        <v/>
      </c>
      <c r="C616" s="737" t="str">
        <f>IF(TOTALCO!C1074="", "",TOTALCO!C1074)</f>
        <v/>
      </c>
      <c r="D616" s="29" t="str">
        <f>IF(TOTALCO!D1074="", "",TOTALCO!D1074)</f>
        <v/>
      </c>
      <c r="E616" s="29" t="str">
        <f>IF(TOTALCO!E1074="", "",TOTALCO!E1074)</f>
        <v/>
      </c>
      <c r="F616" s="29" t="str">
        <f>IF(TOTALCO!F1074="", "",TOTALCO!F1074)</f>
        <v/>
      </c>
      <c r="G616" s="29" t="str">
        <f>IF(TOTALCO!G1074="", "",TOTALCO!G1074)</f>
        <v/>
      </c>
      <c r="H616" s="29" t="str">
        <f>IF(TOTALCO!H1074="", "",TOTALCO!H1074)</f>
        <v/>
      </c>
      <c r="I616" s="29" t="str">
        <f>IF(TOTALCO!I1074="", "",TOTALCO!I1074)</f>
        <v/>
      </c>
      <c r="J616" s="29" t="str">
        <f>IF(TOTALCO!J1074="", "",TOTALCO!J1074)</f>
        <v/>
      </c>
      <c r="K616" s="29" t="str">
        <f>IF(TOTALCO!K1074="", "",TOTALCO!K1074)</f>
        <v/>
      </c>
      <c r="L616" s="29" t="str">
        <f>IF(TOTALCO!L1074="", "",TOTALCO!L1074)</f>
        <v/>
      </c>
      <c r="M616" s="29" t="str">
        <f>IF(TOTALCO!M1074="", "",TOTALCO!M1074)</f>
        <v/>
      </c>
      <c r="N616" s="29" t="str">
        <f>IF(TOTALCO!N1074="", "",TOTALCO!N1074)</f>
        <v/>
      </c>
      <c r="O616" s="29" t="str">
        <f>IF(TOTALCO!O1074="", "",TOTALCO!O1074)</f>
        <v/>
      </c>
      <c r="Q616" s="29"/>
    </row>
    <row r="617" spans="1:17" x14ac:dyDescent="0.2">
      <c r="A617" s="738" t="str">
        <f>IF(TOTALCO!A1075="", "",TOTALCO!A1075)</f>
        <v/>
      </c>
      <c r="B617" s="737" t="str">
        <f>IF(TOTALCO!B1075="", "",TOTALCO!B1075)</f>
        <v/>
      </c>
      <c r="C617" s="737" t="str">
        <f>IF(TOTALCO!C1075="", "",TOTALCO!C1075)</f>
        <v/>
      </c>
      <c r="D617" s="29" t="str">
        <f>IF(TOTALCO!D1075="", "",TOTALCO!D1075)</f>
        <v/>
      </c>
      <c r="E617" s="29" t="str">
        <f>IF(TOTALCO!E1075="", "",TOTALCO!E1075)</f>
        <v/>
      </c>
      <c r="F617" s="29" t="str">
        <f>IF(TOTALCO!F1075="", "",TOTALCO!F1075)</f>
        <v/>
      </c>
      <c r="G617" s="29" t="str">
        <f>IF(TOTALCO!G1075="", "",TOTALCO!G1075)</f>
        <v/>
      </c>
      <c r="H617" s="29" t="str">
        <f>IF(TOTALCO!H1075="", "",TOTALCO!H1075)</f>
        <v/>
      </c>
      <c r="I617" s="29" t="str">
        <f>IF(TOTALCO!I1075="", "",TOTALCO!I1075)</f>
        <v/>
      </c>
      <c r="J617" s="29" t="str">
        <f>IF(TOTALCO!J1075="", "",TOTALCO!J1075)</f>
        <v/>
      </c>
      <c r="K617" s="29" t="str">
        <f>IF(TOTALCO!K1075="", "",TOTALCO!K1075)</f>
        <v/>
      </c>
      <c r="L617" s="29" t="str">
        <f>IF(TOTALCO!L1075="", "",TOTALCO!L1075)</f>
        <v/>
      </c>
      <c r="M617" s="29" t="str">
        <f>IF(TOTALCO!M1075="", "",TOTALCO!M1075)</f>
        <v/>
      </c>
      <c r="N617" s="29" t="str">
        <f>IF(TOTALCO!N1075="", "",TOTALCO!N1075)</f>
        <v/>
      </c>
      <c r="O617" s="29" t="str">
        <f>IF(TOTALCO!O1075="", "",TOTALCO!O1075)</f>
        <v/>
      </c>
      <c r="Q617" s="29"/>
    </row>
    <row r="618" spans="1:17" x14ac:dyDescent="0.2">
      <c r="A618" s="738" t="str">
        <f>IF(TOTALCO!A1076="", "",TOTALCO!A1076)</f>
        <v/>
      </c>
      <c r="B618" s="737" t="str">
        <f>IF(TOTALCO!B1076="", "",TOTALCO!B1076)</f>
        <v>OPERATION &amp; MAINT EXP CON'T</v>
      </c>
      <c r="C618" s="737" t="str">
        <f>IF(TOTALCO!C1076="", "",TOTALCO!C1076)</f>
        <v/>
      </c>
      <c r="D618" s="29" t="str">
        <f>IF(TOTALCO!D1076="", "",TOTALCO!D1076)</f>
        <v/>
      </c>
      <c r="E618" s="29" t="str">
        <f>IF(TOTALCO!E1076="", "",TOTALCO!E1076)</f>
        <v/>
      </c>
      <c r="F618" s="29" t="str">
        <f>IF(TOTALCO!F1076="", "",TOTALCO!F1076)</f>
        <v/>
      </c>
      <c r="G618" s="29" t="str">
        <f>IF(TOTALCO!G1076="", "",TOTALCO!G1076)</f>
        <v/>
      </c>
      <c r="H618" s="29" t="str">
        <f>IF(TOTALCO!H1076="", "",TOTALCO!H1076)</f>
        <v/>
      </c>
      <c r="I618" s="29" t="str">
        <f>IF(TOTALCO!I1076="", "",TOTALCO!I1076)</f>
        <v/>
      </c>
      <c r="J618" s="29" t="str">
        <f>IF(TOTALCO!J1076="", "",TOTALCO!J1076)</f>
        <v/>
      </c>
      <c r="K618" s="29" t="str">
        <f>IF(TOTALCO!K1076="", "",TOTALCO!K1076)</f>
        <v/>
      </c>
      <c r="L618" s="29" t="str">
        <f>IF(TOTALCO!L1076="", "",TOTALCO!L1076)</f>
        <v/>
      </c>
      <c r="M618" s="29" t="str">
        <f>IF(TOTALCO!M1076="", "",TOTALCO!M1076)</f>
        <v/>
      </c>
      <c r="N618" s="29" t="str">
        <f>IF(TOTALCO!N1076="", "",TOTALCO!N1076)</f>
        <v/>
      </c>
      <c r="O618" s="29" t="str">
        <f>IF(TOTALCO!O1076="", "",TOTALCO!O1076)</f>
        <v/>
      </c>
      <c r="Q618" s="29"/>
    </row>
    <row r="619" spans="1:17" x14ac:dyDescent="0.2">
      <c r="A619" s="738" t="str">
        <f>IF(TOTALCO!A1077="", "",TOTALCO!A1077)</f>
        <v/>
      </c>
      <c r="B619" s="737" t="str">
        <f>IF(TOTALCO!B1077="", "",TOTALCO!B1077)</f>
        <v/>
      </c>
      <c r="C619" s="737" t="str">
        <f>IF(TOTALCO!C1077="", "",TOTALCO!C1077)</f>
        <v/>
      </c>
      <c r="D619" s="29" t="str">
        <f>IF(TOTALCO!D1077="", "",TOTALCO!D1077)</f>
        <v/>
      </c>
      <c r="E619" s="29" t="str">
        <f>IF(TOTALCO!E1077="", "",TOTALCO!E1077)</f>
        <v/>
      </c>
      <c r="F619" s="29" t="str">
        <f>IF(TOTALCO!F1077="", "",TOTALCO!F1077)</f>
        <v/>
      </c>
      <c r="G619" s="29" t="str">
        <f>IF(TOTALCO!G1077="", "",TOTALCO!G1077)</f>
        <v/>
      </c>
      <c r="H619" s="29" t="str">
        <f>IF(TOTALCO!H1077="", "",TOTALCO!H1077)</f>
        <v/>
      </c>
      <c r="I619" s="29" t="str">
        <f>IF(TOTALCO!I1077="", "",TOTALCO!I1077)</f>
        <v/>
      </c>
      <c r="J619" s="29" t="str">
        <f>IF(TOTALCO!J1077="", "",TOTALCO!J1077)</f>
        <v/>
      </c>
      <c r="K619" s="29" t="str">
        <f>IF(TOTALCO!K1077="", "",TOTALCO!K1077)</f>
        <v/>
      </c>
      <c r="L619" s="29" t="str">
        <f>IF(TOTALCO!L1077="", "",TOTALCO!L1077)</f>
        <v/>
      </c>
      <c r="M619" s="29" t="str">
        <f>IF(TOTALCO!M1077="", "",TOTALCO!M1077)</f>
        <v/>
      </c>
      <c r="N619" s="29" t="str">
        <f>IF(TOTALCO!N1077="", "",TOTALCO!N1077)</f>
        <v/>
      </c>
      <c r="O619" s="29" t="str">
        <f>IF(TOTALCO!O1077="", "",TOTALCO!O1077)</f>
        <v/>
      </c>
      <c r="Q619" s="29"/>
    </row>
    <row r="620" spans="1:17" x14ac:dyDescent="0.2">
      <c r="A620" s="738" t="str">
        <f>IF(TOTALCO!A1078="", "",TOTALCO!A1078)</f>
        <v/>
      </c>
      <c r="B620" s="737" t="str">
        <f>IF(TOTALCO!B1078="", "",TOTALCO!B1078)</f>
        <v>CUSTOMER ACCOUNTING EXPENSES</v>
      </c>
      <c r="C620" s="737" t="str">
        <f>IF(TOTALCO!C1078="", "",TOTALCO!C1078)</f>
        <v/>
      </c>
      <c r="D620" s="29" t="str">
        <f>IF(TOTALCO!D1078="", "",TOTALCO!D1078)</f>
        <v/>
      </c>
      <c r="E620" s="29" t="str">
        <f>IF(TOTALCO!E1078="", "",TOTALCO!E1078)</f>
        <v/>
      </c>
      <c r="F620" s="29" t="str">
        <f>IF(TOTALCO!F1078="", "",TOTALCO!F1078)</f>
        <v/>
      </c>
      <c r="G620" s="29" t="str">
        <f>IF(TOTALCO!G1078="", "",TOTALCO!G1078)</f>
        <v/>
      </c>
      <c r="H620" s="29" t="str">
        <f>IF(TOTALCO!H1078="", "",TOTALCO!H1078)</f>
        <v/>
      </c>
      <c r="I620" s="29" t="str">
        <f>IF(TOTALCO!I1078="", "",TOTALCO!I1078)</f>
        <v/>
      </c>
      <c r="J620" s="29" t="str">
        <f>IF(TOTALCO!J1078="", "",TOTALCO!J1078)</f>
        <v/>
      </c>
      <c r="K620" s="29" t="str">
        <f>IF(TOTALCO!K1078="", "",TOTALCO!K1078)</f>
        <v/>
      </c>
      <c r="L620" s="29" t="str">
        <f>IF(TOTALCO!L1078="", "",TOTALCO!L1078)</f>
        <v/>
      </c>
      <c r="M620" s="29" t="str">
        <f>IF(TOTALCO!M1078="", "",TOTALCO!M1078)</f>
        <v/>
      </c>
      <c r="N620" s="29" t="str">
        <f>IF(TOTALCO!N1078="", "",TOTALCO!N1078)</f>
        <v/>
      </c>
      <c r="O620" s="29" t="str">
        <f>IF(TOTALCO!O1078="", "",TOTALCO!O1078)</f>
        <v/>
      </c>
      <c r="Q620" s="29"/>
    </row>
    <row r="621" spans="1:17" x14ac:dyDescent="0.2">
      <c r="A621" s="738">
        <f>IF(TOTALCO!A1079="", "",TOTALCO!A1079)</f>
        <v>1</v>
      </c>
      <c r="B621" s="737" t="str">
        <f>IF(TOTALCO!B1079="", "",TOTALCO!B1079)</f>
        <v>901-SUPERVISION</v>
      </c>
      <c r="C621" s="737" t="str">
        <f>IF(TOTALCO!C1079="", "",TOTALCO!C1079)</f>
        <v>LABCA</v>
      </c>
      <c r="D621" s="29">
        <f ca="1">IF(TOTALCO!D1079="", "",TOTALCO!D1079)</f>
        <v>4350395.4400000004</v>
      </c>
      <c r="E621" s="29" t="str">
        <f>IF(TOTALCO!E1079="", "",TOTALCO!E1079)</f>
        <v/>
      </c>
      <c r="F621" s="29">
        <f ca="1">IF(TOTALCO!F1079="", "",TOTALCO!F1079)</f>
        <v>4149326.7251992864</v>
      </c>
      <c r="G621" s="29" t="str">
        <f>IF(TOTALCO!G1079="", "",TOTALCO!G1079)</f>
        <v/>
      </c>
      <c r="H621" s="29">
        <f ca="1">IF(TOTALCO!H1079="", "",TOTALCO!H1079)</f>
        <v>198738.23730051555</v>
      </c>
      <c r="I621" s="29">
        <f ca="1">IF(TOTALCO!I1079="", "",TOTALCO!I1079)</f>
        <v>2330.4775001983689</v>
      </c>
      <c r="J621" s="29" t="str">
        <f>IF(TOTALCO!J1079="", "",TOTALCO!J1079)</f>
        <v/>
      </c>
      <c r="K621" s="29">
        <f>IF(TOTALCO!K1079="", "",TOTALCO!K1079)</f>
        <v>0</v>
      </c>
      <c r="L621" s="29" t="str">
        <f>IF(TOTALCO!L1079="", "",TOTALCO!L1079)</f>
        <v/>
      </c>
      <c r="M621" s="29">
        <f ca="1">IF(TOTALCO!M1079="", "",TOTALCO!M1079)</f>
        <v>2330.4775001983689</v>
      </c>
      <c r="N621" s="29">
        <f ca="1">IF(TOTALCO!N1079="", "",TOTALCO!N1079)</f>
        <v>934.314441992968</v>
      </c>
      <c r="O621" s="29">
        <f ca="1">IF(TOTALCO!O1079="", "",TOTALCO!O1079)</f>
        <v>1396.1630582054008</v>
      </c>
      <c r="Q621" s="29"/>
    </row>
    <row r="622" spans="1:17" x14ac:dyDescent="0.2">
      <c r="A622" s="738">
        <f>IF(TOTALCO!A1080="", "",TOTALCO!A1080)</f>
        <v>2</v>
      </c>
      <c r="B622" s="737" t="str">
        <f>IF(TOTALCO!B1080="", "",TOTALCO!B1080)</f>
        <v>902-METER READING</v>
      </c>
      <c r="C622" s="737" t="str">
        <f>IF(TOTALCO!C1080="", "",TOTALCO!C1080)</f>
        <v>CUST902</v>
      </c>
      <c r="D622" s="29">
        <f ca="1">IF(TOTALCO!D1080="", "",TOTALCO!D1080)</f>
        <v>533412.68000000017</v>
      </c>
      <c r="E622" s="29" t="str">
        <f>IF(TOTALCO!E1080="", "",TOTALCO!E1080)</f>
        <v/>
      </c>
      <c r="F622" s="29">
        <f ca="1">IF(TOTALCO!F1080="", "",TOTALCO!F1080)</f>
        <v>507778.25840833056</v>
      </c>
      <c r="G622" s="29" t="str">
        <f>IF(TOTALCO!G1080="", "",TOTALCO!G1080)</f>
        <v/>
      </c>
      <c r="H622" s="29">
        <f ca="1">IF(TOTALCO!H1080="", "",TOTALCO!H1080)</f>
        <v>25337.307031559078</v>
      </c>
      <c r="I622" s="29">
        <f ca="1">IF(TOTALCO!I1080="", "",TOTALCO!I1080)</f>
        <v>297.11456011043714</v>
      </c>
      <c r="J622" s="29" t="str">
        <f>IF(TOTALCO!J1080="", "",TOTALCO!J1080)</f>
        <v/>
      </c>
      <c r="K622" s="29">
        <f>IF(TOTALCO!K1080="", "",TOTALCO!K1080)</f>
        <v>0</v>
      </c>
      <c r="L622" s="29" t="str">
        <f>IF(TOTALCO!L1080="", "",TOTALCO!L1080)</f>
        <v/>
      </c>
      <c r="M622" s="29">
        <f ca="1">IF(TOTALCO!M1080="", "",TOTALCO!M1080)</f>
        <v>297.11456011043714</v>
      </c>
      <c r="N622" s="29">
        <f ca="1">IF(TOTALCO!N1080="", "",TOTALCO!N1080)</f>
        <v>119.11654346113197</v>
      </c>
      <c r="O622" s="29">
        <f ca="1">IF(TOTALCO!O1080="", "",TOTALCO!O1080)</f>
        <v>177.99801664930516</v>
      </c>
      <c r="Q622" s="29"/>
    </row>
    <row r="623" spans="1:17" x14ac:dyDescent="0.2">
      <c r="A623" s="738">
        <f>IF(TOTALCO!A1081="", "",TOTALCO!A1081)</f>
        <v>3</v>
      </c>
      <c r="B623" s="737" t="str">
        <f>IF(TOTALCO!B1081="", "",TOTALCO!B1081)</f>
        <v>903-CUSTOMER RECORDS</v>
      </c>
      <c r="C623" s="737" t="str">
        <f>IF(TOTALCO!C1081="", "",TOTALCO!C1081)</f>
        <v>CUST903</v>
      </c>
      <c r="D623" s="29">
        <f ca="1">IF(TOTALCO!D1081="", "",TOTALCO!D1081)</f>
        <v>16535268.929999998</v>
      </c>
      <c r="E623" s="29" t="str">
        <f>IF(TOTALCO!E1081="", "",TOTALCO!E1081)</f>
        <v/>
      </c>
      <c r="F623" s="29">
        <f ca="1">IF(TOTALCO!F1081="", "",TOTALCO!F1081)</f>
        <v>15772014.635152301</v>
      </c>
      <c r="G623" s="29" t="str">
        <f>IF(TOTALCO!G1081="", "",TOTALCO!G1081)</f>
        <v/>
      </c>
      <c r="H623" s="29">
        <f ca="1">IF(TOTALCO!H1081="", "",TOTALCO!H1081)</f>
        <v>754407.83177244943</v>
      </c>
      <c r="I623" s="29">
        <f ca="1">IF(TOTALCO!I1081="", "",TOTALCO!I1081)</f>
        <v>8846.4630752492267</v>
      </c>
      <c r="J623" s="29" t="str">
        <f>IF(TOTALCO!J1081="", "",TOTALCO!J1081)</f>
        <v/>
      </c>
      <c r="K623" s="29">
        <f>IF(TOTALCO!K1081="", "",TOTALCO!K1081)</f>
        <v>0</v>
      </c>
      <c r="L623" s="29" t="str">
        <f>IF(TOTALCO!L1081="", "",TOTALCO!L1081)</f>
        <v/>
      </c>
      <c r="M623" s="29">
        <f ca="1">IF(TOTALCO!M1081="", "",TOTALCO!M1081)</f>
        <v>8846.4630752492267</v>
      </c>
      <c r="N623" s="29">
        <f ca="1">IF(TOTALCO!N1081="", "",TOTALCO!N1081)</f>
        <v>3546.6457887103961</v>
      </c>
      <c r="O623" s="29">
        <f ca="1">IF(TOTALCO!O1081="", "",TOTALCO!O1081)</f>
        <v>5299.8172865388306</v>
      </c>
      <c r="Q623" s="29"/>
    </row>
    <row r="624" spans="1:17" x14ac:dyDescent="0.2">
      <c r="A624" s="738">
        <f>IF(TOTALCO!A1082="", "",TOTALCO!A1082)</f>
        <v>4</v>
      </c>
      <c r="B624" s="737" t="str">
        <f>IF(TOTALCO!B1082="", "",TOTALCO!B1082)</f>
        <v>904-UNCOLLECTIBLE ACCOUNTS</v>
      </c>
      <c r="C624" s="737" t="str">
        <f>IF(TOTALCO!C1082="", "",TOTALCO!C1082)</f>
        <v>CUST904</v>
      </c>
      <c r="D624" s="29">
        <f ca="1">IF(TOTALCO!D1082="", "",TOTALCO!D1082)</f>
        <v>5379216.3200000003</v>
      </c>
      <c r="E624" s="29" t="str">
        <f>IF(TOTALCO!E1082="", "",TOTALCO!E1082)</f>
        <v/>
      </c>
      <c r="F624" s="29">
        <f ca="1">IF(TOTALCO!F1082="", "",TOTALCO!F1082)</f>
        <v>5120705.2194021121</v>
      </c>
      <c r="G624" s="29" t="str">
        <f>IF(TOTALCO!G1082="", "",TOTALCO!G1082)</f>
        <v/>
      </c>
      <c r="H624" s="29">
        <f ca="1">IF(TOTALCO!H1082="", "",TOTALCO!H1082)</f>
        <v>255514.83982160554</v>
      </c>
      <c r="I624" s="29">
        <f ca="1">IF(TOTALCO!I1082="", "",TOTALCO!I1082)</f>
        <v>2996.2607762824168</v>
      </c>
      <c r="J624" s="29" t="str">
        <f>IF(TOTALCO!J1082="", "",TOTALCO!J1082)</f>
        <v/>
      </c>
      <c r="K624" s="29">
        <f>IF(TOTALCO!K1082="", "",TOTALCO!K1082)</f>
        <v>0</v>
      </c>
      <c r="L624" s="29" t="str">
        <f>IF(TOTALCO!L1082="", "",TOTALCO!L1082)</f>
        <v/>
      </c>
      <c r="M624" s="29">
        <f ca="1">IF(TOTALCO!M1082="", "",TOTALCO!M1082)</f>
        <v>2996.2607762824168</v>
      </c>
      <c r="N624" s="29">
        <f ca="1">IF(TOTALCO!N1082="", "",TOTALCO!N1082)</f>
        <v>1201.2343886690328</v>
      </c>
      <c r="O624" s="29">
        <f ca="1">IF(TOTALCO!O1082="", "",TOTALCO!O1082)</f>
        <v>1795.026387613384</v>
      </c>
      <c r="Q624" s="29"/>
    </row>
    <row r="625" spans="1:17" x14ac:dyDescent="0.2">
      <c r="A625" s="738">
        <f>IF(TOTALCO!A1083="", "",TOTALCO!A1083)</f>
        <v>5</v>
      </c>
      <c r="B625" s="737" t="str">
        <f>IF(TOTALCO!B1083="", "",TOTALCO!B1083)</f>
        <v>905-MISCELLANEOUS</v>
      </c>
      <c r="C625" s="737" t="str">
        <f>IF(TOTALCO!C1083="", "",TOTALCO!C1083)</f>
        <v>EXP9024CA</v>
      </c>
      <c r="D625" s="29">
        <f ca="1">IF(TOTALCO!D1083="", "",TOTALCO!D1083)</f>
        <v>0</v>
      </c>
      <c r="E625" s="29" t="str">
        <f>IF(TOTALCO!E1083="", "",TOTALCO!E1083)</f>
        <v/>
      </c>
      <c r="F625" s="29">
        <f ca="1">IF(TOTALCO!F1083="", "",TOTALCO!F1083)</f>
        <v>0</v>
      </c>
      <c r="G625" s="29" t="str">
        <f>IF(TOTALCO!G1083="", "",TOTALCO!G1083)</f>
        <v/>
      </c>
      <c r="H625" s="29">
        <f ca="1">IF(TOTALCO!H1083="", "",TOTALCO!H1083)</f>
        <v>0</v>
      </c>
      <c r="I625" s="29">
        <f ca="1">IF(TOTALCO!I1083="", "",TOTALCO!I1083)</f>
        <v>0</v>
      </c>
      <c r="J625" s="29" t="str">
        <f>IF(TOTALCO!J1083="", "",TOTALCO!J1083)</f>
        <v/>
      </c>
      <c r="K625" s="29">
        <f>IF(TOTALCO!K1083="", "",TOTALCO!K1083)</f>
        <v>0</v>
      </c>
      <c r="L625" s="29" t="str">
        <f>IF(TOTALCO!L1083="", "",TOTALCO!L1083)</f>
        <v/>
      </c>
      <c r="M625" s="29">
        <f ca="1">IF(TOTALCO!M1083="", "",TOTALCO!M1083)</f>
        <v>0</v>
      </c>
      <c r="N625" s="29">
        <f ca="1">IF(TOTALCO!N1083="", "",TOTALCO!N1083)</f>
        <v>0</v>
      </c>
      <c r="O625" s="29">
        <f ca="1">IF(TOTALCO!O1083="", "",TOTALCO!O1083)</f>
        <v>0</v>
      </c>
      <c r="Q625" s="29"/>
    </row>
    <row r="626" spans="1:17" x14ac:dyDescent="0.2">
      <c r="A626" s="738">
        <f>IF(TOTALCO!A1084="", "",TOTALCO!A1084)</f>
        <v>6</v>
      </c>
      <c r="B626" s="737" t="str">
        <f>IF(TOTALCO!B1084="", "",TOTALCO!B1084)</f>
        <v>TOTAL CUSTOMER ACCOUNTS</v>
      </c>
      <c r="C626" s="737" t="str">
        <f>IF(TOTALCO!C1084="", "",TOTALCO!C1084)</f>
        <v/>
      </c>
      <c r="D626" s="29">
        <f ca="1">IF(TOTALCO!D1084="", "",TOTALCO!D1084)</f>
        <v>26798293.370000001</v>
      </c>
      <c r="E626" s="29" t="str">
        <f>IF(TOTALCO!E1084="", "",TOTALCO!E1084)</f>
        <v/>
      </c>
      <c r="F626" s="29">
        <f ca="1">IF(TOTALCO!F1084="", "",TOTALCO!F1084)</f>
        <v>25549824.838162031</v>
      </c>
      <c r="G626" s="29" t="str">
        <f>IF(TOTALCO!G1084="", "",TOTALCO!G1084)</f>
        <v/>
      </c>
      <c r="H626" s="29">
        <f ca="1">IF(TOTALCO!H1084="", "",TOTALCO!H1084)</f>
        <v>1233998.2159261296</v>
      </c>
      <c r="I626" s="29">
        <f ca="1">IF(TOTALCO!I1084="", "",TOTALCO!I1084)</f>
        <v>14470.315911840447</v>
      </c>
      <c r="J626" s="29" t="str">
        <f>IF(TOTALCO!J1084="", "",TOTALCO!J1084)</f>
        <v/>
      </c>
      <c r="K626" s="29">
        <f>IF(TOTALCO!K1084="", "",TOTALCO!K1084)</f>
        <v>0</v>
      </c>
      <c r="L626" s="29" t="str">
        <f>IF(TOTALCO!L1084="", "",TOTALCO!L1084)</f>
        <v/>
      </c>
      <c r="M626" s="29">
        <f ca="1">IF(TOTALCO!M1084="", "",TOTALCO!M1084)</f>
        <v>14470.315911840447</v>
      </c>
      <c r="N626" s="29">
        <f ca="1">IF(TOTALCO!N1084="", "",TOTALCO!N1084)</f>
        <v>5801.3111628335282</v>
      </c>
      <c r="O626" s="29">
        <f ca="1">IF(TOTALCO!O1084="", "",TOTALCO!O1084)</f>
        <v>8669.0047490069192</v>
      </c>
      <c r="Q626" s="29"/>
    </row>
    <row r="627" spans="1:17" x14ac:dyDescent="0.2">
      <c r="A627" s="738" t="str">
        <f>IF(TOTALCO!A1085="", "",TOTALCO!A1085)</f>
        <v/>
      </c>
      <c r="B627" s="737" t="str">
        <f>IF(TOTALCO!B1085="", "",TOTALCO!B1085)</f>
        <v/>
      </c>
      <c r="C627" s="737" t="str">
        <f>IF(TOTALCO!C1085="", "",TOTALCO!C1085)</f>
        <v/>
      </c>
      <c r="D627" s="29" t="str">
        <f>IF(TOTALCO!D1085="", "",TOTALCO!D1085)</f>
        <v/>
      </c>
      <c r="E627" s="29" t="str">
        <f>IF(TOTALCO!E1085="", "",TOTALCO!E1085)</f>
        <v/>
      </c>
      <c r="F627" s="29" t="str">
        <f>IF(TOTALCO!F1085="", "",TOTALCO!F1085)</f>
        <v/>
      </c>
      <c r="G627" s="29" t="str">
        <f>IF(TOTALCO!G1085="", "",TOTALCO!G1085)</f>
        <v/>
      </c>
      <c r="H627" s="29" t="str">
        <f>IF(TOTALCO!H1085="", "",TOTALCO!H1085)</f>
        <v/>
      </c>
      <c r="I627" s="29" t="str">
        <f>IF(TOTALCO!I1085="", "",TOTALCO!I1085)</f>
        <v/>
      </c>
      <c r="J627" s="29" t="str">
        <f>IF(TOTALCO!J1085="", "",TOTALCO!J1085)</f>
        <v/>
      </c>
      <c r="K627" s="29" t="str">
        <f>IF(TOTALCO!K1085="", "",TOTALCO!K1085)</f>
        <v/>
      </c>
      <c r="L627" s="29" t="str">
        <f>IF(TOTALCO!L1085="", "",TOTALCO!L1085)</f>
        <v/>
      </c>
      <c r="M627" s="29" t="str">
        <f>IF(TOTALCO!M1085="", "",TOTALCO!M1085)</f>
        <v/>
      </c>
      <c r="N627" s="29" t="str">
        <f>IF(TOTALCO!N1085="", "",TOTALCO!N1085)</f>
        <v/>
      </c>
      <c r="O627" s="29" t="str">
        <f>IF(TOTALCO!O1085="", "",TOTALCO!O1085)</f>
        <v/>
      </c>
      <c r="Q627" s="29"/>
    </row>
    <row r="628" spans="1:17" x14ac:dyDescent="0.2">
      <c r="A628" s="738" t="str">
        <f>IF(TOTALCO!A1086="", "",TOTALCO!A1086)</f>
        <v/>
      </c>
      <c r="B628" s="737" t="str">
        <f>IF(TOTALCO!B1086="", "",TOTALCO!B1086)</f>
        <v>CUSTOMER SERVICES</v>
      </c>
      <c r="C628" s="737" t="str">
        <f>IF(TOTALCO!C1086="", "",TOTALCO!C1086)</f>
        <v/>
      </c>
      <c r="D628" s="29" t="str">
        <f>IF(TOTALCO!D1086="", "",TOTALCO!D1086)</f>
        <v/>
      </c>
      <c r="E628" s="29" t="str">
        <f>IF(TOTALCO!E1086="", "",TOTALCO!E1086)</f>
        <v/>
      </c>
      <c r="F628" s="29" t="str">
        <f>IF(TOTALCO!F1086="", "",TOTALCO!F1086)</f>
        <v/>
      </c>
      <c r="G628" s="29" t="str">
        <f>IF(TOTALCO!G1086="", "",TOTALCO!G1086)</f>
        <v/>
      </c>
      <c r="H628" s="29" t="str">
        <f>IF(TOTALCO!H1086="", "",TOTALCO!H1086)</f>
        <v/>
      </c>
      <c r="I628" s="29" t="str">
        <f>IF(TOTALCO!I1086="", "",TOTALCO!I1086)</f>
        <v/>
      </c>
      <c r="J628" s="29" t="str">
        <f>IF(TOTALCO!J1086="", "",TOTALCO!J1086)</f>
        <v/>
      </c>
      <c r="K628" s="29" t="str">
        <f>IF(TOTALCO!K1086="", "",TOTALCO!K1086)</f>
        <v/>
      </c>
      <c r="L628" s="29" t="str">
        <f>IF(TOTALCO!L1086="", "",TOTALCO!L1086)</f>
        <v/>
      </c>
      <c r="M628" s="29" t="str">
        <f>IF(TOTALCO!M1086="", "",TOTALCO!M1086)</f>
        <v/>
      </c>
      <c r="N628" s="29" t="str">
        <f>IF(TOTALCO!N1086="", "",TOTALCO!N1086)</f>
        <v/>
      </c>
      <c r="O628" s="29" t="str">
        <f>IF(TOTALCO!O1086="", "",TOTALCO!O1086)</f>
        <v/>
      </c>
      <c r="Q628" s="29"/>
    </row>
    <row r="629" spans="1:17" x14ac:dyDescent="0.2">
      <c r="A629" s="738">
        <f>IF(TOTALCO!A1087="", "",TOTALCO!A1087)</f>
        <v>7</v>
      </c>
      <c r="B629" s="737" t="str">
        <f>IF(TOTALCO!B1087="", "",TOTALCO!B1087)</f>
        <v>907-SUPERVISION</v>
      </c>
      <c r="C629" s="737" t="str">
        <f>IF(TOTALCO!C1087="", "",TOTALCO!C1087)</f>
        <v>LABSA</v>
      </c>
      <c r="D629" s="29">
        <f ca="1">IF(TOTALCO!D1087="", "",TOTALCO!D1087)</f>
        <v>295362.69</v>
      </c>
      <c r="E629" s="29" t="str">
        <f>IF(TOTALCO!E1087="", "",TOTALCO!E1087)</f>
        <v/>
      </c>
      <c r="F629" s="29">
        <f ca="1">IF(TOTALCO!F1087="", "",TOTALCO!F1087)</f>
        <v>294533.67216894572</v>
      </c>
      <c r="G629" s="29" t="str">
        <f>IF(TOTALCO!G1087="", "",TOTALCO!G1087)</f>
        <v/>
      </c>
      <c r="H629" s="29">
        <f ca="1">IF(TOTALCO!H1087="", "",TOTALCO!H1087)</f>
        <v>829.01783105426728</v>
      </c>
      <c r="I629" s="29">
        <f ca="1">IF(TOTALCO!I1087="", "",TOTALCO!I1087)</f>
        <v>0</v>
      </c>
      <c r="J629" s="29" t="str">
        <f>IF(TOTALCO!J1087="", "",TOTALCO!J1087)</f>
        <v/>
      </c>
      <c r="K629" s="29">
        <f>IF(TOTALCO!K1087="", "",TOTALCO!K1087)</f>
        <v>0</v>
      </c>
      <c r="L629" s="29" t="str">
        <f>IF(TOTALCO!L1087="", "",TOTALCO!L1087)</f>
        <v/>
      </c>
      <c r="M629" s="29">
        <f ca="1">IF(TOTALCO!M1087="", "",TOTALCO!M1087)</f>
        <v>0</v>
      </c>
      <c r="N629" s="29">
        <f ca="1">IF(TOTALCO!N1087="", "",TOTALCO!N1087)</f>
        <v>0</v>
      </c>
      <c r="O629" s="29">
        <f ca="1">IF(TOTALCO!O1087="", "",TOTALCO!O1087)</f>
        <v>0</v>
      </c>
      <c r="Q629" s="29"/>
    </row>
    <row r="630" spans="1:17" x14ac:dyDescent="0.2">
      <c r="A630" s="738">
        <f>IF(TOTALCO!A1088="", "",TOTALCO!A1088)</f>
        <v>8</v>
      </c>
      <c r="B630" s="737" t="str">
        <f>IF(TOTALCO!B1088="", "",TOTALCO!B1088)</f>
        <v>908-CUSTOMER ASSISTANCE</v>
      </c>
      <c r="C630" s="737" t="str">
        <f>IF(TOTALCO!C1088="", "",TOTALCO!C1088)</f>
        <v>CUST908</v>
      </c>
      <c r="D630" s="29">
        <f ca="1">IF(TOTALCO!D1088="", "",TOTALCO!D1088)</f>
        <v>21796979.34</v>
      </c>
      <c r="E630" s="29" t="str">
        <f>IF(TOTALCO!E1088="", "",TOTALCO!E1088)</f>
        <v/>
      </c>
      <c r="F630" s="29">
        <f ca="1">IF(TOTALCO!F1088="", "",TOTALCO!F1088)</f>
        <v>21796979.34</v>
      </c>
      <c r="G630" s="29" t="str">
        <f>IF(TOTALCO!G1088="", "",TOTALCO!G1088)</f>
        <v/>
      </c>
      <c r="H630" s="29">
        <f ca="1">IF(TOTALCO!H1088="", "",TOTALCO!H1088)</f>
        <v>0</v>
      </c>
      <c r="I630" s="29">
        <f ca="1">IF(TOTALCO!I1088="", "",TOTALCO!I1088)</f>
        <v>0</v>
      </c>
      <c r="J630" s="29" t="str">
        <f>IF(TOTALCO!J1088="", "",TOTALCO!J1088)</f>
        <v/>
      </c>
      <c r="K630" s="29">
        <f>IF(TOTALCO!K1088="", "",TOTALCO!K1088)</f>
        <v>0</v>
      </c>
      <c r="L630" s="29" t="str">
        <f>IF(TOTALCO!L1088="", "",TOTALCO!L1088)</f>
        <v/>
      </c>
      <c r="M630" s="29">
        <f ca="1">IF(TOTALCO!M1088="", "",TOTALCO!M1088)</f>
        <v>0</v>
      </c>
      <c r="N630" s="29">
        <f ca="1">IF(TOTALCO!N1088="", "",TOTALCO!N1088)</f>
        <v>0</v>
      </c>
      <c r="O630" s="29">
        <f ca="1">IF(TOTALCO!O1088="", "",TOTALCO!O1088)</f>
        <v>0</v>
      </c>
      <c r="Q630" s="29"/>
    </row>
    <row r="631" spans="1:17" x14ac:dyDescent="0.2">
      <c r="A631" s="738">
        <f>IF(TOTALCO!A1089="", "",TOTALCO!A1089)</f>
        <v>9</v>
      </c>
      <c r="B631" s="737" t="str">
        <f>IF(TOTALCO!B1089="", "",TOTALCO!B1089)</f>
        <v>909-INFORMATION &amp; INSTRUCT</v>
      </c>
      <c r="C631" s="737" t="str">
        <f>IF(TOTALCO!C1089="", "",TOTALCO!C1089)</f>
        <v>CUST909</v>
      </c>
      <c r="D631" s="29">
        <f ca="1">IF(TOTALCO!D1089="", "",TOTALCO!D1089)</f>
        <v>1426724.44</v>
      </c>
      <c r="E631" s="29" t="str">
        <f>IF(TOTALCO!E1089="", "",TOTALCO!E1089)</f>
        <v/>
      </c>
      <c r="F631" s="29">
        <f ca="1">IF(TOTALCO!F1089="", "",TOTALCO!F1089)</f>
        <v>1361994.6155306823</v>
      </c>
      <c r="G631" s="29" t="str">
        <f>IF(TOTALCO!G1089="", "",TOTALCO!G1089)</f>
        <v/>
      </c>
      <c r="H631" s="29">
        <f ca="1">IF(TOTALCO!H1089="", "",TOTALCO!H1089)</f>
        <v>64729.824469317718</v>
      </c>
      <c r="I631" s="29">
        <f ca="1">IF(TOTALCO!I1089="", "",TOTALCO!I1089)</f>
        <v>0</v>
      </c>
      <c r="J631" s="29" t="str">
        <f>IF(TOTALCO!J1089="", "",TOTALCO!J1089)</f>
        <v/>
      </c>
      <c r="K631" s="29">
        <f>IF(TOTALCO!K1089="", "",TOTALCO!K1089)</f>
        <v>0</v>
      </c>
      <c r="L631" s="29" t="str">
        <f>IF(TOTALCO!L1089="", "",TOTALCO!L1089)</f>
        <v/>
      </c>
      <c r="M631" s="29">
        <f ca="1">IF(TOTALCO!M1089="", "",TOTALCO!M1089)</f>
        <v>0</v>
      </c>
      <c r="N631" s="29">
        <f ca="1">IF(TOTALCO!N1089="", "",TOTALCO!N1089)</f>
        <v>0</v>
      </c>
      <c r="O631" s="29">
        <f ca="1">IF(TOTALCO!O1089="", "",TOTALCO!O1089)</f>
        <v>0</v>
      </c>
      <c r="Q631" s="29"/>
    </row>
    <row r="632" spans="1:17" x14ac:dyDescent="0.2">
      <c r="A632" s="738">
        <f>IF(TOTALCO!A1090="", "",TOTALCO!A1090)</f>
        <v>10</v>
      </c>
      <c r="B632" s="737" t="str">
        <f>IF(TOTALCO!B1090="", "",TOTALCO!B1090)</f>
        <v>910-MISCELLANEOUS</v>
      </c>
      <c r="C632" s="737" t="str">
        <f>IF(TOTALCO!C1090="", "",TOTALCO!C1090)</f>
        <v>EXP9089CS</v>
      </c>
      <c r="D632" s="29">
        <f ca="1">IF(TOTALCO!D1090="", "",TOTALCO!D1090)</f>
        <v>1953885.28</v>
      </c>
      <c r="E632" s="29" t="str">
        <f>IF(TOTALCO!E1090="", "",TOTALCO!E1090)</f>
        <v/>
      </c>
      <c r="F632" s="29">
        <f ca="1">IF(TOTALCO!F1090="", "",TOTALCO!F1090)</f>
        <v>1948486.1820986541</v>
      </c>
      <c r="G632" s="29" t="str">
        <f>IF(TOTALCO!G1090="", "",TOTALCO!G1090)</f>
        <v/>
      </c>
      <c r="H632" s="29">
        <f ca="1">IF(TOTALCO!H1090="", "",TOTALCO!H1090)</f>
        <v>5399.0979013459646</v>
      </c>
      <c r="I632" s="29">
        <f ca="1">IF(TOTALCO!I1090="", "",TOTALCO!I1090)</f>
        <v>0</v>
      </c>
      <c r="J632" s="29" t="str">
        <f>IF(TOTALCO!J1090="", "",TOTALCO!J1090)</f>
        <v/>
      </c>
      <c r="K632" s="29">
        <f>IF(TOTALCO!K1090="", "",TOTALCO!K1090)</f>
        <v>0</v>
      </c>
      <c r="L632" s="29" t="str">
        <f>IF(TOTALCO!L1090="", "",TOTALCO!L1090)</f>
        <v/>
      </c>
      <c r="M632" s="29">
        <f ca="1">IF(TOTALCO!M1090="", "",TOTALCO!M1090)</f>
        <v>0</v>
      </c>
      <c r="N632" s="29">
        <f ca="1">IF(TOTALCO!N1090="", "",TOTALCO!N1090)</f>
        <v>0</v>
      </c>
      <c r="O632" s="29">
        <f ca="1">IF(TOTALCO!O1090="", "",TOTALCO!O1090)</f>
        <v>0</v>
      </c>
      <c r="Q632" s="29"/>
    </row>
    <row r="633" spans="1:17" x14ac:dyDescent="0.2">
      <c r="A633" s="738">
        <f>IF(TOTALCO!A1091="", "",TOTALCO!A1091)</f>
        <v>11</v>
      </c>
      <c r="B633" s="737" t="str">
        <f>IF(TOTALCO!B1091="", "",TOTALCO!B1091)</f>
        <v>TOTAL CUSTOMER SERVICE</v>
      </c>
      <c r="C633" s="737" t="str">
        <f>IF(TOTALCO!C1091="", "",TOTALCO!C1091)</f>
        <v/>
      </c>
      <c r="D633" s="29">
        <f ca="1">IF(TOTALCO!D1091="", "",TOTALCO!D1091)</f>
        <v>25472951.749999996</v>
      </c>
      <c r="E633" s="29" t="str">
        <f>IF(TOTALCO!E1091="", "",TOTALCO!E1091)</f>
        <v/>
      </c>
      <c r="F633" s="29">
        <f ca="1">IF(TOTALCO!F1091="", "",TOTALCO!F1091)</f>
        <v>25401993.809798278</v>
      </c>
      <c r="G633" s="29" t="str">
        <f>IF(TOTALCO!G1091="", "",TOTALCO!G1091)</f>
        <v/>
      </c>
      <c r="H633" s="29">
        <f ca="1">IF(TOTALCO!H1091="", "",TOTALCO!H1091)</f>
        <v>70957.940201717938</v>
      </c>
      <c r="I633" s="29">
        <f ca="1">IF(TOTALCO!I1091="", "",TOTALCO!I1091)</f>
        <v>0</v>
      </c>
      <c r="J633" s="29" t="str">
        <f>IF(TOTALCO!J1091="", "",TOTALCO!J1091)</f>
        <v/>
      </c>
      <c r="K633" s="29">
        <f>IF(TOTALCO!K1091="", "",TOTALCO!K1091)</f>
        <v>0</v>
      </c>
      <c r="L633" s="29" t="str">
        <f>IF(TOTALCO!L1091="", "",TOTALCO!L1091)</f>
        <v/>
      </c>
      <c r="M633" s="29">
        <f ca="1">IF(TOTALCO!M1091="", "",TOTALCO!M1091)</f>
        <v>0</v>
      </c>
      <c r="N633" s="29">
        <f ca="1">IF(TOTALCO!N1091="", "",TOTALCO!N1091)</f>
        <v>0</v>
      </c>
      <c r="O633" s="29">
        <f ca="1">IF(TOTALCO!O1091="", "",TOTALCO!O1091)</f>
        <v>0</v>
      </c>
      <c r="Q633" s="29"/>
    </row>
    <row r="634" spans="1:17" x14ac:dyDescent="0.2">
      <c r="A634" s="738" t="str">
        <f>IF(TOTALCO!A1092="", "",TOTALCO!A1092)</f>
        <v/>
      </c>
      <c r="B634" s="737" t="str">
        <f>IF(TOTALCO!B1092="", "",TOTALCO!B1092)</f>
        <v/>
      </c>
      <c r="C634" s="737" t="str">
        <f>IF(TOTALCO!C1092="", "",TOTALCO!C1092)</f>
        <v/>
      </c>
      <c r="D634" s="29" t="str">
        <f>IF(TOTALCO!D1092="", "",TOTALCO!D1092)</f>
        <v/>
      </c>
      <c r="E634" s="29" t="str">
        <f>IF(TOTALCO!E1092="", "",TOTALCO!E1092)</f>
        <v/>
      </c>
      <c r="F634" s="29" t="str">
        <f>IF(TOTALCO!F1092="", "",TOTALCO!F1092)</f>
        <v/>
      </c>
      <c r="G634" s="29" t="str">
        <f>IF(TOTALCO!G1092="", "",TOTALCO!G1092)</f>
        <v/>
      </c>
      <c r="H634" s="29" t="str">
        <f>IF(TOTALCO!H1092="", "",TOTALCO!H1092)</f>
        <v/>
      </c>
      <c r="I634" s="29" t="str">
        <f>IF(TOTALCO!I1092="", "",TOTALCO!I1092)</f>
        <v/>
      </c>
      <c r="J634" s="29" t="str">
        <f>IF(TOTALCO!J1092="", "",TOTALCO!J1092)</f>
        <v/>
      </c>
      <c r="K634" s="29" t="str">
        <f>IF(TOTALCO!K1092="", "",TOTALCO!K1092)</f>
        <v/>
      </c>
      <c r="L634" s="29" t="str">
        <f>IF(TOTALCO!L1092="", "",TOTALCO!L1092)</f>
        <v/>
      </c>
      <c r="M634" s="29" t="str">
        <f>IF(TOTALCO!M1092="", "",TOTALCO!M1092)</f>
        <v/>
      </c>
      <c r="N634" s="29" t="str">
        <f>IF(TOTALCO!N1092="", "",TOTALCO!N1092)</f>
        <v/>
      </c>
      <c r="O634" s="29" t="str">
        <f>IF(TOTALCO!O1092="", "",TOTALCO!O1092)</f>
        <v/>
      </c>
      <c r="Q634" s="29"/>
    </row>
    <row r="635" spans="1:17" x14ac:dyDescent="0.2">
      <c r="A635" s="738" t="str">
        <f>IF(TOTALCO!A1093="", "",TOTALCO!A1093)</f>
        <v/>
      </c>
      <c r="B635" s="737" t="str">
        <f>IF(TOTALCO!B1093="", "",TOTALCO!B1093)</f>
        <v>SALES EXPENSE</v>
      </c>
      <c r="C635" s="737" t="str">
        <f>IF(TOTALCO!C1093="", "",TOTALCO!C1093)</f>
        <v/>
      </c>
      <c r="D635" s="29" t="str">
        <f>IF(TOTALCO!D1093="", "",TOTALCO!D1093)</f>
        <v/>
      </c>
      <c r="E635" s="29" t="str">
        <f>IF(TOTALCO!E1093="", "",TOTALCO!E1093)</f>
        <v/>
      </c>
      <c r="F635" s="29" t="str">
        <f>IF(TOTALCO!F1093="", "",TOTALCO!F1093)</f>
        <v/>
      </c>
      <c r="G635" s="29" t="str">
        <f>IF(TOTALCO!G1093="", "",TOTALCO!G1093)</f>
        <v/>
      </c>
      <c r="H635" s="29" t="str">
        <f>IF(TOTALCO!H1093="", "",TOTALCO!H1093)</f>
        <v/>
      </c>
      <c r="I635" s="29" t="str">
        <f>IF(TOTALCO!I1093="", "",TOTALCO!I1093)</f>
        <v/>
      </c>
      <c r="J635" s="29" t="str">
        <f>IF(TOTALCO!J1093="", "",TOTALCO!J1093)</f>
        <v/>
      </c>
      <c r="K635" s="29" t="str">
        <f>IF(TOTALCO!K1093="", "",TOTALCO!K1093)</f>
        <v/>
      </c>
      <c r="L635" s="29" t="str">
        <f>IF(TOTALCO!L1093="", "",TOTALCO!L1093)</f>
        <v/>
      </c>
      <c r="M635" s="29" t="str">
        <f>IF(TOTALCO!M1093="", "",TOTALCO!M1093)</f>
        <v/>
      </c>
      <c r="N635" s="29" t="str">
        <f>IF(TOTALCO!N1093="", "",TOTALCO!N1093)</f>
        <v/>
      </c>
      <c r="O635" s="29" t="str">
        <f>IF(TOTALCO!O1093="", "",TOTALCO!O1093)</f>
        <v/>
      </c>
      <c r="Q635" s="29"/>
    </row>
    <row r="636" spans="1:17" x14ac:dyDescent="0.2">
      <c r="A636" s="738">
        <f>IF(TOTALCO!A1094="", "",TOTALCO!A1094)</f>
        <v>12</v>
      </c>
      <c r="B636" s="737" t="str">
        <f>IF(TOTALCO!B1094="", "",TOTALCO!B1094)</f>
        <v>911-SUPERVISION</v>
      </c>
      <c r="C636" s="737" t="str">
        <f>IF(TOTALCO!C1094="", "",TOTALCO!C1094)</f>
        <v>LABSA</v>
      </c>
      <c r="D636" s="29">
        <f ca="1">IF(TOTALCO!D1094="", "",TOTALCO!D1094)</f>
        <v>0</v>
      </c>
      <c r="E636" s="29" t="str">
        <f>IF(TOTALCO!E1094="", "",TOTALCO!E1094)</f>
        <v/>
      </c>
      <c r="F636" s="29">
        <f ca="1">IF(TOTALCO!F1094="", "",TOTALCO!F1094)</f>
        <v>0</v>
      </c>
      <c r="G636" s="29" t="str">
        <f>IF(TOTALCO!G1094="", "",TOTALCO!G1094)</f>
        <v/>
      </c>
      <c r="H636" s="29">
        <f ca="1">IF(TOTALCO!H1094="", "",TOTALCO!H1094)</f>
        <v>0</v>
      </c>
      <c r="I636" s="29">
        <f ca="1">IF(TOTALCO!I1094="", "",TOTALCO!I1094)</f>
        <v>0</v>
      </c>
      <c r="J636" s="29" t="str">
        <f>IF(TOTALCO!J1094="", "",TOTALCO!J1094)</f>
        <v/>
      </c>
      <c r="K636" s="29">
        <f>IF(TOTALCO!K1094="", "",TOTALCO!K1094)</f>
        <v>0</v>
      </c>
      <c r="L636" s="29" t="str">
        <f>IF(TOTALCO!L1094="", "",TOTALCO!L1094)</f>
        <v/>
      </c>
      <c r="M636" s="29">
        <f ca="1">IF(TOTALCO!M1094="", "",TOTALCO!M1094)</f>
        <v>0</v>
      </c>
      <c r="N636" s="29">
        <f ca="1">IF(TOTALCO!N1094="", "",TOTALCO!N1094)</f>
        <v>0</v>
      </c>
      <c r="O636" s="29">
        <f ca="1">IF(TOTALCO!O1094="", "",TOTALCO!O1094)</f>
        <v>0</v>
      </c>
      <c r="Q636" s="29"/>
    </row>
    <row r="637" spans="1:17" x14ac:dyDescent="0.2">
      <c r="A637" s="738">
        <f>IF(TOTALCO!A1095="", "",TOTALCO!A1095)</f>
        <v>13</v>
      </c>
      <c r="B637" s="737" t="str">
        <f>IF(TOTALCO!B1095="", "",TOTALCO!B1095)</f>
        <v>912-DEMONSTRATING &amp; SELLING</v>
      </c>
      <c r="C637" s="737" t="str">
        <f>IF(TOTALCO!C1095="", "",TOTALCO!C1095)</f>
        <v>CUST912</v>
      </c>
      <c r="D637" s="29">
        <f ca="1">IF(TOTALCO!D1095="", "",TOTALCO!D1095)</f>
        <v>0</v>
      </c>
      <c r="E637" s="29" t="str">
        <f>IF(TOTALCO!E1095="", "",TOTALCO!E1095)</f>
        <v/>
      </c>
      <c r="F637" s="29">
        <f ca="1">IF(TOTALCO!F1095="", "",TOTALCO!F1095)</f>
        <v>0</v>
      </c>
      <c r="G637" s="29" t="str">
        <f>IF(TOTALCO!G1095="", "",TOTALCO!G1095)</f>
        <v/>
      </c>
      <c r="H637" s="29">
        <f ca="1">IF(TOTALCO!H1095="", "",TOTALCO!H1095)</f>
        <v>0</v>
      </c>
      <c r="I637" s="29">
        <f ca="1">IF(TOTALCO!I1095="", "",TOTALCO!I1095)</f>
        <v>0</v>
      </c>
      <c r="J637" s="29" t="str">
        <f>IF(TOTALCO!J1095="", "",TOTALCO!J1095)</f>
        <v/>
      </c>
      <c r="K637" s="29">
        <f>IF(TOTALCO!K1095="", "",TOTALCO!K1095)</f>
        <v>0</v>
      </c>
      <c r="L637" s="29" t="str">
        <f>IF(TOTALCO!L1095="", "",TOTALCO!L1095)</f>
        <v/>
      </c>
      <c r="M637" s="29">
        <f ca="1">IF(TOTALCO!M1095="", "",TOTALCO!M1095)</f>
        <v>0</v>
      </c>
      <c r="N637" s="29">
        <f ca="1">IF(TOTALCO!N1095="", "",TOTALCO!N1095)</f>
        <v>0</v>
      </c>
      <c r="O637" s="29">
        <f ca="1">IF(TOTALCO!O1095="", "",TOTALCO!O1095)</f>
        <v>0</v>
      </c>
      <c r="Q637" s="29"/>
    </row>
    <row r="638" spans="1:17" x14ac:dyDescent="0.2">
      <c r="A638" s="738">
        <f>IF(TOTALCO!A1096="", "",TOTALCO!A1096)</f>
        <v>14</v>
      </c>
      <c r="B638" s="737" t="str">
        <f>IF(TOTALCO!B1096="", "",TOTALCO!B1096)</f>
        <v>913-ADVERTISING</v>
      </c>
      <c r="C638" s="737" t="str">
        <f>IF(TOTALCO!C1096="", "",TOTALCO!C1096)</f>
        <v>CUST913</v>
      </c>
      <c r="D638" s="29">
        <f ca="1">IF(TOTALCO!D1096="", "",TOTALCO!D1096)</f>
        <v>11955</v>
      </c>
      <c r="E638" s="29" t="str">
        <f>IF(TOTALCO!E1096="", "",TOTALCO!E1096)</f>
        <v/>
      </c>
      <c r="F638" s="29">
        <f ca="1">IF(TOTALCO!F1096="", "",TOTALCO!F1096)</f>
        <v>11382.436066259079</v>
      </c>
      <c r="G638" s="29" t="str">
        <f>IF(TOTALCO!G1096="", "",TOTALCO!G1096)</f>
        <v/>
      </c>
      <c r="H638" s="29">
        <f ca="1">IF(TOTALCO!H1096="", "",TOTALCO!H1096)</f>
        <v>572.56393374092067</v>
      </c>
      <c r="I638" s="29">
        <f ca="1">IF(TOTALCO!I1096="", "",TOTALCO!I1096)</f>
        <v>0</v>
      </c>
      <c r="J638" s="29" t="str">
        <f>IF(TOTALCO!J1096="", "",TOTALCO!J1096)</f>
        <v/>
      </c>
      <c r="K638" s="29">
        <f>IF(TOTALCO!K1096="", "",TOTALCO!K1096)</f>
        <v>0</v>
      </c>
      <c r="L638" s="29" t="str">
        <f>IF(TOTALCO!L1096="", "",TOTALCO!L1096)</f>
        <v/>
      </c>
      <c r="M638" s="29">
        <f ca="1">IF(TOTALCO!M1096="", "",TOTALCO!M1096)</f>
        <v>0</v>
      </c>
      <c r="N638" s="29">
        <f ca="1">IF(TOTALCO!N1096="", "",TOTALCO!N1096)</f>
        <v>0</v>
      </c>
      <c r="O638" s="29">
        <f ca="1">IF(TOTALCO!O1096="", "",TOTALCO!O1096)</f>
        <v>0</v>
      </c>
      <c r="Q638" s="29"/>
    </row>
    <row r="639" spans="1:17" x14ac:dyDescent="0.2">
      <c r="A639" s="738">
        <f>IF(TOTALCO!A1097="", "",TOTALCO!A1097)</f>
        <v>15</v>
      </c>
      <c r="B639" s="737" t="str">
        <f>IF(TOTALCO!B1097="", "",TOTALCO!B1097)</f>
        <v>916-MISCELLANEOUS</v>
      </c>
      <c r="C639" s="737" t="str">
        <f>IF(TOTALCO!C1097="", "",TOTALCO!C1097)</f>
        <v>EXP9123SA</v>
      </c>
      <c r="D639" s="29">
        <f ca="1">IF(TOTALCO!D1097="", "",TOTALCO!D1097)</f>
        <v>0</v>
      </c>
      <c r="E639" s="29" t="str">
        <f>IF(TOTALCO!E1097="", "",TOTALCO!E1097)</f>
        <v/>
      </c>
      <c r="F639" s="29">
        <f ca="1">IF(TOTALCO!F1097="", "",TOTALCO!F1097)</f>
        <v>0</v>
      </c>
      <c r="G639" s="29" t="str">
        <f>IF(TOTALCO!G1097="", "",TOTALCO!G1097)</f>
        <v/>
      </c>
      <c r="H639" s="29">
        <f ca="1">IF(TOTALCO!H1097="", "",TOTALCO!H1097)</f>
        <v>0</v>
      </c>
      <c r="I639" s="29">
        <f ca="1">IF(TOTALCO!I1097="", "",TOTALCO!I1097)</f>
        <v>0</v>
      </c>
      <c r="J639" s="29" t="str">
        <f>IF(TOTALCO!J1097="", "",TOTALCO!J1097)</f>
        <v/>
      </c>
      <c r="K639" s="29">
        <f>IF(TOTALCO!K1097="", "",TOTALCO!K1097)</f>
        <v>0</v>
      </c>
      <c r="L639" s="29" t="str">
        <f>IF(TOTALCO!L1097="", "",TOTALCO!L1097)</f>
        <v/>
      </c>
      <c r="M639" s="29">
        <f ca="1">IF(TOTALCO!M1097="", "",TOTALCO!M1097)</f>
        <v>0</v>
      </c>
      <c r="N639" s="29">
        <f ca="1">IF(TOTALCO!N1097="", "",TOTALCO!N1097)</f>
        <v>0</v>
      </c>
      <c r="O639" s="29">
        <f ca="1">IF(TOTALCO!O1097="", "",TOTALCO!O1097)</f>
        <v>0</v>
      </c>
      <c r="Q639" s="29"/>
    </row>
    <row r="640" spans="1:17" x14ac:dyDescent="0.2">
      <c r="A640" s="738">
        <f>IF(TOTALCO!A1098="", "",TOTALCO!A1098)</f>
        <v>16</v>
      </c>
      <c r="B640" s="737" t="str">
        <f>IF(TOTALCO!B1098="", "",TOTALCO!B1098)</f>
        <v>TOTAL SALES EXPENSE</v>
      </c>
      <c r="C640" s="737" t="str">
        <f>IF(TOTALCO!C1098="", "",TOTALCO!C1098)</f>
        <v/>
      </c>
      <c r="D640" s="29">
        <f ca="1">IF(TOTALCO!D1098="", "",TOTALCO!D1098)</f>
        <v>11955</v>
      </c>
      <c r="E640" s="29" t="str">
        <f>IF(TOTALCO!E1098="", "",TOTALCO!E1098)</f>
        <v/>
      </c>
      <c r="F640" s="29">
        <f ca="1">IF(TOTALCO!F1098="", "",TOTALCO!F1098)</f>
        <v>11382.436066259079</v>
      </c>
      <c r="G640" s="29" t="str">
        <f>IF(TOTALCO!G1098="", "",TOTALCO!G1098)</f>
        <v/>
      </c>
      <c r="H640" s="29">
        <f ca="1">IF(TOTALCO!H1098="", "",TOTALCO!H1098)</f>
        <v>572.56393374092067</v>
      </c>
      <c r="I640" s="29">
        <f ca="1">IF(TOTALCO!I1098="", "",TOTALCO!I1098)</f>
        <v>0</v>
      </c>
      <c r="J640" s="29" t="str">
        <f>IF(TOTALCO!J1098="", "",TOTALCO!J1098)</f>
        <v/>
      </c>
      <c r="K640" s="29">
        <f>IF(TOTALCO!K1098="", "",TOTALCO!K1098)</f>
        <v>0</v>
      </c>
      <c r="L640" s="29" t="str">
        <f>IF(TOTALCO!L1098="", "",TOTALCO!L1098)</f>
        <v/>
      </c>
      <c r="M640" s="29">
        <f ca="1">IF(TOTALCO!M1098="", "",TOTALCO!M1098)</f>
        <v>0</v>
      </c>
      <c r="N640" s="29">
        <f ca="1">IF(TOTALCO!N1098="", "",TOTALCO!N1098)</f>
        <v>0</v>
      </c>
      <c r="O640" s="29">
        <f ca="1">IF(TOTALCO!O1098="", "",TOTALCO!O1098)</f>
        <v>0</v>
      </c>
      <c r="Q640" s="29"/>
    </row>
    <row r="641" spans="1:17" x14ac:dyDescent="0.2">
      <c r="A641" s="738" t="str">
        <f>IF(TOTALCO!A1099="", "",TOTALCO!A1099)</f>
        <v/>
      </c>
      <c r="B641" s="737" t="str">
        <f>IF(TOTALCO!B1099="", "",TOTALCO!B1099)</f>
        <v/>
      </c>
      <c r="C641" s="737" t="str">
        <f>IF(TOTALCO!C1099="", "",TOTALCO!C1099)</f>
        <v/>
      </c>
      <c r="D641" s="29" t="str">
        <f>IF(TOTALCO!D1099="", "",TOTALCO!D1099)</f>
        <v/>
      </c>
      <c r="E641" s="29" t="str">
        <f>IF(TOTALCO!E1099="", "",TOTALCO!E1099)</f>
        <v/>
      </c>
      <c r="F641" s="29" t="str">
        <f>IF(TOTALCO!F1099="", "",TOTALCO!F1099)</f>
        <v/>
      </c>
      <c r="G641" s="29" t="str">
        <f>IF(TOTALCO!G1099="", "",TOTALCO!G1099)</f>
        <v/>
      </c>
      <c r="H641" s="29" t="str">
        <f>IF(TOTALCO!H1099="", "",TOTALCO!H1099)</f>
        <v/>
      </c>
      <c r="I641" s="29" t="str">
        <f>IF(TOTALCO!I1099="", "",TOTALCO!I1099)</f>
        <v/>
      </c>
      <c r="J641" s="29" t="str">
        <f>IF(TOTALCO!J1099="", "",TOTALCO!J1099)</f>
        <v/>
      </c>
      <c r="K641" s="29" t="str">
        <f>IF(TOTALCO!K1099="", "",TOTALCO!K1099)</f>
        <v/>
      </c>
      <c r="L641" s="29" t="str">
        <f>IF(TOTALCO!L1099="", "",TOTALCO!L1099)</f>
        <v/>
      </c>
      <c r="M641" s="29" t="str">
        <f>IF(TOTALCO!M1099="", "",TOTALCO!M1099)</f>
        <v/>
      </c>
      <c r="N641" s="29" t="str">
        <f>IF(TOTALCO!N1099="", "",TOTALCO!N1099)</f>
        <v/>
      </c>
      <c r="O641" s="29" t="str">
        <f>IF(TOTALCO!O1099="", "",TOTALCO!O1099)</f>
        <v/>
      </c>
      <c r="Q641" s="29"/>
    </row>
    <row r="642" spans="1:17" x14ac:dyDescent="0.2">
      <c r="A642" s="738" t="str">
        <f>IF(TOTALCO!A1100="", "",TOTALCO!A1100)</f>
        <v/>
      </c>
      <c r="B642" s="737" t="str">
        <f>IF(TOTALCO!B1100="", "",TOTALCO!B1100)</f>
        <v>ADMINISTRATIVE &amp; GENERAL</v>
      </c>
      <c r="C642" s="737" t="str">
        <f>IF(TOTALCO!C1100="", "",TOTALCO!C1100)</f>
        <v/>
      </c>
      <c r="D642" s="29" t="str">
        <f>IF(TOTALCO!D1100="", "",TOTALCO!D1100)</f>
        <v/>
      </c>
      <c r="E642" s="29" t="str">
        <f>IF(TOTALCO!E1100="", "",TOTALCO!E1100)</f>
        <v/>
      </c>
      <c r="F642" s="29" t="str">
        <f>IF(TOTALCO!F1100="", "",TOTALCO!F1100)</f>
        <v/>
      </c>
      <c r="G642" s="29" t="str">
        <f>IF(TOTALCO!G1100="", "",TOTALCO!G1100)</f>
        <v/>
      </c>
      <c r="H642" s="29" t="str">
        <f>IF(TOTALCO!H1100="", "",TOTALCO!H1100)</f>
        <v/>
      </c>
      <c r="I642" s="29" t="str">
        <f>IF(TOTALCO!I1100="", "",TOTALCO!I1100)</f>
        <v/>
      </c>
      <c r="J642" s="29" t="str">
        <f>IF(TOTALCO!J1100="", "",TOTALCO!J1100)</f>
        <v/>
      </c>
      <c r="K642" s="29" t="str">
        <f>IF(TOTALCO!K1100="", "",TOTALCO!K1100)</f>
        <v/>
      </c>
      <c r="L642" s="29" t="str">
        <f>IF(TOTALCO!L1100="", "",TOTALCO!L1100)</f>
        <v/>
      </c>
      <c r="M642" s="29" t="str">
        <f>IF(TOTALCO!M1100="", "",TOTALCO!M1100)</f>
        <v/>
      </c>
      <c r="N642" s="29" t="str">
        <f>IF(TOTALCO!N1100="", "",TOTALCO!N1100)</f>
        <v/>
      </c>
      <c r="O642" s="29" t="str">
        <f>IF(TOTALCO!O1100="", "",TOTALCO!O1100)</f>
        <v/>
      </c>
      <c r="Q642" s="29"/>
    </row>
    <row r="643" spans="1:17" x14ac:dyDescent="0.2">
      <c r="A643" s="738" t="str">
        <f>IF(TOTALCO!A1101="", "",TOTALCO!A1101)</f>
        <v/>
      </c>
      <c r="B643" s="737" t="str">
        <f>IF(TOTALCO!B1101="", "",TOTALCO!B1101)</f>
        <v/>
      </c>
      <c r="C643" s="737" t="str">
        <f>IF(TOTALCO!C1101="", "",TOTALCO!C1101)</f>
        <v/>
      </c>
      <c r="D643" s="29" t="str">
        <f>IF(TOTALCO!D1101="", "",TOTALCO!D1101)</f>
        <v/>
      </c>
      <c r="E643" s="29" t="str">
        <f>IF(TOTALCO!E1101="", "",TOTALCO!E1101)</f>
        <v/>
      </c>
      <c r="F643" s="29" t="str">
        <f>IF(TOTALCO!F1101="", "",TOTALCO!F1101)</f>
        <v/>
      </c>
      <c r="G643" s="29" t="str">
        <f>IF(TOTALCO!G1101="", "",TOTALCO!G1101)</f>
        <v/>
      </c>
      <c r="H643" s="29" t="str">
        <f>IF(TOTALCO!H1101="", "",TOTALCO!H1101)</f>
        <v/>
      </c>
      <c r="I643" s="29" t="str">
        <f>IF(TOTALCO!I1101="", "",TOTALCO!I1101)</f>
        <v/>
      </c>
      <c r="J643" s="29" t="str">
        <f>IF(TOTALCO!J1101="", "",TOTALCO!J1101)</f>
        <v/>
      </c>
      <c r="K643" s="29" t="str">
        <f>IF(TOTALCO!K1101="", "",TOTALCO!K1101)</f>
        <v/>
      </c>
      <c r="L643" s="29" t="str">
        <f>IF(TOTALCO!L1101="", "",TOTALCO!L1101)</f>
        <v/>
      </c>
      <c r="M643" s="29" t="str">
        <f>IF(TOTALCO!M1101="", "",TOTALCO!M1101)</f>
        <v/>
      </c>
      <c r="N643" s="29" t="str">
        <f>IF(TOTALCO!N1101="", "",TOTALCO!N1101)</f>
        <v/>
      </c>
      <c r="O643" s="29" t="str">
        <f>IF(TOTALCO!O1101="", "",TOTALCO!O1101)</f>
        <v/>
      </c>
      <c r="Q643" s="29"/>
    </row>
    <row r="644" spans="1:17" x14ac:dyDescent="0.2">
      <c r="A644" s="738" t="str">
        <f>IF(TOTALCO!A1102="", "",TOTALCO!A1102)</f>
        <v/>
      </c>
      <c r="B644" s="737" t="str">
        <f>IF(TOTALCO!B1102="", "",TOTALCO!B1102)</f>
        <v xml:space="preserve">  PLANT COMPONENT</v>
      </c>
      <c r="C644" s="737" t="str">
        <f>IF(TOTALCO!C1102="", "",TOTALCO!C1102)</f>
        <v/>
      </c>
      <c r="D644" s="29" t="str">
        <f>IF(TOTALCO!D1102="", "",TOTALCO!D1102)</f>
        <v/>
      </c>
      <c r="E644" s="29" t="str">
        <f>IF(TOTALCO!E1102="", "",TOTALCO!E1102)</f>
        <v/>
      </c>
      <c r="F644" s="29" t="str">
        <f>IF(TOTALCO!F1102="", "",TOTALCO!F1102)</f>
        <v/>
      </c>
      <c r="G644" s="29" t="str">
        <f>IF(TOTALCO!G1102="", "",TOTALCO!G1102)</f>
        <v/>
      </c>
      <c r="H644" s="29" t="str">
        <f>IF(TOTALCO!H1102="", "",TOTALCO!H1102)</f>
        <v/>
      </c>
      <c r="I644" s="29" t="str">
        <f>IF(TOTALCO!I1102="", "",TOTALCO!I1102)</f>
        <v/>
      </c>
      <c r="J644" s="29" t="str">
        <f>IF(TOTALCO!J1102="", "",TOTALCO!J1102)</f>
        <v/>
      </c>
      <c r="K644" s="29" t="str">
        <f>IF(TOTALCO!K1102="", "",TOTALCO!K1102)</f>
        <v/>
      </c>
      <c r="L644" s="29" t="str">
        <f>IF(TOTALCO!L1102="", "",TOTALCO!L1102)</f>
        <v/>
      </c>
      <c r="M644" s="29" t="str">
        <f>IF(TOTALCO!M1102="", "",TOTALCO!M1102)</f>
        <v/>
      </c>
      <c r="N644" s="29" t="str">
        <f>IF(TOTALCO!N1102="", "",TOTALCO!N1102)</f>
        <v/>
      </c>
      <c r="O644" s="29" t="str">
        <f>IF(TOTALCO!O1102="", "",TOTALCO!O1102)</f>
        <v/>
      </c>
      <c r="Q644" s="29"/>
    </row>
    <row r="645" spans="1:17" x14ac:dyDescent="0.2">
      <c r="A645" s="738">
        <f>IF(TOTALCO!A1103="", "",TOTALCO!A1103)</f>
        <v>17</v>
      </c>
      <c r="B645" s="737" t="str">
        <f>IF(TOTALCO!B1103="", "",TOTALCO!B1103)</f>
        <v>924-PROPERTY INSURANCE</v>
      </c>
      <c r="C645" s="737" t="str">
        <f>IF(TOTALCO!C1103="", "",TOTALCO!C1103)</f>
        <v>PLANT</v>
      </c>
      <c r="D645" s="29">
        <f ca="1">IF(TOTALCO!D1103="", "",TOTALCO!D1103)</f>
        <v>13470939.900000002</v>
      </c>
      <c r="E645" s="29" t="str">
        <f>IF(TOTALCO!E1103="", "",TOTALCO!E1103)</f>
        <v/>
      </c>
      <c r="F645" s="29">
        <f ca="1">IF(TOTALCO!F1103="", "",TOTALCO!F1103)</f>
        <v>12605832.629285295</v>
      </c>
      <c r="G645" s="29" t="str">
        <f>IF(TOTALCO!G1103="", "",TOTALCO!G1103)</f>
        <v/>
      </c>
      <c r="H645" s="29">
        <f ca="1">IF(TOTALCO!H1103="", "",TOTALCO!H1103)</f>
        <v>711265.44460376864</v>
      </c>
      <c r="I645" s="29">
        <f ca="1">IF(TOTALCO!I1103="", "",TOTALCO!I1103)</f>
        <v>153841.82611093821</v>
      </c>
      <c r="J645" s="29" t="str">
        <f>IF(TOTALCO!J1103="", "",TOTALCO!J1103)</f>
        <v/>
      </c>
      <c r="K645" s="29">
        <f>IF(TOTALCO!K1103="", "",TOTALCO!K1103)</f>
        <v>0</v>
      </c>
      <c r="L645" s="29" t="str">
        <f>IF(TOTALCO!L1103="", "",TOTALCO!L1103)</f>
        <v/>
      </c>
      <c r="M645" s="29">
        <f ca="1">IF(TOTALCO!M1103="", "",TOTALCO!M1103)</f>
        <v>153841.82611093821</v>
      </c>
      <c r="N645" s="29">
        <f ca="1">IF(TOTALCO!N1103="", "",TOTALCO!N1103)</f>
        <v>80574.123355728079</v>
      </c>
      <c r="O645" s="29">
        <f ca="1">IF(TOTALCO!O1103="", "",TOTALCO!O1103)</f>
        <v>73267.702755210121</v>
      </c>
      <c r="Q645" s="29"/>
    </row>
    <row r="646" spans="1:17" x14ac:dyDescent="0.2">
      <c r="A646" s="738">
        <f>IF(TOTALCO!A1104="", "",TOTALCO!A1104)</f>
        <v>18</v>
      </c>
      <c r="B646" s="737" t="str">
        <f>IF(TOTALCO!B1104="", "",TOTALCO!B1104)</f>
        <v xml:space="preserve">     TOTAL PLANT COMPONENT</v>
      </c>
      <c r="C646" s="737" t="str">
        <f>IF(TOTALCO!C1104="", "",TOTALCO!C1104)</f>
        <v/>
      </c>
      <c r="D646" s="29">
        <f ca="1">IF(TOTALCO!D1104="", "",TOTALCO!D1104)</f>
        <v>13470939.900000002</v>
      </c>
      <c r="E646" s="29" t="str">
        <f>IF(TOTALCO!E1104="", "",TOTALCO!E1104)</f>
        <v/>
      </c>
      <c r="F646" s="29">
        <f ca="1">IF(TOTALCO!F1104="", "",TOTALCO!F1104)</f>
        <v>12605832.629285295</v>
      </c>
      <c r="G646" s="29" t="str">
        <f>IF(TOTALCO!G1104="", "",TOTALCO!G1104)</f>
        <v/>
      </c>
      <c r="H646" s="29">
        <f ca="1">IF(TOTALCO!H1104="", "",TOTALCO!H1104)</f>
        <v>711265.44460376864</v>
      </c>
      <c r="I646" s="29">
        <f ca="1">IF(TOTALCO!I1104="", "",TOTALCO!I1104)</f>
        <v>153841.82611093821</v>
      </c>
      <c r="J646" s="29" t="str">
        <f>IF(TOTALCO!J1104="", "",TOTALCO!J1104)</f>
        <v/>
      </c>
      <c r="K646" s="29">
        <f>IF(TOTALCO!K1104="", "",TOTALCO!K1104)</f>
        <v>0</v>
      </c>
      <c r="L646" s="29" t="str">
        <f>IF(TOTALCO!L1104="", "",TOTALCO!L1104)</f>
        <v/>
      </c>
      <c r="M646" s="29">
        <f ca="1">IF(TOTALCO!M1104="", "",TOTALCO!M1104)</f>
        <v>153841.82611093821</v>
      </c>
      <c r="N646" s="29">
        <f ca="1">IF(TOTALCO!N1104="", "",TOTALCO!N1104)</f>
        <v>80574.123355728079</v>
      </c>
      <c r="O646" s="29">
        <f ca="1">IF(TOTALCO!O1104="", "",TOTALCO!O1104)</f>
        <v>73267.702755210121</v>
      </c>
      <c r="Q646" s="29"/>
    </row>
    <row r="647" spans="1:17" x14ac:dyDescent="0.2">
      <c r="A647" s="738" t="str">
        <f>IF(TOTALCO!A1105="", "",TOTALCO!A1105)</f>
        <v/>
      </c>
      <c r="B647" s="737" t="str">
        <f>IF(TOTALCO!B1105="", "",TOTALCO!B1105)</f>
        <v/>
      </c>
      <c r="C647" s="737" t="str">
        <f>IF(TOTALCO!C1105="", "",TOTALCO!C1105)</f>
        <v/>
      </c>
      <c r="D647" s="29" t="str">
        <f>IF(TOTALCO!D1105="", "",TOTALCO!D1105)</f>
        <v/>
      </c>
      <c r="E647" s="29" t="str">
        <f>IF(TOTALCO!E1105="", "",TOTALCO!E1105)</f>
        <v/>
      </c>
      <c r="F647" s="29" t="str">
        <f>IF(TOTALCO!F1105="", "",TOTALCO!F1105)</f>
        <v/>
      </c>
      <c r="G647" s="29" t="str">
        <f>IF(TOTALCO!G1105="", "",TOTALCO!G1105)</f>
        <v/>
      </c>
      <c r="H647" s="29" t="str">
        <f>IF(TOTALCO!H1105="", "",TOTALCO!H1105)</f>
        <v/>
      </c>
      <c r="I647" s="29" t="str">
        <f>IF(TOTALCO!I1105="", "",TOTALCO!I1105)</f>
        <v/>
      </c>
      <c r="J647" s="29" t="str">
        <f>IF(TOTALCO!J1105="", "",TOTALCO!J1105)</f>
        <v/>
      </c>
      <c r="K647" s="29" t="str">
        <f>IF(TOTALCO!K1105="", "",TOTALCO!K1105)</f>
        <v/>
      </c>
      <c r="L647" s="29" t="str">
        <f>IF(TOTALCO!L1105="", "",TOTALCO!L1105)</f>
        <v/>
      </c>
      <c r="M647" s="29" t="str">
        <f>IF(TOTALCO!M1105="", "",TOTALCO!M1105)</f>
        <v/>
      </c>
      <c r="N647" s="29" t="str">
        <f>IF(TOTALCO!N1105="", "",TOTALCO!N1105)</f>
        <v/>
      </c>
      <c r="O647" s="29" t="str">
        <f>IF(TOTALCO!O1105="", "",TOTALCO!O1105)</f>
        <v/>
      </c>
      <c r="Q647" s="29"/>
    </row>
    <row r="648" spans="1:17" x14ac:dyDescent="0.2">
      <c r="A648" s="738" t="str">
        <f>IF(TOTALCO!A1106="", "",TOTALCO!A1106)</f>
        <v/>
      </c>
      <c r="B648" s="737" t="str">
        <f>IF(TOTALCO!B1106="", "",TOTALCO!B1106)</f>
        <v xml:space="preserve">  LABOR COMPONENT</v>
      </c>
      <c r="C648" s="737" t="str">
        <f>IF(TOTALCO!C1106="", "",TOTALCO!C1106)</f>
        <v/>
      </c>
      <c r="D648" s="29" t="str">
        <f>IF(TOTALCO!D1106="", "",TOTALCO!D1106)</f>
        <v/>
      </c>
      <c r="E648" s="29" t="str">
        <f>IF(TOTALCO!E1106="", "",TOTALCO!E1106)</f>
        <v/>
      </c>
      <c r="F648" s="29" t="str">
        <f>IF(TOTALCO!F1106="", "",TOTALCO!F1106)</f>
        <v/>
      </c>
      <c r="G648" s="29" t="str">
        <f>IF(TOTALCO!G1106="", "",TOTALCO!G1106)</f>
        <v/>
      </c>
      <c r="H648" s="29" t="str">
        <f>IF(TOTALCO!H1106="", "",TOTALCO!H1106)</f>
        <v/>
      </c>
      <c r="I648" s="29" t="str">
        <f>IF(TOTALCO!I1106="", "",TOTALCO!I1106)</f>
        <v/>
      </c>
      <c r="J648" s="29" t="str">
        <f>IF(TOTALCO!J1106="", "",TOTALCO!J1106)</f>
        <v/>
      </c>
      <c r="K648" s="29" t="str">
        <f>IF(TOTALCO!K1106="", "",TOTALCO!K1106)</f>
        <v/>
      </c>
      <c r="L648" s="29" t="str">
        <f>IF(TOTALCO!L1106="", "",TOTALCO!L1106)</f>
        <v/>
      </c>
      <c r="M648" s="29" t="str">
        <f>IF(TOTALCO!M1106="", "",TOTALCO!M1106)</f>
        <v/>
      </c>
      <c r="N648" s="29" t="str">
        <f>IF(TOTALCO!N1106="", "",TOTALCO!N1106)</f>
        <v/>
      </c>
      <c r="O648" s="29" t="str">
        <f>IF(TOTALCO!O1106="", "",TOTALCO!O1106)</f>
        <v/>
      </c>
      <c r="Q648" s="29"/>
    </row>
    <row r="649" spans="1:17" x14ac:dyDescent="0.2">
      <c r="A649" s="738">
        <f>IF(TOTALCO!A1107="", "",TOTALCO!A1107)</f>
        <v>19</v>
      </c>
      <c r="B649" s="737" t="str">
        <f>IF(TOTALCO!B1107="", "",TOTALCO!B1107)</f>
        <v>920-ADMIN &amp; GENERAL EXP</v>
      </c>
      <c r="C649" s="737" t="str">
        <f>IF(TOTALCO!C1107="", "",TOTALCO!C1107)</f>
        <v>LABOR</v>
      </c>
      <c r="D649" s="29">
        <f ca="1">IF(TOTALCO!D1107="", "",TOTALCO!D1107)</f>
        <v>33233818.791372001</v>
      </c>
      <c r="E649" s="29" t="str">
        <f>IF(TOTALCO!E1107="", "",TOTALCO!E1107)</f>
        <v/>
      </c>
      <c r="F649" s="29">
        <f ca="1">IF(TOTALCO!F1107="", "",TOTALCO!F1107)</f>
        <v>31355488.149546303</v>
      </c>
      <c r="G649" s="29" t="str">
        <f>IF(TOTALCO!G1107="", "",TOTALCO!G1107)</f>
        <v/>
      </c>
      <c r="H649" s="29">
        <f ca="1">IF(TOTALCO!H1107="", "",TOTALCO!H1107)</f>
        <v>1519843.9162253051</v>
      </c>
      <c r="I649" s="29">
        <f ca="1">IF(TOTALCO!I1107="", "",TOTALCO!I1107)</f>
        <v>358486.72560039139</v>
      </c>
      <c r="J649" s="29" t="str">
        <f>IF(TOTALCO!J1107="", "",TOTALCO!J1107)</f>
        <v/>
      </c>
      <c r="K649" s="29">
        <f>IF(TOTALCO!K1107="", "",TOTALCO!K1107)</f>
        <v>0</v>
      </c>
      <c r="L649" s="29" t="str">
        <f>IF(TOTALCO!L1107="", "",TOTALCO!L1107)</f>
        <v/>
      </c>
      <c r="M649" s="29">
        <f ca="1">IF(TOTALCO!M1107="", "",TOTALCO!M1107)</f>
        <v>358486.72560039139</v>
      </c>
      <c r="N649" s="29">
        <f ca="1">IF(TOTALCO!N1107="", "",TOTALCO!N1107)</f>
        <v>186911.86428864984</v>
      </c>
      <c r="O649" s="29">
        <f ca="1">IF(TOTALCO!O1107="", "",TOTALCO!O1107)</f>
        <v>171574.86131174158</v>
      </c>
      <c r="Q649" s="29"/>
    </row>
    <row r="650" spans="1:17" x14ac:dyDescent="0.2">
      <c r="A650" s="738">
        <f>IF(TOTALCO!A1108="", "",TOTALCO!A1108)</f>
        <v>20</v>
      </c>
      <c r="B650" s="737" t="str">
        <f>IF(TOTALCO!B1108="", "",TOTALCO!B1108)</f>
        <v>921-OFFICE SUPPLIES &amp; EXP</v>
      </c>
      <c r="C650" s="737" t="str">
        <f>IF(TOTALCO!C1108="", "",TOTALCO!C1108)</f>
        <v>LABOR</v>
      </c>
      <c r="D650" s="29">
        <f ca="1">IF(TOTALCO!D1108="", "",TOTALCO!D1108)</f>
        <v>6530290.8700000001</v>
      </c>
      <c r="E650" s="29" t="str">
        <f>IF(TOTALCO!E1108="", "",TOTALCO!E1108)</f>
        <v/>
      </c>
      <c r="F650" s="29">
        <f ca="1">IF(TOTALCO!F1108="", "",TOTALCO!F1108)</f>
        <v>6162358.8356433995</v>
      </c>
      <c r="G650" s="29" t="str">
        <f>IF(TOTALCO!G1108="", "",TOTALCO!G1108)</f>
        <v/>
      </c>
      <c r="H650" s="29">
        <f ca="1">IF(TOTALCO!H1108="", "",TOTALCO!H1108)</f>
        <v>297710.77122915321</v>
      </c>
      <c r="I650" s="29">
        <f ca="1">IF(TOTALCO!I1108="", "",TOTALCO!I1108)</f>
        <v>70221.2631274468</v>
      </c>
      <c r="J650" s="29" t="str">
        <f>IF(TOTALCO!J1108="", "",TOTALCO!J1108)</f>
        <v/>
      </c>
      <c r="K650" s="29">
        <f>IF(TOTALCO!K1108="", "",TOTALCO!K1108)</f>
        <v>0</v>
      </c>
      <c r="L650" s="29" t="str">
        <f>IF(TOTALCO!L1108="", "",TOTALCO!L1108)</f>
        <v/>
      </c>
      <c r="M650" s="29">
        <f ca="1">IF(TOTALCO!M1108="", "",TOTALCO!M1108)</f>
        <v>70221.2631274468</v>
      </c>
      <c r="N650" s="29">
        <f ca="1">IF(TOTALCO!N1108="", "",TOTALCO!N1108)</f>
        <v>36612.756530588187</v>
      </c>
      <c r="O650" s="29">
        <f ca="1">IF(TOTALCO!O1108="", "",TOTALCO!O1108)</f>
        <v>33608.506596858613</v>
      </c>
      <c r="Q650" s="29"/>
    </row>
    <row r="651" spans="1:17" x14ac:dyDescent="0.2">
      <c r="A651" s="738">
        <f>IF(TOTALCO!A1109="", "",TOTALCO!A1109)</f>
        <v>21</v>
      </c>
      <c r="B651" s="737" t="str">
        <f>IF(TOTALCO!B1109="", "",TOTALCO!B1109)</f>
        <v>922-ADMIN EXP TRANSF-CRED</v>
      </c>
      <c r="C651" s="737" t="str">
        <f>IF(TOTALCO!C1109="", "",TOTALCO!C1109)</f>
        <v>LABOR</v>
      </c>
      <c r="D651" s="29">
        <f ca="1">IF(TOTALCO!D1109="", "",TOTALCO!D1109)</f>
        <v>-4599452.4076142535</v>
      </c>
      <c r="E651" s="29" t="str">
        <f>IF(TOTALCO!E1109="", "",TOTALCO!E1109)</f>
        <v/>
      </c>
      <c r="F651" s="29">
        <f ca="1">IF(TOTALCO!F1109="", "",TOTALCO!F1109)</f>
        <v>-4339435.1329905819</v>
      </c>
      <c r="G651" s="29" t="str">
        <f>IF(TOTALCO!G1109="", "",TOTALCO!G1109)</f>
        <v/>
      </c>
      <c r="H651" s="29">
        <f ca="1">IF(TOTALCO!H1109="", "",TOTALCO!H1109)</f>
        <v>-210391.96409326541</v>
      </c>
      <c r="I651" s="29">
        <f ca="1">IF(TOTALCO!I1109="", "",TOTALCO!I1109)</f>
        <v>-49625.310530406467</v>
      </c>
      <c r="J651" s="29" t="str">
        <f>IF(TOTALCO!J1109="", "",TOTALCO!J1109)</f>
        <v/>
      </c>
      <c r="K651" s="29">
        <f>IF(TOTALCO!K1109="", "",TOTALCO!K1109)</f>
        <v>0</v>
      </c>
      <c r="L651" s="29" t="str">
        <f>IF(TOTALCO!L1109="", "",TOTALCO!L1109)</f>
        <v/>
      </c>
      <c r="M651" s="29">
        <f ca="1">IF(TOTALCO!M1109="", "",TOTALCO!M1109)</f>
        <v>-49625.310530406467</v>
      </c>
      <c r="N651" s="29">
        <f ca="1">IF(TOTALCO!N1109="", "",TOTALCO!N1109)</f>
        <v>-25874.205778768486</v>
      </c>
      <c r="O651" s="29">
        <f ca="1">IF(TOTALCO!O1109="", "",TOTALCO!O1109)</f>
        <v>-23751.104751637984</v>
      </c>
      <c r="Q651" s="29"/>
    </row>
    <row r="652" spans="1:17" x14ac:dyDescent="0.2">
      <c r="A652" s="738">
        <f>IF(TOTALCO!A1110="", "",TOTALCO!A1110)</f>
        <v>22</v>
      </c>
      <c r="B652" s="737" t="str">
        <f>IF(TOTALCO!B1110="", "",TOTALCO!B1110)</f>
        <v>923-OUTSIDE SERVICES</v>
      </c>
      <c r="C652" s="737" t="str">
        <f>IF(TOTALCO!C1110="", "",TOTALCO!C1110)</f>
        <v>LABOR</v>
      </c>
      <c r="D652" s="29">
        <f ca="1">IF(TOTALCO!D1110="", "",TOTALCO!D1110)</f>
        <v>16715771.456738047</v>
      </c>
      <c r="E652" s="29" t="str">
        <f>IF(TOTALCO!E1110="", "",TOTALCO!E1110)</f>
        <v/>
      </c>
      <c r="F652" s="29">
        <f ca="1">IF(TOTALCO!F1110="", "",TOTALCO!F1110)</f>
        <v>15791685.291371716</v>
      </c>
      <c r="G652" s="29" t="str">
        <f>IF(TOTALCO!G1110="", "",TOTALCO!G1110)</f>
        <v/>
      </c>
      <c r="H652" s="29">
        <f ca="1">IF(TOTALCO!H1110="", "",TOTALCO!H1110)</f>
        <v>747720.71818776266</v>
      </c>
      <c r="I652" s="29">
        <f ca="1">IF(TOTALCO!I1110="", "",TOTALCO!I1110)</f>
        <v>176365.44717856939</v>
      </c>
      <c r="J652" s="29" t="str">
        <f>IF(TOTALCO!J1110="", "",TOTALCO!J1110)</f>
        <v/>
      </c>
      <c r="K652" s="29">
        <f>IF(TOTALCO!K1110="", "",TOTALCO!K1110)</f>
        <v>0</v>
      </c>
      <c r="L652" s="29" t="str">
        <f>IF(TOTALCO!L1110="", "",TOTALCO!L1110)</f>
        <v/>
      </c>
      <c r="M652" s="29">
        <f ca="1">IF(TOTALCO!M1110="", "",TOTALCO!M1110)</f>
        <v>176365.44717856939</v>
      </c>
      <c r="N652" s="29">
        <f ca="1">IF(TOTALCO!N1110="", "",TOTALCO!N1110)</f>
        <v>91955.411941791041</v>
      </c>
      <c r="O652" s="29">
        <f ca="1">IF(TOTALCO!O1110="", "",TOTALCO!O1110)</f>
        <v>84410.035236778334</v>
      </c>
      <c r="Q652" s="29"/>
    </row>
    <row r="653" spans="1:17" x14ac:dyDescent="0.2">
      <c r="A653" s="738">
        <f>IF(TOTALCO!A1111="", "",TOTALCO!A1111)</f>
        <v>23</v>
      </c>
      <c r="B653" s="737" t="str">
        <f>IF(TOTALCO!B1111="", "",TOTALCO!B1111)</f>
        <v>925-INJURIES &amp; DAMAGES</v>
      </c>
      <c r="C653" s="737" t="str">
        <f>IF(TOTALCO!C1111="", "",TOTALCO!C1111)</f>
        <v>LABOR</v>
      </c>
      <c r="D653" s="29">
        <f ca="1">IF(TOTALCO!D1111="", "",TOTALCO!D1111)</f>
        <v>6218713.7199999988</v>
      </c>
      <c r="E653" s="29" t="str">
        <f>IF(TOTALCO!E1111="", "",TOTALCO!E1111)</f>
        <v/>
      </c>
      <c r="F653" s="29">
        <f ca="1">IF(TOTALCO!F1111="", "",TOTALCO!F1111)</f>
        <v>5871496.8219045792</v>
      </c>
      <c r="G653" s="29" t="str">
        <f>IF(TOTALCO!G1111="", "",TOTALCO!G1111)</f>
        <v/>
      </c>
      <c r="H653" s="29">
        <f ca="1">IF(TOTALCO!H1111="", "",TOTALCO!H1111)</f>
        <v>280949.19948067138</v>
      </c>
      <c r="I653" s="29">
        <f ca="1">IF(TOTALCO!I1111="", "",TOTALCO!I1111)</f>
        <v>66267.698614748166</v>
      </c>
      <c r="J653" s="29" t="str">
        <f>IF(TOTALCO!J1111="", "",TOTALCO!J1111)</f>
        <v/>
      </c>
      <c r="K653" s="29">
        <f>IF(TOTALCO!K1111="", "",TOTALCO!K1111)</f>
        <v>0</v>
      </c>
      <c r="L653" s="29" t="str">
        <f>IF(TOTALCO!L1111="", "",TOTALCO!L1111)</f>
        <v/>
      </c>
      <c r="M653" s="29">
        <f ca="1">IF(TOTALCO!M1111="", "",TOTALCO!M1111)</f>
        <v>66267.698614748166</v>
      </c>
      <c r="N653" s="29">
        <f ca="1">IF(TOTALCO!N1111="", "",TOTALCO!N1111)</f>
        <v>34551.402341206893</v>
      </c>
      <c r="O653" s="29">
        <f ca="1">IF(TOTALCO!O1111="", "",TOTALCO!O1111)</f>
        <v>31716.296273541266</v>
      </c>
      <c r="Q653" s="29"/>
    </row>
    <row r="654" spans="1:17" x14ac:dyDescent="0.2">
      <c r="A654" s="738">
        <f>IF(TOTALCO!A1112="", "",TOTALCO!A1112)</f>
        <v>24</v>
      </c>
      <c r="B654" s="737" t="str">
        <f>IF(TOTALCO!B1112="", "",TOTALCO!B1112)</f>
        <v>926-PENSIONS &amp; BENEFITS</v>
      </c>
      <c r="C654" s="737" t="str">
        <f>IF(TOTALCO!C1112="", "",TOTALCO!C1112)</f>
        <v>LABOR</v>
      </c>
      <c r="D654" s="29">
        <f ca="1">IF(TOTALCO!D1112="", "",TOTALCO!D1112)</f>
        <v>25653066.699999999</v>
      </c>
      <c r="E654" s="29" t="str">
        <f>IF(TOTALCO!E1112="", "",TOTALCO!E1112)</f>
        <v/>
      </c>
      <c r="F654" s="29">
        <f ca="1">IF(TOTALCO!F1112="", "",TOTALCO!F1112)</f>
        <v>24204873.665811591</v>
      </c>
      <c r="G654" s="29" t="str">
        <f>IF(TOTALCO!G1112="", "",TOTALCO!G1112)</f>
        <v/>
      </c>
      <c r="H654" s="29">
        <f ca="1">IF(TOTALCO!H1112="", "",TOTALCO!H1112)</f>
        <v>1171799.7478823876</v>
      </c>
      <c r="I654" s="29">
        <f ca="1">IF(TOTALCO!I1112="", "",TOTALCO!I1112)</f>
        <v>276393.28630601859</v>
      </c>
      <c r="J654" s="29" t="str">
        <f>IF(TOTALCO!J1112="", "",TOTALCO!J1112)</f>
        <v/>
      </c>
      <c r="K654" s="29">
        <f>IF(TOTALCO!K1112="", "",TOTALCO!K1112)</f>
        <v>0</v>
      </c>
      <c r="L654" s="29" t="str">
        <f>IF(TOTALCO!L1112="", "",TOTALCO!L1112)</f>
        <v/>
      </c>
      <c r="M654" s="29">
        <f ca="1">IF(TOTALCO!M1112="", "",TOTALCO!M1112)</f>
        <v>276393.28630601859</v>
      </c>
      <c r="N654" s="29">
        <f ca="1">IF(TOTALCO!N1112="", "",TOTALCO!N1112)</f>
        <v>144109.05824700385</v>
      </c>
      <c r="O654" s="29">
        <f ca="1">IF(TOTALCO!O1112="", "",TOTALCO!O1112)</f>
        <v>132284.22805901477</v>
      </c>
      <c r="Q654" s="29"/>
    </row>
    <row r="655" spans="1:17" x14ac:dyDescent="0.2">
      <c r="A655" s="738">
        <f>IF(TOTALCO!A1113="", "",TOTALCO!A1113)</f>
        <v>25</v>
      </c>
      <c r="B655" s="737" t="str">
        <f>IF(TOTALCO!B1113="", "",TOTALCO!B1113)</f>
        <v>926-PENSIONS EXP-DIR KY</v>
      </c>
      <c r="C655" s="737" t="str">
        <f>IF(TOTALCO!C1113="", "",TOTALCO!C1113)</f>
        <v>DIRECT</v>
      </c>
      <c r="D655" s="29">
        <f>IF(TOTALCO!D1113="", "",TOTALCO!D1113)</f>
        <v>0</v>
      </c>
      <c r="E655" s="29" t="str">
        <f>IF(TOTALCO!E1113="", "",TOTALCO!E1113)</f>
        <v/>
      </c>
      <c r="F655" s="29">
        <f>IF(TOTALCO!F1113="", "",TOTALCO!F1113)</f>
        <v>0</v>
      </c>
      <c r="G655" s="29" t="str">
        <f>IF(TOTALCO!G1113="", "",TOTALCO!G1113)</f>
        <v/>
      </c>
      <c r="H655" s="29">
        <f>IF(TOTALCO!H1113="", "",TOTALCO!H1113)</f>
        <v>0</v>
      </c>
      <c r="I655" s="29">
        <f>IF(TOTALCO!I1113="", "",TOTALCO!I1113)</f>
        <v>0</v>
      </c>
      <c r="J655" s="29" t="str">
        <f>IF(TOTALCO!J1113="", "",TOTALCO!J1113)</f>
        <v/>
      </c>
      <c r="K655" s="29">
        <f>IF(TOTALCO!K1113="", "",TOTALCO!K1113)</f>
        <v>0</v>
      </c>
      <c r="L655" s="29" t="str">
        <f>IF(TOTALCO!L1113="", "",TOTALCO!L1113)</f>
        <v/>
      </c>
      <c r="M655" s="29">
        <f>IF(TOTALCO!M1113="", "",TOTALCO!M1113)</f>
        <v>0</v>
      </c>
      <c r="N655" s="29">
        <f>IF(TOTALCO!N1113="", "",TOTALCO!N1113)</f>
        <v>0</v>
      </c>
      <c r="O655" s="29">
        <f>IF(TOTALCO!O1113="", "",TOTALCO!O1113)</f>
        <v>0</v>
      </c>
      <c r="Q655" s="29"/>
    </row>
    <row r="656" spans="1:17" x14ac:dyDescent="0.2">
      <c r="A656" s="738">
        <f>IF(TOTALCO!A1114="", "",TOTALCO!A1114)</f>
        <v>26</v>
      </c>
      <c r="B656" s="737" t="str">
        <f>IF(TOTALCO!B1114="", "",TOTALCO!B1114)</f>
        <v>926-PENSIONS EXP-DIR VA</v>
      </c>
      <c r="C656" s="737" t="str">
        <f>IF(TOTALCO!C1114="", "",TOTALCO!C1114)</f>
        <v>DIRECT</v>
      </c>
      <c r="D656" s="29">
        <f>IF(TOTALCO!D1114="", "",TOTALCO!D1114)</f>
        <v>0</v>
      </c>
      <c r="E656" s="29" t="str">
        <f>IF(TOTALCO!E1114="", "",TOTALCO!E1114)</f>
        <v/>
      </c>
      <c r="F656" s="29">
        <f>IF(TOTALCO!F1114="", "",TOTALCO!F1114)</f>
        <v>0</v>
      </c>
      <c r="G656" s="29" t="str">
        <f>IF(TOTALCO!G1114="", "",TOTALCO!G1114)</f>
        <v/>
      </c>
      <c r="H656" s="29">
        <f>IF(TOTALCO!H1114="", "",TOTALCO!H1114)</f>
        <v>0</v>
      </c>
      <c r="I656" s="29">
        <f>IF(TOTALCO!I1114="", "",TOTALCO!I1114)</f>
        <v>0</v>
      </c>
      <c r="J656" s="29" t="str">
        <f>IF(TOTALCO!J1114="", "",TOTALCO!J1114)</f>
        <v/>
      </c>
      <c r="K656" s="29">
        <f>IF(TOTALCO!K1114="", "",TOTALCO!K1114)</f>
        <v>0</v>
      </c>
      <c r="L656" s="29" t="str">
        <f>IF(TOTALCO!L1114="", "",TOTALCO!L1114)</f>
        <v/>
      </c>
      <c r="M656" s="29">
        <f>IF(TOTALCO!M1114="", "",TOTALCO!M1114)</f>
        <v>0</v>
      </c>
      <c r="N656" s="29">
        <f>IF(TOTALCO!N1114="", "",TOTALCO!N1114)</f>
        <v>0</v>
      </c>
      <c r="O656" s="29">
        <f>IF(TOTALCO!O1114="", "",TOTALCO!O1114)</f>
        <v>0</v>
      </c>
      <c r="Q656" s="29"/>
    </row>
    <row r="657" spans="1:17" x14ac:dyDescent="0.2">
      <c r="A657" s="738">
        <f>IF(TOTALCO!A1115="", "",TOTALCO!A1115)</f>
        <v>27</v>
      </c>
      <c r="B657" s="737" t="str">
        <f>IF(TOTALCO!B1115="", "",TOTALCO!B1115)</f>
        <v>926-PENSIONS EXP-DIR VNJ</v>
      </c>
      <c r="C657" s="737" t="str">
        <f>IF(TOTALCO!C1115="", "",TOTALCO!C1115)</f>
        <v>DIRECT</v>
      </c>
      <c r="D657" s="29">
        <f>IF(TOTALCO!D1115="", "",TOTALCO!D1115)</f>
        <v>0</v>
      </c>
      <c r="E657" s="29" t="str">
        <f>IF(TOTALCO!E1115="", "",TOTALCO!E1115)</f>
        <v/>
      </c>
      <c r="F657" s="29">
        <f>IF(TOTALCO!F1115="", "",TOTALCO!F1115)</f>
        <v>0</v>
      </c>
      <c r="G657" s="29" t="str">
        <f>IF(TOTALCO!G1115="", "",TOTALCO!G1115)</f>
        <v/>
      </c>
      <c r="H657" s="29">
        <f>IF(TOTALCO!H1115="", "",TOTALCO!H1115)</f>
        <v>0</v>
      </c>
      <c r="I657" s="29">
        <f>IF(TOTALCO!I1115="", "",TOTALCO!I1115)</f>
        <v>0</v>
      </c>
      <c r="J657" s="29" t="str">
        <f>IF(TOTALCO!J1115="", "",TOTALCO!J1115)</f>
        <v/>
      </c>
      <c r="K657" s="29">
        <f>IF(TOTALCO!K1115="", "",TOTALCO!K1115)</f>
        <v>0</v>
      </c>
      <c r="L657" s="29" t="str">
        <f>IF(TOTALCO!L1115="", "",TOTALCO!L1115)</f>
        <v/>
      </c>
      <c r="M657" s="29">
        <f>IF(TOTALCO!M1115="", "",TOTALCO!M1115)</f>
        <v>0</v>
      </c>
      <c r="N657" s="29">
        <f>IF(TOTALCO!N1115="", "",TOTALCO!N1115)</f>
        <v>0</v>
      </c>
      <c r="O657" s="29">
        <f>IF(TOTALCO!O1115="", "",TOTALCO!O1115)</f>
        <v>0</v>
      </c>
      <c r="Q657" s="29"/>
    </row>
    <row r="658" spans="1:17" x14ac:dyDescent="0.2">
      <c r="A658" s="738">
        <f>IF(TOTALCO!A1116="", "",TOTALCO!A1116)</f>
        <v>28</v>
      </c>
      <c r="B658" s="737" t="str">
        <f>IF(TOTALCO!B1116="", "",TOTALCO!B1116)</f>
        <v>926-PENSIONS EXP-DIR FERC</v>
      </c>
      <c r="C658" s="737" t="str">
        <f>IF(TOTALCO!C1116="", "",TOTALCO!C1116)</f>
        <v>DIRECT</v>
      </c>
      <c r="D658" s="29">
        <f>IF(TOTALCO!D1116="", "",TOTALCO!D1116)</f>
        <v>0</v>
      </c>
      <c r="E658" s="29" t="str">
        <f>IF(TOTALCO!E1116="", "",TOTALCO!E1116)</f>
        <v/>
      </c>
      <c r="F658" s="29">
        <f>IF(TOTALCO!F1116="", "",TOTALCO!F1116)</f>
        <v>0</v>
      </c>
      <c r="G658" s="29" t="str">
        <f>IF(TOTALCO!G1116="", "",TOTALCO!G1116)</f>
        <v/>
      </c>
      <c r="H658" s="29">
        <f>IF(TOTALCO!H1116="", "",TOTALCO!H1116)</f>
        <v>0</v>
      </c>
      <c r="I658" s="29">
        <f>IF(TOTALCO!I1116="", "",TOTALCO!I1116)</f>
        <v>0</v>
      </c>
      <c r="J658" s="29" t="str">
        <f>IF(TOTALCO!J1116="", "",TOTALCO!J1116)</f>
        <v/>
      </c>
      <c r="K658" s="29">
        <f>IF(TOTALCO!K1116="", "",TOTALCO!K1116)</f>
        <v>0</v>
      </c>
      <c r="L658" s="29" t="str">
        <f>IF(TOTALCO!L1116="", "",TOTALCO!L1116)</f>
        <v/>
      </c>
      <c r="M658" s="29">
        <f>IF(TOTALCO!M1116="", "",TOTALCO!M1116)</f>
        <v>0</v>
      </c>
      <c r="N658" s="29">
        <f>IF(TOTALCO!N1116="", "",TOTALCO!N1116)</f>
        <v>0</v>
      </c>
      <c r="O658" s="29">
        <f>IF(TOTALCO!O1116="", "",TOTALCO!O1116)</f>
        <v>0</v>
      </c>
      <c r="Q658" s="29"/>
    </row>
    <row r="659" spans="1:17" x14ac:dyDescent="0.2">
      <c r="A659" s="738">
        <f>IF(TOTALCO!A1117="", "",TOTALCO!A1117)</f>
        <v>29</v>
      </c>
      <c r="B659" s="737" t="str">
        <f>IF(TOTALCO!B1117="", "",TOTALCO!B1117)</f>
        <v>930.1-GEN ADVERTISING EXPENSE</v>
      </c>
      <c r="C659" s="737" t="str">
        <f>IF(TOTALCO!C1117="", "",TOTALCO!C1117)</f>
        <v>LABORXF</v>
      </c>
      <c r="D659" s="29">
        <f ca="1">IF(TOTALCO!D1117="", "",TOTALCO!D1117)</f>
        <v>928561.72</v>
      </c>
      <c r="E659" s="29" t="str">
        <f>IF(TOTALCO!E1117="", "",TOTALCO!E1117)</f>
        <v/>
      </c>
      <c r="F659" s="29">
        <f ca="1">IF(TOTALCO!F1117="", "",TOTALCO!F1117)</f>
        <v>885623.40171141364</v>
      </c>
      <c r="G659" s="29" t="str">
        <f>IF(TOTALCO!G1117="", "",TOTALCO!G1117)</f>
        <v/>
      </c>
      <c r="H659" s="29">
        <f ca="1">IF(TOTALCO!H1117="", "",TOTALCO!H1117)</f>
        <v>42938.318288586284</v>
      </c>
      <c r="I659" s="29">
        <f ca="1">IF(TOTALCO!I1117="", "",TOTALCO!I1117)</f>
        <v>0</v>
      </c>
      <c r="J659" s="29" t="str">
        <f>IF(TOTALCO!J1117="", "",TOTALCO!J1117)</f>
        <v/>
      </c>
      <c r="K659" s="29">
        <f>IF(TOTALCO!K1117="", "",TOTALCO!K1117)</f>
        <v>0</v>
      </c>
      <c r="L659" s="29" t="str">
        <f>IF(TOTALCO!L1117="", "",TOTALCO!L1117)</f>
        <v/>
      </c>
      <c r="M659" s="29">
        <f ca="1">IF(TOTALCO!M1117="", "",TOTALCO!M1117)</f>
        <v>0</v>
      </c>
      <c r="N659" s="29">
        <f ca="1">IF(TOTALCO!N1117="", "",TOTALCO!N1117)</f>
        <v>0</v>
      </c>
      <c r="O659" s="29">
        <f ca="1">IF(TOTALCO!O1117="", "",TOTALCO!O1117)</f>
        <v>0</v>
      </c>
      <c r="Q659" s="29"/>
    </row>
    <row r="660" spans="1:17" x14ac:dyDescent="0.2">
      <c r="A660" s="738">
        <f>IF(TOTALCO!A1118="", "",TOTALCO!A1118)</f>
        <v>30</v>
      </c>
      <c r="B660" s="737" t="str">
        <f>IF(TOTALCO!B1118="", "",TOTALCO!B1118)</f>
        <v>930.2-MISC GENERAL EXPENSE</v>
      </c>
      <c r="C660" s="737" t="str">
        <f>IF(TOTALCO!C1118="", "",TOTALCO!C1118)</f>
        <v>LABOR</v>
      </c>
      <c r="D660" s="29">
        <f ca="1">IF(TOTALCO!D1118="", "",TOTALCO!D1118)</f>
        <v>-2745515.3041914189</v>
      </c>
      <c r="E660" s="29" t="str">
        <f>IF(TOTALCO!E1118="", "",TOTALCO!E1118)</f>
        <v/>
      </c>
      <c r="F660" s="29">
        <f ca="1">IF(TOTALCO!F1118="", "",TOTALCO!F1118)</f>
        <v>-2492773.3392024683</v>
      </c>
      <c r="G660" s="29" t="str">
        <f>IF(TOTALCO!G1118="", "",TOTALCO!G1118)</f>
        <v/>
      </c>
      <c r="H660" s="29">
        <f ca="1">IF(TOTALCO!H1118="", "",TOTALCO!H1118)</f>
        <v>-204505.17566487708</v>
      </c>
      <c r="I660" s="29">
        <f ca="1">IF(TOTALCO!I1118="", "",TOTALCO!I1118)</f>
        <v>-48236.789324073354</v>
      </c>
      <c r="J660" s="29" t="str">
        <f>IF(TOTALCO!J1118="", "",TOTALCO!J1118)</f>
        <v/>
      </c>
      <c r="K660" s="29">
        <f>IF(TOTALCO!K1118="", "",TOTALCO!K1118)</f>
        <v>0</v>
      </c>
      <c r="L660" s="29" t="str">
        <f>IF(TOTALCO!L1118="", "",TOTALCO!L1118)</f>
        <v/>
      </c>
      <c r="M660" s="29">
        <f ca="1">IF(TOTALCO!M1118="", "",TOTALCO!M1118)</f>
        <v>-48236.789324073354</v>
      </c>
      <c r="N660" s="29">
        <f ca="1">IF(TOTALCO!N1118="", "",TOTALCO!N1118)</f>
        <v>-25150.242884897347</v>
      </c>
      <c r="O660" s="29">
        <f ca="1">IF(TOTALCO!O1118="", "",TOTALCO!O1118)</f>
        <v>-23086.546439176007</v>
      </c>
      <c r="Q660" s="29"/>
    </row>
    <row r="661" spans="1:17" x14ac:dyDescent="0.2">
      <c r="A661" s="738">
        <f>IF(TOTALCO!A1119="", "",TOTALCO!A1119)</f>
        <v>31</v>
      </c>
      <c r="B661" s="737" t="str">
        <f>IF(TOTALCO!B1119="", "",TOTALCO!B1119)</f>
        <v>931-RENTS</v>
      </c>
      <c r="C661" s="737" t="str">
        <f>IF(TOTALCO!C1119="", "",TOTALCO!C1119)</f>
        <v>LABOR</v>
      </c>
      <c r="D661" s="29">
        <f ca="1">IF(TOTALCO!D1119="", "",TOTALCO!D1119)</f>
        <v>1312040.92</v>
      </c>
      <c r="E661" s="29" t="str">
        <f>IF(TOTALCO!E1119="", "",TOTALCO!E1119)</f>
        <v/>
      </c>
      <c r="F661" s="29">
        <f ca="1">IF(TOTALCO!F1119="", "",TOTALCO!F1119)</f>
        <v>1237868.3285740365</v>
      </c>
      <c r="G661" s="29" t="str">
        <f>IF(TOTALCO!G1119="", "",TOTALCO!G1119)</f>
        <v/>
      </c>
      <c r="H661" s="29">
        <f ca="1">IF(TOTALCO!H1119="", "",TOTALCO!H1119)</f>
        <v>60016.463192999734</v>
      </c>
      <c r="I661" s="29">
        <f ca="1">IF(TOTALCO!I1119="", "",TOTALCO!I1119)</f>
        <v>14156.128232963521</v>
      </c>
      <c r="J661" s="29" t="str">
        <f>IF(TOTALCO!J1119="", "",TOTALCO!J1119)</f>
        <v/>
      </c>
      <c r="K661" s="29">
        <f>IF(TOTALCO!K1119="", "",TOTALCO!K1119)</f>
        <v>0</v>
      </c>
      <c r="L661" s="29" t="str">
        <f>IF(TOTALCO!L1119="", "",TOTALCO!L1119)</f>
        <v/>
      </c>
      <c r="M661" s="29">
        <f ca="1">IF(TOTALCO!M1119="", "",TOTALCO!M1119)</f>
        <v>14156.128232963521</v>
      </c>
      <c r="N661" s="29">
        <f ca="1">IF(TOTALCO!N1119="", "",TOTALCO!N1119)</f>
        <v>7380.8822759084978</v>
      </c>
      <c r="O661" s="29">
        <f ca="1">IF(TOTALCO!O1119="", "",TOTALCO!O1119)</f>
        <v>6775.2459570550236</v>
      </c>
      <c r="Q661" s="29"/>
    </row>
    <row r="662" spans="1:17" x14ac:dyDescent="0.2">
      <c r="A662" s="738">
        <f>IF(TOTALCO!A1120="", "",TOTALCO!A1120)</f>
        <v>32</v>
      </c>
      <c r="B662" s="737" t="str">
        <f>IF(TOTALCO!B1120="", "",TOTALCO!B1120)</f>
        <v>935-MAINTENANCE</v>
      </c>
      <c r="C662" s="737" t="str">
        <f>IF(TOTALCO!C1120="", "",TOTALCO!C1120)</f>
        <v>LABOR</v>
      </c>
      <c r="D662" s="29">
        <f ca="1">IF(TOTALCO!D1120="", "",TOTALCO!D1120)</f>
        <v>16050797</v>
      </c>
      <c r="E662" s="29" t="str">
        <f>IF(TOTALCO!E1120="", "",TOTALCO!E1120)</f>
        <v/>
      </c>
      <c r="F662" s="29">
        <f ca="1">IF(TOTALCO!F1120="", "",TOTALCO!F1120)</f>
        <v>15143409.745689305</v>
      </c>
      <c r="G662" s="29" t="str">
        <f>IF(TOTALCO!G1120="", "",TOTALCO!G1120)</f>
        <v/>
      </c>
      <c r="H662" s="29">
        <f ca="1">IF(TOTALCO!H1120="", "",TOTALCO!H1120)</f>
        <v>734208.85940722842</v>
      </c>
      <c r="I662" s="29">
        <f ca="1">IF(TOTALCO!I1120="", "",TOTALCO!I1120)</f>
        <v>173178.39490346552</v>
      </c>
      <c r="J662" s="29" t="str">
        <f>IF(TOTALCO!J1120="", "",TOTALCO!J1120)</f>
        <v/>
      </c>
      <c r="K662" s="29">
        <f>IF(TOTALCO!K1120="", "",TOTALCO!K1120)</f>
        <v>0</v>
      </c>
      <c r="L662" s="29" t="str">
        <f>IF(TOTALCO!L1120="", "",TOTALCO!L1120)</f>
        <v/>
      </c>
      <c r="M662" s="29">
        <f ca="1">IF(TOTALCO!M1120="", "",TOTALCO!M1120)</f>
        <v>173178.39490346552</v>
      </c>
      <c r="N662" s="29">
        <f ca="1">IF(TOTALCO!N1120="", "",TOTALCO!N1120)</f>
        <v>90293.710573832781</v>
      </c>
      <c r="O662" s="29">
        <f ca="1">IF(TOTALCO!O1120="", "",TOTALCO!O1120)</f>
        <v>82884.684329632728</v>
      </c>
      <c r="Q662" s="29"/>
    </row>
    <row r="663" spans="1:17" x14ac:dyDescent="0.2">
      <c r="A663" s="738">
        <f>IF(TOTALCO!A1121="", "",TOTALCO!A1121)</f>
        <v>33</v>
      </c>
      <c r="B663" s="737" t="str">
        <f>IF(TOTALCO!B1121="", "",TOTALCO!B1121)</f>
        <v xml:space="preserve">     TOTAL LABOR COMPONENT</v>
      </c>
      <c r="C663" s="737" t="str">
        <f>IF(TOTALCO!C1121="", "",TOTALCO!C1121)</f>
        <v/>
      </c>
      <c r="D663" s="29">
        <f ca="1">IF(TOTALCO!D1121="", "",TOTALCO!D1121)</f>
        <v>99298093.466304362</v>
      </c>
      <c r="E663" s="29" t="str">
        <f>IF(TOTALCO!E1121="", "",TOTALCO!E1121)</f>
        <v/>
      </c>
      <c r="F663" s="29">
        <f ca="1">IF(TOTALCO!F1121="", "",TOTALCO!F1121)</f>
        <v>93820595.768059298</v>
      </c>
      <c r="G663" s="29" t="str">
        <f>IF(TOTALCO!G1121="", "",TOTALCO!G1121)</f>
        <v/>
      </c>
      <c r="H663" s="29">
        <f ca="1">IF(TOTALCO!H1121="", "",TOTALCO!H1121)</f>
        <v>4440290.854135952</v>
      </c>
      <c r="I663" s="29">
        <f ca="1">IF(TOTALCO!I1121="", "",TOTALCO!I1121)</f>
        <v>1037206.8441091236</v>
      </c>
      <c r="J663" s="29" t="str">
        <f>IF(TOTALCO!J1121="", "",TOTALCO!J1121)</f>
        <v/>
      </c>
      <c r="K663" s="29">
        <f>IF(TOTALCO!K1121="", "",TOTALCO!K1121)</f>
        <v>0</v>
      </c>
      <c r="L663" s="29" t="str">
        <f>IF(TOTALCO!L1121="", "",TOTALCO!L1121)</f>
        <v/>
      </c>
      <c r="M663" s="29">
        <f ca="1">IF(TOTALCO!M1121="", "",TOTALCO!M1121)</f>
        <v>1037206.8441091236</v>
      </c>
      <c r="N663" s="29">
        <f ca="1">IF(TOTALCO!N1121="", "",TOTALCO!N1121)</f>
        <v>540790.63753531524</v>
      </c>
      <c r="O663" s="29">
        <f ca="1">IF(TOTALCO!O1121="", "",TOTALCO!O1121)</f>
        <v>496416.20657380833</v>
      </c>
      <c r="Q663" s="29"/>
    </row>
    <row r="664" spans="1:17" x14ac:dyDescent="0.2">
      <c r="A664" s="738" t="str">
        <f>IF(TOTALCO!A1122="", "",TOTALCO!A1122)</f>
        <v/>
      </c>
      <c r="B664" s="737" t="str">
        <f>IF(TOTALCO!B1122="", "",TOTALCO!B1122)</f>
        <v/>
      </c>
      <c r="C664" s="737" t="str">
        <f>IF(TOTALCO!C1122="", "",TOTALCO!C1122)</f>
        <v/>
      </c>
      <c r="D664" s="29" t="str">
        <f>IF(TOTALCO!D1122="", "",TOTALCO!D1122)</f>
        <v/>
      </c>
      <c r="E664" s="29" t="str">
        <f>IF(TOTALCO!E1122="", "",TOTALCO!E1122)</f>
        <v/>
      </c>
      <c r="F664" s="29" t="str">
        <f>IF(TOTALCO!F1122="", "",TOTALCO!F1122)</f>
        <v/>
      </c>
      <c r="G664" s="29" t="str">
        <f>IF(TOTALCO!G1122="", "",TOTALCO!G1122)</f>
        <v/>
      </c>
      <c r="H664" s="29" t="str">
        <f>IF(TOTALCO!H1122="", "",TOTALCO!H1122)</f>
        <v/>
      </c>
      <c r="I664" s="29" t="str">
        <f>IF(TOTALCO!I1122="", "",TOTALCO!I1122)</f>
        <v/>
      </c>
      <c r="J664" s="29" t="str">
        <f>IF(TOTALCO!J1122="", "",TOTALCO!J1122)</f>
        <v/>
      </c>
      <c r="K664" s="29" t="str">
        <f>IF(TOTALCO!K1122="", "",TOTALCO!K1122)</f>
        <v/>
      </c>
      <c r="L664" s="29" t="str">
        <f>IF(TOTALCO!L1122="", "",TOTALCO!L1122)</f>
        <v/>
      </c>
      <c r="M664" s="29" t="str">
        <f>IF(TOTALCO!M1122="", "",TOTALCO!M1122)</f>
        <v/>
      </c>
      <c r="N664" s="29" t="str">
        <f>IF(TOTALCO!N1122="", "",TOTALCO!N1122)</f>
        <v/>
      </c>
      <c r="O664" s="29" t="str">
        <f>IF(TOTALCO!O1122="", "",TOTALCO!O1122)</f>
        <v/>
      </c>
      <c r="Q664" s="29"/>
    </row>
    <row r="665" spans="1:17" x14ac:dyDescent="0.2">
      <c r="A665" s="738" t="str">
        <f>IF(TOTALCO!A1123="", "",TOTALCO!A1123)</f>
        <v/>
      </c>
      <c r="B665" s="737" t="str">
        <f>IF(TOTALCO!B1123="", "",TOTALCO!B1123)</f>
        <v xml:space="preserve">  928-REGULATORY COMMISSION</v>
      </c>
      <c r="C665" s="737" t="str">
        <f>IF(TOTALCO!C1123="", "",TOTALCO!C1123)</f>
        <v/>
      </c>
      <c r="D665" s="29" t="str">
        <f>IF(TOTALCO!D1123="", "",TOTALCO!D1123)</f>
        <v/>
      </c>
      <c r="E665" s="29" t="str">
        <f>IF(TOTALCO!E1123="", "",TOTALCO!E1123)</f>
        <v/>
      </c>
      <c r="F665" s="29" t="str">
        <f>IF(TOTALCO!F1123="", "",TOTALCO!F1123)</f>
        <v/>
      </c>
      <c r="G665" s="29" t="str">
        <f>IF(TOTALCO!G1123="", "",TOTALCO!G1123)</f>
        <v/>
      </c>
      <c r="H665" s="29" t="str">
        <f>IF(TOTALCO!H1123="", "",TOTALCO!H1123)</f>
        <v/>
      </c>
      <c r="I665" s="29" t="str">
        <f>IF(TOTALCO!I1123="", "",TOTALCO!I1123)</f>
        <v/>
      </c>
      <c r="J665" s="29" t="str">
        <f>IF(TOTALCO!J1123="", "",TOTALCO!J1123)</f>
        <v/>
      </c>
      <c r="K665" s="29" t="str">
        <f>IF(TOTALCO!K1123="", "",TOTALCO!K1123)</f>
        <v/>
      </c>
      <c r="L665" s="29" t="str">
        <f>IF(TOTALCO!L1123="", "",TOTALCO!L1123)</f>
        <v/>
      </c>
      <c r="M665" s="29" t="str">
        <f>IF(TOTALCO!M1123="", "",TOTALCO!M1123)</f>
        <v/>
      </c>
      <c r="N665" s="29" t="str">
        <f>IF(TOTALCO!N1123="", "",TOTALCO!N1123)</f>
        <v/>
      </c>
      <c r="O665" s="29" t="str">
        <f>IF(TOTALCO!O1123="", "",TOTALCO!O1123)</f>
        <v/>
      </c>
      <c r="Q665" s="29"/>
    </row>
    <row r="666" spans="1:17" x14ac:dyDescent="0.2">
      <c r="A666" s="738">
        <f>IF(TOTALCO!A1124="", "",TOTALCO!A1124)</f>
        <v>34</v>
      </c>
      <c r="B666" s="737" t="str">
        <f>IF(TOTALCO!B1124="", "",TOTALCO!B1124)</f>
        <v>KENTUCKY JURISDICTION</v>
      </c>
      <c r="C666" s="737" t="str">
        <f>IF(TOTALCO!C1124="", "",TOTALCO!C1124)</f>
        <v>DIRECT</v>
      </c>
      <c r="D666" s="29">
        <f>IF(TOTALCO!D1124="", "",TOTALCO!D1124)</f>
        <v>706545.80000000016</v>
      </c>
      <c r="E666" s="29" t="str">
        <f>IF(TOTALCO!E1124="", "",TOTALCO!E1124)</f>
        <v/>
      </c>
      <c r="F666" s="29">
        <f>IF(TOTALCO!F1124="", "",TOTALCO!F1124)</f>
        <v>706545.80000000016</v>
      </c>
      <c r="G666" s="29" t="str">
        <f>IF(TOTALCO!G1124="", "",TOTALCO!G1124)</f>
        <v/>
      </c>
      <c r="H666" s="29">
        <f>IF(TOTALCO!H1124="", "",TOTALCO!H1124)</f>
        <v>0</v>
      </c>
      <c r="I666" s="29">
        <f>IF(TOTALCO!I1124="", "",TOTALCO!I1124)</f>
        <v>0</v>
      </c>
      <c r="J666" s="29" t="str">
        <f>IF(TOTALCO!J1124="", "",TOTALCO!J1124)</f>
        <v/>
      </c>
      <c r="K666" s="29">
        <f>IF(TOTALCO!K1124="", "",TOTALCO!K1124)</f>
        <v>0</v>
      </c>
      <c r="L666" s="29" t="str">
        <f>IF(TOTALCO!L1124="", "",TOTALCO!L1124)</f>
        <v/>
      </c>
      <c r="M666" s="29">
        <f>IF(TOTALCO!M1124="", "",TOTALCO!M1124)</f>
        <v>0</v>
      </c>
      <c r="N666" s="29">
        <f>IF(TOTALCO!N1124="", "",TOTALCO!N1124)</f>
        <v>0</v>
      </c>
      <c r="O666" s="29">
        <f>IF(TOTALCO!O1124="", "",TOTALCO!O1124)</f>
        <v>0</v>
      </c>
      <c r="Q666" s="29"/>
    </row>
    <row r="667" spans="1:17" x14ac:dyDescent="0.2">
      <c r="A667" s="738">
        <f>IF(TOTALCO!A1125="", "",TOTALCO!A1125)</f>
        <v>35</v>
      </c>
      <c r="B667" s="737" t="str">
        <f>IF(TOTALCO!B1125="", "",TOTALCO!B1125)</f>
        <v>VIRGINIA JURISDICTION</v>
      </c>
      <c r="C667" s="737" t="str">
        <f>IF(TOTALCO!C1125="", "",TOTALCO!C1125)</f>
        <v>DIRECT</v>
      </c>
      <c r="D667" s="29">
        <f>IF(TOTALCO!D1125="", "",TOTALCO!D1125)</f>
        <v>114500</v>
      </c>
      <c r="E667" s="29" t="str">
        <f>IF(TOTALCO!E1125="", "",TOTALCO!E1125)</f>
        <v/>
      </c>
      <c r="F667" s="29">
        <f>IF(TOTALCO!F1125="", "",TOTALCO!F1125)</f>
        <v>0</v>
      </c>
      <c r="G667" s="29" t="str">
        <f>IF(TOTALCO!G1125="", "",TOTALCO!G1125)</f>
        <v/>
      </c>
      <c r="H667" s="29">
        <f>IF(TOTALCO!H1125="", "",TOTALCO!H1125)</f>
        <v>114500</v>
      </c>
      <c r="I667" s="29">
        <f>IF(TOTALCO!I1125="", "",TOTALCO!I1125)</f>
        <v>0</v>
      </c>
      <c r="J667" s="29" t="str">
        <f>IF(TOTALCO!J1125="", "",TOTALCO!J1125)</f>
        <v/>
      </c>
      <c r="K667" s="29">
        <f>IF(TOTALCO!K1125="", "",TOTALCO!K1125)</f>
        <v>0</v>
      </c>
      <c r="L667" s="29" t="str">
        <f>IF(TOTALCO!L1125="", "",TOTALCO!L1125)</f>
        <v/>
      </c>
      <c r="M667" s="29">
        <f>IF(TOTALCO!M1125="", "",TOTALCO!M1125)</f>
        <v>0</v>
      </c>
      <c r="N667" s="29">
        <f>IF(TOTALCO!N1125="", "",TOTALCO!N1125)</f>
        <v>0</v>
      </c>
      <c r="O667" s="29">
        <f>IF(TOTALCO!O1125="", "",TOTALCO!O1125)</f>
        <v>0</v>
      </c>
      <c r="Q667" s="29"/>
    </row>
    <row r="668" spans="1:17" x14ac:dyDescent="0.2">
      <c r="A668" s="738">
        <f>IF(TOTALCO!A1126="", "",TOTALCO!A1126)</f>
        <v>36</v>
      </c>
      <c r="B668" s="737" t="str">
        <f>IF(TOTALCO!B1126="", "",TOTALCO!B1126)</f>
        <v>FEDERAL JURISDICTION</v>
      </c>
      <c r="C668" s="737" t="str">
        <f>IF(TOTALCO!C1126="", "",TOTALCO!C1126)</f>
        <v>LABPTDFER</v>
      </c>
      <c r="D668" s="29">
        <f>IF(TOTALCO!D1126="", "",TOTALCO!D1126)</f>
        <v>0</v>
      </c>
      <c r="E668" s="29" t="str">
        <f>IF(TOTALCO!E1126="", "",TOTALCO!E1126)</f>
        <v/>
      </c>
      <c r="F668" s="29">
        <f>IF(TOTALCO!F1126="", "",TOTALCO!F1126)</f>
        <v>0</v>
      </c>
      <c r="G668" s="29" t="str">
        <f>IF(TOTALCO!G1126="", "",TOTALCO!G1126)</f>
        <v/>
      </c>
      <c r="H668" s="29">
        <f>IF(TOTALCO!H1126="", "",TOTALCO!H1126)</f>
        <v>0</v>
      </c>
      <c r="I668" s="29">
        <f>IF(TOTALCO!I1126="", "",TOTALCO!I1126)</f>
        <v>0</v>
      </c>
      <c r="J668" s="29" t="str">
        <f>IF(TOTALCO!J1126="", "",TOTALCO!J1126)</f>
        <v/>
      </c>
      <c r="K668" s="29">
        <f>IF(TOTALCO!K1126="", "",TOTALCO!K1126)</f>
        <v>0</v>
      </c>
      <c r="L668" s="29" t="str">
        <f>IF(TOTALCO!L1126="", "",TOTALCO!L1126)</f>
        <v/>
      </c>
      <c r="M668" s="29">
        <f>IF(TOTALCO!M1126="", "",TOTALCO!M1126)</f>
        <v>0</v>
      </c>
      <c r="N668" s="29">
        <f>IF(TOTALCO!N1126="", "",TOTALCO!N1126)</f>
        <v>0</v>
      </c>
      <c r="O668" s="29">
        <f>IF(TOTALCO!O1126="", "",TOTALCO!O1126)</f>
        <v>0</v>
      </c>
      <c r="Q668" s="29"/>
    </row>
    <row r="669" spans="1:17" x14ac:dyDescent="0.2">
      <c r="A669" s="738">
        <f>IF(TOTALCO!A1127="", "",TOTALCO!A1127)</f>
        <v>37</v>
      </c>
      <c r="B669" s="737" t="str">
        <f>IF(TOTALCO!B1127="", "",TOTALCO!B1127)</f>
        <v>928 ALLOCATED</v>
      </c>
      <c r="C669" s="737" t="str">
        <f>IF(TOTALCO!C1127="", "",TOTALCO!C1127)</f>
        <v>ENERGY</v>
      </c>
      <c r="D669" s="29">
        <f ca="1">IF(TOTALCO!D1127="", "",TOTALCO!D1127)</f>
        <v>637836.00000000012</v>
      </c>
      <c r="E669" s="29" t="str">
        <f>IF(TOTALCO!E1127="", "",TOTALCO!E1127)</f>
        <v/>
      </c>
      <c r="F669" s="29">
        <f ca="1">IF(TOTALCO!F1127="", "",TOTALCO!F1127)</f>
        <v>603951.02616358548</v>
      </c>
      <c r="G669" s="29" t="str">
        <f>IF(TOTALCO!G1127="", "",TOTALCO!G1127)</f>
        <v/>
      </c>
      <c r="H669" s="29">
        <f ca="1">IF(TOTALCO!H1127="", "",TOTALCO!H1127)</f>
        <v>22083.917395133667</v>
      </c>
      <c r="I669" s="29">
        <f ca="1">IF(TOTALCO!I1127="", "",TOTALCO!I1127)</f>
        <v>11801.056441280944</v>
      </c>
      <c r="J669" s="29" t="str">
        <f>IF(TOTALCO!J1127="", "",TOTALCO!J1127)</f>
        <v/>
      </c>
      <c r="K669" s="29">
        <f>IF(TOTALCO!K1127="", "",TOTALCO!K1127)</f>
        <v>0</v>
      </c>
      <c r="L669" s="29" t="str">
        <f>IF(TOTALCO!L1127="", "",TOTALCO!L1127)</f>
        <v/>
      </c>
      <c r="M669" s="29">
        <f ca="1">IF(TOTALCO!M1127="", "",TOTALCO!M1127)</f>
        <v>11801.056441280944</v>
      </c>
      <c r="N669" s="29">
        <f ca="1">IF(TOTALCO!N1127="", "",TOTALCO!N1127)</f>
        <v>6136.2421370719012</v>
      </c>
      <c r="O669" s="29">
        <f ca="1">IF(TOTALCO!O1127="", "",TOTALCO!O1127)</f>
        <v>5664.8143042090433</v>
      </c>
      <c r="Q669" s="29"/>
    </row>
    <row r="670" spans="1:17" x14ac:dyDescent="0.2">
      <c r="A670" s="738">
        <f>IF(TOTALCO!A1128="", "",TOTALCO!A1128)</f>
        <v>38</v>
      </c>
      <c r="B670" s="737" t="str">
        <f>IF(TOTALCO!B1128="", "",TOTALCO!B1128)</f>
        <v xml:space="preserve">    TOTAL ACCOUNT 928</v>
      </c>
      <c r="C670" s="737" t="str">
        <f>IF(TOTALCO!C1128="", "",TOTALCO!C1128)</f>
        <v/>
      </c>
      <c r="D670" s="29">
        <f ca="1">IF(TOTALCO!D1128="", "",TOTALCO!D1128)</f>
        <v>1458881.8000000005</v>
      </c>
      <c r="E670" s="29" t="str">
        <f>IF(TOTALCO!E1128="", "",TOTALCO!E1128)</f>
        <v/>
      </c>
      <c r="F670" s="29">
        <f ca="1">IF(TOTALCO!F1128="", "",TOTALCO!F1128)</f>
        <v>1310496.8261635858</v>
      </c>
      <c r="G670" s="29" t="str">
        <f>IF(TOTALCO!G1128="", "",TOTALCO!G1128)</f>
        <v/>
      </c>
      <c r="H670" s="29">
        <f ca="1">IF(TOTALCO!H1128="", "",TOTALCO!H1128)</f>
        <v>136583.91739513367</v>
      </c>
      <c r="I670" s="29">
        <f ca="1">IF(TOTALCO!I1128="", "",TOTALCO!I1128)</f>
        <v>11801.056441280944</v>
      </c>
      <c r="J670" s="29" t="str">
        <f>IF(TOTALCO!J1128="", "",TOTALCO!J1128)</f>
        <v/>
      </c>
      <c r="K670" s="29">
        <f>IF(TOTALCO!K1128="", "",TOTALCO!K1128)</f>
        <v>0</v>
      </c>
      <c r="L670" s="29" t="str">
        <f>IF(TOTALCO!L1128="", "",TOTALCO!L1128)</f>
        <v/>
      </c>
      <c r="M670" s="29">
        <f ca="1">IF(TOTALCO!M1128="", "",TOTALCO!M1128)</f>
        <v>11801.056441280944</v>
      </c>
      <c r="N670" s="29">
        <f ca="1">IF(TOTALCO!N1128="", "",TOTALCO!N1128)</f>
        <v>6136.2421370719012</v>
      </c>
      <c r="O670" s="29">
        <f ca="1">IF(TOTALCO!O1128="", "",TOTALCO!O1128)</f>
        <v>5664.8143042090433</v>
      </c>
      <c r="Q670" s="29"/>
    </row>
    <row r="671" spans="1:17" x14ac:dyDescent="0.2">
      <c r="A671" s="738" t="str">
        <f>IF(TOTALCO!A1129="", "",TOTALCO!A1129)</f>
        <v/>
      </c>
      <c r="B671" s="737" t="str">
        <f>IF(TOTALCO!B1129="", "",TOTALCO!B1129)</f>
        <v/>
      </c>
      <c r="C671" s="737" t="str">
        <f>IF(TOTALCO!C1129="", "",TOTALCO!C1129)</f>
        <v/>
      </c>
      <c r="D671" s="29" t="str">
        <f>IF(TOTALCO!D1129="", "",TOTALCO!D1129)</f>
        <v/>
      </c>
      <c r="E671" s="29" t="str">
        <f>IF(TOTALCO!E1129="", "",TOTALCO!E1129)</f>
        <v/>
      </c>
      <c r="F671" s="29" t="str">
        <f>IF(TOTALCO!F1129="", "",TOTALCO!F1129)</f>
        <v/>
      </c>
      <c r="G671" s="29" t="str">
        <f>IF(TOTALCO!G1129="", "",TOTALCO!G1129)</f>
        <v/>
      </c>
      <c r="H671" s="29" t="str">
        <f>IF(TOTALCO!H1129="", "",TOTALCO!H1129)</f>
        <v/>
      </c>
      <c r="I671" s="29" t="str">
        <f>IF(TOTALCO!I1129="", "",TOTALCO!I1129)</f>
        <v/>
      </c>
      <c r="J671" s="29" t="str">
        <f>IF(TOTALCO!J1129="", "",TOTALCO!J1129)</f>
        <v/>
      </c>
      <c r="K671" s="29" t="str">
        <f>IF(TOTALCO!K1129="", "",TOTALCO!K1129)</f>
        <v/>
      </c>
      <c r="L671" s="29" t="str">
        <f>IF(TOTALCO!L1129="", "",TOTALCO!L1129)</f>
        <v/>
      </c>
      <c r="M671" s="29" t="str">
        <f>IF(TOTALCO!M1129="", "",TOTALCO!M1129)</f>
        <v/>
      </c>
      <c r="N671" s="29" t="str">
        <f>IF(TOTALCO!N1129="", "",TOTALCO!N1129)</f>
        <v/>
      </c>
      <c r="O671" s="29" t="str">
        <f>IF(TOTALCO!O1129="", "",TOTALCO!O1129)</f>
        <v/>
      </c>
      <c r="Q671" s="29"/>
    </row>
    <row r="672" spans="1:17" x14ac:dyDescent="0.2">
      <c r="A672" s="738">
        <f>IF(TOTALCO!A1130="", "",TOTALCO!A1130)</f>
        <v>39</v>
      </c>
      <c r="B672" s="737" t="str">
        <f>IF(TOTALCO!B1130="", "",TOTALCO!B1130)</f>
        <v>927-FRANCHISE NJ VA</v>
      </c>
      <c r="C672" s="737" t="str">
        <f>IF(TOTALCO!C1130="", "",TOTALCO!C1130)</f>
        <v>REVNJVA</v>
      </c>
      <c r="D672" s="29">
        <f ca="1">IF(TOTALCO!D1130="", "",TOTALCO!D1130)</f>
        <v>0</v>
      </c>
      <c r="E672" s="29" t="str">
        <f>IF(TOTALCO!E1130="", "",TOTALCO!E1130)</f>
        <v/>
      </c>
      <c r="F672" s="29">
        <f ca="1">IF(TOTALCO!F1130="", "",TOTALCO!F1130)</f>
        <v>0</v>
      </c>
      <c r="G672" s="29" t="str">
        <f>IF(TOTALCO!G1130="", "",TOTALCO!G1130)</f>
        <v/>
      </c>
      <c r="H672" s="29">
        <f ca="1">IF(TOTALCO!H1130="", "",TOTALCO!H1130)</f>
        <v>0</v>
      </c>
      <c r="I672" s="29">
        <f ca="1">IF(TOTALCO!I1130="", "",TOTALCO!I1130)</f>
        <v>0</v>
      </c>
      <c r="J672" s="29" t="str">
        <f>IF(TOTALCO!J1130="", "",TOTALCO!J1130)</f>
        <v/>
      </c>
      <c r="K672" s="29">
        <f>IF(TOTALCO!K1130="", "",TOTALCO!K1130)</f>
        <v>0</v>
      </c>
      <c r="L672" s="29" t="str">
        <f>IF(TOTALCO!L1130="", "",TOTALCO!L1130)</f>
        <v/>
      </c>
      <c r="M672" s="29">
        <f ca="1">IF(TOTALCO!M1130="", "",TOTALCO!M1130)</f>
        <v>0</v>
      </c>
      <c r="N672" s="29">
        <f ca="1">IF(TOTALCO!N1130="", "",TOTALCO!N1130)</f>
        <v>0</v>
      </c>
      <c r="O672" s="29">
        <f ca="1">IF(TOTALCO!O1130="", "",TOTALCO!O1130)</f>
        <v>0</v>
      </c>
      <c r="Q672" s="29"/>
    </row>
    <row r="673" spans="1:17" x14ac:dyDescent="0.2">
      <c r="A673" s="738">
        <f>IF(TOTALCO!A1131="", "",TOTALCO!A1131)</f>
        <v>40</v>
      </c>
      <c r="B673" s="737" t="str">
        <f>IF(TOTALCO!B1131="", "",TOTALCO!B1131)</f>
        <v>929-DUPLICATE CHARGES-CR</v>
      </c>
      <c r="C673" s="737" t="str">
        <f>IF(TOTALCO!C1131="", "",TOTALCO!C1131)</f>
        <v>REVNJVA</v>
      </c>
      <c r="D673" s="29">
        <f ca="1">IF(TOTALCO!D1131="", "",TOTALCO!D1131)</f>
        <v>0</v>
      </c>
      <c r="E673" s="29" t="str">
        <f>IF(TOTALCO!E1131="", "",TOTALCO!E1131)</f>
        <v/>
      </c>
      <c r="F673" s="29">
        <f ca="1">IF(TOTALCO!F1131="", "",TOTALCO!F1131)</f>
        <v>0</v>
      </c>
      <c r="G673" s="29" t="str">
        <f>IF(TOTALCO!G1131="", "",TOTALCO!G1131)</f>
        <v/>
      </c>
      <c r="H673" s="29">
        <f ca="1">IF(TOTALCO!H1131="", "",TOTALCO!H1131)</f>
        <v>0</v>
      </c>
      <c r="I673" s="29">
        <f ca="1">IF(TOTALCO!I1131="", "",TOTALCO!I1131)</f>
        <v>0</v>
      </c>
      <c r="J673" s="29" t="str">
        <f>IF(TOTALCO!J1131="", "",TOTALCO!J1131)</f>
        <v/>
      </c>
      <c r="K673" s="29">
        <f>IF(TOTALCO!K1131="", "",TOTALCO!K1131)</f>
        <v>0</v>
      </c>
      <c r="L673" s="29" t="str">
        <f>IF(TOTALCO!L1131="", "",TOTALCO!L1131)</f>
        <v/>
      </c>
      <c r="M673" s="29">
        <f ca="1">IF(TOTALCO!M1131="", "",TOTALCO!M1131)</f>
        <v>0</v>
      </c>
      <c r="N673" s="29">
        <f ca="1">IF(TOTALCO!N1131="", "",TOTALCO!N1131)</f>
        <v>0</v>
      </c>
      <c r="O673" s="29">
        <f ca="1">IF(TOTALCO!O1131="", "",TOTALCO!O1131)</f>
        <v>0</v>
      </c>
      <c r="Q673" s="29"/>
    </row>
    <row r="674" spans="1:17" x14ac:dyDescent="0.2">
      <c r="A674" s="738" t="str">
        <f>IF(TOTALCO!A1132="", "",TOTALCO!A1132)</f>
        <v/>
      </c>
      <c r="B674" s="737" t="str">
        <f>IF(TOTALCO!B1132="", "",TOTALCO!B1132)</f>
        <v/>
      </c>
      <c r="C674" s="737" t="str">
        <f>IF(TOTALCO!C1132="", "",TOTALCO!C1132)</f>
        <v/>
      </c>
      <c r="D674" s="29" t="str">
        <f>IF(TOTALCO!D1132="", "",TOTALCO!D1132)</f>
        <v/>
      </c>
      <c r="E674" s="29" t="str">
        <f>IF(TOTALCO!E1132="", "",TOTALCO!E1132)</f>
        <v/>
      </c>
      <c r="F674" s="29" t="str">
        <f>IF(TOTALCO!F1132="", "",TOTALCO!F1132)</f>
        <v/>
      </c>
      <c r="G674" s="29" t="str">
        <f>IF(TOTALCO!G1132="", "",TOTALCO!G1132)</f>
        <v/>
      </c>
      <c r="H674" s="29" t="str">
        <f>IF(TOTALCO!H1132="", "",TOTALCO!H1132)</f>
        <v/>
      </c>
      <c r="I674" s="29" t="str">
        <f>IF(TOTALCO!I1132="", "",TOTALCO!I1132)</f>
        <v/>
      </c>
      <c r="J674" s="29" t="str">
        <f>IF(TOTALCO!J1132="", "",TOTALCO!J1132)</f>
        <v/>
      </c>
      <c r="K674" s="29" t="str">
        <f>IF(TOTALCO!K1132="", "",TOTALCO!K1132)</f>
        <v/>
      </c>
      <c r="L674" s="29" t="str">
        <f>IF(TOTALCO!L1132="", "",TOTALCO!L1132)</f>
        <v/>
      </c>
      <c r="M674" s="29" t="str">
        <f>IF(TOTALCO!M1132="", "",TOTALCO!M1132)</f>
        <v/>
      </c>
      <c r="N674" s="29" t="str">
        <f>IF(TOTALCO!N1132="", "",TOTALCO!N1132)</f>
        <v/>
      </c>
      <c r="O674" s="29" t="str">
        <f>IF(TOTALCO!O1132="", "",TOTALCO!O1132)</f>
        <v/>
      </c>
      <c r="Q674" s="29"/>
    </row>
    <row r="675" spans="1:17" x14ac:dyDescent="0.2">
      <c r="A675" s="738">
        <f>IF(TOTALCO!A1133="", "",TOTALCO!A1133)</f>
        <v>41</v>
      </c>
      <c r="B675" s="737" t="str">
        <f>IF(TOTALCO!B1133="", "",TOTALCO!B1133)</f>
        <v>TOTAL ADMINISTRATIVE &amp; GENERAL EXPENSES</v>
      </c>
      <c r="C675" s="737" t="str">
        <f>IF(TOTALCO!C1133="", "",TOTALCO!C1133)</f>
        <v/>
      </c>
      <c r="D675" s="29">
        <f ca="1">IF(TOTALCO!D1133="", "",TOTALCO!D1133)</f>
        <v>114227915.16630436</v>
      </c>
      <c r="E675" s="29" t="str">
        <f>IF(TOTALCO!E1133="", "",TOTALCO!E1133)</f>
        <v/>
      </c>
      <c r="F675" s="29">
        <f ca="1">IF(TOTALCO!F1133="", "",TOTALCO!F1133)</f>
        <v>107736925.22350818</v>
      </c>
      <c r="G675" s="29" t="str">
        <f>IF(TOTALCO!G1133="", "",TOTALCO!G1133)</f>
        <v/>
      </c>
      <c r="H675" s="29">
        <f ca="1">IF(TOTALCO!H1133="", "",TOTALCO!H1133)</f>
        <v>5288140.2161348537</v>
      </c>
      <c r="I675" s="29">
        <f ca="1">IF(TOTALCO!I1133="", "",TOTALCO!I1133)</f>
        <v>1202849.7266613427</v>
      </c>
      <c r="J675" s="29" t="str">
        <f>IF(TOTALCO!J1133="", "",TOTALCO!J1133)</f>
        <v/>
      </c>
      <c r="K675" s="29">
        <f>IF(TOTALCO!K1133="", "",TOTALCO!K1133)</f>
        <v>0</v>
      </c>
      <c r="L675" s="29" t="str">
        <f>IF(TOTALCO!L1133="", "",TOTALCO!L1133)</f>
        <v/>
      </c>
      <c r="M675" s="29">
        <f ca="1">IF(TOTALCO!M1133="", "",TOTALCO!M1133)</f>
        <v>1202849.7266613427</v>
      </c>
      <c r="N675" s="29">
        <f ca="1">IF(TOTALCO!N1133="", "",TOTALCO!N1133)</f>
        <v>627501.00302811526</v>
      </c>
      <c r="O675" s="29">
        <f ca="1">IF(TOTALCO!O1133="", "",TOTALCO!O1133)</f>
        <v>575348.72363322752</v>
      </c>
      <c r="Q675" s="29"/>
    </row>
    <row r="676" spans="1:17" x14ac:dyDescent="0.2">
      <c r="A676" s="738" t="str">
        <f>IF(TOTALCO!A1134="", "",TOTALCO!A1134)</f>
        <v/>
      </c>
      <c r="B676" s="737" t="str">
        <f>IF(TOTALCO!B1134="", "",TOTALCO!B1134)</f>
        <v/>
      </c>
      <c r="C676" s="737" t="str">
        <f>IF(TOTALCO!C1134="", "",TOTALCO!C1134)</f>
        <v/>
      </c>
      <c r="D676" s="29" t="str">
        <f>IF(TOTALCO!D1134="", "",TOTALCO!D1134)</f>
        <v/>
      </c>
      <c r="E676" s="29" t="str">
        <f>IF(TOTALCO!E1134="", "",TOTALCO!E1134)</f>
        <v/>
      </c>
      <c r="F676" s="29" t="str">
        <f>IF(TOTALCO!F1134="", "",TOTALCO!F1134)</f>
        <v/>
      </c>
      <c r="G676" s="29" t="str">
        <f>IF(TOTALCO!G1134="", "",TOTALCO!G1134)</f>
        <v/>
      </c>
      <c r="H676" s="29" t="str">
        <f>IF(TOTALCO!H1134="", "",TOTALCO!H1134)</f>
        <v/>
      </c>
      <c r="I676" s="29" t="str">
        <f>IF(TOTALCO!I1134="", "",TOTALCO!I1134)</f>
        <v/>
      </c>
      <c r="J676" s="29" t="str">
        <f>IF(TOTALCO!J1134="", "",TOTALCO!J1134)</f>
        <v/>
      </c>
      <c r="K676" s="29" t="str">
        <f>IF(TOTALCO!K1134="", "",TOTALCO!K1134)</f>
        <v/>
      </c>
      <c r="L676" s="29" t="str">
        <f>IF(TOTALCO!L1134="", "",TOTALCO!L1134)</f>
        <v/>
      </c>
      <c r="M676" s="29" t="str">
        <f>IF(TOTALCO!M1134="", "",TOTALCO!M1134)</f>
        <v/>
      </c>
      <c r="N676" s="29" t="str">
        <f>IF(TOTALCO!N1134="", "",TOTALCO!N1134)</f>
        <v/>
      </c>
      <c r="O676" s="29" t="str">
        <f>IF(TOTALCO!O1134="", "",TOTALCO!O1134)</f>
        <v/>
      </c>
      <c r="Q676" s="29"/>
    </row>
    <row r="677" spans="1:17" x14ac:dyDescent="0.2">
      <c r="A677" s="738">
        <f>IF(TOTALCO!A1135="", "",TOTALCO!A1135)</f>
        <v>42</v>
      </c>
      <c r="B677" s="737" t="str">
        <f>IF(TOTALCO!B1135="", "",TOTALCO!B1135)</f>
        <v>TOTAL OPERATION &amp; MAINTENANCE EXPENSES</v>
      </c>
      <c r="C677" s="737" t="str">
        <f>IF(TOTALCO!C1135="", "",TOTALCO!C1135)</f>
        <v/>
      </c>
      <c r="D677" s="29">
        <f ca="1">IF(TOTALCO!D1135="", "",TOTALCO!D1135)</f>
        <v>1090144602.0824294</v>
      </c>
      <c r="E677" s="29" t="str">
        <f>IF(TOTALCO!E1135="", "",TOTALCO!E1135)</f>
        <v/>
      </c>
      <c r="F677" s="29">
        <f ca="1">IF(TOTALCO!F1135="", "",TOTALCO!F1135)</f>
        <v>1029218535.1861296</v>
      </c>
      <c r="G677" s="29" t="str">
        <f>IF(TOTALCO!G1135="", "",TOTALCO!G1135)</f>
        <v/>
      </c>
      <c r="H677" s="29">
        <f ca="1">IF(TOTALCO!H1135="", "",TOTALCO!H1135)</f>
        <v>45006785.180830337</v>
      </c>
      <c r="I677" s="29">
        <f ca="1">IF(TOTALCO!I1135="", "",TOTALCO!I1135)</f>
        <v>15919281.715469504</v>
      </c>
      <c r="J677" s="29" t="str">
        <f>IF(TOTALCO!J1135="", "",TOTALCO!J1135)</f>
        <v/>
      </c>
      <c r="K677" s="29">
        <f>IF(TOTALCO!K1135="", "",TOTALCO!K1135)</f>
        <v>0</v>
      </c>
      <c r="L677" s="29" t="str">
        <f>IF(TOTALCO!L1135="", "",TOTALCO!L1135)</f>
        <v/>
      </c>
      <c r="M677" s="29">
        <f ca="1">IF(TOTALCO!M1135="", "",TOTALCO!M1135)</f>
        <v>15919281.715469504</v>
      </c>
      <c r="N677" s="29">
        <f ca="1">IF(TOTALCO!N1135="", "",TOTALCO!N1135)</f>
        <v>8268016.0062519237</v>
      </c>
      <c r="O677" s="29">
        <f ca="1">IF(TOTALCO!O1135="", "",TOTALCO!O1135)</f>
        <v>7651265.7092175782</v>
      </c>
      <c r="Q677" s="29"/>
    </row>
    <row r="678" spans="1:17" x14ac:dyDescent="0.2"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Q678" s="29"/>
    </row>
    <row r="679" spans="1:17" x14ac:dyDescent="0.2"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Q679" s="29"/>
    </row>
    <row r="680" spans="1:17" x14ac:dyDescent="0.2">
      <c r="A680" s="738" t="str">
        <f>IF(TOTALCO!A1139="", "",TOTALCO!A1139)</f>
        <v/>
      </c>
      <c r="B680" s="737" t="str">
        <f>IF(TOTALCO!B1139="", "",TOTALCO!B1139)</f>
        <v>DEPRECIATION &amp; AMORT EXPENSE</v>
      </c>
      <c r="C680" s="737" t="str">
        <f>IF(TOTALCO!C1139="", "",TOTALCO!C1139)</f>
        <v/>
      </c>
      <c r="D680" s="29" t="str">
        <f>IF(TOTALCO!D1139="", "",TOTALCO!D1139)</f>
        <v/>
      </c>
      <c r="E680" s="29" t="str">
        <f>IF(TOTALCO!E1139="", "",TOTALCO!E1139)</f>
        <v/>
      </c>
      <c r="F680" s="29" t="str">
        <f>IF(TOTALCO!F1139="", "",TOTALCO!F1139)</f>
        <v/>
      </c>
      <c r="G680" s="29" t="str">
        <f>IF(TOTALCO!G1139="", "",TOTALCO!G1139)</f>
        <v/>
      </c>
      <c r="H680" s="29" t="str">
        <f>IF(TOTALCO!H1139="", "",TOTALCO!H1139)</f>
        <v/>
      </c>
      <c r="I680" s="29" t="str">
        <f>IF(TOTALCO!I1139="", "",TOTALCO!I1139)</f>
        <v/>
      </c>
      <c r="J680" s="29" t="str">
        <f>IF(TOTALCO!J1139="", "",TOTALCO!J1139)</f>
        <v/>
      </c>
      <c r="K680" s="29" t="str">
        <f>IF(TOTALCO!K1139="", "",TOTALCO!K1139)</f>
        <v/>
      </c>
      <c r="L680" s="29" t="str">
        <f>IF(TOTALCO!L1139="", "",TOTALCO!L1139)</f>
        <v/>
      </c>
      <c r="M680" s="29" t="str">
        <f>IF(TOTALCO!M1139="", "",TOTALCO!M1139)</f>
        <v/>
      </c>
      <c r="N680" s="29" t="str">
        <f>IF(TOTALCO!N1139="", "",TOTALCO!N1139)</f>
        <v/>
      </c>
      <c r="O680" s="29" t="str">
        <f>IF(TOTALCO!O1139="", "",TOTALCO!O1139)</f>
        <v/>
      </c>
      <c r="Q680" s="29"/>
    </row>
    <row r="681" spans="1:17" x14ac:dyDescent="0.2">
      <c r="A681" s="738" t="str">
        <f>IF(TOTALCO!A1140="", "",TOTALCO!A1140)</f>
        <v/>
      </c>
      <c r="B681" s="737" t="str">
        <f>IF(TOTALCO!B1140="", "",TOTALCO!B1140)</f>
        <v/>
      </c>
      <c r="C681" s="737" t="str">
        <f>IF(TOTALCO!C1140="", "",TOTALCO!C1140)</f>
        <v/>
      </c>
      <c r="D681" s="29" t="str">
        <f>IF(TOTALCO!D1140="", "",TOTALCO!D1140)</f>
        <v/>
      </c>
      <c r="E681" s="29" t="str">
        <f>IF(TOTALCO!E1140="", "",TOTALCO!E1140)</f>
        <v/>
      </c>
      <c r="F681" s="29" t="str">
        <f>IF(TOTALCO!F1140="", "",TOTALCO!F1140)</f>
        <v/>
      </c>
      <c r="G681" s="29" t="str">
        <f>IF(TOTALCO!G1140="", "",TOTALCO!G1140)</f>
        <v/>
      </c>
      <c r="H681" s="29" t="str">
        <f>IF(TOTALCO!H1140="", "",TOTALCO!H1140)</f>
        <v/>
      </c>
      <c r="I681" s="29" t="str">
        <f>IF(TOTALCO!I1140="", "",TOTALCO!I1140)</f>
        <v/>
      </c>
      <c r="J681" s="29" t="str">
        <f>IF(TOTALCO!J1140="", "",TOTALCO!J1140)</f>
        <v/>
      </c>
      <c r="K681" s="29" t="str">
        <f>IF(TOTALCO!K1140="", "",TOTALCO!K1140)</f>
        <v/>
      </c>
      <c r="L681" s="29" t="str">
        <f>IF(TOTALCO!L1140="", "",TOTALCO!L1140)</f>
        <v/>
      </c>
      <c r="M681" s="29" t="str">
        <f>IF(TOTALCO!M1140="", "",TOTALCO!M1140)</f>
        <v/>
      </c>
      <c r="N681" s="29" t="str">
        <f>IF(TOTALCO!N1140="", "",TOTALCO!N1140)</f>
        <v/>
      </c>
      <c r="O681" s="29" t="str">
        <f>IF(TOTALCO!O1140="", "",TOTALCO!O1140)</f>
        <v/>
      </c>
      <c r="Q681" s="29"/>
    </row>
    <row r="682" spans="1:17" x14ac:dyDescent="0.2">
      <c r="A682" s="738" t="str">
        <f>IF(TOTALCO!A1141="", "",TOTALCO!A1141)</f>
        <v/>
      </c>
      <c r="B682" s="737" t="str">
        <f>IF(TOTALCO!B1141="", "",TOTALCO!B1141)</f>
        <v>DEPRECIATION EXPENSE</v>
      </c>
      <c r="C682" s="737" t="str">
        <f>IF(TOTALCO!C1141="", "",TOTALCO!C1141)</f>
        <v/>
      </c>
      <c r="D682" s="29" t="str">
        <f>IF(TOTALCO!D1141="", "",TOTALCO!D1141)</f>
        <v/>
      </c>
      <c r="E682" s="29" t="str">
        <f>IF(TOTALCO!E1141="", "",TOTALCO!E1141)</f>
        <v/>
      </c>
      <c r="F682" s="29" t="str">
        <f>IF(TOTALCO!F1141="", "",TOTALCO!F1141)</f>
        <v/>
      </c>
      <c r="G682" s="29" t="str">
        <f>IF(TOTALCO!G1141="", "",TOTALCO!G1141)</f>
        <v/>
      </c>
      <c r="H682" s="29" t="str">
        <f>IF(TOTALCO!H1141="", "",TOTALCO!H1141)</f>
        <v/>
      </c>
      <c r="I682" s="29" t="str">
        <f>IF(TOTALCO!I1141="", "",TOTALCO!I1141)</f>
        <v/>
      </c>
      <c r="J682" s="29" t="str">
        <f>IF(TOTALCO!J1141="", "",TOTALCO!J1141)</f>
        <v/>
      </c>
      <c r="K682" s="29" t="str">
        <f>IF(TOTALCO!K1141="", "",TOTALCO!K1141)</f>
        <v/>
      </c>
      <c r="L682" s="29" t="str">
        <f>IF(TOTALCO!L1141="", "",TOTALCO!L1141)</f>
        <v/>
      </c>
      <c r="M682" s="29" t="str">
        <f>IF(TOTALCO!M1141="", "",TOTALCO!M1141)</f>
        <v/>
      </c>
      <c r="N682" s="29" t="str">
        <f>IF(TOTALCO!N1141="", "",TOTALCO!N1141)</f>
        <v/>
      </c>
      <c r="O682" s="29" t="str">
        <f>IF(TOTALCO!O1141="", "",TOTALCO!O1141)</f>
        <v/>
      </c>
      <c r="Q682" s="29"/>
    </row>
    <row r="683" spans="1:17" x14ac:dyDescent="0.2">
      <c r="A683" s="738" t="str">
        <f>IF(TOTALCO!A1142="", "",TOTALCO!A1142)</f>
        <v/>
      </c>
      <c r="B683" s="737" t="str">
        <f>IF(TOTALCO!B1142="", "",TOTALCO!B1142)</f>
        <v/>
      </c>
      <c r="C683" s="737" t="str">
        <f>IF(TOTALCO!C1142="", "",TOTALCO!C1142)</f>
        <v/>
      </c>
      <c r="D683" s="29" t="str">
        <f>IF(TOTALCO!D1142="", "",TOTALCO!D1142)</f>
        <v/>
      </c>
      <c r="E683" s="29" t="str">
        <f>IF(TOTALCO!E1142="", "",TOTALCO!E1142)</f>
        <v/>
      </c>
      <c r="F683" s="29" t="str">
        <f>IF(TOTALCO!F1142="", "",TOTALCO!F1142)</f>
        <v/>
      </c>
      <c r="G683" s="29" t="str">
        <f>IF(TOTALCO!G1142="", "",TOTALCO!G1142)</f>
        <v/>
      </c>
      <c r="H683" s="29" t="str">
        <f>IF(TOTALCO!H1142="", "",TOTALCO!H1142)</f>
        <v/>
      </c>
      <c r="I683" s="29" t="str">
        <f>IF(TOTALCO!I1142="", "",TOTALCO!I1142)</f>
        <v/>
      </c>
      <c r="J683" s="29" t="str">
        <f>IF(TOTALCO!J1142="", "",TOTALCO!J1142)</f>
        <v/>
      </c>
      <c r="K683" s="29" t="str">
        <f>IF(TOTALCO!K1142="", "",TOTALCO!K1142)</f>
        <v/>
      </c>
      <c r="L683" s="29" t="str">
        <f>IF(TOTALCO!L1142="", "",TOTALCO!L1142)</f>
        <v/>
      </c>
      <c r="M683" s="29" t="str">
        <f>IF(TOTALCO!M1142="", "",TOTALCO!M1142)</f>
        <v/>
      </c>
      <c r="N683" s="29" t="str">
        <f>IF(TOTALCO!N1142="", "",TOTALCO!N1142)</f>
        <v/>
      </c>
      <c r="O683" s="29" t="str">
        <f>IF(TOTALCO!O1142="", "",TOTALCO!O1142)</f>
        <v/>
      </c>
      <c r="Q683" s="29"/>
    </row>
    <row r="684" spans="1:17" x14ac:dyDescent="0.2">
      <c r="A684" s="738" t="str">
        <f>IF(TOTALCO!A1143="", "",TOTALCO!A1143)</f>
        <v/>
      </c>
      <c r="B684" s="737" t="str">
        <f>IF(TOTALCO!B1143="", "",TOTALCO!B1143)</f>
        <v>PRODUCTION PLANT</v>
      </c>
      <c r="C684" s="737" t="str">
        <f>IF(TOTALCO!C1143="", "",TOTALCO!C1143)</f>
        <v/>
      </c>
      <c r="D684" s="29" t="str">
        <f>IF(TOTALCO!D1143="", "",TOTALCO!D1143)</f>
        <v/>
      </c>
      <c r="E684" s="29" t="str">
        <f>IF(TOTALCO!E1143="", "",TOTALCO!E1143)</f>
        <v/>
      </c>
      <c r="F684" s="29" t="str">
        <f>IF(TOTALCO!F1143="", "",TOTALCO!F1143)</f>
        <v/>
      </c>
      <c r="G684" s="29" t="str">
        <f>IF(TOTALCO!G1143="", "",TOTALCO!G1143)</f>
        <v/>
      </c>
      <c r="H684" s="29" t="str">
        <f>IF(TOTALCO!H1143="", "",TOTALCO!H1143)</f>
        <v/>
      </c>
      <c r="I684" s="29" t="str">
        <f>IF(TOTALCO!I1143="", "",TOTALCO!I1143)</f>
        <v/>
      </c>
      <c r="J684" s="29" t="str">
        <f>IF(TOTALCO!J1143="", "",TOTALCO!J1143)</f>
        <v/>
      </c>
      <c r="K684" s="29" t="str">
        <f>IF(TOTALCO!K1143="", "",TOTALCO!K1143)</f>
        <v/>
      </c>
      <c r="L684" s="29" t="str">
        <f>IF(TOTALCO!L1143="", "",TOTALCO!L1143)</f>
        <v/>
      </c>
      <c r="M684" s="29" t="str">
        <f>IF(TOTALCO!M1143="", "",TOTALCO!M1143)</f>
        <v/>
      </c>
      <c r="N684" s="29" t="str">
        <f>IF(TOTALCO!N1143="", "",TOTALCO!N1143)</f>
        <v/>
      </c>
      <c r="O684" s="29" t="str">
        <f>IF(TOTALCO!O1143="", "",TOTALCO!O1143)</f>
        <v/>
      </c>
      <c r="Q684" s="29"/>
    </row>
    <row r="685" spans="1:17" x14ac:dyDescent="0.2">
      <c r="A685" s="738" t="str">
        <f>IF(TOTALCO!A1144="", "",TOTALCO!A1144)</f>
        <v/>
      </c>
      <c r="B685" s="737" t="str">
        <f>IF(TOTALCO!B1144="", "",TOTALCO!B1144)</f>
        <v>STEAM</v>
      </c>
      <c r="C685" s="737" t="str">
        <f>IF(TOTALCO!C1144="", "",TOTALCO!C1144)</f>
        <v/>
      </c>
      <c r="D685" s="29" t="str">
        <f>IF(TOTALCO!D1144="", "",TOTALCO!D1144)</f>
        <v/>
      </c>
      <c r="E685" s="29" t="str">
        <f>IF(TOTALCO!E1144="", "",TOTALCO!E1144)</f>
        <v/>
      </c>
      <c r="F685" s="29" t="str">
        <f>IF(TOTALCO!F1144="", "",TOTALCO!F1144)</f>
        <v/>
      </c>
      <c r="G685" s="29" t="str">
        <f>IF(TOTALCO!G1144="", "",TOTALCO!G1144)</f>
        <v/>
      </c>
      <c r="H685" s="29" t="str">
        <f>IF(TOTALCO!H1144="", "",TOTALCO!H1144)</f>
        <v/>
      </c>
      <c r="I685" s="29" t="str">
        <f>IF(TOTALCO!I1144="", "",TOTALCO!I1144)</f>
        <v/>
      </c>
      <c r="J685" s="29" t="str">
        <f>IF(TOTALCO!J1144="", "",TOTALCO!J1144)</f>
        <v/>
      </c>
      <c r="K685" s="29" t="str">
        <f>IF(TOTALCO!K1144="", "",TOTALCO!K1144)</f>
        <v/>
      </c>
      <c r="L685" s="29" t="str">
        <f>IF(TOTALCO!L1144="", "",TOTALCO!L1144)</f>
        <v/>
      </c>
      <c r="M685" s="29" t="str">
        <f>IF(TOTALCO!M1144="", "",TOTALCO!M1144)</f>
        <v/>
      </c>
      <c r="N685" s="29" t="str">
        <f>IF(TOTALCO!N1144="", "",TOTALCO!N1144)</f>
        <v/>
      </c>
      <c r="O685" s="29" t="str">
        <f>IF(TOTALCO!O1144="", "",TOTALCO!O1144)</f>
        <v/>
      </c>
      <c r="Q685" s="29"/>
    </row>
    <row r="686" spans="1:17" x14ac:dyDescent="0.2">
      <c r="A686" s="738">
        <f>IF(TOTALCO!A1145="", "",TOTALCO!A1145)</f>
        <v>1</v>
      </c>
      <c r="B686" s="737" t="str">
        <f>IF(TOTALCO!B1145="", "",TOTALCO!B1145)</f>
        <v xml:space="preserve">  SYSTEM</v>
      </c>
      <c r="C686" s="737" t="str">
        <f>IF(TOTALCO!C1145="", "",TOTALCO!C1145)</f>
        <v>STMSYS</v>
      </c>
      <c r="D686" s="29">
        <f ca="1">IF(TOTALCO!D1145="", "",TOTALCO!D1145)</f>
        <v>252210686.06490397</v>
      </c>
      <c r="E686" s="29" t="str">
        <f>IF(TOTALCO!E1145="", "",TOTALCO!E1145)</f>
        <v/>
      </c>
      <c r="F686" s="29">
        <f ca="1">IF(TOTALCO!F1145="", "",TOTALCO!F1145)</f>
        <v>237453896.94387242</v>
      </c>
      <c r="G686" s="29" t="str">
        <f>IF(TOTALCO!G1145="", "",TOTALCO!G1145)</f>
        <v/>
      </c>
      <c r="H686" s="29">
        <f ca="1">IF(TOTALCO!H1145="", "",TOTALCO!H1145)</f>
        <v>10318816.534145217</v>
      </c>
      <c r="I686" s="29">
        <f ca="1">IF(TOTALCO!I1145="", "",TOTALCO!I1145)</f>
        <v>4437972.5868863557</v>
      </c>
      <c r="J686" s="29" t="str">
        <f>IF(TOTALCO!J1145="", "",TOTALCO!J1145)</f>
        <v/>
      </c>
      <c r="K686" s="29">
        <f>IF(TOTALCO!K1145="", "",TOTALCO!K1145)</f>
        <v>0</v>
      </c>
      <c r="L686" s="29" t="str">
        <f>IF(TOTALCO!L1145="", "",TOTALCO!L1145)</f>
        <v/>
      </c>
      <c r="M686" s="29">
        <f ca="1">IF(TOTALCO!M1145="", "",TOTALCO!M1145)</f>
        <v>4437972.5868863557</v>
      </c>
      <c r="N686" s="29">
        <f ca="1">IF(TOTALCO!N1145="", "",TOTALCO!N1145)</f>
        <v>2245115.5218067807</v>
      </c>
      <c r="O686" s="29">
        <f ca="1">IF(TOTALCO!O1145="", "",TOTALCO!O1145)</f>
        <v>2192857.0650795754</v>
      </c>
      <c r="Q686" s="29"/>
    </row>
    <row r="687" spans="1:17" x14ac:dyDescent="0.2">
      <c r="A687" s="738">
        <f>IF(TOTALCO!A1146="", "",TOTALCO!A1146)</f>
        <v>2</v>
      </c>
      <c r="B687" s="737" t="str">
        <f>IF(TOTALCO!B1146="", "",TOTALCO!B1146)</f>
        <v xml:space="preserve">    LESS BROWN 3 BOOK DEPR EXPENSE</v>
      </c>
      <c r="C687" s="737" t="str">
        <f>IF(TOTALCO!C1146="", "",TOTALCO!C1146)</f>
        <v>STMSYS</v>
      </c>
      <c r="D687" s="29">
        <f>IF(TOTALCO!D1146="", "",TOTALCO!D1146)</f>
        <v>0</v>
      </c>
      <c r="E687" s="29" t="str">
        <f>IF(TOTALCO!E1146="", "",TOTALCO!E1146)</f>
        <v/>
      </c>
      <c r="F687" s="29">
        <f ca="1">IF(TOTALCO!F1146="", "",TOTALCO!F1146)</f>
        <v>-48274995.963484846</v>
      </c>
      <c r="G687" s="29" t="str">
        <f>IF(TOTALCO!G1146="", "",TOTALCO!G1146)</f>
        <v/>
      </c>
      <c r="H687" s="29">
        <f ca="1">IF(TOTALCO!H1146="", "",TOTALCO!H1146)</f>
        <v>-2097842.2883139621</v>
      </c>
      <c r="I687" s="29">
        <f ca="1">IF(TOTALCO!I1146="", "",TOTALCO!I1146)</f>
        <v>-902251.39058735454</v>
      </c>
      <c r="J687" s="29" t="str">
        <f>IF(TOTALCO!J1146="", "",TOTALCO!J1146)</f>
        <v/>
      </c>
      <c r="K687" s="29">
        <f>IF(TOTALCO!K1146="", "",TOTALCO!K1146)</f>
        <v>0</v>
      </c>
      <c r="L687" s="29" t="str">
        <f>IF(TOTALCO!L1146="", "",TOTALCO!L1146)</f>
        <v/>
      </c>
      <c r="M687" s="29">
        <f ca="1">IF(TOTALCO!M1146="", "",TOTALCO!M1146)</f>
        <v>-902251.39058735454</v>
      </c>
      <c r="N687" s="29">
        <f ca="1">IF(TOTALCO!N1146="", "",TOTALCO!N1146)</f>
        <v>-456437.8355028567</v>
      </c>
      <c r="O687" s="29">
        <f ca="1">IF(TOTALCO!O1146="", "",TOTALCO!O1146)</f>
        <v>-445813.55508449784</v>
      </c>
      <c r="Q687" s="29"/>
    </row>
    <row r="688" spans="1:17" x14ac:dyDescent="0.2">
      <c r="A688" s="738">
        <f>IF(TOTALCO!A1147="", "",TOTALCO!A1147)</f>
        <v>3</v>
      </c>
      <c r="B688" s="737" t="str">
        <f>IF(TOTALCO!B1147="", "",TOTALCO!B1147)</f>
        <v xml:space="preserve">    PLUS BROWN 3 RATEMAKING DEPR EXPENSE</v>
      </c>
      <c r="C688" s="737" t="str">
        <f>IF(TOTALCO!C1147="", "",TOTALCO!C1147)</f>
        <v>STMSYS</v>
      </c>
      <c r="D688" s="29">
        <f>IF(TOTALCO!D1147="", "",TOTALCO!D1147)</f>
        <v>0</v>
      </c>
      <c r="E688" s="29" t="str">
        <f>IF(TOTALCO!E1147="", "",TOTALCO!E1147)</f>
        <v/>
      </c>
      <c r="F688" s="29">
        <f ca="1">IF(TOTALCO!F1147="", "",TOTALCO!F1147)</f>
        <v>48274995.963484846</v>
      </c>
      <c r="G688" s="29" t="str">
        <f>IF(TOTALCO!G1147="", "",TOTALCO!G1147)</f>
        <v/>
      </c>
      <c r="H688" s="29">
        <f ca="1">IF(TOTALCO!H1147="", "",TOTALCO!H1147)</f>
        <v>4019743.9500586516</v>
      </c>
      <c r="I688" s="29">
        <f ca="1">IF(TOTALCO!I1147="", "",TOTALCO!I1147)</f>
        <v>902251.39058735454</v>
      </c>
      <c r="J688" s="29" t="str">
        <f>IF(TOTALCO!J1147="", "",TOTALCO!J1147)</f>
        <v/>
      </c>
      <c r="K688" s="29">
        <f>IF(TOTALCO!K1147="", "",TOTALCO!K1147)</f>
        <v>0</v>
      </c>
      <c r="L688" s="29" t="str">
        <f>IF(TOTALCO!L1147="", "",TOTALCO!L1147)</f>
        <v/>
      </c>
      <c r="M688" s="29">
        <f ca="1">IF(TOTALCO!M1147="", "",TOTALCO!M1147)</f>
        <v>902251.39058735454</v>
      </c>
      <c r="N688" s="29">
        <f ca="1">IF(TOTALCO!N1147="", "",TOTALCO!N1147)</f>
        <v>456437.8355028567</v>
      </c>
      <c r="O688" s="29">
        <f ca="1">IF(TOTALCO!O1147="", "",TOTALCO!O1147)</f>
        <v>445813.55508449784</v>
      </c>
      <c r="Q688" s="29"/>
    </row>
    <row r="689" spans="1:17" x14ac:dyDescent="0.2">
      <c r="A689" s="738">
        <f>IF(TOTALCO!A1148="", "",TOTALCO!A1148)</f>
        <v>4</v>
      </c>
      <c r="B689" s="737" t="str">
        <f>IF(TOTALCO!B1148="", "",TOTALCO!B1148)</f>
        <v>TOTAL SYSTEM</v>
      </c>
      <c r="C689" s="737" t="str">
        <f>IF(TOTALCO!C1148="", "",TOTALCO!C1148)</f>
        <v/>
      </c>
      <c r="D689" s="29">
        <f ca="1">IF(TOTALCO!D1148="", "",TOTALCO!D1148)</f>
        <v>252210686.06490397</v>
      </c>
      <c r="E689" s="29" t="str">
        <f>IF(TOTALCO!E1148="", "",TOTALCO!E1148)</f>
        <v/>
      </c>
      <c r="F689" s="29">
        <f ca="1">IF(TOTALCO!F1148="", "",TOTALCO!F1148)</f>
        <v>237453896.94387242</v>
      </c>
      <c r="G689" s="29" t="str">
        <f>IF(TOTALCO!G1148="", "",TOTALCO!G1148)</f>
        <v/>
      </c>
      <c r="H689" s="29">
        <f ca="1">IF(TOTALCO!H1148="", "",TOTALCO!H1148)</f>
        <v>12240718.195889907</v>
      </c>
      <c r="I689" s="29">
        <f ca="1">IF(TOTALCO!I1148="", "",TOTALCO!I1148)</f>
        <v>4437972.5868863557</v>
      </c>
      <c r="J689" s="29" t="str">
        <f>IF(TOTALCO!J1148="", "",TOTALCO!J1148)</f>
        <v/>
      </c>
      <c r="K689" s="29">
        <f>IF(TOTALCO!K1148="", "",TOTALCO!K1148)</f>
        <v>0</v>
      </c>
      <c r="L689" s="29" t="str">
        <f>IF(TOTALCO!L1148="", "",TOTALCO!L1148)</f>
        <v/>
      </c>
      <c r="M689" s="29">
        <f ca="1">IF(TOTALCO!M1148="", "",TOTALCO!M1148)</f>
        <v>4437972.5868863557</v>
      </c>
      <c r="N689" s="29">
        <f ca="1">IF(TOTALCO!N1148="", "",TOTALCO!N1148)</f>
        <v>2245115.5218067807</v>
      </c>
      <c r="O689" s="29">
        <f ca="1">IF(TOTALCO!O1148="", "",TOTALCO!O1148)</f>
        <v>2192857.0650795754</v>
      </c>
      <c r="Q689" s="29"/>
    </row>
    <row r="690" spans="1:17" x14ac:dyDescent="0.2">
      <c r="A690" s="738">
        <f>IF(TOTALCO!A1149="", "",TOTALCO!A1149)</f>
        <v>5</v>
      </c>
      <c r="B690" s="737" t="str">
        <f>IF(TOTALCO!B1149="", "",TOTALCO!B1149)</f>
        <v xml:space="preserve">    AFUDC PRE-MERGER</v>
      </c>
      <c r="C690" s="737" t="str">
        <f>IF(TOTALCO!C1149="", "",TOTALCO!C1149)</f>
        <v>DEMFERC</v>
      </c>
      <c r="D690" s="29">
        <f ca="1">IF(TOTALCO!D1149="", "",TOTALCO!D1149)</f>
        <v>319011</v>
      </c>
      <c r="E690" s="29" t="str">
        <f>IF(TOTALCO!E1149="", "",TOTALCO!E1149)</f>
        <v/>
      </c>
      <c r="F690" s="29">
        <f ca="1">IF(TOTALCO!F1149="", "",TOTALCO!F1149)</f>
        <v>0</v>
      </c>
      <c r="G690" s="29" t="str">
        <f>IF(TOTALCO!G1149="", "",TOTALCO!G1149)</f>
        <v/>
      </c>
      <c r="H690" s="29">
        <f ca="1">IF(TOTALCO!H1149="", "",TOTALCO!H1149)</f>
        <v>223071.28972132967</v>
      </c>
      <c r="I690" s="29">
        <f ca="1">IF(TOTALCO!I1149="", "",TOTALCO!I1149)</f>
        <v>95939.710278670333</v>
      </c>
      <c r="J690" s="29" t="str">
        <f>IF(TOTALCO!J1149="", "",TOTALCO!J1149)</f>
        <v/>
      </c>
      <c r="K690" s="29">
        <f>IF(TOTALCO!K1149="", "",TOTALCO!K1149)</f>
        <v>0</v>
      </c>
      <c r="L690" s="29" t="str">
        <f>IF(TOTALCO!L1149="", "",TOTALCO!L1149)</f>
        <v/>
      </c>
      <c r="M690" s="29">
        <f ca="1">IF(TOTALCO!M1149="", "",TOTALCO!M1149)</f>
        <v>95939.710278670333</v>
      </c>
      <c r="N690" s="29">
        <f ca="1">IF(TOTALCO!N1149="", "",TOTALCO!N1149)</f>
        <v>48534.714554288897</v>
      </c>
      <c r="O690" s="29">
        <f ca="1">IF(TOTALCO!O1149="", "",TOTALCO!O1149)</f>
        <v>47404.995724381442</v>
      </c>
      <c r="Q690" s="29"/>
    </row>
    <row r="691" spans="1:17" x14ac:dyDescent="0.2">
      <c r="A691" s="738">
        <f>IF(TOTALCO!A1150="", "",TOTALCO!A1150)</f>
        <v>6</v>
      </c>
      <c r="B691" s="737" t="str">
        <f>IF(TOTALCO!B1150="", "",TOTALCO!B1150)</f>
        <v xml:space="preserve">    AFUDC POST-MERGER</v>
      </c>
      <c r="C691" s="737" t="str">
        <f>IF(TOTALCO!C1150="", "",TOTALCO!C1150)</f>
        <v>DEMFERCP</v>
      </c>
      <c r="D691" s="29">
        <f ca="1">IF(TOTALCO!D1150="", "",TOTALCO!D1150)</f>
        <v>233038.99999999959</v>
      </c>
      <c r="E691" s="29" t="str">
        <f>IF(TOTALCO!E1150="", "",TOTALCO!E1150)</f>
        <v/>
      </c>
      <c r="F691" s="29">
        <f ca="1">IF(TOTALCO!F1150="", "",TOTALCO!F1150)</f>
        <v>0</v>
      </c>
      <c r="G691" s="29" t="str">
        <f>IF(TOTALCO!G1150="", "",TOTALCO!G1150)</f>
        <v/>
      </c>
      <c r="H691" s="29">
        <f ca="1">IF(TOTALCO!H1150="", "",TOTALCO!H1150)</f>
        <v>0</v>
      </c>
      <c r="I691" s="29">
        <f ca="1">IF(TOTALCO!I1150="", "",TOTALCO!I1150)</f>
        <v>233038.99999999959</v>
      </c>
      <c r="J691" s="29" t="str">
        <f>IF(TOTALCO!J1150="", "",TOTALCO!J1150)</f>
        <v/>
      </c>
      <c r="K691" s="29">
        <f>IF(TOTALCO!K1150="", "",TOTALCO!K1150)</f>
        <v>0</v>
      </c>
      <c r="L691" s="29" t="str">
        <f>IF(TOTALCO!L1150="", "",TOTALCO!L1150)</f>
        <v/>
      </c>
      <c r="M691" s="29">
        <f ca="1">IF(TOTALCO!M1150="", "",TOTALCO!M1150)</f>
        <v>233038.99999999959</v>
      </c>
      <c r="N691" s="29">
        <f ca="1">IF(TOTALCO!N1150="", "",TOTALCO!N1150)</f>
        <v>117891.55201911733</v>
      </c>
      <c r="O691" s="29">
        <f ca="1">IF(TOTALCO!O1150="", "",TOTALCO!O1150)</f>
        <v>115147.44798088225</v>
      </c>
      <c r="Q691" s="29"/>
    </row>
    <row r="692" spans="1:17" x14ac:dyDescent="0.2">
      <c r="A692" s="738">
        <f>IF(TOTALCO!A1151="", "",TOTALCO!A1151)</f>
        <v>7</v>
      </c>
      <c r="B692" s="737" t="str">
        <f>IF(TOTALCO!B1151="", "",TOTALCO!B1151)</f>
        <v>TOTAL STEAM PROD PLT</v>
      </c>
      <c r="C692" s="737" t="str">
        <f>IF(TOTALCO!C1151="", "",TOTALCO!C1151)</f>
        <v/>
      </c>
      <c r="D692" s="29">
        <f ca="1">IF(TOTALCO!D1151="", "",TOTALCO!D1151)</f>
        <v>252762736.06490397</v>
      </c>
      <c r="E692" s="29" t="str">
        <f>IF(TOTALCO!E1151="", "",TOTALCO!E1151)</f>
        <v/>
      </c>
      <c r="F692" s="29">
        <f ca="1">IF(TOTALCO!F1151="", "",TOTALCO!F1151)</f>
        <v>237453896.94387242</v>
      </c>
      <c r="G692" s="29" t="str">
        <f>IF(TOTALCO!G1151="", "",TOTALCO!G1151)</f>
        <v/>
      </c>
      <c r="H692" s="29">
        <f ca="1">IF(TOTALCO!H1151="", "",TOTALCO!H1151)</f>
        <v>12463789.485611236</v>
      </c>
      <c r="I692" s="29">
        <f ca="1">IF(TOTALCO!I1151="", "",TOTALCO!I1151)</f>
        <v>4766951.297165026</v>
      </c>
      <c r="J692" s="29" t="str">
        <f>IF(TOTALCO!J1151="", "",TOTALCO!J1151)</f>
        <v/>
      </c>
      <c r="K692" s="29">
        <f>IF(TOTALCO!K1151="", "",TOTALCO!K1151)</f>
        <v>0</v>
      </c>
      <c r="L692" s="29" t="str">
        <f>IF(TOTALCO!L1151="", "",TOTALCO!L1151)</f>
        <v/>
      </c>
      <c r="M692" s="29">
        <f ca="1">IF(TOTALCO!M1151="", "",TOTALCO!M1151)</f>
        <v>4766951.297165026</v>
      </c>
      <c r="N692" s="29">
        <f ca="1">IF(TOTALCO!N1151="", "",TOTALCO!N1151)</f>
        <v>2411541.788380187</v>
      </c>
      <c r="O692" s="29">
        <f ca="1">IF(TOTALCO!O1151="", "",TOTALCO!O1151)</f>
        <v>2355409.508784839</v>
      </c>
      <c r="Q692" s="29"/>
    </row>
    <row r="693" spans="1:17" x14ac:dyDescent="0.2">
      <c r="A693" s="738" t="str">
        <f>IF(TOTALCO!A1152="", "",TOTALCO!A1152)</f>
        <v/>
      </c>
      <c r="B693" s="737" t="str">
        <f>IF(TOTALCO!B1152="", "",TOTALCO!B1152)</f>
        <v/>
      </c>
      <c r="C693" s="737" t="str">
        <f>IF(TOTALCO!C1152="", "",TOTALCO!C1152)</f>
        <v/>
      </c>
      <c r="D693" s="29" t="str">
        <f>IF(TOTALCO!D1152="", "",TOTALCO!D1152)</f>
        <v/>
      </c>
      <c r="E693" s="29" t="str">
        <f>IF(TOTALCO!E1152="", "",TOTALCO!E1152)</f>
        <v/>
      </c>
      <c r="F693" s="29" t="str">
        <f>IF(TOTALCO!F1152="", "",TOTALCO!F1152)</f>
        <v/>
      </c>
      <c r="G693" s="29" t="str">
        <f>IF(TOTALCO!G1152="", "",TOTALCO!G1152)</f>
        <v/>
      </c>
      <c r="H693" s="29" t="str">
        <f>IF(TOTALCO!H1152="", "",TOTALCO!H1152)</f>
        <v/>
      </c>
      <c r="I693" s="29" t="str">
        <f>IF(TOTALCO!I1152="", "",TOTALCO!I1152)</f>
        <v/>
      </c>
      <c r="J693" s="29" t="str">
        <f>IF(TOTALCO!J1152="", "",TOTALCO!J1152)</f>
        <v/>
      </c>
      <c r="K693" s="29" t="str">
        <f>IF(TOTALCO!K1152="", "",TOTALCO!K1152)</f>
        <v/>
      </c>
      <c r="L693" s="29" t="str">
        <f>IF(TOTALCO!L1152="", "",TOTALCO!L1152)</f>
        <v/>
      </c>
      <c r="M693" s="29" t="str">
        <f>IF(TOTALCO!M1152="", "",TOTALCO!M1152)</f>
        <v/>
      </c>
      <c r="N693" s="29" t="str">
        <f>IF(TOTALCO!N1152="", "",TOTALCO!N1152)</f>
        <v/>
      </c>
      <c r="O693" s="29" t="str">
        <f>IF(TOTALCO!O1152="", "",TOTALCO!O1152)</f>
        <v/>
      </c>
      <c r="Q693" s="29"/>
    </row>
    <row r="694" spans="1:17" x14ac:dyDescent="0.2">
      <c r="A694" s="738" t="str">
        <f>IF(TOTALCO!A1153="", "",TOTALCO!A1153)</f>
        <v/>
      </c>
      <c r="B694" s="737" t="str">
        <f>IF(TOTALCO!B1153="", "",TOTALCO!B1153)</f>
        <v>HYDRO</v>
      </c>
      <c r="C694" s="737" t="str">
        <f>IF(TOTALCO!C1153="", "",TOTALCO!C1153)</f>
        <v/>
      </c>
      <c r="D694" s="29" t="str">
        <f>IF(TOTALCO!D1153="", "",TOTALCO!D1153)</f>
        <v/>
      </c>
      <c r="E694" s="29" t="str">
        <f>IF(TOTALCO!E1153="", "",TOTALCO!E1153)</f>
        <v/>
      </c>
      <c r="F694" s="29" t="str">
        <f>IF(TOTALCO!F1153="", "",TOTALCO!F1153)</f>
        <v/>
      </c>
      <c r="G694" s="29" t="str">
        <f>IF(TOTALCO!G1153="", "",TOTALCO!G1153)</f>
        <v/>
      </c>
      <c r="H694" s="29" t="str">
        <f>IF(TOTALCO!H1153="", "",TOTALCO!H1153)</f>
        <v/>
      </c>
      <c r="I694" s="29" t="str">
        <f>IF(TOTALCO!I1153="", "",TOTALCO!I1153)</f>
        <v/>
      </c>
      <c r="J694" s="29" t="str">
        <f>IF(TOTALCO!J1153="", "",TOTALCO!J1153)</f>
        <v/>
      </c>
      <c r="K694" s="29" t="str">
        <f>IF(TOTALCO!K1153="", "",TOTALCO!K1153)</f>
        <v/>
      </c>
      <c r="L694" s="29" t="str">
        <f>IF(TOTALCO!L1153="", "",TOTALCO!L1153)</f>
        <v/>
      </c>
      <c r="M694" s="29" t="str">
        <f>IF(TOTALCO!M1153="", "",TOTALCO!M1153)</f>
        <v/>
      </c>
      <c r="N694" s="29" t="str">
        <f>IF(TOTALCO!N1153="", "",TOTALCO!N1153)</f>
        <v/>
      </c>
      <c r="O694" s="29" t="str">
        <f>IF(TOTALCO!O1153="", "",TOTALCO!O1153)</f>
        <v/>
      </c>
      <c r="Q694" s="29"/>
    </row>
    <row r="695" spans="1:17" x14ac:dyDescent="0.2">
      <c r="A695" s="738">
        <f>IF(TOTALCO!A1154="", "",TOTALCO!A1154)</f>
        <v>8</v>
      </c>
      <c r="B695" s="737" t="str">
        <f>IF(TOTALCO!B1154="", "",TOTALCO!B1154)</f>
        <v xml:space="preserve">  SYSTEM</v>
      </c>
      <c r="C695" s="737" t="str">
        <f>IF(TOTALCO!C1154="", "",TOTALCO!C1154)</f>
        <v>HYDSYS</v>
      </c>
      <c r="D695" s="29">
        <f ca="1">IF(TOTALCO!D1154="", "",TOTALCO!D1154)</f>
        <v>1978737.3170812498</v>
      </c>
      <c r="E695" s="29" t="str">
        <f>IF(TOTALCO!E1154="", "",TOTALCO!E1154)</f>
        <v/>
      </c>
      <c r="F695" s="29">
        <f ca="1">IF(TOTALCO!F1154="", "",TOTALCO!F1154)</f>
        <v>1862961.8526484324</v>
      </c>
      <c r="G695" s="29" t="str">
        <f>IF(TOTALCO!G1154="", "",TOTALCO!G1154)</f>
        <v/>
      </c>
      <c r="H695" s="29">
        <f ca="1">IF(TOTALCO!H1154="", "",TOTALCO!H1154)</f>
        <v>80957.027090333941</v>
      </c>
      <c r="I695" s="29">
        <f ca="1">IF(TOTALCO!I1154="", "",TOTALCO!I1154)</f>
        <v>34818.437342483521</v>
      </c>
      <c r="J695" s="29" t="str">
        <f>IF(TOTALCO!J1154="", "",TOTALCO!J1154)</f>
        <v/>
      </c>
      <c r="K695" s="29">
        <f>IF(TOTALCO!K1154="", "",TOTALCO!K1154)</f>
        <v>0</v>
      </c>
      <c r="L695" s="29" t="str">
        <f>IF(TOTALCO!L1154="", "",TOTALCO!L1154)</f>
        <v/>
      </c>
      <c r="M695" s="29">
        <f ca="1">IF(TOTALCO!M1154="", "",TOTALCO!M1154)</f>
        <v>34818.437342483521</v>
      </c>
      <c r="N695" s="29">
        <f ca="1">IF(TOTALCO!N1154="", "",TOTALCO!N1154)</f>
        <v>17614.217436505391</v>
      </c>
      <c r="O695" s="29">
        <f ca="1">IF(TOTALCO!O1154="", "",TOTALCO!O1154)</f>
        <v>17204.219905978131</v>
      </c>
      <c r="Q695" s="29"/>
    </row>
    <row r="696" spans="1:17" x14ac:dyDescent="0.2">
      <c r="A696" s="738">
        <f>IF(TOTALCO!A1155="", "",TOTALCO!A1155)</f>
        <v>9</v>
      </c>
      <c r="B696" s="737" t="str">
        <f>IF(TOTALCO!B1155="", "",TOTALCO!B1155)</f>
        <v xml:space="preserve">    FERC-AFUDC PRE</v>
      </c>
      <c r="C696" s="737" t="str">
        <f>IF(TOTALCO!C1155="", "",TOTALCO!C1155)</f>
        <v>DEMFERC</v>
      </c>
      <c r="D696" s="29">
        <f ca="1">IF(TOTALCO!D1155="", "",TOTALCO!D1155)</f>
        <v>12</v>
      </c>
      <c r="E696" s="29" t="str">
        <f>IF(TOTALCO!E1155="", "",TOTALCO!E1155)</f>
        <v/>
      </c>
      <c r="F696" s="29">
        <f ca="1">IF(TOTALCO!F1155="", "",TOTALCO!F1155)</f>
        <v>0</v>
      </c>
      <c r="G696" s="29" t="str">
        <f>IF(TOTALCO!G1155="", "",TOTALCO!G1155)</f>
        <v/>
      </c>
      <c r="H696" s="29">
        <f ca="1">IF(TOTALCO!H1155="", "",TOTALCO!H1155)</f>
        <v>8.3911071300235918</v>
      </c>
      <c r="I696" s="29">
        <f ca="1">IF(TOTALCO!I1155="", "",TOTALCO!I1155)</f>
        <v>3.6088928699764087</v>
      </c>
      <c r="J696" s="29" t="str">
        <f>IF(TOTALCO!J1155="", "",TOTALCO!J1155)</f>
        <v/>
      </c>
      <c r="K696" s="29">
        <f>IF(TOTALCO!K1155="", "",TOTALCO!K1155)</f>
        <v>0</v>
      </c>
      <c r="L696" s="29" t="str">
        <f>IF(TOTALCO!L1155="", "",TOTALCO!L1155)</f>
        <v/>
      </c>
      <c r="M696" s="29">
        <f ca="1">IF(TOTALCO!M1155="", "",TOTALCO!M1155)</f>
        <v>3.6088928699764087</v>
      </c>
      <c r="N696" s="29">
        <f ca="1">IF(TOTALCO!N1155="", "",TOTALCO!N1155)</f>
        <v>1.8256943323316963</v>
      </c>
      <c r="O696" s="29">
        <f ca="1">IF(TOTALCO!O1155="", "",TOTALCO!O1155)</f>
        <v>1.7831985376447124</v>
      </c>
      <c r="Q696" s="29"/>
    </row>
    <row r="697" spans="1:17" x14ac:dyDescent="0.2">
      <c r="A697" s="738">
        <f>IF(TOTALCO!A1156="", "",TOTALCO!A1156)</f>
        <v>10</v>
      </c>
      <c r="B697" s="737" t="str">
        <f>IF(TOTALCO!B1156="", "",TOTALCO!B1156)</f>
        <v xml:space="preserve">    FERC-AFUDC POST</v>
      </c>
      <c r="C697" s="737" t="str">
        <f>IF(TOTALCO!C1156="", "",TOTALCO!C1156)</f>
        <v>DEMFERCP</v>
      </c>
      <c r="D697" s="29">
        <f ca="1">IF(TOTALCO!D1156="", "",TOTALCO!D1156)</f>
        <v>840.99999999999932</v>
      </c>
      <c r="E697" s="29" t="str">
        <f>IF(TOTALCO!E1156="", "",TOTALCO!E1156)</f>
        <v/>
      </c>
      <c r="F697" s="29">
        <f ca="1">IF(TOTALCO!F1156="", "",TOTALCO!F1156)</f>
        <v>0</v>
      </c>
      <c r="G697" s="29" t="str">
        <f>IF(TOTALCO!G1156="", "",TOTALCO!G1156)</f>
        <v/>
      </c>
      <c r="H697" s="29">
        <f ca="1">IF(TOTALCO!H1156="", "",TOTALCO!H1156)</f>
        <v>0</v>
      </c>
      <c r="I697" s="29">
        <f ca="1">IF(TOTALCO!I1156="", "",TOTALCO!I1156)</f>
        <v>840.99999999999932</v>
      </c>
      <c r="J697" s="29" t="str">
        <f>IF(TOTALCO!J1156="", "",TOTALCO!J1156)</f>
        <v/>
      </c>
      <c r="K697" s="29">
        <f>IF(TOTALCO!K1156="", "",TOTALCO!K1156)</f>
        <v>0</v>
      </c>
      <c r="L697" s="29" t="str">
        <f>IF(TOTALCO!L1156="", "",TOTALCO!L1156)</f>
        <v/>
      </c>
      <c r="M697" s="29">
        <f ca="1">IF(TOTALCO!M1156="", "",TOTALCO!M1156)</f>
        <v>840.99999999999932</v>
      </c>
      <c r="N697" s="29">
        <f ca="1">IF(TOTALCO!N1156="", "",TOTALCO!N1156)</f>
        <v>425.45151347232775</v>
      </c>
      <c r="O697" s="29">
        <f ca="1">IF(TOTALCO!O1156="", "",TOTALCO!O1156)</f>
        <v>415.54848652767163</v>
      </c>
      <c r="Q697" s="29"/>
    </row>
    <row r="698" spans="1:17" x14ac:dyDescent="0.2">
      <c r="A698" s="738">
        <f>IF(TOTALCO!A1157="", "",TOTALCO!A1157)</f>
        <v>11</v>
      </c>
      <c r="B698" s="737" t="str">
        <f>IF(TOTALCO!B1157="", "",TOTALCO!B1157)</f>
        <v>TOTAL HYDRO PROD PLT</v>
      </c>
      <c r="C698" s="737" t="str">
        <f>IF(TOTALCO!C1157="", "",TOTALCO!C1157)</f>
        <v/>
      </c>
      <c r="D698" s="29">
        <f ca="1">IF(TOTALCO!D1157="", "",TOTALCO!D1157)</f>
        <v>1979590.3170812498</v>
      </c>
      <c r="E698" s="29" t="str">
        <f>IF(TOTALCO!E1157="", "",TOTALCO!E1157)</f>
        <v/>
      </c>
      <c r="F698" s="29">
        <f ca="1">IF(TOTALCO!F1157="", "",TOTALCO!F1157)</f>
        <v>1862961.8526484324</v>
      </c>
      <c r="G698" s="29" t="str">
        <f>IF(TOTALCO!G1157="", "",TOTALCO!G1157)</f>
        <v/>
      </c>
      <c r="H698" s="29">
        <f ca="1">IF(TOTALCO!H1157="", "",TOTALCO!H1157)</f>
        <v>80965.418197463965</v>
      </c>
      <c r="I698" s="29">
        <f ca="1">IF(TOTALCO!I1157="", "",TOTALCO!I1157)</f>
        <v>35663.046235353497</v>
      </c>
      <c r="J698" s="29" t="str">
        <f>IF(TOTALCO!J1157="", "",TOTALCO!J1157)</f>
        <v/>
      </c>
      <c r="K698" s="29">
        <f>IF(TOTALCO!K1157="", "",TOTALCO!K1157)</f>
        <v>0</v>
      </c>
      <c r="L698" s="29" t="str">
        <f>IF(TOTALCO!L1157="", "",TOTALCO!L1157)</f>
        <v/>
      </c>
      <c r="M698" s="29">
        <f ca="1">IF(TOTALCO!M1157="", "",TOTALCO!M1157)</f>
        <v>35663.046235353497</v>
      </c>
      <c r="N698" s="29">
        <f ca="1">IF(TOTALCO!N1157="", "",TOTALCO!N1157)</f>
        <v>18041.494644310049</v>
      </c>
      <c r="O698" s="29">
        <f ca="1">IF(TOTALCO!O1157="", "",TOTALCO!O1157)</f>
        <v>17621.551591043444</v>
      </c>
      <c r="Q698" s="29"/>
    </row>
    <row r="699" spans="1:17" x14ac:dyDescent="0.2">
      <c r="A699" s="738" t="str">
        <f>IF(TOTALCO!A1158="", "",TOTALCO!A1158)</f>
        <v/>
      </c>
      <c r="B699" s="737" t="str">
        <f>IF(TOTALCO!B1158="", "",TOTALCO!B1158)</f>
        <v/>
      </c>
      <c r="C699" s="737" t="str">
        <f>IF(TOTALCO!C1158="", "",TOTALCO!C1158)</f>
        <v/>
      </c>
      <c r="D699" s="29" t="str">
        <f>IF(TOTALCO!D1158="", "",TOTALCO!D1158)</f>
        <v/>
      </c>
      <c r="E699" s="29" t="str">
        <f>IF(TOTALCO!E1158="", "",TOTALCO!E1158)</f>
        <v/>
      </c>
      <c r="F699" s="29" t="str">
        <f>IF(TOTALCO!F1158="", "",TOTALCO!F1158)</f>
        <v/>
      </c>
      <c r="G699" s="29" t="str">
        <f>IF(TOTALCO!G1158="", "",TOTALCO!G1158)</f>
        <v/>
      </c>
      <c r="H699" s="29" t="str">
        <f>IF(TOTALCO!H1158="", "",TOTALCO!H1158)</f>
        <v/>
      </c>
      <c r="I699" s="29" t="str">
        <f>IF(TOTALCO!I1158="", "",TOTALCO!I1158)</f>
        <v/>
      </c>
      <c r="J699" s="29" t="str">
        <f>IF(TOTALCO!J1158="", "",TOTALCO!J1158)</f>
        <v/>
      </c>
      <c r="K699" s="29" t="str">
        <f>IF(TOTALCO!K1158="", "",TOTALCO!K1158)</f>
        <v/>
      </c>
      <c r="L699" s="29" t="str">
        <f>IF(TOTALCO!L1158="", "",TOTALCO!L1158)</f>
        <v/>
      </c>
      <c r="M699" s="29" t="str">
        <f>IF(TOTALCO!M1158="", "",TOTALCO!M1158)</f>
        <v/>
      </c>
      <c r="N699" s="29" t="str">
        <f>IF(TOTALCO!N1158="", "",TOTALCO!N1158)</f>
        <v/>
      </c>
      <c r="O699" s="29" t="str">
        <f>IF(TOTALCO!O1158="", "",TOTALCO!O1158)</f>
        <v/>
      </c>
      <c r="Q699" s="29"/>
    </row>
    <row r="700" spans="1:17" x14ac:dyDescent="0.2">
      <c r="A700" s="738" t="str">
        <f>IF(TOTALCO!A1159="", "",TOTALCO!A1159)</f>
        <v/>
      </c>
      <c r="B700" s="737" t="str">
        <f>IF(TOTALCO!B1159="", "",TOTALCO!B1159)</f>
        <v>OTHER PROD</v>
      </c>
      <c r="C700" s="737" t="str">
        <f>IF(TOTALCO!C1159="", "",TOTALCO!C1159)</f>
        <v/>
      </c>
      <c r="D700" s="29" t="str">
        <f>IF(TOTALCO!D1159="", "",TOTALCO!D1159)</f>
        <v/>
      </c>
      <c r="E700" s="29" t="str">
        <f>IF(TOTALCO!E1159="", "",TOTALCO!E1159)</f>
        <v/>
      </c>
      <c r="F700" s="29" t="str">
        <f>IF(TOTALCO!F1159="", "",TOTALCO!F1159)</f>
        <v/>
      </c>
      <c r="G700" s="29" t="str">
        <f>IF(TOTALCO!G1159="", "",TOTALCO!G1159)</f>
        <v/>
      </c>
      <c r="H700" s="29" t="str">
        <f>IF(TOTALCO!H1159="", "",TOTALCO!H1159)</f>
        <v/>
      </c>
      <c r="I700" s="29" t="str">
        <f>IF(TOTALCO!I1159="", "",TOTALCO!I1159)</f>
        <v/>
      </c>
      <c r="J700" s="29" t="str">
        <f>IF(TOTALCO!J1159="", "",TOTALCO!J1159)</f>
        <v/>
      </c>
      <c r="K700" s="29" t="str">
        <f>IF(TOTALCO!K1159="", "",TOTALCO!K1159)</f>
        <v/>
      </c>
      <c r="L700" s="29" t="str">
        <f>IF(TOTALCO!L1159="", "",TOTALCO!L1159)</f>
        <v/>
      </c>
      <c r="M700" s="29" t="str">
        <f>IF(TOTALCO!M1159="", "",TOTALCO!M1159)</f>
        <v/>
      </c>
      <c r="N700" s="29" t="str">
        <f>IF(TOTALCO!N1159="", "",TOTALCO!N1159)</f>
        <v/>
      </c>
      <c r="O700" s="29" t="str">
        <f>IF(TOTALCO!O1159="", "",TOTALCO!O1159)</f>
        <v/>
      </c>
      <c r="Q700" s="29"/>
    </row>
    <row r="701" spans="1:17" x14ac:dyDescent="0.2">
      <c r="A701" s="738">
        <f>IF(TOTALCO!A1160="", "",TOTALCO!A1160)</f>
        <v>12</v>
      </c>
      <c r="B701" s="737" t="str">
        <f>IF(TOTALCO!B1160="", "",TOTALCO!B1160)</f>
        <v xml:space="preserve">  SYSTEM</v>
      </c>
      <c r="C701" s="737" t="str">
        <f>IF(TOTALCO!C1160="", "",TOTALCO!C1160)</f>
        <v>OTHSYS</v>
      </c>
      <c r="D701" s="29">
        <f ca="1">IF(TOTALCO!D1160="", "",TOTALCO!D1160)</f>
        <v>39087512.279295817</v>
      </c>
      <c r="E701" s="29" t="str">
        <f>IF(TOTALCO!E1160="", "",TOTALCO!E1160)</f>
        <v/>
      </c>
      <c r="F701" s="29">
        <f ca="1">IF(TOTALCO!F1160="", "",TOTALCO!F1160)</f>
        <v>36800510.943345822</v>
      </c>
      <c r="G701" s="29" t="str">
        <f>IF(TOTALCO!G1160="", "",TOTALCO!G1160)</f>
        <v/>
      </c>
      <c r="H701" s="29">
        <f ca="1">IF(TOTALCO!H1160="", "",TOTALCO!H1160)</f>
        <v>1599206.1013719582</v>
      </c>
      <c r="I701" s="29">
        <f ca="1">IF(TOTALCO!I1160="", "",TOTALCO!I1160)</f>
        <v>687795.23457803868</v>
      </c>
      <c r="J701" s="29" t="str">
        <f>IF(TOTALCO!J1160="", "",TOTALCO!J1160)</f>
        <v/>
      </c>
      <c r="K701" s="29">
        <f>IF(TOTALCO!K1160="", "",TOTALCO!K1160)</f>
        <v>0</v>
      </c>
      <c r="L701" s="29" t="str">
        <f>IF(TOTALCO!L1160="", "",TOTALCO!L1160)</f>
        <v/>
      </c>
      <c r="M701" s="29">
        <f ca="1">IF(TOTALCO!M1160="", "",TOTALCO!M1160)</f>
        <v>687795.23457803868</v>
      </c>
      <c r="N701" s="29">
        <f ca="1">IF(TOTALCO!N1160="", "",TOTALCO!N1160)</f>
        <v>347947.11475657724</v>
      </c>
      <c r="O701" s="29">
        <f ca="1">IF(TOTALCO!O1160="", "",TOTALCO!O1160)</f>
        <v>339848.11982146144</v>
      </c>
      <c r="Q701" s="29"/>
    </row>
    <row r="702" spans="1:17" x14ac:dyDescent="0.2">
      <c r="A702" s="738">
        <f>IF(TOTALCO!A1161="", "",TOTALCO!A1161)</f>
        <v>13</v>
      </c>
      <c r="B702" s="737" t="str">
        <f>IF(TOTALCO!B1161="", "",TOTALCO!B1161)</f>
        <v xml:space="preserve">    AFUDC PRE-MERGER</v>
      </c>
      <c r="C702" s="737" t="str">
        <f>IF(TOTALCO!C1161="", "",TOTALCO!C1161)</f>
        <v>DEMFERC</v>
      </c>
      <c r="D702" s="29">
        <f ca="1">IF(TOTALCO!D1161="", "",TOTALCO!D1161)</f>
        <v>23.000000000000043</v>
      </c>
      <c r="E702" s="29" t="str">
        <f>IF(TOTALCO!E1161="", "",TOTALCO!E1161)</f>
        <v/>
      </c>
      <c r="F702" s="29">
        <f ca="1">IF(TOTALCO!F1161="", "",TOTALCO!F1161)</f>
        <v>0</v>
      </c>
      <c r="G702" s="29" t="str">
        <f>IF(TOTALCO!G1161="", "",TOTALCO!G1161)</f>
        <v/>
      </c>
      <c r="H702" s="29">
        <f ca="1">IF(TOTALCO!H1161="", "",TOTALCO!H1161)</f>
        <v>16.082955332545247</v>
      </c>
      <c r="I702" s="29">
        <f ca="1">IF(TOTALCO!I1161="", "",TOTALCO!I1161)</f>
        <v>6.9170446674547961</v>
      </c>
      <c r="J702" s="29" t="str">
        <f>IF(TOTALCO!J1161="", "",TOTALCO!J1161)</f>
        <v/>
      </c>
      <c r="K702" s="29">
        <f>IF(TOTALCO!K1161="", "",TOTALCO!K1161)</f>
        <v>0</v>
      </c>
      <c r="L702" s="29" t="str">
        <f>IF(TOTALCO!L1161="", "",TOTALCO!L1161)</f>
        <v/>
      </c>
      <c r="M702" s="29">
        <f ca="1">IF(TOTALCO!M1161="", "",TOTALCO!M1161)</f>
        <v>6.9170446674547961</v>
      </c>
      <c r="N702" s="29">
        <f ca="1">IF(TOTALCO!N1161="", "",TOTALCO!N1161)</f>
        <v>3.4992474703024246</v>
      </c>
      <c r="O702" s="29">
        <f ca="1">IF(TOTALCO!O1161="", "",TOTALCO!O1161)</f>
        <v>3.4177971971523715</v>
      </c>
      <c r="Q702" s="29"/>
    </row>
    <row r="703" spans="1:17" x14ac:dyDescent="0.2">
      <c r="A703" s="738">
        <f>IF(TOTALCO!A1162="", "",TOTALCO!A1162)</f>
        <v>14</v>
      </c>
      <c r="B703" s="737" t="str">
        <f>IF(TOTALCO!B1162="", "",TOTALCO!B1162)</f>
        <v xml:space="preserve">    AFUDC POST-MERGER</v>
      </c>
      <c r="C703" s="737" t="str">
        <f>IF(TOTALCO!C1162="", "",TOTALCO!C1162)</f>
        <v>DEMFERCP</v>
      </c>
      <c r="D703" s="29">
        <f ca="1">IF(TOTALCO!D1162="", "",TOTALCO!D1162)</f>
        <v>32409</v>
      </c>
      <c r="E703" s="29" t="str">
        <f>IF(TOTALCO!E1162="", "",TOTALCO!E1162)</f>
        <v/>
      </c>
      <c r="F703" s="29">
        <f ca="1">IF(TOTALCO!F1162="", "",TOTALCO!F1162)</f>
        <v>0</v>
      </c>
      <c r="G703" s="29" t="str">
        <f>IF(TOTALCO!G1162="", "",TOTALCO!G1162)</f>
        <v/>
      </c>
      <c r="H703" s="29">
        <f ca="1">IF(TOTALCO!H1162="", "",TOTALCO!H1162)</f>
        <v>0</v>
      </c>
      <c r="I703" s="29">
        <f ca="1">IF(TOTALCO!I1162="", "",TOTALCO!I1162)</f>
        <v>32409</v>
      </c>
      <c r="J703" s="29" t="str">
        <f>IF(TOTALCO!J1162="", "",TOTALCO!J1162)</f>
        <v/>
      </c>
      <c r="K703" s="29">
        <f>IF(TOTALCO!K1162="", "",TOTALCO!K1162)</f>
        <v>0</v>
      </c>
      <c r="L703" s="29" t="str">
        <f>IF(TOTALCO!L1162="", "",TOTALCO!L1162)</f>
        <v/>
      </c>
      <c r="M703" s="29">
        <f ca="1">IF(TOTALCO!M1162="", "",TOTALCO!M1162)</f>
        <v>32409</v>
      </c>
      <c r="N703" s="29">
        <f ca="1">IF(TOTALCO!N1162="", "",TOTALCO!N1162)</f>
        <v>16395.312842003186</v>
      </c>
      <c r="O703" s="29">
        <f ca="1">IF(TOTALCO!O1162="", "",TOTALCO!O1162)</f>
        <v>16013.687157996814</v>
      </c>
      <c r="Q703" s="29"/>
    </row>
    <row r="704" spans="1:17" x14ac:dyDescent="0.2">
      <c r="A704" s="738">
        <f>IF(TOTALCO!A1163="", "",TOTALCO!A1163)</f>
        <v>15</v>
      </c>
      <c r="B704" s="737" t="str">
        <f>IF(TOTALCO!B1163="", "",TOTALCO!B1163)</f>
        <v xml:space="preserve">    AFUDC NEW GENERATION</v>
      </c>
      <c r="C704" s="737" t="str">
        <f>IF(TOTALCO!C1163="", "",TOTALCO!C1163)</f>
        <v>DPRODKY</v>
      </c>
      <c r="D704" s="29">
        <f ca="1">IF(TOTALCO!D1163="", "",TOTALCO!D1163)</f>
        <v>74910.186643371286</v>
      </c>
      <c r="E704" s="29" t="str">
        <f>IF(TOTALCO!E1163="", "",TOTALCO!E1163)</f>
        <v/>
      </c>
      <c r="F704" s="29">
        <f ca="1">IF(TOTALCO!F1163="", "",TOTALCO!F1163)</f>
        <v>73535.814881944432</v>
      </c>
      <c r="G704" s="29" t="str">
        <f>IF(TOTALCO!G1163="", "",TOTALCO!G1163)</f>
        <v/>
      </c>
      <c r="H704" s="29">
        <f ca="1">IF(TOTALCO!H1163="", "",TOTALCO!H1163)</f>
        <v>0</v>
      </c>
      <c r="I704" s="29">
        <f ca="1">IF(TOTALCO!I1163="", "",TOTALCO!I1163)</f>
        <v>1374.3717614268476</v>
      </c>
      <c r="J704" s="29" t="str">
        <f>IF(TOTALCO!J1163="", "",TOTALCO!J1163)</f>
        <v/>
      </c>
      <c r="K704" s="29">
        <f>IF(TOTALCO!K1163="", "",TOTALCO!K1163)</f>
        <v>0</v>
      </c>
      <c r="L704" s="29" t="str">
        <f>IF(TOTALCO!L1163="", "",TOTALCO!L1163)</f>
        <v/>
      </c>
      <c r="M704" s="29">
        <f ca="1">IF(TOTALCO!M1163="", "",TOTALCO!M1163)</f>
        <v>1374.3717614268476</v>
      </c>
      <c r="N704" s="29">
        <f ca="1">IF(TOTALCO!N1163="", "",TOTALCO!N1163)</f>
        <v>695.27770032423507</v>
      </c>
      <c r="O704" s="29">
        <f ca="1">IF(TOTALCO!O1163="", "",TOTALCO!O1163)</f>
        <v>679.09406110261261</v>
      </c>
      <c r="Q704" s="29"/>
    </row>
    <row r="705" spans="1:17" x14ac:dyDescent="0.2">
      <c r="A705" s="738">
        <f>IF(TOTALCO!A1164="", "",TOTALCO!A1164)</f>
        <v>16</v>
      </c>
      <c r="B705" s="737" t="str">
        <f>IF(TOTALCO!B1164="", "",TOTALCO!B1164)</f>
        <v>TOTAL OTHER PROD PLT</v>
      </c>
      <c r="C705" s="737" t="str">
        <f>IF(TOTALCO!C1164="", "",TOTALCO!C1164)</f>
        <v/>
      </c>
      <c r="D705" s="29">
        <f ca="1">IF(TOTALCO!D1164="", "",TOTALCO!D1164)</f>
        <v>39194854.465939187</v>
      </c>
      <c r="E705" s="29" t="str">
        <f>IF(TOTALCO!E1164="", "",TOTALCO!E1164)</f>
        <v/>
      </c>
      <c r="F705" s="29">
        <f ca="1">IF(TOTALCO!F1164="", "",TOTALCO!F1164)</f>
        <v>36874046.758227766</v>
      </c>
      <c r="G705" s="29" t="str">
        <f>IF(TOTALCO!G1164="", "",TOTALCO!G1164)</f>
        <v/>
      </c>
      <c r="H705" s="29">
        <f ca="1">IF(TOTALCO!H1164="", "",TOTALCO!H1164)</f>
        <v>1599222.1843272906</v>
      </c>
      <c r="I705" s="29">
        <f ca="1">IF(TOTALCO!I1164="", "",TOTALCO!I1164)</f>
        <v>721585.523384133</v>
      </c>
      <c r="J705" s="29" t="str">
        <f>IF(TOTALCO!J1164="", "",TOTALCO!J1164)</f>
        <v/>
      </c>
      <c r="K705" s="29">
        <f>IF(TOTALCO!K1164="", "",TOTALCO!K1164)</f>
        <v>0</v>
      </c>
      <c r="L705" s="29" t="str">
        <f>IF(TOTALCO!L1164="", "",TOTALCO!L1164)</f>
        <v/>
      </c>
      <c r="M705" s="29">
        <f ca="1">IF(TOTALCO!M1164="", "",TOTALCO!M1164)</f>
        <v>721585.523384133</v>
      </c>
      <c r="N705" s="29">
        <f ca="1">IF(TOTALCO!N1164="", "",TOTALCO!N1164)</f>
        <v>365041.20454637497</v>
      </c>
      <c r="O705" s="29">
        <f ca="1">IF(TOTALCO!O1164="", "",TOTALCO!O1164)</f>
        <v>356544.31883775804</v>
      </c>
      <c r="Q705" s="29"/>
    </row>
    <row r="706" spans="1:17" x14ac:dyDescent="0.2">
      <c r="A706" s="738" t="str">
        <f>IF(TOTALCO!A1165="", "",TOTALCO!A1165)</f>
        <v/>
      </c>
      <c r="B706" s="737" t="str">
        <f>IF(TOTALCO!B1165="", "",TOTALCO!B1165)</f>
        <v/>
      </c>
      <c r="C706" s="737" t="str">
        <f>IF(TOTALCO!C1165="", "",TOTALCO!C1165)</f>
        <v/>
      </c>
      <c r="D706" s="29" t="str">
        <f>IF(TOTALCO!D1165="", "",TOTALCO!D1165)</f>
        <v/>
      </c>
      <c r="E706" s="29" t="str">
        <f>IF(TOTALCO!E1165="", "",TOTALCO!E1165)</f>
        <v/>
      </c>
      <c r="F706" s="29" t="str">
        <f>IF(TOTALCO!F1165="", "",TOTALCO!F1165)</f>
        <v/>
      </c>
      <c r="G706" s="29" t="str">
        <f>IF(TOTALCO!G1165="", "",TOTALCO!G1165)</f>
        <v/>
      </c>
      <c r="H706" s="29" t="str">
        <f>IF(TOTALCO!H1165="", "",TOTALCO!H1165)</f>
        <v/>
      </c>
      <c r="I706" s="29" t="str">
        <f>IF(TOTALCO!I1165="", "",TOTALCO!I1165)</f>
        <v/>
      </c>
      <c r="J706" s="29" t="str">
        <f>IF(TOTALCO!J1165="", "",TOTALCO!J1165)</f>
        <v/>
      </c>
      <c r="K706" s="29" t="str">
        <f>IF(TOTALCO!K1165="", "",TOTALCO!K1165)</f>
        <v/>
      </c>
      <c r="L706" s="29" t="str">
        <f>IF(TOTALCO!L1165="", "",TOTALCO!L1165)</f>
        <v/>
      </c>
      <c r="M706" s="29" t="str">
        <f>IF(TOTALCO!M1165="", "",TOTALCO!M1165)</f>
        <v/>
      </c>
      <c r="N706" s="29" t="str">
        <f>IF(TOTALCO!N1165="", "",TOTALCO!N1165)</f>
        <v/>
      </c>
      <c r="O706" s="29" t="str">
        <f>IF(TOTALCO!O1165="", "",TOTALCO!O1165)</f>
        <v/>
      </c>
      <c r="Q706" s="29"/>
    </row>
    <row r="707" spans="1:17" x14ac:dyDescent="0.2">
      <c r="A707" s="738">
        <f>IF(TOTALCO!A1166="", "",TOTALCO!A1166)</f>
        <v>17</v>
      </c>
      <c r="B707" s="737" t="str">
        <f>IF(TOTALCO!B1166="", "",TOTALCO!B1166)</f>
        <v>TOTAL PRODUCTION PLANT</v>
      </c>
      <c r="C707" s="737" t="str">
        <f>IF(TOTALCO!C1166="", "",TOTALCO!C1166)</f>
        <v/>
      </c>
      <c r="D707" s="29">
        <f ca="1">IF(TOTALCO!D1166="", "",TOTALCO!D1166)</f>
        <v>293937180.84792441</v>
      </c>
      <c r="E707" s="29" t="str">
        <f>IF(TOTALCO!E1166="", "",TOTALCO!E1166)</f>
        <v/>
      </c>
      <c r="F707" s="29">
        <f ca="1">IF(TOTALCO!F1166="", "",TOTALCO!F1166)</f>
        <v>276190905.55474865</v>
      </c>
      <c r="G707" s="29" t="str">
        <f>IF(TOTALCO!G1166="", "",TOTALCO!G1166)</f>
        <v/>
      </c>
      <c r="H707" s="29">
        <f ca="1">IF(TOTALCO!H1166="", "",TOTALCO!H1166)</f>
        <v>14143977.088135991</v>
      </c>
      <c r="I707" s="29">
        <f ca="1">IF(TOTALCO!I1166="", "",TOTALCO!I1166)</f>
        <v>5524199.8667845121</v>
      </c>
      <c r="J707" s="29" t="str">
        <f>IF(TOTALCO!J1166="", "",TOTALCO!J1166)</f>
        <v/>
      </c>
      <c r="K707" s="29">
        <f>IF(TOTALCO!K1166="", "",TOTALCO!K1166)</f>
        <v>0</v>
      </c>
      <c r="L707" s="29" t="str">
        <f>IF(TOTALCO!L1166="", "",TOTALCO!L1166)</f>
        <v/>
      </c>
      <c r="M707" s="29">
        <f ca="1">IF(TOTALCO!M1166="", "",TOTALCO!M1166)</f>
        <v>5524199.8667845121</v>
      </c>
      <c r="N707" s="29">
        <f ca="1">IF(TOTALCO!N1166="", "",TOTALCO!N1166)</f>
        <v>2794624.4875708716</v>
      </c>
      <c r="O707" s="29">
        <f ca="1">IF(TOTALCO!O1166="", "",TOTALCO!O1166)</f>
        <v>2729575.3792136405</v>
      </c>
      <c r="Q707" s="29"/>
    </row>
    <row r="708" spans="1:17" x14ac:dyDescent="0.2">
      <c r="A708" s="738" t="str">
        <f>IF(TOTALCO!A1167="", "",TOTALCO!A1167)</f>
        <v/>
      </c>
      <c r="B708" s="737" t="str">
        <f>IF(TOTALCO!B1167="", "",TOTALCO!B1167)</f>
        <v/>
      </c>
      <c r="C708" s="737" t="str">
        <f>IF(TOTALCO!C1167="", "",TOTALCO!C1167)</f>
        <v/>
      </c>
      <c r="D708" s="29" t="str">
        <f>IF(TOTALCO!D1167="", "",TOTALCO!D1167)</f>
        <v/>
      </c>
      <c r="E708" s="29" t="str">
        <f>IF(TOTALCO!E1167="", "",TOTALCO!E1167)</f>
        <v/>
      </c>
      <c r="F708" s="29" t="str">
        <f>IF(TOTALCO!F1167="", "",TOTALCO!F1167)</f>
        <v/>
      </c>
      <c r="G708" s="29" t="str">
        <f>IF(TOTALCO!G1167="", "",TOTALCO!G1167)</f>
        <v/>
      </c>
      <c r="H708" s="29" t="str">
        <f>IF(TOTALCO!H1167="", "",TOTALCO!H1167)</f>
        <v/>
      </c>
      <c r="I708" s="29" t="str">
        <f>IF(TOTALCO!I1167="", "",TOTALCO!I1167)</f>
        <v/>
      </c>
      <c r="J708" s="29" t="str">
        <f>IF(TOTALCO!J1167="", "",TOTALCO!J1167)</f>
        <v/>
      </c>
      <c r="K708" s="29" t="str">
        <f>IF(TOTALCO!K1167="", "",TOTALCO!K1167)</f>
        <v/>
      </c>
      <c r="L708" s="29" t="str">
        <f>IF(TOTALCO!L1167="", "",TOTALCO!L1167)</f>
        <v/>
      </c>
      <c r="M708" s="29" t="str">
        <f>IF(TOTALCO!M1167="", "",TOTALCO!M1167)</f>
        <v/>
      </c>
      <c r="N708" s="29" t="str">
        <f>IF(TOTALCO!N1167="", "",TOTALCO!N1167)</f>
        <v/>
      </c>
      <c r="O708" s="29" t="str">
        <f>IF(TOTALCO!O1167="", "",TOTALCO!O1167)</f>
        <v/>
      </c>
      <c r="Q708" s="29"/>
    </row>
    <row r="709" spans="1:17" x14ac:dyDescent="0.2">
      <c r="A709" s="738" t="str">
        <f>IF(TOTALCO!A1168="", "",TOTALCO!A1168)</f>
        <v/>
      </c>
      <c r="B709" s="737" t="str">
        <f>IF(TOTALCO!B1168="", "",TOTALCO!B1168)</f>
        <v>TRANSMISSION PLANT</v>
      </c>
      <c r="C709" s="737" t="str">
        <f>IF(TOTALCO!C1168="", "",TOTALCO!C1168)</f>
        <v/>
      </c>
      <c r="D709" s="29" t="str">
        <f>IF(TOTALCO!D1168="", "",TOTALCO!D1168)</f>
        <v/>
      </c>
      <c r="E709" s="29" t="str">
        <f>IF(TOTALCO!E1168="", "",TOTALCO!E1168)</f>
        <v/>
      </c>
      <c r="F709" s="29" t="str">
        <f>IF(TOTALCO!F1168="", "",TOTALCO!F1168)</f>
        <v/>
      </c>
      <c r="G709" s="29" t="str">
        <f>IF(TOTALCO!G1168="", "",TOTALCO!G1168)</f>
        <v/>
      </c>
      <c r="H709" s="29" t="str">
        <f>IF(TOTALCO!H1168="", "",TOTALCO!H1168)</f>
        <v/>
      </c>
      <c r="I709" s="29" t="str">
        <f>IF(TOTALCO!I1168="", "",TOTALCO!I1168)</f>
        <v/>
      </c>
      <c r="J709" s="29" t="str">
        <f>IF(TOTALCO!J1168="", "",TOTALCO!J1168)</f>
        <v/>
      </c>
      <c r="K709" s="29" t="str">
        <f>IF(TOTALCO!K1168="", "",TOTALCO!K1168)</f>
        <v/>
      </c>
      <c r="L709" s="29" t="str">
        <f>IF(TOTALCO!L1168="", "",TOTALCO!L1168)</f>
        <v/>
      </c>
      <c r="M709" s="29" t="str">
        <f>IF(TOTALCO!M1168="", "",TOTALCO!M1168)</f>
        <v/>
      </c>
      <c r="N709" s="29" t="str">
        <f>IF(TOTALCO!N1168="", "",TOTALCO!N1168)</f>
        <v/>
      </c>
      <c r="O709" s="29" t="str">
        <f>IF(TOTALCO!O1168="", "",TOTALCO!O1168)</f>
        <v/>
      </c>
      <c r="Q709" s="29"/>
    </row>
    <row r="710" spans="1:17" x14ac:dyDescent="0.2">
      <c r="A710" s="738">
        <f>IF(TOTALCO!A1169="", "",TOTALCO!A1169)</f>
        <v>18</v>
      </c>
      <c r="B710" s="737" t="str">
        <f>IF(TOTALCO!B1169="", "",TOTALCO!B1169)</f>
        <v xml:space="preserve">  KENTUCKY SYSTEM PROPERTY</v>
      </c>
      <c r="C710" s="737" t="str">
        <f>IF(TOTALCO!C1169="", "",TOTALCO!C1169)</f>
        <v>KYTRPLT</v>
      </c>
      <c r="D710" s="29">
        <f ca="1">IF(TOTALCO!D1169="", "",TOTALCO!D1169)</f>
        <v>56902201.673680104</v>
      </c>
      <c r="E710" s="29" t="str">
        <f>IF(TOTALCO!E1169="", "",TOTALCO!E1169)</f>
        <v/>
      </c>
      <c r="F710" s="29">
        <f ca="1">IF(TOTALCO!F1169="", "",TOTALCO!F1169)</f>
        <v>54496353.321357064</v>
      </c>
      <c r="G710" s="29" t="str">
        <f>IF(TOTALCO!G1169="", "",TOTALCO!G1169)</f>
        <v/>
      </c>
      <c r="H710" s="29">
        <f ca="1">IF(TOTALCO!H1169="", "",TOTALCO!H1169)</f>
        <v>2368198.117363221</v>
      </c>
      <c r="I710" s="29">
        <f ca="1">IF(TOTALCO!I1169="", "",TOTALCO!I1169)</f>
        <v>37650.234959820518</v>
      </c>
      <c r="J710" s="29" t="str">
        <f>IF(TOTALCO!J1169="", "",TOTALCO!J1169)</f>
        <v/>
      </c>
      <c r="K710" s="29">
        <f>IF(TOTALCO!K1169="", "",TOTALCO!K1169)</f>
        <v>0</v>
      </c>
      <c r="L710" s="29" t="str">
        <f>IF(TOTALCO!L1169="", "",TOTALCO!L1169)</f>
        <v/>
      </c>
      <c r="M710" s="29">
        <f ca="1">IF(TOTALCO!M1169="", "",TOTALCO!M1169)</f>
        <v>37650.234959820518</v>
      </c>
      <c r="N710" s="29">
        <f ca="1">IF(TOTALCO!N1169="", "",TOTALCO!N1169)</f>
        <v>37650.234959820518</v>
      </c>
      <c r="O710" s="29">
        <f ca="1">IF(TOTALCO!O1169="", "",TOTALCO!O1169)</f>
        <v>0</v>
      </c>
      <c r="Q710" s="29"/>
    </row>
    <row r="711" spans="1:17" x14ac:dyDescent="0.2">
      <c r="A711" s="738">
        <f>IF(TOTALCO!A1170="", "",TOTALCO!A1170)</f>
        <v>19</v>
      </c>
      <c r="B711" s="737" t="str">
        <f>IF(TOTALCO!B1170="", "",TOTALCO!B1170)</f>
        <v xml:space="preserve">  VIRGINIA PROPERTY</v>
      </c>
      <c r="C711" s="737" t="str">
        <f>IF(TOTALCO!C1170="", "",TOTALCO!C1170)</f>
        <v>TRPLTVA</v>
      </c>
      <c r="D711" s="29">
        <f ca="1">IF(TOTALCO!D1170="", "",TOTALCO!D1170)</f>
        <v>4124713.9999999995</v>
      </c>
      <c r="E711" s="29" t="str">
        <f>IF(TOTALCO!E1170="", "",TOTALCO!E1170)</f>
        <v/>
      </c>
      <c r="F711" s="29">
        <f ca="1">IF(TOTALCO!F1170="", "",TOTALCO!F1170)</f>
        <v>242014.30446733499</v>
      </c>
      <c r="G711" s="29" t="str">
        <f>IF(TOTALCO!G1170="", "",TOTALCO!G1170)</f>
        <v/>
      </c>
      <c r="H711" s="29">
        <f ca="1">IF(TOTALCO!H1170="", "",TOTALCO!H1170)</f>
        <v>3882699.6955326647</v>
      </c>
      <c r="I711" s="29">
        <f ca="1">IF(TOTALCO!I1170="", "",TOTALCO!I1170)</f>
        <v>0</v>
      </c>
      <c r="J711" s="29" t="str">
        <f>IF(TOTALCO!J1170="", "",TOTALCO!J1170)</f>
        <v/>
      </c>
      <c r="K711" s="29">
        <f>IF(TOTALCO!K1170="", "",TOTALCO!K1170)</f>
        <v>0</v>
      </c>
      <c r="L711" s="29" t="str">
        <f>IF(TOTALCO!L1170="", "",TOTALCO!L1170)</f>
        <v/>
      </c>
      <c r="M711" s="29">
        <f ca="1">IF(TOTALCO!M1170="", "",TOTALCO!M1170)</f>
        <v>0</v>
      </c>
      <c r="N711" s="29">
        <f ca="1">IF(TOTALCO!N1170="", "",TOTALCO!N1170)</f>
        <v>0</v>
      </c>
      <c r="O711" s="29">
        <f ca="1">IF(TOTALCO!O1170="", "",TOTALCO!O1170)</f>
        <v>0</v>
      </c>
      <c r="Q711" s="29"/>
    </row>
    <row r="712" spans="1:17" x14ac:dyDescent="0.2">
      <c r="A712" s="738">
        <f>IF(TOTALCO!A1171="", "",TOTALCO!A1171)</f>
        <v>20</v>
      </c>
      <c r="B712" s="737" t="str">
        <f>IF(TOTALCO!B1171="", "",TOTALCO!B1171)</f>
        <v xml:space="preserve">    AFUDC PRE-MERGER</v>
      </c>
      <c r="C712" s="737" t="str">
        <f>IF(TOTALCO!C1171="", "",TOTALCO!C1171)</f>
        <v>DEMFERC</v>
      </c>
      <c r="D712" s="29">
        <f ca="1">IF(TOTALCO!D1171="", "",TOTALCO!D1171)</f>
        <v>29042.000000000047</v>
      </c>
      <c r="E712" s="29" t="str">
        <f>IF(TOTALCO!E1171="", "",TOTALCO!E1171)</f>
        <v/>
      </c>
      <c r="F712" s="29">
        <f ca="1">IF(TOTALCO!F1171="", "",TOTALCO!F1171)</f>
        <v>0</v>
      </c>
      <c r="G712" s="29" t="str">
        <f>IF(TOTALCO!G1171="", "",TOTALCO!G1171)</f>
        <v/>
      </c>
      <c r="H712" s="29">
        <f ca="1">IF(TOTALCO!H1171="", "",TOTALCO!H1171)</f>
        <v>20307.877772512129</v>
      </c>
      <c r="I712" s="29">
        <f ca="1">IF(TOTALCO!I1171="", "",TOTALCO!I1171)</f>
        <v>8734.1222274879183</v>
      </c>
      <c r="J712" s="29" t="str">
        <f>IF(TOTALCO!J1171="", "",TOTALCO!J1171)</f>
        <v/>
      </c>
      <c r="K712" s="29">
        <f>IF(TOTALCO!K1171="", "",TOTALCO!K1171)</f>
        <v>0</v>
      </c>
      <c r="L712" s="29" t="str">
        <f>IF(TOTALCO!L1171="", "",TOTALCO!L1171)</f>
        <v/>
      </c>
      <c r="M712" s="29">
        <f ca="1">IF(TOTALCO!M1171="", "",TOTALCO!M1171)</f>
        <v>8734.1222274879183</v>
      </c>
      <c r="N712" s="29">
        <f ca="1">IF(TOTALCO!N1171="", "",TOTALCO!N1171)</f>
        <v>4418.4845666314341</v>
      </c>
      <c r="O712" s="29">
        <f ca="1">IF(TOTALCO!O1171="", "",TOTALCO!O1171)</f>
        <v>4315.6376608564851</v>
      </c>
      <c r="Q712" s="29"/>
    </row>
    <row r="713" spans="1:17" x14ac:dyDescent="0.2">
      <c r="A713" s="738">
        <f>IF(TOTALCO!A1172="", "",TOTALCO!A1172)</f>
        <v>21</v>
      </c>
      <c r="B713" s="737" t="str">
        <f>IF(TOTALCO!B1172="", "",TOTALCO!B1172)</f>
        <v xml:space="preserve">    AFUDC POST-MERGER</v>
      </c>
      <c r="C713" s="737" t="str">
        <f>IF(TOTALCO!C1172="", "",TOTALCO!C1172)</f>
        <v>DEMFERCP</v>
      </c>
      <c r="D713" s="29">
        <f ca="1">IF(TOTALCO!D1172="", "",TOTALCO!D1172)</f>
        <v>6996.9999999999964</v>
      </c>
      <c r="E713" s="29" t="str">
        <f>IF(TOTALCO!E1172="", "",TOTALCO!E1172)</f>
        <v/>
      </c>
      <c r="F713" s="29">
        <f ca="1">IF(TOTALCO!F1172="", "",TOTALCO!F1172)</f>
        <v>0</v>
      </c>
      <c r="G713" s="29" t="str">
        <f>IF(TOTALCO!G1172="", "",TOTALCO!G1172)</f>
        <v/>
      </c>
      <c r="H713" s="29">
        <f ca="1">IF(TOTALCO!H1172="", "",TOTALCO!H1172)</f>
        <v>0</v>
      </c>
      <c r="I713" s="29">
        <f ca="1">IF(TOTALCO!I1172="", "",TOTALCO!I1172)</f>
        <v>6996.9999999999964</v>
      </c>
      <c r="J713" s="29" t="str">
        <f>IF(TOTALCO!J1172="", "",TOTALCO!J1172)</f>
        <v/>
      </c>
      <c r="K713" s="29">
        <f>IF(TOTALCO!K1172="", "",TOTALCO!K1172)</f>
        <v>0</v>
      </c>
      <c r="L713" s="29" t="str">
        <f>IF(TOTALCO!L1172="", "",TOTALCO!L1172)</f>
        <v/>
      </c>
      <c r="M713" s="29">
        <f ca="1">IF(TOTALCO!M1172="", "",TOTALCO!M1172)</f>
        <v>6996.9999999999964</v>
      </c>
      <c r="N713" s="29">
        <f ca="1">IF(TOTALCO!N1172="", "",TOTALCO!N1172)</f>
        <v>3539.6958855717926</v>
      </c>
      <c r="O713" s="29">
        <f ca="1">IF(TOTALCO!O1172="", "",TOTALCO!O1172)</f>
        <v>3457.3041144282033</v>
      </c>
      <c r="Q713" s="29"/>
    </row>
    <row r="714" spans="1:17" x14ac:dyDescent="0.2">
      <c r="A714" s="738">
        <f>IF(TOTALCO!A1173="", "",TOTALCO!A1173)</f>
        <v>22</v>
      </c>
      <c r="B714" s="737" t="str">
        <f>IF(TOTALCO!B1173="", "",TOTALCO!B1173)</f>
        <v>TOTAL TRANSMISSION PLANT</v>
      </c>
      <c r="C714" s="737" t="str">
        <f>IF(TOTALCO!C1173="", "",TOTALCO!C1173)</f>
        <v/>
      </c>
      <c r="D714" s="29">
        <f ca="1">IF(TOTALCO!D1173="", "",TOTALCO!D1173)</f>
        <v>61062954.673680104</v>
      </c>
      <c r="E714" s="29" t="str">
        <f>IF(TOTALCO!E1173="", "",TOTALCO!E1173)</f>
        <v/>
      </c>
      <c r="F714" s="29">
        <f ca="1">IF(TOTALCO!F1173="", "",TOTALCO!F1173)</f>
        <v>54738367.625824399</v>
      </c>
      <c r="G714" s="29" t="str">
        <f>IF(TOTALCO!G1173="", "",TOTALCO!G1173)</f>
        <v/>
      </c>
      <c r="H714" s="29">
        <f ca="1">IF(TOTALCO!H1173="", "",TOTALCO!H1173)</f>
        <v>6271205.6906683976</v>
      </c>
      <c r="I714" s="29">
        <f ca="1">IF(TOTALCO!I1173="", "",TOTALCO!I1173)</f>
        <v>53381.357187308429</v>
      </c>
      <c r="J714" s="29" t="str">
        <f>IF(TOTALCO!J1173="", "",TOTALCO!J1173)</f>
        <v/>
      </c>
      <c r="K714" s="29">
        <f>IF(TOTALCO!K1173="", "",TOTALCO!K1173)</f>
        <v>0</v>
      </c>
      <c r="L714" s="29" t="str">
        <f>IF(TOTALCO!L1173="", "",TOTALCO!L1173)</f>
        <v/>
      </c>
      <c r="M714" s="29">
        <f ca="1">IF(TOTALCO!M1173="", "",TOTALCO!M1173)</f>
        <v>53381.357187308429</v>
      </c>
      <c r="N714" s="29">
        <f ca="1">IF(TOTALCO!N1173="", "",TOTALCO!N1173)</f>
        <v>45608.415412023744</v>
      </c>
      <c r="O714" s="29">
        <f ca="1">IF(TOTALCO!O1173="", "",TOTALCO!O1173)</f>
        <v>7772.9417752846884</v>
      </c>
      <c r="Q714" s="29"/>
    </row>
    <row r="715" spans="1:17" x14ac:dyDescent="0.2">
      <c r="A715" s="738" t="str">
        <f>IF(TOTALCO!A1174="", "",TOTALCO!A1174)</f>
        <v/>
      </c>
      <c r="B715" s="737" t="str">
        <f>IF(TOTALCO!B1174="", "",TOTALCO!B1174)</f>
        <v/>
      </c>
      <c r="C715" s="737" t="str">
        <f>IF(TOTALCO!C1174="", "",TOTALCO!C1174)</f>
        <v/>
      </c>
      <c r="D715" s="29" t="str">
        <f>IF(TOTALCO!D1174="", "",TOTALCO!D1174)</f>
        <v/>
      </c>
      <c r="E715" s="29" t="str">
        <f>IF(TOTALCO!E1174="", "",TOTALCO!E1174)</f>
        <v/>
      </c>
      <c r="F715" s="29" t="str">
        <f>IF(TOTALCO!F1174="", "",TOTALCO!F1174)</f>
        <v/>
      </c>
      <c r="G715" s="29" t="str">
        <f>IF(TOTALCO!G1174="", "",TOTALCO!G1174)</f>
        <v/>
      </c>
      <c r="H715" s="29" t="str">
        <f>IF(TOTALCO!H1174="", "",TOTALCO!H1174)</f>
        <v/>
      </c>
      <c r="I715" s="29" t="str">
        <f>IF(TOTALCO!I1174="", "",TOTALCO!I1174)</f>
        <v/>
      </c>
      <c r="J715" s="29" t="str">
        <f>IF(TOTALCO!J1174="", "",TOTALCO!J1174)</f>
        <v/>
      </c>
      <c r="K715" s="29" t="str">
        <f>IF(TOTALCO!K1174="", "",TOTALCO!K1174)</f>
        <v/>
      </c>
      <c r="L715" s="29" t="str">
        <f>IF(TOTALCO!L1174="", "",TOTALCO!L1174)</f>
        <v/>
      </c>
      <c r="M715" s="29" t="str">
        <f>IF(TOTALCO!M1174="", "",TOTALCO!M1174)</f>
        <v/>
      </c>
      <c r="N715" s="29" t="str">
        <f>IF(TOTALCO!N1174="", "",TOTALCO!N1174)</f>
        <v/>
      </c>
      <c r="O715" s="29" t="str">
        <f>IF(TOTALCO!O1174="", "",TOTALCO!O1174)</f>
        <v/>
      </c>
      <c r="Q715" s="29"/>
    </row>
    <row r="716" spans="1:17" x14ac:dyDescent="0.2">
      <c r="A716" s="738" t="str">
        <f>IF(TOTALCO!A1175="", "",TOTALCO!A1175)</f>
        <v/>
      </c>
      <c r="B716" s="737" t="str">
        <f>IF(TOTALCO!B1175="", "",TOTALCO!B1175)</f>
        <v>DISTRIBUTION PLANT</v>
      </c>
      <c r="C716" s="737" t="str">
        <f>IF(TOTALCO!C1175="", "",TOTALCO!C1175)</f>
        <v/>
      </c>
      <c r="D716" s="29" t="str">
        <f>IF(TOTALCO!D1175="", "",TOTALCO!D1175)</f>
        <v/>
      </c>
      <c r="E716" s="29" t="str">
        <f>IF(TOTALCO!E1175="", "",TOTALCO!E1175)</f>
        <v/>
      </c>
      <c r="F716" s="29" t="str">
        <f>IF(TOTALCO!F1175="", "",TOTALCO!F1175)</f>
        <v/>
      </c>
      <c r="G716" s="29" t="str">
        <f>IF(TOTALCO!G1175="", "",TOTALCO!G1175)</f>
        <v/>
      </c>
      <c r="H716" s="29" t="str">
        <f>IF(TOTALCO!H1175="", "",TOTALCO!H1175)</f>
        <v/>
      </c>
      <c r="I716" s="29" t="str">
        <f>IF(TOTALCO!I1175="", "",TOTALCO!I1175)</f>
        <v/>
      </c>
      <c r="J716" s="29" t="str">
        <f>IF(TOTALCO!J1175="", "",TOTALCO!J1175)</f>
        <v/>
      </c>
      <c r="K716" s="29" t="str">
        <f>IF(TOTALCO!K1175="", "",TOTALCO!K1175)</f>
        <v/>
      </c>
      <c r="L716" s="29" t="str">
        <f>IF(TOTALCO!L1175="", "",TOTALCO!L1175)</f>
        <v/>
      </c>
      <c r="M716" s="29" t="str">
        <f>IF(TOTALCO!M1175="", "",TOTALCO!M1175)</f>
        <v/>
      </c>
      <c r="N716" s="29" t="str">
        <f>IF(TOTALCO!N1175="", "",TOTALCO!N1175)</f>
        <v/>
      </c>
      <c r="O716" s="29" t="str">
        <f>IF(TOTALCO!O1175="", "",TOTALCO!O1175)</f>
        <v/>
      </c>
      <c r="Q716" s="29"/>
    </row>
    <row r="717" spans="1:17" x14ac:dyDescent="0.2">
      <c r="A717" s="738">
        <f>IF(TOTALCO!A1176="", "",TOTALCO!A1176)</f>
        <v>23</v>
      </c>
      <c r="B717" s="737" t="str">
        <f>IF(TOTALCO!B1176="", "",TOTALCO!B1176)</f>
        <v xml:space="preserve">  DISTRIBUTION-KENTUCKY</v>
      </c>
      <c r="C717" s="737" t="str">
        <f>IF(TOTALCO!C1176="", "",TOTALCO!C1176)</f>
        <v>KYDIST</v>
      </c>
      <c r="D717" s="29">
        <f ca="1">IF(TOTALCO!D1176="", "",TOTALCO!D1176)</f>
        <v>91100458.053864002</v>
      </c>
      <c r="E717" s="29" t="str">
        <f>IF(TOTALCO!E1176="", "",TOTALCO!E1176)</f>
        <v/>
      </c>
      <c r="F717" s="29">
        <f ca="1">IF(TOTALCO!F1176="", "",TOTALCO!F1176)</f>
        <v>90981954.886008993</v>
      </c>
      <c r="G717" s="29" t="str">
        <f>IF(TOTALCO!G1176="", "",TOTALCO!G1176)</f>
        <v/>
      </c>
      <c r="H717" s="29">
        <f ca="1">IF(TOTALCO!H1176="", "",TOTALCO!H1176)</f>
        <v>0</v>
      </c>
      <c r="I717" s="29">
        <f ca="1">IF(TOTALCO!I1176="", "",TOTALCO!I1176)</f>
        <v>118503.16785500594</v>
      </c>
      <c r="J717" s="29" t="str">
        <f>IF(TOTALCO!J1176="", "",TOTALCO!J1176)</f>
        <v/>
      </c>
      <c r="K717" s="29">
        <f>IF(TOTALCO!K1176="", "",TOTALCO!K1176)</f>
        <v>0</v>
      </c>
      <c r="L717" s="29" t="str">
        <f>IF(TOTALCO!L1176="", "",TOTALCO!L1176)</f>
        <v/>
      </c>
      <c r="M717" s="29">
        <f ca="1">IF(TOTALCO!M1176="", "",TOTALCO!M1176)</f>
        <v>118503.16785500594</v>
      </c>
      <c r="N717" s="29">
        <f ca="1">IF(TOTALCO!N1176="", "",TOTALCO!N1176)</f>
        <v>117911.76210377373</v>
      </c>
      <c r="O717" s="29">
        <f ca="1">IF(TOTALCO!O1176="", "",TOTALCO!O1176)</f>
        <v>591.40575123222425</v>
      </c>
      <c r="Q717" s="29"/>
    </row>
    <row r="718" spans="1:17" x14ac:dyDescent="0.2">
      <c r="A718" s="738">
        <f>IF(TOTALCO!A1177="", "",TOTALCO!A1177)</f>
        <v>24</v>
      </c>
      <c r="B718" s="737" t="str">
        <f>IF(TOTALCO!B1177="", "",TOTALCO!B1177)</f>
        <v xml:space="preserve">  DISTRIBUTION-VIRGINIA</v>
      </c>
      <c r="C718" s="737" t="str">
        <f>IF(TOTALCO!C1177="", "",TOTALCO!C1177)</f>
        <v>VADIST</v>
      </c>
      <c r="D718" s="29">
        <f ca="1">IF(TOTALCO!D1177="", "",TOTALCO!D1177)</f>
        <v>4281359.4400000004</v>
      </c>
      <c r="E718" s="29" t="str">
        <f>IF(TOTALCO!E1177="", "",TOTALCO!E1177)</f>
        <v/>
      </c>
      <c r="F718" s="29">
        <f ca="1">IF(TOTALCO!F1177="", "",TOTALCO!F1177)</f>
        <v>0</v>
      </c>
      <c r="G718" s="29" t="str">
        <f>IF(TOTALCO!G1177="", "",TOTALCO!G1177)</f>
        <v/>
      </c>
      <c r="H718" s="29">
        <f ca="1">IF(TOTALCO!H1177="", "",TOTALCO!H1177)</f>
        <v>4281359.4400000004</v>
      </c>
      <c r="I718" s="29">
        <f ca="1">IF(TOTALCO!I1177="", "",TOTALCO!I1177)</f>
        <v>0</v>
      </c>
      <c r="J718" s="29" t="str">
        <f>IF(TOTALCO!J1177="", "",TOTALCO!J1177)</f>
        <v/>
      </c>
      <c r="K718" s="29">
        <f>IF(TOTALCO!K1177="", "",TOTALCO!K1177)</f>
        <v>0</v>
      </c>
      <c r="L718" s="29" t="str">
        <f>IF(TOTALCO!L1177="", "",TOTALCO!L1177)</f>
        <v/>
      </c>
      <c r="M718" s="29">
        <f ca="1">IF(TOTALCO!M1177="", "",TOTALCO!M1177)</f>
        <v>0</v>
      </c>
      <c r="N718" s="29">
        <f ca="1">IF(TOTALCO!N1177="", "",TOTALCO!N1177)</f>
        <v>0</v>
      </c>
      <c r="O718" s="29">
        <f ca="1">IF(TOTALCO!O1177="", "",TOTALCO!O1177)</f>
        <v>0</v>
      </c>
      <c r="Q718" s="29"/>
    </row>
    <row r="719" spans="1:17" x14ac:dyDescent="0.2">
      <c r="A719" s="738">
        <f>IF(TOTALCO!A1178="", "",TOTALCO!A1178)</f>
        <v>25</v>
      </c>
      <c r="B719" s="737" t="str">
        <f>IF(TOTALCO!B1178="", "",TOTALCO!B1178)</f>
        <v xml:space="preserve">  DISTRIBUTION-TENNESSEE</v>
      </c>
      <c r="C719" s="737" t="str">
        <f>IF(TOTALCO!C1178="", "",TOTALCO!C1178)</f>
        <v>TNDIST</v>
      </c>
      <c r="D719" s="29">
        <f ca="1">IF(TOTALCO!D1178="", "",TOTALCO!D1178)</f>
        <v>0</v>
      </c>
      <c r="E719" s="29" t="str">
        <f>IF(TOTALCO!E1178="", "",TOTALCO!E1178)</f>
        <v/>
      </c>
      <c r="F719" s="29">
        <f ca="1">IF(TOTALCO!F1178="", "",TOTALCO!F1178)</f>
        <v>0</v>
      </c>
      <c r="G719" s="29" t="str">
        <f>IF(TOTALCO!G1178="", "",TOTALCO!G1178)</f>
        <v/>
      </c>
      <c r="H719" s="29">
        <f ca="1">IF(TOTALCO!H1178="", "",TOTALCO!H1178)</f>
        <v>0</v>
      </c>
      <c r="I719" s="29">
        <f ca="1">IF(TOTALCO!I1178="", "",TOTALCO!I1178)</f>
        <v>0</v>
      </c>
      <c r="J719" s="29" t="str">
        <f>IF(TOTALCO!J1178="", "",TOTALCO!J1178)</f>
        <v/>
      </c>
      <c r="K719" s="29">
        <f>IF(TOTALCO!K1178="", "",TOTALCO!K1178)</f>
        <v>0</v>
      </c>
      <c r="L719" s="29" t="str">
        <f>IF(TOTALCO!L1178="", "",TOTALCO!L1178)</f>
        <v/>
      </c>
      <c r="M719" s="29">
        <f ca="1">IF(TOTALCO!M1178="", "",TOTALCO!M1178)</f>
        <v>0</v>
      </c>
      <c r="N719" s="29">
        <f ca="1">IF(TOTALCO!N1178="", "",TOTALCO!N1178)</f>
        <v>0</v>
      </c>
      <c r="O719" s="29">
        <f ca="1">IF(TOTALCO!O1178="", "",TOTALCO!O1178)</f>
        <v>0</v>
      </c>
      <c r="Q719" s="29"/>
    </row>
    <row r="720" spans="1:17" x14ac:dyDescent="0.2">
      <c r="A720" s="738">
        <f>IF(TOTALCO!A1179="", "",TOTALCO!A1179)</f>
        <v>26</v>
      </c>
      <c r="B720" s="737" t="str">
        <f>IF(TOTALCO!B1179="", "",TOTALCO!B1179)</f>
        <v xml:space="preserve">    AFUDC AMI DISTRIBUTION</v>
      </c>
      <c r="C720" s="737" t="str">
        <f>IF(TOTALCO!C1179="", "",TOTALCO!C1179)</f>
        <v>DIRECT</v>
      </c>
      <c r="D720" s="29">
        <f>IF(TOTALCO!D1179="", "",TOTALCO!D1179)</f>
        <v>1472089.7061359999</v>
      </c>
      <c r="E720" s="29" t="str">
        <f>IF(TOTALCO!E1179="", "",TOTALCO!E1179)</f>
        <v/>
      </c>
      <c r="F720" s="29">
        <f>IF(TOTALCO!F1179="", "",TOTALCO!F1179)</f>
        <v>1472089.7061359999</v>
      </c>
      <c r="G720" s="29" t="str">
        <f>IF(TOTALCO!G1179="", "",TOTALCO!G1179)</f>
        <v/>
      </c>
      <c r="H720" s="29">
        <f>IF(TOTALCO!H1179="", "",TOTALCO!H1179)</f>
        <v>0</v>
      </c>
      <c r="I720" s="29">
        <f>IF(TOTALCO!I1179="", "",TOTALCO!I1179)</f>
        <v>0</v>
      </c>
      <c r="J720" s="29" t="str">
        <f>IF(TOTALCO!J1179="", "",TOTALCO!J1179)</f>
        <v/>
      </c>
      <c r="K720" s="29">
        <f>IF(TOTALCO!K1179="", "",TOTALCO!K1179)</f>
        <v>0</v>
      </c>
      <c r="L720" s="29" t="str">
        <f>IF(TOTALCO!L1179="", "",TOTALCO!L1179)</f>
        <v/>
      </c>
      <c r="M720" s="29">
        <f>IF(TOTALCO!M1179="", "",TOTALCO!M1179)</f>
        <v>0</v>
      </c>
      <c r="N720" s="29">
        <f>IF(TOTALCO!N1179="", "",TOTALCO!N1179)</f>
        <v>0</v>
      </c>
      <c r="O720" s="29">
        <f>IF(TOTALCO!O1179="", "",TOTALCO!O1179)</f>
        <v>0</v>
      </c>
      <c r="Q720" s="29"/>
    </row>
    <row r="721" spans="1:17" x14ac:dyDescent="0.2">
      <c r="A721" s="738">
        <f>IF(TOTALCO!A1180="", "",TOTALCO!A1180)</f>
        <v>27</v>
      </c>
      <c r="B721" s="737" t="str">
        <f>IF(TOTALCO!B1180="", "",TOTALCO!B1180)</f>
        <v xml:space="preserve"> TOTAL DISTRIBUTION PLANT</v>
      </c>
      <c r="C721" s="737" t="str">
        <f>IF(TOTALCO!C1180="", "",TOTALCO!C1180)</f>
        <v/>
      </c>
      <c r="D721" s="29">
        <f ca="1">IF(TOTALCO!D1180="", "",TOTALCO!D1180)</f>
        <v>96853907.200000003</v>
      </c>
      <c r="E721" s="29" t="str">
        <f>IF(TOTALCO!E1180="", "",TOTALCO!E1180)</f>
        <v/>
      </c>
      <c r="F721" s="29">
        <f ca="1">IF(TOTALCO!F1180="", "",TOTALCO!F1180)</f>
        <v>92454044.592144996</v>
      </c>
      <c r="G721" s="29" t="str">
        <f>IF(TOTALCO!G1180="", "",TOTALCO!G1180)</f>
        <v/>
      </c>
      <c r="H721" s="29">
        <f ca="1">IF(TOTALCO!H1180="", "",TOTALCO!H1180)</f>
        <v>4281359.4400000004</v>
      </c>
      <c r="I721" s="29">
        <f ca="1">IF(TOTALCO!I1180="", "",TOTALCO!I1180)</f>
        <v>118503.16785500594</v>
      </c>
      <c r="J721" s="29" t="str">
        <f>IF(TOTALCO!J1180="", "",TOTALCO!J1180)</f>
        <v/>
      </c>
      <c r="K721" s="29">
        <f>IF(TOTALCO!K1180="", "",TOTALCO!K1180)</f>
        <v>0</v>
      </c>
      <c r="L721" s="29" t="str">
        <f>IF(TOTALCO!L1180="", "",TOTALCO!L1180)</f>
        <v/>
      </c>
      <c r="M721" s="29">
        <f ca="1">IF(TOTALCO!M1180="", "",TOTALCO!M1180)</f>
        <v>118503.16785500594</v>
      </c>
      <c r="N721" s="29">
        <f ca="1">IF(TOTALCO!N1180="", "",TOTALCO!N1180)</f>
        <v>117911.76210377373</v>
      </c>
      <c r="O721" s="29">
        <f ca="1">IF(TOTALCO!O1180="", "",TOTALCO!O1180)</f>
        <v>591.40575123222425</v>
      </c>
      <c r="Q721" s="29"/>
    </row>
    <row r="722" spans="1:17" x14ac:dyDescent="0.2">
      <c r="A722" s="738" t="str">
        <f>IF(TOTALCO!A1181="", "",TOTALCO!A1181)</f>
        <v/>
      </c>
      <c r="B722" s="737" t="str">
        <f>IF(TOTALCO!B1181="", "",TOTALCO!B1181)</f>
        <v/>
      </c>
      <c r="C722" s="737" t="str">
        <f>IF(TOTALCO!C1181="", "",TOTALCO!C1181)</f>
        <v/>
      </c>
      <c r="D722" s="29" t="str">
        <f>IF(TOTALCO!D1181="", "",TOTALCO!D1181)</f>
        <v/>
      </c>
      <c r="E722" s="29" t="str">
        <f>IF(TOTALCO!E1181="", "",TOTALCO!E1181)</f>
        <v/>
      </c>
      <c r="F722" s="29" t="str">
        <f>IF(TOTALCO!F1181="", "",TOTALCO!F1181)</f>
        <v/>
      </c>
      <c r="G722" s="29" t="str">
        <f>IF(TOTALCO!G1181="", "",TOTALCO!G1181)</f>
        <v/>
      </c>
      <c r="H722" s="29" t="str">
        <f>IF(TOTALCO!H1181="", "",TOTALCO!H1181)</f>
        <v/>
      </c>
      <c r="I722" s="29" t="str">
        <f>IF(TOTALCO!I1181="", "",TOTALCO!I1181)</f>
        <v/>
      </c>
      <c r="J722" s="29" t="str">
        <f>IF(TOTALCO!J1181="", "",TOTALCO!J1181)</f>
        <v/>
      </c>
      <c r="K722" s="29" t="str">
        <f>IF(TOTALCO!K1181="", "",TOTALCO!K1181)</f>
        <v/>
      </c>
      <c r="L722" s="29" t="str">
        <f>IF(TOTALCO!L1181="", "",TOTALCO!L1181)</f>
        <v/>
      </c>
      <c r="M722" s="29" t="str">
        <f>IF(TOTALCO!M1181="", "",TOTALCO!M1181)</f>
        <v/>
      </c>
      <c r="N722" s="29" t="str">
        <f>IF(TOTALCO!N1181="", "",TOTALCO!N1181)</f>
        <v/>
      </c>
      <c r="O722" s="29" t="str">
        <f>IF(TOTALCO!O1181="", "",TOTALCO!O1181)</f>
        <v/>
      </c>
      <c r="Q722" s="29"/>
    </row>
    <row r="723" spans="1:17" x14ac:dyDescent="0.2">
      <c r="A723" s="738">
        <f>IF(TOTALCO!A1182="", "",TOTALCO!A1182)</f>
        <v>28</v>
      </c>
      <c r="B723" s="737" t="str">
        <f>IF(TOTALCO!B1182="", "",TOTALCO!B1182)</f>
        <v xml:space="preserve">  GENERAL PLANT</v>
      </c>
      <c r="C723" s="737" t="str">
        <f>IF(TOTALCO!C1182="", "",TOTALCO!C1182)</f>
        <v>GENPLT</v>
      </c>
      <c r="D723" s="29">
        <f ca="1">IF(TOTALCO!D1182="", "",TOTALCO!D1182)</f>
        <v>24905746.005589347</v>
      </c>
      <c r="E723" s="29" t="str">
        <f>IF(TOTALCO!E1182="", "",TOTALCO!E1182)</f>
        <v/>
      </c>
      <c r="F723" s="29">
        <f ca="1">IF(TOTALCO!F1182="", "",TOTALCO!F1182)</f>
        <v>23497875.303011265</v>
      </c>
      <c r="G723" s="29" t="str">
        <f>IF(TOTALCO!G1182="", "",TOTALCO!G1182)</f>
        <v/>
      </c>
      <c r="H723" s="29">
        <f ca="1">IF(TOTALCO!H1182="", "",TOTALCO!H1182)</f>
        <v>1139173.0904551307</v>
      </c>
      <c r="I723" s="29">
        <f ca="1">IF(TOTALCO!I1182="", "",TOTALCO!I1182)</f>
        <v>268697.61212295387</v>
      </c>
      <c r="J723" s="29" t="str">
        <f>IF(TOTALCO!J1182="", "",TOTALCO!J1182)</f>
        <v/>
      </c>
      <c r="K723" s="29">
        <f>IF(TOTALCO!K1182="", "",TOTALCO!K1182)</f>
        <v>0</v>
      </c>
      <c r="L723" s="29" t="str">
        <f>IF(TOTALCO!L1182="", "",TOTALCO!L1182)</f>
        <v/>
      </c>
      <c r="M723" s="29">
        <f ca="1">IF(TOTALCO!M1182="", "",TOTALCO!M1182)</f>
        <v>268697.61212295387</v>
      </c>
      <c r="N723" s="29">
        <f ca="1">IF(TOTALCO!N1182="", "",TOTALCO!N1182)</f>
        <v>140096.60058596876</v>
      </c>
      <c r="O723" s="29">
        <f ca="1">IF(TOTALCO!O1182="", "",TOTALCO!O1182)</f>
        <v>128601.01153698508</v>
      </c>
      <c r="Q723" s="29"/>
    </row>
    <row r="724" spans="1:17" x14ac:dyDescent="0.2">
      <c r="A724" s="738">
        <f>IF(TOTALCO!A1183="", "",TOTALCO!A1183)</f>
        <v>29</v>
      </c>
      <c r="B724" s="737" t="str">
        <f>IF(TOTALCO!B1183="", "",TOTALCO!B1183)</f>
        <v xml:space="preserve">    AFUDC AMI GEN/INTANG</v>
      </c>
      <c r="C724" s="737" t="str">
        <f>IF(TOTALCO!C1183="", "",TOTALCO!C1183)</f>
        <v>DIRECT</v>
      </c>
      <c r="D724" s="29">
        <f>IF(TOTALCO!D1183="", "",TOTALCO!D1183)</f>
        <v>785.06006399999978</v>
      </c>
      <c r="E724" s="29" t="str">
        <f>IF(TOTALCO!E1183="", "",TOTALCO!E1183)</f>
        <v/>
      </c>
      <c r="F724" s="29">
        <f>IF(TOTALCO!F1183="", "",TOTALCO!F1183)</f>
        <v>785.06006399999978</v>
      </c>
      <c r="G724" s="29" t="str">
        <f>IF(TOTALCO!G1183="", "",TOTALCO!G1183)</f>
        <v/>
      </c>
      <c r="H724" s="29">
        <f>IF(TOTALCO!H1183="", "",TOTALCO!H1183)</f>
        <v>0</v>
      </c>
      <c r="I724" s="29">
        <f>IF(TOTALCO!I1183="", "",TOTALCO!I1183)</f>
        <v>0</v>
      </c>
      <c r="J724" s="29" t="str">
        <f>IF(TOTALCO!J1183="", "",TOTALCO!J1183)</f>
        <v/>
      </c>
      <c r="K724" s="29">
        <f>IF(TOTALCO!K1183="", "",TOTALCO!K1183)</f>
        <v>0</v>
      </c>
      <c r="L724" s="29" t="str">
        <f>IF(TOTALCO!L1183="", "",TOTALCO!L1183)</f>
        <v/>
      </c>
      <c r="M724" s="29">
        <f>IF(TOTALCO!M1183="", "",TOTALCO!M1183)</f>
        <v>0</v>
      </c>
      <c r="N724" s="29">
        <f>IF(TOTALCO!N1183="", "",TOTALCO!N1183)</f>
        <v>0</v>
      </c>
      <c r="O724" s="29">
        <f>IF(TOTALCO!O1183="", "",TOTALCO!O1183)</f>
        <v>0</v>
      </c>
      <c r="Q724" s="29"/>
    </row>
    <row r="725" spans="1:17" x14ac:dyDescent="0.2">
      <c r="A725" s="738" t="str">
        <f>IF(TOTALCO!A1184="", "",TOTALCO!A1184)</f>
        <v/>
      </c>
      <c r="B725" s="737" t="str">
        <f>IF(TOTALCO!B1184="", "",TOTALCO!B1184)</f>
        <v/>
      </c>
      <c r="C725" s="737" t="str">
        <f>IF(TOTALCO!C1184="", "",TOTALCO!C1184)</f>
        <v/>
      </c>
      <c r="D725" s="29" t="str">
        <f>IF(TOTALCO!D1184="", "",TOTALCO!D1184)</f>
        <v/>
      </c>
      <c r="E725" s="29" t="str">
        <f>IF(TOTALCO!E1184="", "",TOTALCO!E1184)</f>
        <v/>
      </c>
      <c r="F725" s="29" t="str">
        <f>IF(TOTALCO!F1184="", "",TOTALCO!F1184)</f>
        <v/>
      </c>
      <c r="G725" s="29" t="str">
        <f>IF(TOTALCO!G1184="", "",TOTALCO!G1184)</f>
        <v/>
      </c>
      <c r="H725" s="29" t="str">
        <f>IF(TOTALCO!H1184="", "",TOTALCO!H1184)</f>
        <v/>
      </c>
      <c r="I725" s="29" t="str">
        <f>IF(TOTALCO!I1184="", "",TOTALCO!I1184)</f>
        <v/>
      </c>
      <c r="J725" s="29" t="str">
        <f>IF(TOTALCO!J1184="", "",TOTALCO!J1184)</f>
        <v/>
      </c>
      <c r="K725" s="29" t="str">
        <f>IF(TOTALCO!K1184="", "",TOTALCO!K1184)</f>
        <v/>
      </c>
      <c r="L725" s="29" t="str">
        <f>IF(TOTALCO!L1184="", "",TOTALCO!L1184)</f>
        <v/>
      </c>
      <c r="M725" s="29" t="str">
        <f>IF(TOTALCO!M1184="", "",TOTALCO!M1184)</f>
        <v/>
      </c>
      <c r="N725" s="29" t="str">
        <f>IF(TOTALCO!N1184="", "",TOTALCO!N1184)</f>
        <v/>
      </c>
      <c r="O725" s="29" t="str">
        <f>IF(TOTALCO!O1184="", "",TOTALCO!O1184)</f>
        <v/>
      </c>
      <c r="Q725" s="29"/>
    </row>
    <row r="726" spans="1:17" x14ac:dyDescent="0.2">
      <c r="A726" s="738">
        <f>IF(TOTALCO!A1185="", "",TOTALCO!A1185)</f>
        <v>30</v>
      </c>
      <c r="B726" s="737" t="str">
        <f>IF(TOTALCO!B1185="", "",TOTALCO!B1185)</f>
        <v xml:space="preserve">  INTANGIBLE PLANT-SOFTWARE</v>
      </c>
      <c r="C726" s="737" t="str">
        <f>IF(TOTALCO!C1185="", "",TOTALCO!C1185)</f>
        <v>PLT303TOT</v>
      </c>
      <c r="D726" s="29">
        <f ca="1">IF(TOTALCO!D1185="", "",TOTALCO!D1185)</f>
        <v>0</v>
      </c>
      <c r="E726" s="29" t="str">
        <f>IF(TOTALCO!E1185="", "",TOTALCO!E1185)</f>
        <v/>
      </c>
      <c r="F726" s="29">
        <f ca="1">IF(TOTALCO!F1185="", "",TOTALCO!F1185)</f>
        <v>0</v>
      </c>
      <c r="G726" s="29" t="str">
        <f>IF(TOTALCO!G1185="", "",TOTALCO!G1185)</f>
        <v/>
      </c>
      <c r="H726" s="29">
        <f ca="1">IF(TOTALCO!H1185="", "",TOTALCO!H1185)</f>
        <v>0</v>
      </c>
      <c r="I726" s="29">
        <f ca="1">IF(TOTALCO!I1185="", "",TOTALCO!I1185)</f>
        <v>0</v>
      </c>
      <c r="J726" s="29" t="str">
        <f>IF(TOTALCO!J1185="", "",TOTALCO!J1185)</f>
        <v/>
      </c>
      <c r="K726" s="29">
        <f>IF(TOTALCO!K1185="", "",TOTALCO!K1185)</f>
        <v>0</v>
      </c>
      <c r="L726" s="29" t="str">
        <f>IF(TOTALCO!L1185="", "",TOTALCO!L1185)</f>
        <v/>
      </c>
      <c r="M726" s="29">
        <f ca="1">IF(TOTALCO!M1185="", "",TOTALCO!M1185)</f>
        <v>0</v>
      </c>
      <c r="N726" s="29">
        <f ca="1">IF(TOTALCO!N1185="", "",TOTALCO!N1185)</f>
        <v>0</v>
      </c>
      <c r="O726" s="29">
        <f ca="1">IF(TOTALCO!O1185="", "",TOTALCO!O1185)</f>
        <v>0</v>
      </c>
      <c r="Q726" s="29"/>
    </row>
    <row r="727" spans="1:17" x14ac:dyDescent="0.2">
      <c r="A727" s="738" t="str">
        <f>IF(TOTALCO!A1186="", "",TOTALCO!A1186)</f>
        <v/>
      </c>
      <c r="B727" s="737" t="str">
        <f>IF(TOTALCO!B1186="", "",TOTALCO!B1186)</f>
        <v/>
      </c>
      <c r="C727" s="737" t="str">
        <f>IF(TOTALCO!C1186="", "",TOTALCO!C1186)</f>
        <v/>
      </c>
      <c r="D727" s="29" t="str">
        <f>IF(TOTALCO!D1186="", "",TOTALCO!D1186)</f>
        <v/>
      </c>
      <c r="E727" s="29" t="str">
        <f>IF(TOTALCO!E1186="", "",TOTALCO!E1186)</f>
        <v/>
      </c>
      <c r="F727" s="29" t="str">
        <f>IF(TOTALCO!F1186="", "",TOTALCO!F1186)</f>
        <v/>
      </c>
      <c r="G727" s="29" t="str">
        <f>IF(TOTALCO!G1186="", "",TOTALCO!G1186)</f>
        <v/>
      </c>
      <c r="H727" s="29" t="str">
        <f>IF(TOTALCO!H1186="", "",TOTALCO!H1186)</f>
        <v/>
      </c>
      <c r="I727" s="29" t="str">
        <f>IF(TOTALCO!I1186="", "",TOTALCO!I1186)</f>
        <v/>
      </c>
      <c r="J727" s="29" t="str">
        <f>IF(TOTALCO!J1186="", "",TOTALCO!J1186)</f>
        <v/>
      </c>
      <c r="K727" s="29" t="str">
        <f>IF(TOTALCO!K1186="", "",TOTALCO!K1186)</f>
        <v/>
      </c>
      <c r="L727" s="29" t="str">
        <f>IF(TOTALCO!L1186="", "",TOTALCO!L1186)</f>
        <v/>
      </c>
      <c r="M727" s="29" t="str">
        <f>IF(TOTALCO!M1186="", "",TOTALCO!M1186)</f>
        <v/>
      </c>
      <c r="N727" s="29" t="str">
        <f>IF(TOTALCO!N1186="", "",TOTALCO!N1186)</f>
        <v/>
      </c>
      <c r="O727" s="29" t="str">
        <f>IF(TOTALCO!O1186="", "",TOTALCO!O1186)</f>
        <v/>
      </c>
      <c r="Q727" s="29"/>
    </row>
    <row r="728" spans="1:17" x14ac:dyDescent="0.2">
      <c r="A728" s="738">
        <f>IF(TOTALCO!A1187="", "",TOTALCO!A1187)</f>
        <v>31</v>
      </c>
      <c r="B728" s="737" t="str">
        <f>IF(TOTALCO!B1187="", "",TOTALCO!B1187)</f>
        <v xml:space="preserve">  INTANGIBLE PLANT-FRANCHISES</v>
      </c>
      <c r="C728" s="737" t="str">
        <f>IF(TOTALCO!C1187="", "",TOTALCO!C1187)</f>
        <v>PLT302TOT</v>
      </c>
      <c r="D728" s="29">
        <f ca="1">IF(TOTALCO!D1187="", "",TOTALCO!D1187)</f>
        <v>0</v>
      </c>
      <c r="E728" s="29" t="str">
        <f>IF(TOTALCO!E1187="", "",TOTALCO!E1187)</f>
        <v/>
      </c>
      <c r="F728" s="29">
        <f ca="1">IF(TOTALCO!F1187="", "",TOTALCO!F1187)</f>
        <v>0</v>
      </c>
      <c r="G728" s="29" t="str">
        <f>IF(TOTALCO!G1187="", "",TOTALCO!G1187)</f>
        <v/>
      </c>
      <c r="H728" s="29">
        <f ca="1">IF(TOTALCO!H1187="", "",TOTALCO!H1187)</f>
        <v>0</v>
      </c>
      <c r="I728" s="29">
        <f ca="1">IF(TOTALCO!I1187="", "",TOTALCO!I1187)</f>
        <v>0</v>
      </c>
      <c r="J728" s="29" t="str">
        <f>IF(TOTALCO!J1187="", "",TOTALCO!J1187)</f>
        <v/>
      </c>
      <c r="K728" s="29">
        <f>IF(TOTALCO!K1187="", "",TOTALCO!K1187)</f>
        <v>0</v>
      </c>
      <c r="L728" s="29" t="str">
        <f>IF(TOTALCO!L1187="", "",TOTALCO!L1187)</f>
        <v/>
      </c>
      <c r="M728" s="29">
        <f ca="1">IF(TOTALCO!M1187="", "",TOTALCO!M1187)</f>
        <v>0</v>
      </c>
      <c r="N728" s="29">
        <f ca="1">IF(TOTALCO!N1187="", "",TOTALCO!N1187)</f>
        <v>0</v>
      </c>
      <c r="O728" s="29">
        <f ca="1">IF(TOTALCO!O1187="", "",TOTALCO!O1187)</f>
        <v>0</v>
      </c>
      <c r="Q728" s="29"/>
    </row>
    <row r="729" spans="1:17" x14ac:dyDescent="0.2">
      <c r="A729" s="738" t="str">
        <f>IF(TOTALCO!A1188="", "",TOTALCO!A1188)</f>
        <v/>
      </c>
      <c r="B729" s="737" t="str">
        <f>IF(TOTALCO!B1188="", "",TOTALCO!B1188)</f>
        <v/>
      </c>
      <c r="C729" s="737" t="str">
        <f>IF(TOTALCO!C1188="", "",TOTALCO!C1188)</f>
        <v/>
      </c>
      <c r="D729" s="29" t="str">
        <f>IF(TOTALCO!D1188="", "",TOTALCO!D1188)</f>
        <v/>
      </c>
      <c r="E729" s="29" t="str">
        <f>IF(TOTALCO!E1188="", "",TOTALCO!E1188)</f>
        <v/>
      </c>
      <c r="F729" s="29" t="str">
        <f>IF(TOTALCO!F1188="", "",TOTALCO!F1188)</f>
        <v/>
      </c>
      <c r="G729" s="29" t="str">
        <f>IF(TOTALCO!G1188="", "",TOTALCO!G1188)</f>
        <v/>
      </c>
      <c r="H729" s="29" t="str">
        <f>IF(TOTALCO!H1188="", "",TOTALCO!H1188)</f>
        <v/>
      </c>
      <c r="I729" s="29" t="str">
        <f>IF(TOTALCO!I1188="", "",TOTALCO!I1188)</f>
        <v/>
      </c>
      <c r="J729" s="29" t="str">
        <f>IF(TOTALCO!J1188="", "",TOTALCO!J1188)</f>
        <v/>
      </c>
      <c r="K729" s="29" t="str">
        <f>IF(TOTALCO!K1188="", "",TOTALCO!K1188)</f>
        <v/>
      </c>
      <c r="L729" s="29" t="str">
        <f>IF(TOTALCO!L1188="", "",TOTALCO!L1188)</f>
        <v/>
      </c>
      <c r="M729" s="29" t="str">
        <f>IF(TOTALCO!M1188="", "",TOTALCO!M1188)</f>
        <v/>
      </c>
      <c r="N729" s="29" t="str">
        <f>IF(TOTALCO!N1188="", "",TOTALCO!N1188)</f>
        <v/>
      </c>
      <c r="O729" s="29" t="str">
        <f>IF(TOTALCO!O1188="", "",TOTALCO!O1188)</f>
        <v/>
      </c>
      <c r="Q729" s="29"/>
    </row>
    <row r="730" spans="1:17" x14ac:dyDescent="0.2">
      <c r="A730" s="738">
        <f>IF(TOTALCO!A1189="", "",TOTALCO!A1189)</f>
        <v>32</v>
      </c>
      <c r="B730" s="737" t="str">
        <f>IF(TOTALCO!B1189="", "",TOTALCO!B1189)</f>
        <v>TOTAL DEPRECIATION EXPENSE</v>
      </c>
      <c r="C730" s="737" t="str">
        <f>IF(TOTALCO!C1189="", "",TOTALCO!C1189)</f>
        <v/>
      </c>
      <c r="D730" s="29">
        <f ca="1">IF(TOTALCO!D1189="", "",TOTALCO!D1189)</f>
        <v>476760573.78725791</v>
      </c>
      <c r="E730" s="29" t="str">
        <f>IF(TOTALCO!E1189="", "",TOTALCO!E1189)</f>
        <v/>
      </c>
      <c r="F730" s="29">
        <f ca="1">IF(TOTALCO!F1189="", "",TOTALCO!F1189)</f>
        <v>446881978.13579333</v>
      </c>
      <c r="G730" s="29" t="str">
        <f>IF(TOTALCO!G1189="", "",TOTALCO!G1189)</f>
        <v/>
      </c>
      <c r="H730" s="29">
        <f ca="1">IF(TOTALCO!H1189="", "",TOTALCO!H1189)</f>
        <v>25835715.309259519</v>
      </c>
      <c r="I730" s="29">
        <f ca="1">IF(TOTALCO!I1189="", "",TOTALCO!I1189)</f>
        <v>5964782.00394978</v>
      </c>
      <c r="J730" s="29" t="str">
        <f>IF(TOTALCO!J1189="", "",TOTALCO!J1189)</f>
        <v/>
      </c>
      <c r="K730" s="29">
        <f>IF(TOTALCO!K1189="", "",TOTALCO!K1189)</f>
        <v>0</v>
      </c>
      <c r="L730" s="29" t="str">
        <f>IF(TOTALCO!L1189="", "",TOTALCO!L1189)</f>
        <v/>
      </c>
      <c r="M730" s="29">
        <f ca="1">IF(TOTALCO!M1189="", "",TOTALCO!M1189)</f>
        <v>5964782.00394978</v>
      </c>
      <c r="N730" s="29">
        <f ca="1">IF(TOTALCO!N1189="", "",TOTALCO!N1189)</f>
        <v>3098241.2656726376</v>
      </c>
      <c r="O730" s="29">
        <f ca="1">IF(TOTALCO!O1189="", "",TOTALCO!O1189)</f>
        <v>2866540.7382771424</v>
      </c>
      <c r="Q730" s="29"/>
    </row>
    <row r="731" spans="1:17" x14ac:dyDescent="0.2">
      <c r="A731" s="738" t="str">
        <f>IF(TOTALCO!A1190="", "",TOTALCO!A1190)</f>
        <v/>
      </c>
      <c r="B731" s="737" t="str">
        <f>IF(TOTALCO!B1190="", "",TOTALCO!B1190)</f>
        <v/>
      </c>
      <c r="C731" s="737" t="str">
        <f>IF(TOTALCO!C1190="", "",TOTALCO!C1190)</f>
        <v/>
      </c>
      <c r="D731" s="29" t="str">
        <f>IF(TOTALCO!D1190="", "",TOTALCO!D1190)</f>
        <v/>
      </c>
      <c r="E731" s="29" t="str">
        <f>IF(TOTALCO!E1190="", "",TOTALCO!E1190)</f>
        <v/>
      </c>
      <c r="F731" s="29" t="str">
        <f>IF(TOTALCO!F1190="", "",TOTALCO!F1190)</f>
        <v/>
      </c>
      <c r="G731" s="29" t="str">
        <f>IF(TOTALCO!G1190="", "",TOTALCO!G1190)</f>
        <v/>
      </c>
      <c r="H731" s="29" t="str">
        <f>IF(TOTALCO!H1190="", "",TOTALCO!H1190)</f>
        <v/>
      </c>
      <c r="I731" s="29" t="str">
        <f>IF(TOTALCO!I1190="", "",TOTALCO!I1190)</f>
        <v/>
      </c>
      <c r="J731" s="29" t="str">
        <f>IF(TOTALCO!J1190="", "",TOTALCO!J1190)</f>
        <v/>
      </c>
      <c r="K731" s="29" t="str">
        <f>IF(TOTALCO!K1190="", "",TOTALCO!K1190)</f>
        <v/>
      </c>
      <c r="L731" s="29" t="str">
        <f>IF(TOTALCO!L1190="", "",TOTALCO!L1190)</f>
        <v/>
      </c>
      <c r="M731" s="29" t="str">
        <f>IF(TOTALCO!M1190="", "",TOTALCO!M1190)</f>
        <v/>
      </c>
      <c r="N731" s="29" t="str">
        <f>IF(TOTALCO!N1190="", "",TOTALCO!N1190)</f>
        <v/>
      </c>
      <c r="O731" s="29" t="str">
        <f>IF(TOTALCO!O1190="", "",TOTALCO!O1190)</f>
        <v/>
      </c>
      <c r="Q731" s="29"/>
    </row>
    <row r="732" spans="1:17" x14ac:dyDescent="0.2">
      <c r="A732" s="738" t="str">
        <f>IF(TOTALCO!A1191="", "",TOTALCO!A1191)</f>
        <v/>
      </c>
      <c r="B732" s="737" t="str">
        <f>IF(TOTALCO!B1191="", "",TOTALCO!B1191)</f>
        <v/>
      </c>
      <c r="C732" s="737" t="str">
        <f>IF(TOTALCO!C1191="", "",TOTALCO!C1191)</f>
        <v/>
      </c>
      <c r="D732" s="29" t="str">
        <f>IF(TOTALCO!D1191="", "",TOTALCO!D1191)</f>
        <v/>
      </c>
      <c r="E732" s="29" t="str">
        <f>IF(TOTALCO!E1191="", "",TOTALCO!E1191)</f>
        <v/>
      </c>
      <c r="F732" s="29" t="str">
        <f>IF(TOTALCO!F1191="", "",TOTALCO!F1191)</f>
        <v/>
      </c>
      <c r="G732" s="29" t="str">
        <f>IF(TOTALCO!G1191="", "",TOTALCO!G1191)</f>
        <v/>
      </c>
      <c r="H732" s="29" t="str">
        <f>IF(TOTALCO!H1191="", "",TOTALCO!H1191)</f>
        <v/>
      </c>
      <c r="I732" s="29" t="str">
        <f>IF(TOTALCO!I1191="", "",TOTALCO!I1191)</f>
        <v/>
      </c>
      <c r="J732" s="29" t="str">
        <f>IF(TOTALCO!J1191="", "",TOTALCO!J1191)</f>
        <v/>
      </c>
      <c r="K732" s="29" t="str">
        <f>IF(TOTALCO!K1191="", "",TOTALCO!K1191)</f>
        <v/>
      </c>
      <c r="L732" s="29" t="str">
        <f>IF(TOTALCO!L1191="", "",TOTALCO!L1191)</f>
        <v/>
      </c>
      <c r="M732" s="29" t="str">
        <f>IF(TOTALCO!M1191="", "",TOTALCO!M1191)</f>
        <v/>
      </c>
      <c r="N732" s="29" t="str">
        <f>IF(TOTALCO!N1191="", "",TOTALCO!N1191)</f>
        <v/>
      </c>
      <c r="O732" s="29" t="str">
        <f>IF(TOTALCO!O1191="", "",TOTALCO!O1191)</f>
        <v/>
      </c>
      <c r="Q732" s="29"/>
    </row>
    <row r="733" spans="1:17" x14ac:dyDescent="0.2">
      <c r="A733" s="738" t="str">
        <f>IF(TOTALCO!A1192="", "",TOTALCO!A1192)</f>
        <v/>
      </c>
      <c r="B733" s="737" t="str">
        <f>IF(TOTALCO!B1192="", "",TOTALCO!B1192)</f>
        <v>REGULATORY DEBITS AND CREDITS</v>
      </c>
      <c r="C733" s="737" t="str">
        <f>IF(TOTALCO!C1192="", "",TOTALCO!C1192)</f>
        <v/>
      </c>
      <c r="D733" s="29" t="str">
        <f>IF(TOTALCO!D1192="", "",TOTALCO!D1192)</f>
        <v/>
      </c>
      <c r="E733" s="29" t="str">
        <f>IF(TOTALCO!E1192="", "",TOTALCO!E1192)</f>
        <v/>
      </c>
      <c r="F733" s="29" t="str">
        <f>IF(TOTALCO!F1192="", "",TOTALCO!F1192)</f>
        <v/>
      </c>
      <c r="G733" s="29" t="str">
        <f>IF(TOTALCO!G1192="", "",TOTALCO!G1192)</f>
        <v/>
      </c>
      <c r="H733" s="29" t="str">
        <f>IF(TOTALCO!H1192="", "",TOTALCO!H1192)</f>
        <v/>
      </c>
      <c r="I733" s="29" t="str">
        <f>IF(TOTALCO!I1192="", "",TOTALCO!I1192)</f>
        <v/>
      </c>
      <c r="J733" s="29" t="str">
        <f>IF(TOTALCO!J1192="", "",TOTALCO!J1192)</f>
        <v/>
      </c>
      <c r="K733" s="29" t="str">
        <f>IF(TOTALCO!K1192="", "",TOTALCO!K1192)</f>
        <v/>
      </c>
      <c r="L733" s="29" t="str">
        <f>IF(TOTALCO!L1192="", "",TOTALCO!L1192)</f>
        <v/>
      </c>
      <c r="M733" s="29" t="str">
        <f>IF(TOTALCO!M1192="", "",TOTALCO!M1192)</f>
        <v/>
      </c>
      <c r="N733" s="29" t="str">
        <f>IF(TOTALCO!N1192="", "",TOTALCO!N1192)</f>
        <v/>
      </c>
      <c r="O733" s="29" t="str">
        <f>IF(TOTALCO!O1192="", "",TOTALCO!O1192)</f>
        <v/>
      </c>
      <c r="Q733" s="29"/>
    </row>
    <row r="734" spans="1:17" x14ac:dyDescent="0.2">
      <c r="A734" s="738" t="str">
        <f>IF(TOTALCO!A1193="", "",TOTALCO!A1193)</f>
        <v/>
      </c>
      <c r="B734" s="737" t="str">
        <f>IF(TOTALCO!B1193="", "",TOTALCO!B1193)</f>
        <v/>
      </c>
      <c r="C734" s="737" t="str">
        <f>IF(TOTALCO!C1193="", "",TOTALCO!C1193)</f>
        <v/>
      </c>
      <c r="D734" s="29" t="str">
        <f>IF(TOTALCO!D1193="", "",TOTALCO!D1193)</f>
        <v/>
      </c>
      <c r="E734" s="29" t="str">
        <f>IF(TOTALCO!E1193="", "",TOTALCO!E1193)</f>
        <v/>
      </c>
      <c r="F734" s="29" t="str">
        <f>IF(TOTALCO!F1193="", "",TOTALCO!F1193)</f>
        <v/>
      </c>
      <c r="G734" s="29" t="str">
        <f>IF(TOTALCO!G1193="", "",TOTALCO!G1193)</f>
        <v/>
      </c>
      <c r="H734" s="29" t="str">
        <f>IF(TOTALCO!H1193="", "",TOTALCO!H1193)</f>
        <v/>
      </c>
      <c r="I734" s="29" t="str">
        <f>IF(TOTALCO!I1193="", "",TOTALCO!I1193)</f>
        <v/>
      </c>
      <c r="J734" s="29" t="str">
        <f>IF(TOTALCO!J1193="", "",TOTALCO!J1193)</f>
        <v/>
      </c>
      <c r="K734" s="29" t="str">
        <f>IF(TOTALCO!K1193="", "",TOTALCO!K1193)</f>
        <v/>
      </c>
      <c r="L734" s="29" t="str">
        <f>IF(TOTALCO!L1193="", "",TOTALCO!L1193)</f>
        <v/>
      </c>
      <c r="M734" s="29" t="str">
        <f>IF(TOTALCO!M1193="", "",TOTALCO!M1193)</f>
        <v/>
      </c>
      <c r="N734" s="29" t="str">
        <f>IF(TOTALCO!N1193="", "",TOTALCO!N1193)</f>
        <v/>
      </c>
      <c r="O734" s="29" t="str">
        <f>IF(TOTALCO!O1193="", "",TOTALCO!O1193)</f>
        <v/>
      </c>
      <c r="Q734" s="29"/>
    </row>
    <row r="735" spans="1:17" x14ac:dyDescent="0.2">
      <c r="A735" s="738" t="str">
        <f>IF(TOTALCO!A1194="", "",TOTALCO!A1194)</f>
        <v/>
      </c>
      <c r="B735" s="737" t="str">
        <f>IF(TOTALCO!B1194="", "",TOTALCO!B1194)</f>
        <v>REGULATORY DEBITS &amp; AMORTIZATION</v>
      </c>
      <c r="C735" s="737" t="str">
        <f>IF(TOTALCO!C1194="", "",TOTALCO!C1194)</f>
        <v/>
      </c>
      <c r="D735" s="29" t="str">
        <f>IF(TOTALCO!D1194="", "",TOTALCO!D1194)</f>
        <v/>
      </c>
      <c r="E735" s="29" t="str">
        <f>IF(TOTALCO!E1194="", "",TOTALCO!E1194)</f>
        <v/>
      </c>
      <c r="F735" s="29" t="str">
        <f>IF(TOTALCO!F1194="", "",TOTALCO!F1194)</f>
        <v/>
      </c>
      <c r="G735" s="29" t="str">
        <f>IF(TOTALCO!G1194="", "",TOTALCO!G1194)</f>
        <v/>
      </c>
      <c r="H735" s="29" t="str">
        <f>IF(TOTALCO!H1194="", "",TOTALCO!H1194)</f>
        <v/>
      </c>
      <c r="I735" s="29" t="str">
        <f>IF(TOTALCO!I1194="", "",TOTALCO!I1194)</f>
        <v/>
      </c>
      <c r="J735" s="29" t="str">
        <f>IF(TOTALCO!J1194="", "",TOTALCO!J1194)</f>
        <v/>
      </c>
      <c r="K735" s="29" t="str">
        <f>IF(TOTALCO!K1194="", "",TOTALCO!K1194)</f>
        <v/>
      </c>
      <c r="L735" s="29" t="str">
        <f>IF(TOTALCO!L1194="", "",TOTALCO!L1194)</f>
        <v/>
      </c>
      <c r="M735" s="29" t="str">
        <f>IF(TOTALCO!M1194="", "",TOTALCO!M1194)</f>
        <v/>
      </c>
      <c r="N735" s="29" t="str">
        <f>IF(TOTALCO!N1194="", "",TOTALCO!N1194)</f>
        <v/>
      </c>
      <c r="O735" s="29" t="str">
        <f>IF(TOTALCO!O1194="", "",TOTALCO!O1194)</f>
        <v/>
      </c>
      <c r="Q735" s="29"/>
    </row>
    <row r="736" spans="1:17" x14ac:dyDescent="0.2">
      <c r="A736" s="738" t="str">
        <f>IF(TOTALCO!A1195="", "",TOTALCO!A1195)</f>
        <v/>
      </c>
      <c r="B736" s="737" t="str">
        <f>IF(TOTALCO!B1195="", "",TOTALCO!B1195)</f>
        <v/>
      </c>
      <c r="C736" s="737" t="str">
        <f>IF(TOTALCO!C1195="", "",TOTALCO!C1195)</f>
        <v/>
      </c>
      <c r="D736" s="29" t="str">
        <f>IF(TOTALCO!D1195="", "",TOTALCO!D1195)</f>
        <v/>
      </c>
      <c r="E736" s="29" t="str">
        <f>IF(TOTALCO!E1195="", "",TOTALCO!E1195)</f>
        <v/>
      </c>
      <c r="F736" s="29" t="str">
        <f>IF(TOTALCO!F1195="", "",TOTALCO!F1195)</f>
        <v/>
      </c>
      <c r="G736" s="29" t="str">
        <f>IF(TOTALCO!G1195="", "",TOTALCO!G1195)</f>
        <v/>
      </c>
      <c r="H736" s="29" t="str">
        <f>IF(TOTALCO!H1195="", "",TOTALCO!H1195)</f>
        <v/>
      </c>
      <c r="I736" s="29" t="str">
        <f>IF(TOTALCO!I1195="", "",TOTALCO!I1195)</f>
        <v/>
      </c>
      <c r="J736" s="29" t="str">
        <f>IF(TOTALCO!J1195="", "",TOTALCO!J1195)</f>
        <v/>
      </c>
      <c r="K736" s="29" t="str">
        <f>IF(TOTALCO!K1195="", "",TOTALCO!K1195)</f>
        <v/>
      </c>
      <c r="L736" s="29" t="str">
        <f>IF(TOTALCO!L1195="", "",TOTALCO!L1195)</f>
        <v/>
      </c>
      <c r="M736" s="29" t="str">
        <f>IF(TOTALCO!M1195="", "",TOTALCO!M1195)</f>
        <v/>
      </c>
      <c r="N736" s="29" t="str">
        <f>IF(TOTALCO!N1195="", "",TOTALCO!N1195)</f>
        <v/>
      </c>
      <c r="O736" s="29" t="str">
        <f>IF(TOTALCO!O1195="", "",TOTALCO!O1195)</f>
        <v/>
      </c>
      <c r="Q736" s="29"/>
    </row>
    <row r="737" spans="1:17" x14ac:dyDescent="0.2">
      <c r="A737" s="738" t="str">
        <f>IF(TOTALCO!A1196="", "",TOTALCO!A1196)</f>
        <v/>
      </c>
      <c r="B737" s="737" t="str">
        <f>IF(TOTALCO!B1196="", "",TOTALCO!B1196)</f>
        <v>PRODUCTION PLANT</v>
      </c>
      <c r="C737" s="737" t="str">
        <f>IF(TOTALCO!C1196="", "",TOTALCO!C1196)</f>
        <v/>
      </c>
      <c r="D737" s="29" t="str">
        <f>IF(TOTALCO!D1196="", "",TOTALCO!D1196)</f>
        <v/>
      </c>
      <c r="E737" s="29" t="str">
        <f>IF(TOTALCO!E1196="", "",TOTALCO!E1196)</f>
        <v/>
      </c>
      <c r="F737" s="29" t="str">
        <f>IF(TOTALCO!F1196="", "",TOTALCO!F1196)</f>
        <v/>
      </c>
      <c r="G737" s="29" t="str">
        <f>IF(TOTALCO!G1196="", "",TOTALCO!G1196)</f>
        <v/>
      </c>
      <c r="H737" s="29" t="str">
        <f>IF(TOTALCO!H1196="", "",TOTALCO!H1196)</f>
        <v/>
      </c>
      <c r="I737" s="29" t="str">
        <f>IF(TOTALCO!I1196="", "",TOTALCO!I1196)</f>
        <v/>
      </c>
      <c r="J737" s="29" t="str">
        <f>IF(TOTALCO!J1196="", "",TOTALCO!J1196)</f>
        <v/>
      </c>
      <c r="K737" s="29" t="str">
        <f>IF(TOTALCO!K1196="", "",TOTALCO!K1196)</f>
        <v/>
      </c>
      <c r="L737" s="29" t="str">
        <f>IF(TOTALCO!L1196="", "",TOTALCO!L1196)</f>
        <v/>
      </c>
      <c r="M737" s="29" t="str">
        <f>IF(TOTALCO!M1196="", "",TOTALCO!M1196)</f>
        <v/>
      </c>
      <c r="N737" s="29" t="str">
        <f>IF(TOTALCO!N1196="", "",TOTALCO!N1196)</f>
        <v/>
      </c>
      <c r="O737" s="29" t="str">
        <f>IF(TOTALCO!O1196="", "",TOTALCO!O1196)</f>
        <v/>
      </c>
      <c r="Q737" s="29"/>
    </row>
    <row r="738" spans="1:17" x14ac:dyDescent="0.2">
      <c r="A738" s="738">
        <f>IF(TOTALCO!A1197="", "",TOTALCO!A1197)</f>
        <v>1</v>
      </c>
      <c r="B738" s="737" t="str">
        <f>IF(TOTALCO!B1197="", "",TOTALCO!B1197)</f>
        <v xml:space="preserve">  STEAM PRODUCTION PLANT</v>
      </c>
      <c r="C738" s="737" t="str">
        <f>IF(TOTALCO!C1197="", "",TOTALCO!C1197)</f>
        <v>DIRECT</v>
      </c>
      <c r="D738" s="29">
        <f>IF(TOTALCO!D1197="", "",TOTALCO!D1197)</f>
        <v>15723976.829201132</v>
      </c>
      <c r="E738" s="29" t="str">
        <f>IF(TOTALCO!E1197="", "",TOTALCO!E1197)</f>
        <v/>
      </c>
      <c r="F738" s="29">
        <f>IF(TOTALCO!F1197="", "",TOTALCO!F1197)</f>
        <v>15165046.799587239</v>
      </c>
      <c r="G738" s="29" t="str">
        <f>IF(TOTALCO!G1197="", "",TOTALCO!G1197)</f>
        <v/>
      </c>
      <c r="H738" s="29">
        <f>IF(TOTALCO!H1197="", "",TOTALCO!H1197)</f>
        <v>351791.03999999986</v>
      </c>
      <c r="I738" s="29">
        <f>IF(TOTALCO!I1197="", "",TOTALCO!I1197)</f>
        <v>207138.98961389472</v>
      </c>
      <c r="J738" s="29" t="str">
        <f>IF(TOTALCO!J1197="", "",TOTALCO!J1197)</f>
        <v/>
      </c>
      <c r="K738" s="29">
        <f>IF(TOTALCO!K1197="", "",TOTALCO!K1197)</f>
        <v>0</v>
      </c>
      <c r="L738" s="29" t="str">
        <f>IF(TOTALCO!L1197="", "",TOTALCO!L1197)</f>
        <v/>
      </c>
      <c r="M738" s="29">
        <f>IF(TOTALCO!M1197="", "",TOTALCO!M1197)</f>
        <v>207138.98961389472</v>
      </c>
      <c r="N738" s="29">
        <f>IF(TOTALCO!N1197="", "",TOTALCO!N1197)</f>
        <v>111902.82217901983</v>
      </c>
      <c r="O738" s="29">
        <f>IF(TOTALCO!O1197="", "",TOTALCO!O1197)</f>
        <v>95236.167434874878</v>
      </c>
      <c r="Q738" s="29"/>
    </row>
    <row r="739" spans="1:17" x14ac:dyDescent="0.2">
      <c r="A739" s="738">
        <f>IF(TOTALCO!A1198="", "",TOTALCO!A1198)</f>
        <v>2</v>
      </c>
      <c r="B739" s="737" t="str">
        <f>IF(TOTALCO!B1198="", "",TOTALCO!B1198)</f>
        <v xml:space="preserve">  HYDRAULIC PRODUCTION PLANT</v>
      </c>
      <c r="C739" s="737" t="str">
        <f>IF(TOTALCO!C1198="", "",TOTALCO!C1198)</f>
        <v>HYDSYS</v>
      </c>
      <c r="D739" s="29">
        <f ca="1">IF(TOTALCO!D1198="", "",TOTALCO!D1198)</f>
        <v>0</v>
      </c>
      <c r="E739" s="29" t="str">
        <f>IF(TOTALCO!E1198="", "",TOTALCO!E1198)</f>
        <v/>
      </c>
      <c r="F739" s="29">
        <f ca="1">IF(TOTALCO!F1198="", "",TOTALCO!F1198)</f>
        <v>0</v>
      </c>
      <c r="G739" s="29" t="str">
        <f>IF(TOTALCO!G1198="", "",TOTALCO!G1198)</f>
        <v/>
      </c>
      <c r="H739" s="29">
        <f ca="1">IF(TOTALCO!H1198="", "",TOTALCO!H1198)</f>
        <v>0</v>
      </c>
      <c r="I739" s="29">
        <f ca="1">IF(TOTALCO!I1198="", "",TOTALCO!I1198)</f>
        <v>0</v>
      </c>
      <c r="J739" s="29" t="str">
        <f>IF(TOTALCO!J1198="", "",TOTALCO!J1198)</f>
        <v/>
      </c>
      <c r="K739" s="29">
        <f>IF(TOTALCO!K1198="", "",TOTALCO!K1198)</f>
        <v>0</v>
      </c>
      <c r="L739" s="29" t="str">
        <f>IF(TOTALCO!L1198="", "",TOTALCO!L1198)</f>
        <v/>
      </c>
      <c r="M739" s="29">
        <f ca="1">IF(TOTALCO!M1198="", "",TOTALCO!M1198)</f>
        <v>0</v>
      </c>
      <c r="N739" s="29">
        <f ca="1">IF(TOTALCO!N1198="", "",TOTALCO!N1198)</f>
        <v>0</v>
      </c>
      <c r="O739" s="29">
        <f ca="1">IF(TOTALCO!O1198="", "",TOTALCO!O1198)</f>
        <v>0</v>
      </c>
      <c r="Q739" s="29"/>
    </row>
    <row r="740" spans="1:17" x14ac:dyDescent="0.2">
      <c r="A740" s="738">
        <f>IF(TOTALCO!A1199="", "",TOTALCO!A1199)</f>
        <v>3</v>
      </c>
      <c r="B740" s="737" t="str">
        <f>IF(TOTALCO!B1199="", "",TOTALCO!B1199)</f>
        <v xml:space="preserve">  OTHER PRODUCTION PLANT</v>
      </c>
      <c r="C740" s="737" t="str">
        <f>IF(TOTALCO!C1199="", "",TOTALCO!C1199)</f>
        <v>DPRODKY</v>
      </c>
      <c r="D740" s="29">
        <f ca="1">IF(TOTALCO!D1199="", "",TOTALCO!D1199)</f>
        <v>13806.246184626772</v>
      </c>
      <c r="E740" s="29" t="str">
        <f>IF(TOTALCO!E1199="", "",TOTALCO!E1199)</f>
        <v/>
      </c>
      <c r="F740" s="29">
        <f ca="1">IF(TOTALCO!F1199="", "",TOTALCO!F1199)</f>
        <v>13552.943987186081</v>
      </c>
      <c r="G740" s="29" t="str">
        <f>IF(TOTALCO!G1199="", "",TOTALCO!G1199)</f>
        <v/>
      </c>
      <c r="H740" s="29">
        <f ca="1">IF(TOTALCO!H1199="", "",TOTALCO!H1199)</f>
        <v>0</v>
      </c>
      <c r="I740" s="29">
        <f ca="1">IF(TOTALCO!I1199="", "",TOTALCO!I1199)</f>
        <v>253.30219744069029</v>
      </c>
      <c r="J740" s="29" t="str">
        <f>IF(TOTALCO!J1199="", "",TOTALCO!J1199)</f>
        <v/>
      </c>
      <c r="K740" s="29">
        <f>IF(TOTALCO!K1199="", "",TOTALCO!K1199)</f>
        <v>0</v>
      </c>
      <c r="L740" s="29" t="str">
        <f>IF(TOTALCO!L1199="", "",TOTALCO!L1199)</f>
        <v/>
      </c>
      <c r="M740" s="29">
        <f ca="1">IF(TOTALCO!M1199="", "",TOTALCO!M1199)</f>
        <v>253.30219744069029</v>
      </c>
      <c r="N740" s="29">
        <f ca="1">IF(TOTALCO!N1199="", "",TOTALCO!N1199)</f>
        <v>128.14245334959352</v>
      </c>
      <c r="O740" s="29">
        <f ca="1">IF(TOTALCO!O1199="", "",TOTALCO!O1199)</f>
        <v>125.15974409109677</v>
      </c>
      <c r="Q740" s="29"/>
    </row>
    <row r="741" spans="1:17" x14ac:dyDescent="0.2">
      <c r="A741" s="738" t="str">
        <f>IF(TOTALCO!A1200="", "",TOTALCO!A1200)</f>
        <v/>
      </c>
      <c r="B741" s="737" t="str">
        <f>IF(TOTALCO!B1200="", "",TOTALCO!B1200)</f>
        <v/>
      </c>
      <c r="C741" s="737" t="str">
        <f>IF(TOTALCO!C1200="", "",TOTALCO!C1200)</f>
        <v/>
      </c>
      <c r="D741" s="29" t="str">
        <f>IF(TOTALCO!D1200="", "",TOTALCO!D1200)</f>
        <v/>
      </c>
      <c r="E741" s="29" t="str">
        <f>IF(TOTALCO!E1200="", "",TOTALCO!E1200)</f>
        <v/>
      </c>
      <c r="F741" s="29" t="str">
        <f>IF(TOTALCO!F1200="", "",TOTALCO!F1200)</f>
        <v/>
      </c>
      <c r="G741" s="29" t="str">
        <f>IF(TOTALCO!G1200="", "",TOTALCO!G1200)</f>
        <v/>
      </c>
      <c r="H741" s="29" t="str">
        <f>IF(TOTALCO!H1200="", "",TOTALCO!H1200)</f>
        <v/>
      </c>
      <c r="I741" s="29" t="str">
        <f>IF(TOTALCO!I1200="", "",TOTALCO!I1200)</f>
        <v/>
      </c>
      <c r="J741" s="29" t="str">
        <f>IF(TOTALCO!J1200="", "",TOTALCO!J1200)</f>
        <v/>
      </c>
      <c r="K741" s="29" t="str">
        <f>IF(TOTALCO!K1200="", "",TOTALCO!K1200)</f>
        <v/>
      </c>
      <c r="L741" s="29" t="str">
        <f>IF(TOTALCO!L1200="", "",TOTALCO!L1200)</f>
        <v/>
      </c>
      <c r="M741" s="29" t="str">
        <f>IF(TOTALCO!M1200="", "",TOTALCO!M1200)</f>
        <v/>
      </c>
      <c r="N741" s="29" t="str">
        <f>IF(TOTALCO!N1200="", "",TOTALCO!N1200)</f>
        <v/>
      </c>
      <c r="O741" s="29" t="str">
        <f>IF(TOTALCO!O1200="", "",TOTALCO!O1200)</f>
        <v/>
      </c>
      <c r="Q741" s="29"/>
    </row>
    <row r="742" spans="1:17" x14ac:dyDescent="0.2">
      <c r="A742" s="738">
        <f>IF(TOTALCO!A1201="", "",TOTALCO!A1201)</f>
        <v>4</v>
      </c>
      <c r="B742" s="737" t="str">
        <f>IF(TOTALCO!B1201="", "",TOTALCO!B1201)</f>
        <v xml:space="preserve"> TOTAL PRODUCTION PLANT</v>
      </c>
      <c r="C742" s="737" t="str">
        <f>IF(TOTALCO!C1201="", "",TOTALCO!C1201)</f>
        <v/>
      </c>
      <c r="D742" s="29">
        <f ca="1">IF(TOTALCO!D1201="", "",TOTALCO!D1201)</f>
        <v>15737783.075385761</v>
      </c>
      <c r="E742" s="29" t="str">
        <f>IF(TOTALCO!E1201="", "",TOTALCO!E1201)</f>
        <v/>
      </c>
      <c r="F742" s="29">
        <f ca="1">IF(TOTALCO!F1201="", "",TOTALCO!F1201)</f>
        <v>15178599.743574426</v>
      </c>
      <c r="G742" s="29" t="str">
        <f>IF(TOTALCO!G1201="", "",TOTALCO!G1201)</f>
        <v/>
      </c>
      <c r="H742" s="29">
        <f ca="1">IF(TOTALCO!H1201="", "",TOTALCO!H1201)</f>
        <v>351791.03999999986</v>
      </c>
      <c r="I742" s="29">
        <f ca="1">IF(TOTALCO!I1201="", "",TOTALCO!I1201)</f>
        <v>207392.2918113354</v>
      </c>
      <c r="J742" s="29" t="str">
        <f>IF(TOTALCO!J1201="", "",TOTALCO!J1201)</f>
        <v/>
      </c>
      <c r="K742" s="29">
        <f>IF(TOTALCO!K1201="", "",TOTALCO!K1201)</f>
        <v>0</v>
      </c>
      <c r="L742" s="29" t="str">
        <f>IF(TOTALCO!L1201="", "",TOTALCO!L1201)</f>
        <v/>
      </c>
      <c r="M742" s="29">
        <f ca="1">IF(TOTALCO!M1201="", "",TOTALCO!M1201)</f>
        <v>207392.2918113354</v>
      </c>
      <c r="N742" s="29">
        <f ca="1">IF(TOTALCO!N1201="", "",TOTALCO!N1201)</f>
        <v>112030.96463236942</v>
      </c>
      <c r="O742" s="29">
        <f ca="1">IF(TOTALCO!O1201="", "",TOTALCO!O1201)</f>
        <v>95361.327178965978</v>
      </c>
      <c r="Q742" s="29"/>
    </row>
    <row r="743" spans="1:17" x14ac:dyDescent="0.2">
      <c r="A743" s="738" t="str">
        <f>IF(TOTALCO!A1202="", "",TOTALCO!A1202)</f>
        <v/>
      </c>
      <c r="B743" s="737" t="str">
        <f>IF(TOTALCO!B1202="", "",TOTALCO!B1202)</f>
        <v/>
      </c>
      <c r="C743" s="737" t="str">
        <f>IF(TOTALCO!C1202="", "",TOTALCO!C1202)</f>
        <v/>
      </c>
      <c r="D743" s="29" t="str">
        <f>IF(TOTALCO!D1202="", "",TOTALCO!D1202)</f>
        <v/>
      </c>
      <c r="E743" s="29" t="str">
        <f>IF(TOTALCO!E1202="", "",TOTALCO!E1202)</f>
        <v/>
      </c>
      <c r="F743" s="29" t="str">
        <f>IF(TOTALCO!F1202="", "",TOTALCO!F1202)</f>
        <v/>
      </c>
      <c r="G743" s="29" t="str">
        <f>IF(TOTALCO!G1202="", "",TOTALCO!G1202)</f>
        <v/>
      </c>
      <c r="H743" s="29" t="str">
        <f>IF(TOTALCO!H1202="", "",TOTALCO!H1202)</f>
        <v/>
      </c>
      <c r="I743" s="29" t="str">
        <f>IF(TOTALCO!I1202="", "",TOTALCO!I1202)</f>
        <v/>
      </c>
      <c r="J743" s="29" t="str">
        <f>IF(TOTALCO!J1202="", "",TOTALCO!J1202)</f>
        <v/>
      </c>
      <c r="K743" s="29" t="str">
        <f>IF(TOTALCO!K1202="", "",TOTALCO!K1202)</f>
        <v/>
      </c>
      <c r="L743" s="29" t="str">
        <f>IF(TOTALCO!L1202="", "",TOTALCO!L1202)</f>
        <v/>
      </c>
      <c r="M743" s="29" t="str">
        <f>IF(TOTALCO!M1202="", "",TOTALCO!M1202)</f>
        <v/>
      </c>
      <c r="N743" s="29" t="str">
        <f>IF(TOTALCO!N1202="", "",TOTALCO!N1202)</f>
        <v/>
      </c>
      <c r="O743" s="29" t="str">
        <f>IF(TOTALCO!O1202="", "",TOTALCO!O1202)</f>
        <v/>
      </c>
      <c r="Q743" s="29"/>
    </row>
    <row r="744" spans="1:17" x14ac:dyDescent="0.2">
      <c r="A744" s="738" t="str">
        <f>IF(TOTALCO!A1203="", "",TOTALCO!A1203)</f>
        <v/>
      </c>
      <c r="B744" s="737" t="str">
        <f>IF(TOTALCO!B1203="", "",TOTALCO!B1203)</f>
        <v>TRANSMISSION PLANT</v>
      </c>
      <c r="C744" s="737" t="str">
        <f>IF(TOTALCO!C1203="", "",TOTALCO!C1203)</f>
        <v/>
      </c>
      <c r="D744" s="29" t="str">
        <f>IF(TOTALCO!D1203="", "",TOTALCO!D1203)</f>
        <v/>
      </c>
      <c r="E744" s="29" t="str">
        <f>IF(TOTALCO!E1203="", "",TOTALCO!E1203)</f>
        <v/>
      </c>
      <c r="F744" s="29" t="str">
        <f>IF(TOTALCO!F1203="", "",TOTALCO!F1203)</f>
        <v/>
      </c>
      <c r="G744" s="29" t="str">
        <f>IF(TOTALCO!G1203="", "",TOTALCO!G1203)</f>
        <v/>
      </c>
      <c r="H744" s="29" t="str">
        <f>IF(TOTALCO!H1203="", "",TOTALCO!H1203)</f>
        <v/>
      </c>
      <c r="I744" s="29" t="str">
        <f>IF(TOTALCO!I1203="", "",TOTALCO!I1203)</f>
        <v/>
      </c>
      <c r="J744" s="29" t="str">
        <f>IF(TOTALCO!J1203="", "",TOTALCO!J1203)</f>
        <v/>
      </c>
      <c r="K744" s="29" t="str">
        <f>IF(TOTALCO!K1203="", "",TOTALCO!K1203)</f>
        <v/>
      </c>
      <c r="L744" s="29" t="str">
        <f>IF(TOTALCO!L1203="", "",TOTALCO!L1203)</f>
        <v/>
      </c>
      <c r="M744" s="29" t="str">
        <f>IF(TOTALCO!M1203="", "",TOTALCO!M1203)</f>
        <v/>
      </c>
      <c r="N744" s="29" t="str">
        <f>IF(TOTALCO!N1203="", "",TOTALCO!N1203)</f>
        <v/>
      </c>
      <c r="O744" s="29" t="str">
        <f>IF(TOTALCO!O1203="", "",TOTALCO!O1203)</f>
        <v/>
      </c>
      <c r="Q744" s="29"/>
    </row>
    <row r="745" spans="1:17" x14ac:dyDescent="0.2">
      <c r="A745" s="738">
        <f>IF(TOTALCO!A1204="", "",TOTALCO!A1204)</f>
        <v>5</v>
      </c>
      <c r="B745" s="737" t="str">
        <f>IF(TOTALCO!B1204="", "",TOTALCO!B1204)</f>
        <v xml:space="preserve">  KENTUCKY SYSTEM PROPERTY</v>
      </c>
      <c r="C745" s="737" t="str">
        <f>IF(TOTALCO!C1204="", "",TOTALCO!C1204)</f>
        <v>KYTRPLTXF</v>
      </c>
      <c r="D745" s="29">
        <f ca="1">IF(TOTALCO!D1204="", "",TOTALCO!D1204)</f>
        <v>0</v>
      </c>
      <c r="E745" s="29" t="str">
        <f>IF(TOTALCO!E1204="", "",TOTALCO!E1204)</f>
        <v/>
      </c>
      <c r="F745" s="29">
        <f ca="1">IF(TOTALCO!F1204="", "",TOTALCO!F1204)</f>
        <v>0</v>
      </c>
      <c r="G745" s="29" t="str">
        <f>IF(TOTALCO!G1204="", "",TOTALCO!G1204)</f>
        <v/>
      </c>
      <c r="H745" s="29">
        <f ca="1">IF(TOTALCO!H1204="", "",TOTALCO!H1204)</f>
        <v>0</v>
      </c>
      <c r="I745" s="29">
        <f ca="1">IF(TOTALCO!I1204="", "",TOTALCO!I1204)</f>
        <v>0</v>
      </c>
      <c r="J745" s="29" t="str">
        <f>IF(TOTALCO!J1204="", "",TOTALCO!J1204)</f>
        <v/>
      </c>
      <c r="K745" s="29">
        <f>IF(TOTALCO!K1204="", "",TOTALCO!K1204)</f>
        <v>0</v>
      </c>
      <c r="L745" s="29" t="str">
        <f>IF(TOTALCO!L1204="", "",TOTALCO!L1204)</f>
        <v/>
      </c>
      <c r="M745" s="29">
        <f ca="1">IF(TOTALCO!M1204="", "",TOTALCO!M1204)</f>
        <v>0</v>
      </c>
      <c r="N745" s="29">
        <f ca="1">IF(TOTALCO!N1204="", "",TOTALCO!N1204)</f>
        <v>0</v>
      </c>
      <c r="O745" s="29">
        <f ca="1">IF(TOTALCO!O1204="", "",TOTALCO!O1204)</f>
        <v>0</v>
      </c>
      <c r="Q745" s="29"/>
    </row>
    <row r="746" spans="1:17" x14ac:dyDescent="0.2">
      <c r="A746" s="738">
        <f>IF(TOTALCO!A1205="", "",TOTALCO!A1205)</f>
        <v>6</v>
      </c>
      <c r="B746" s="737" t="str">
        <f>IF(TOTALCO!B1205="", "",TOTALCO!B1205)</f>
        <v xml:space="preserve">  VIRGINIA PROPERTY</v>
      </c>
      <c r="C746" s="737" t="str">
        <f>IF(TOTALCO!C1205="", "",TOTALCO!C1205)</f>
        <v>TRPLTVA</v>
      </c>
      <c r="D746" s="29">
        <f ca="1">IF(TOTALCO!D1205="", "",TOTALCO!D1205)</f>
        <v>0</v>
      </c>
      <c r="E746" s="29" t="str">
        <f>IF(TOTALCO!E1205="", "",TOTALCO!E1205)</f>
        <v/>
      </c>
      <c r="F746" s="29">
        <f ca="1">IF(TOTALCO!F1205="", "",TOTALCO!F1205)</f>
        <v>0</v>
      </c>
      <c r="G746" s="29" t="str">
        <f>IF(TOTALCO!G1205="", "",TOTALCO!G1205)</f>
        <v/>
      </c>
      <c r="H746" s="29">
        <f ca="1">IF(TOTALCO!H1205="", "",TOTALCO!H1205)</f>
        <v>0</v>
      </c>
      <c r="I746" s="29">
        <f ca="1">IF(TOTALCO!I1205="", "",TOTALCO!I1205)</f>
        <v>0</v>
      </c>
      <c r="J746" s="29" t="str">
        <f>IF(TOTALCO!J1205="", "",TOTALCO!J1205)</f>
        <v/>
      </c>
      <c r="K746" s="29">
        <f>IF(TOTALCO!K1205="", "",TOTALCO!K1205)</f>
        <v>0</v>
      </c>
      <c r="L746" s="29" t="str">
        <f>IF(TOTALCO!L1205="", "",TOTALCO!L1205)</f>
        <v/>
      </c>
      <c r="M746" s="29">
        <f ca="1">IF(TOTALCO!M1205="", "",TOTALCO!M1205)</f>
        <v>0</v>
      </c>
      <c r="N746" s="29">
        <f ca="1">IF(TOTALCO!N1205="", "",TOTALCO!N1205)</f>
        <v>0</v>
      </c>
      <c r="O746" s="29">
        <f ca="1">IF(TOTALCO!O1205="", "",TOTALCO!O1205)</f>
        <v>0</v>
      </c>
      <c r="Q746" s="29"/>
    </row>
    <row r="747" spans="1:17" x14ac:dyDescent="0.2">
      <c r="A747" s="738" t="str">
        <f>IF(TOTALCO!A1206="", "",TOTALCO!A1206)</f>
        <v/>
      </c>
      <c r="B747" s="737" t="str">
        <f>IF(TOTALCO!B1206="", "",TOTALCO!B1206)</f>
        <v/>
      </c>
      <c r="C747" s="737" t="str">
        <f>IF(TOTALCO!C1206="", "",TOTALCO!C1206)</f>
        <v/>
      </c>
      <c r="D747" s="29" t="str">
        <f>IF(TOTALCO!D1206="", "",TOTALCO!D1206)</f>
        <v/>
      </c>
      <c r="E747" s="29" t="str">
        <f>IF(TOTALCO!E1206="", "",TOTALCO!E1206)</f>
        <v/>
      </c>
      <c r="F747" s="29" t="str">
        <f>IF(TOTALCO!F1206="", "",TOTALCO!F1206)</f>
        <v/>
      </c>
      <c r="G747" s="29" t="str">
        <f>IF(TOTALCO!G1206="", "",TOTALCO!G1206)</f>
        <v/>
      </c>
      <c r="H747" s="29" t="str">
        <f>IF(TOTALCO!H1206="", "",TOTALCO!H1206)</f>
        <v/>
      </c>
      <c r="I747" s="29" t="str">
        <f>IF(TOTALCO!I1206="", "",TOTALCO!I1206)</f>
        <v/>
      </c>
      <c r="J747" s="29" t="str">
        <f>IF(TOTALCO!J1206="", "",TOTALCO!J1206)</f>
        <v/>
      </c>
      <c r="K747" s="29" t="str">
        <f>IF(TOTALCO!K1206="", "",TOTALCO!K1206)</f>
        <v/>
      </c>
      <c r="L747" s="29" t="str">
        <f>IF(TOTALCO!L1206="", "",TOTALCO!L1206)</f>
        <v/>
      </c>
      <c r="M747" s="29" t="str">
        <f>IF(TOTALCO!M1206="", "",TOTALCO!M1206)</f>
        <v/>
      </c>
      <c r="N747" s="29" t="str">
        <f>IF(TOTALCO!N1206="", "",TOTALCO!N1206)</f>
        <v/>
      </c>
      <c r="O747" s="29" t="str">
        <f>IF(TOTALCO!O1206="", "",TOTALCO!O1206)</f>
        <v/>
      </c>
      <c r="Q747" s="29"/>
    </row>
    <row r="748" spans="1:17" x14ac:dyDescent="0.2">
      <c r="A748" s="738">
        <f>IF(TOTALCO!A1207="", "",TOTALCO!A1207)</f>
        <v>7</v>
      </c>
      <c r="B748" s="737" t="str">
        <f>IF(TOTALCO!B1207="", "",TOTALCO!B1207)</f>
        <v xml:space="preserve"> TOTAL TRANSMISSION PLANT</v>
      </c>
      <c r="C748" s="737" t="str">
        <f>IF(TOTALCO!C1207="", "",TOTALCO!C1207)</f>
        <v/>
      </c>
      <c r="D748" s="29">
        <f ca="1">IF(TOTALCO!D1207="", "",TOTALCO!D1207)</f>
        <v>0</v>
      </c>
      <c r="E748" s="29" t="str">
        <f>IF(TOTALCO!E1207="", "",TOTALCO!E1207)</f>
        <v/>
      </c>
      <c r="F748" s="29">
        <f ca="1">IF(TOTALCO!F1207="", "",TOTALCO!F1207)</f>
        <v>0</v>
      </c>
      <c r="G748" s="29" t="str">
        <f>IF(TOTALCO!G1207="", "",TOTALCO!G1207)</f>
        <v/>
      </c>
      <c r="H748" s="29">
        <f ca="1">IF(TOTALCO!H1207="", "",TOTALCO!H1207)</f>
        <v>0</v>
      </c>
      <c r="I748" s="29">
        <f ca="1">IF(TOTALCO!I1207="", "",TOTALCO!I1207)</f>
        <v>0</v>
      </c>
      <c r="J748" s="29" t="str">
        <f>IF(TOTALCO!J1207="", "",TOTALCO!J1207)</f>
        <v/>
      </c>
      <c r="K748" s="29">
        <f>IF(TOTALCO!K1207="", "",TOTALCO!K1207)</f>
        <v>0</v>
      </c>
      <c r="L748" s="29" t="str">
        <f>IF(TOTALCO!L1207="", "",TOTALCO!L1207)</f>
        <v/>
      </c>
      <c r="M748" s="29">
        <f ca="1">IF(TOTALCO!M1207="", "",TOTALCO!M1207)</f>
        <v>0</v>
      </c>
      <c r="N748" s="29">
        <f ca="1">IF(TOTALCO!N1207="", "",TOTALCO!N1207)</f>
        <v>0</v>
      </c>
      <c r="O748" s="29">
        <f ca="1">IF(TOTALCO!O1207="", "",TOTALCO!O1207)</f>
        <v>0</v>
      </c>
      <c r="Q748" s="29"/>
    </row>
    <row r="749" spans="1:17" x14ac:dyDescent="0.2">
      <c r="A749" s="738" t="str">
        <f>IF(TOTALCO!A1208="", "",TOTALCO!A1208)</f>
        <v/>
      </c>
      <c r="B749" s="737" t="str">
        <f>IF(TOTALCO!B1208="", "",TOTALCO!B1208)</f>
        <v/>
      </c>
      <c r="C749" s="737" t="str">
        <f>IF(TOTALCO!C1208="", "",TOTALCO!C1208)</f>
        <v/>
      </c>
      <c r="D749" s="29" t="str">
        <f>IF(TOTALCO!D1208="", "",TOTALCO!D1208)</f>
        <v/>
      </c>
      <c r="E749" s="29" t="str">
        <f>IF(TOTALCO!E1208="", "",TOTALCO!E1208)</f>
        <v/>
      </c>
      <c r="F749" s="29" t="str">
        <f>IF(TOTALCO!F1208="", "",TOTALCO!F1208)</f>
        <v/>
      </c>
      <c r="G749" s="29" t="str">
        <f>IF(TOTALCO!G1208="", "",TOTALCO!G1208)</f>
        <v/>
      </c>
      <c r="H749" s="29" t="str">
        <f>IF(TOTALCO!H1208="", "",TOTALCO!H1208)</f>
        <v/>
      </c>
      <c r="I749" s="29" t="str">
        <f>IF(TOTALCO!I1208="", "",TOTALCO!I1208)</f>
        <v/>
      </c>
      <c r="J749" s="29" t="str">
        <f>IF(TOTALCO!J1208="", "",TOTALCO!J1208)</f>
        <v/>
      </c>
      <c r="K749" s="29" t="str">
        <f>IF(TOTALCO!K1208="", "",TOTALCO!K1208)</f>
        <v/>
      </c>
      <c r="L749" s="29" t="str">
        <f>IF(TOTALCO!L1208="", "",TOTALCO!L1208)</f>
        <v/>
      </c>
      <c r="M749" s="29" t="str">
        <f>IF(TOTALCO!M1208="", "",TOTALCO!M1208)</f>
        <v/>
      </c>
      <c r="N749" s="29" t="str">
        <f>IF(TOTALCO!N1208="", "",TOTALCO!N1208)</f>
        <v/>
      </c>
      <c r="O749" s="29" t="str">
        <f>IF(TOTALCO!O1208="", "",TOTALCO!O1208)</f>
        <v/>
      </c>
      <c r="Q749" s="29"/>
    </row>
    <row r="750" spans="1:17" x14ac:dyDescent="0.2">
      <c r="A750" s="738" t="str">
        <f>IF(TOTALCO!A1209="", "",TOTALCO!A1209)</f>
        <v/>
      </c>
      <c r="B750" s="737" t="str">
        <f>IF(TOTALCO!B1209="", "",TOTALCO!B1209)</f>
        <v>DISTRIBUTION PLANT</v>
      </c>
      <c r="C750" s="737" t="str">
        <f>IF(TOTALCO!C1209="", "",TOTALCO!C1209)</f>
        <v/>
      </c>
      <c r="D750" s="29" t="str">
        <f>IF(TOTALCO!D1209="", "",TOTALCO!D1209)</f>
        <v/>
      </c>
      <c r="E750" s="29" t="str">
        <f>IF(TOTALCO!E1209="", "",TOTALCO!E1209)</f>
        <v/>
      </c>
      <c r="F750" s="29" t="str">
        <f>IF(TOTALCO!F1209="", "",TOTALCO!F1209)</f>
        <v/>
      </c>
      <c r="G750" s="29" t="str">
        <f>IF(TOTALCO!G1209="", "",TOTALCO!G1209)</f>
        <v/>
      </c>
      <c r="H750" s="29" t="str">
        <f>IF(TOTALCO!H1209="", "",TOTALCO!H1209)</f>
        <v/>
      </c>
      <c r="I750" s="29" t="str">
        <f>IF(TOTALCO!I1209="", "",TOTALCO!I1209)</f>
        <v/>
      </c>
      <c r="J750" s="29" t="str">
        <f>IF(TOTALCO!J1209="", "",TOTALCO!J1209)</f>
        <v/>
      </c>
      <c r="K750" s="29" t="str">
        <f>IF(TOTALCO!K1209="", "",TOTALCO!K1209)</f>
        <v/>
      </c>
      <c r="L750" s="29" t="str">
        <f>IF(TOTALCO!L1209="", "",TOTALCO!L1209)</f>
        <v/>
      </c>
      <c r="M750" s="29" t="str">
        <f>IF(TOTALCO!M1209="", "",TOTALCO!M1209)</f>
        <v/>
      </c>
      <c r="N750" s="29" t="str">
        <f>IF(TOTALCO!N1209="", "",TOTALCO!N1209)</f>
        <v/>
      </c>
      <c r="O750" s="29" t="str">
        <f>IF(TOTALCO!O1209="", "",TOTALCO!O1209)</f>
        <v/>
      </c>
      <c r="Q750" s="29"/>
    </row>
    <row r="751" spans="1:17" x14ac:dyDescent="0.2">
      <c r="A751" s="738">
        <f>IF(TOTALCO!A1210="", "",TOTALCO!A1210)</f>
        <v>8</v>
      </c>
      <c r="B751" s="737" t="str">
        <f>IF(TOTALCO!B1210="", "",TOTALCO!B1210)</f>
        <v xml:space="preserve">  KENTUCKY DISTRIBUTION PROPERTY</v>
      </c>
      <c r="C751" s="737" t="str">
        <f>IF(TOTALCO!C1210="", "",TOTALCO!C1210)</f>
        <v>DIRECT</v>
      </c>
      <c r="D751" s="29">
        <f>IF(TOTALCO!D1210="", "",TOTALCO!D1210)</f>
        <v>208649.54635456065</v>
      </c>
      <c r="E751" s="29" t="str">
        <f>IF(TOTALCO!E1210="", "",TOTALCO!E1210)</f>
        <v/>
      </c>
      <c r="F751" s="29">
        <f>IF(TOTALCO!F1210="", "",TOTALCO!F1210)</f>
        <v>208649.54635456065</v>
      </c>
      <c r="G751" s="29" t="str">
        <f>IF(TOTALCO!G1210="", "",TOTALCO!G1210)</f>
        <v/>
      </c>
      <c r="H751" s="29">
        <f>IF(TOTALCO!H1210="", "",TOTALCO!H1210)</f>
        <v>0</v>
      </c>
      <c r="I751" s="29">
        <f>IF(TOTALCO!I1210="", "",TOTALCO!I1210)</f>
        <v>0</v>
      </c>
      <c r="J751" s="29" t="str">
        <f>IF(TOTALCO!J1210="", "",TOTALCO!J1210)</f>
        <v/>
      </c>
      <c r="K751" s="29">
        <f>IF(TOTALCO!K1210="", "",TOTALCO!K1210)</f>
        <v>0</v>
      </c>
      <c r="L751" s="29" t="str">
        <f>IF(TOTALCO!L1210="", "",TOTALCO!L1210)</f>
        <v/>
      </c>
      <c r="M751" s="29">
        <f>IF(TOTALCO!M1210="", "",TOTALCO!M1210)</f>
        <v>0</v>
      </c>
      <c r="N751" s="29">
        <f>IF(TOTALCO!N1210="", "",TOTALCO!N1210)</f>
        <v>0</v>
      </c>
      <c r="O751" s="29">
        <f>IF(TOTALCO!O1210="", "",TOTALCO!O1210)</f>
        <v>0</v>
      </c>
      <c r="Q751" s="29"/>
    </row>
    <row r="752" spans="1:17" x14ac:dyDescent="0.2">
      <c r="A752" s="738">
        <f>IF(TOTALCO!A1211="", "",TOTALCO!A1211)</f>
        <v>9</v>
      </c>
      <c r="B752" s="737" t="str">
        <f>IF(TOTALCO!B1211="", "",TOTALCO!B1211)</f>
        <v xml:space="preserve">  VIRGINIA DISTRIBUTION PROPERTY</v>
      </c>
      <c r="C752" s="737" t="str">
        <f>IF(TOTALCO!C1211="", "",TOTALCO!C1211)</f>
        <v>VADIST</v>
      </c>
      <c r="D752" s="29">
        <f ca="1">IF(TOTALCO!D1211="", "",TOTALCO!D1211)</f>
        <v>0</v>
      </c>
      <c r="E752" s="29" t="str">
        <f>IF(TOTALCO!E1211="", "",TOTALCO!E1211)</f>
        <v/>
      </c>
      <c r="F752" s="29">
        <f ca="1">IF(TOTALCO!F1211="", "",TOTALCO!F1211)</f>
        <v>0</v>
      </c>
      <c r="G752" s="29" t="str">
        <f>IF(TOTALCO!G1211="", "",TOTALCO!G1211)</f>
        <v/>
      </c>
      <c r="H752" s="29">
        <f ca="1">IF(TOTALCO!H1211="", "",TOTALCO!H1211)</f>
        <v>0</v>
      </c>
      <c r="I752" s="29">
        <f ca="1">IF(TOTALCO!I1211="", "",TOTALCO!I1211)</f>
        <v>0</v>
      </c>
      <c r="J752" s="29" t="str">
        <f>IF(TOTALCO!J1211="", "",TOTALCO!J1211)</f>
        <v/>
      </c>
      <c r="K752" s="29">
        <f>IF(TOTALCO!K1211="", "",TOTALCO!K1211)</f>
        <v>0</v>
      </c>
      <c r="L752" s="29" t="str">
        <f>IF(TOTALCO!L1211="", "",TOTALCO!L1211)</f>
        <v/>
      </c>
      <c r="M752" s="29">
        <f ca="1">IF(TOTALCO!M1211="", "",TOTALCO!M1211)</f>
        <v>0</v>
      </c>
      <c r="N752" s="29">
        <f ca="1">IF(TOTALCO!N1211="", "",TOTALCO!N1211)</f>
        <v>0</v>
      </c>
      <c r="O752" s="29">
        <f ca="1">IF(TOTALCO!O1211="", "",TOTALCO!O1211)</f>
        <v>0</v>
      </c>
      <c r="Q752" s="29"/>
    </row>
    <row r="753" spans="1:17" x14ac:dyDescent="0.2">
      <c r="A753" s="738" t="str">
        <f>IF(TOTALCO!A1212="", "",TOTALCO!A1212)</f>
        <v/>
      </c>
      <c r="B753" s="737" t="str">
        <f>IF(TOTALCO!B1212="", "",TOTALCO!B1212)</f>
        <v/>
      </c>
      <c r="C753" s="737" t="str">
        <f>IF(TOTALCO!C1212="", "",TOTALCO!C1212)</f>
        <v/>
      </c>
      <c r="D753" s="29" t="str">
        <f>IF(TOTALCO!D1212="", "",TOTALCO!D1212)</f>
        <v/>
      </c>
      <c r="E753" s="29" t="str">
        <f>IF(TOTALCO!E1212="", "",TOTALCO!E1212)</f>
        <v/>
      </c>
      <c r="F753" s="29" t="str">
        <f>IF(TOTALCO!F1212="", "",TOTALCO!F1212)</f>
        <v/>
      </c>
      <c r="G753" s="29" t="str">
        <f>IF(TOTALCO!G1212="", "",TOTALCO!G1212)</f>
        <v/>
      </c>
      <c r="H753" s="29" t="str">
        <f>IF(TOTALCO!H1212="", "",TOTALCO!H1212)</f>
        <v/>
      </c>
      <c r="I753" s="29" t="str">
        <f>IF(TOTALCO!I1212="", "",TOTALCO!I1212)</f>
        <v/>
      </c>
      <c r="J753" s="29" t="str">
        <f>IF(TOTALCO!J1212="", "",TOTALCO!J1212)</f>
        <v/>
      </c>
      <c r="K753" s="29" t="str">
        <f>IF(TOTALCO!K1212="", "",TOTALCO!K1212)</f>
        <v/>
      </c>
      <c r="L753" s="29" t="str">
        <f>IF(TOTALCO!L1212="", "",TOTALCO!L1212)</f>
        <v/>
      </c>
      <c r="M753" s="29" t="str">
        <f>IF(TOTALCO!M1212="", "",TOTALCO!M1212)</f>
        <v/>
      </c>
      <c r="N753" s="29" t="str">
        <f>IF(TOTALCO!N1212="", "",TOTALCO!N1212)</f>
        <v/>
      </c>
      <c r="O753" s="29" t="str">
        <f>IF(TOTALCO!O1212="", "",TOTALCO!O1212)</f>
        <v/>
      </c>
      <c r="Q753" s="29"/>
    </row>
    <row r="754" spans="1:17" x14ac:dyDescent="0.2">
      <c r="A754" s="738">
        <f>IF(TOTALCO!A1213="", "",TOTALCO!A1213)</f>
        <v>10</v>
      </c>
      <c r="B754" s="737" t="str">
        <f>IF(TOTALCO!B1213="", "",TOTALCO!B1213)</f>
        <v xml:space="preserve"> TOTAL DISTRIBUTION PLANT</v>
      </c>
      <c r="C754" s="737" t="str">
        <f>IF(TOTALCO!C1213="", "",TOTALCO!C1213)</f>
        <v/>
      </c>
      <c r="D754" s="29">
        <f ca="1">IF(TOTALCO!D1213="", "",TOTALCO!D1213)</f>
        <v>208649.54635456065</v>
      </c>
      <c r="E754" s="29" t="str">
        <f>IF(TOTALCO!E1213="", "",TOTALCO!E1213)</f>
        <v/>
      </c>
      <c r="F754" s="29">
        <f ca="1">IF(TOTALCO!F1213="", "",TOTALCO!F1213)</f>
        <v>208649.54635456065</v>
      </c>
      <c r="G754" s="29" t="str">
        <f>IF(TOTALCO!G1213="", "",TOTALCO!G1213)</f>
        <v/>
      </c>
      <c r="H754" s="29">
        <f ca="1">IF(TOTALCO!H1213="", "",TOTALCO!H1213)</f>
        <v>0</v>
      </c>
      <c r="I754" s="29">
        <f ca="1">IF(TOTALCO!I1213="", "",TOTALCO!I1213)</f>
        <v>0</v>
      </c>
      <c r="J754" s="29" t="str">
        <f>IF(TOTALCO!J1213="", "",TOTALCO!J1213)</f>
        <v/>
      </c>
      <c r="K754" s="29">
        <f>IF(TOTALCO!K1213="", "",TOTALCO!K1213)</f>
        <v>0</v>
      </c>
      <c r="L754" s="29" t="str">
        <f>IF(TOTALCO!L1213="", "",TOTALCO!L1213)</f>
        <v/>
      </c>
      <c r="M754" s="29">
        <f ca="1">IF(TOTALCO!M1213="", "",TOTALCO!M1213)</f>
        <v>0</v>
      </c>
      <c r="N754" s="29">
        <f ca="1">IF(TOTALCO!N1213="", "",TOTALCO!N1213)</f>
        <v>0</v>
      </c>
      <c r="O754" s="29">
        <f ca="1">IF(TOTALCO!O1213="", "",TOTALCO!O1213)</f>
        <v>0</v>
      </c>
      <c r="Q754" s="29"/>
    </row>
    <row r="755" spans="1:17" x14ac:dyDescent="0.2">
      <c r="A755" s="738" t="str">
        <f>IF(TOTALCO!A1214="", "",TOTALCO!A1214)</f>
        <v/>
      </c>
      <c r="B755" s="737" t="str">
        <f>IF(TOTALCO!B1214="", "",TOTALCO!B1214)</f>
        <v/>
      </c>
      <c r="C755" s="737" t="str">
        <f>IF(TOTALCO!C1214="", "",TOTALCO!C1214)</f>
        <v/>
      </c>
      <c r="D755" s="29" t="str">
        <f>IF(TOTALCO!D1214="", "",TOTALCO!D1214)</f>
        <v/>
      </c>
      <c r="E755" s="29" t="str">
        <f>IF(TOTALCO!E1214="", "",TOTALCO!E1214)</f>
        <v/>
      </c>
      <c r="F755" s="29" t="str">
        <f>IF(TOTALCO!F1214="", "",TOTALCO!F1214)</f>
        <v/>
      </c>
      <c r="G755" s="29" t="str">
        <f>IF(TOTALCO!G1214="", "",TOTALCO!G1214)</f>
        <v/>
      </c>
      <c r="H755" s="29" t="str">
        <f>IF(TOTALCO!H1214="", "",TOTALCO!H1214)</f>
        <v/>
      </c>
      <c r="I755" s="29" t="str">
        <f>IF(TOTALCO!I1214="", "",TOTALCO!I1214)</f>
        <v/>
      </c>
      <c r="J755" s="29" t="str">
        <f>IF(TOTALCO!J1214="", "",TOTALCO!J1214)</f>
        <v/>
      </c>
      <c r="K755" s="29" t="str">
        <f>IF(TOTALCO!K1214="", "",TOTALCO!K1214)</f>
        <v/>
      </c>
      <c r="L755" s="29" t="str">
        <f>IF(TOTALCO!L1214="", "",TOTALCO!L1214)</f>
        <v/>
      </c>
      <c r="M755" s="29" t="str">
        <f>IF(TOTALCO!M1214="", "",TOTALCO!M1214)</f>
        <v/>
      </c>
      <c r="N755" s="29" t="str">
        <f>IF(TOTALCO!N1214="", "",TOTALCO!N1214)</f>
        <v/>
      </c>
      <c r="O755" s="29" t="str">
        <f>IF(TOTALCO!O1214="", "",TOTALCO!O1214)</f>
        <v/>
      </c>
      <c r="Q755" s="29"/>
    </row>
    <row r="756" spans="1:17" x14ac:dyDescent="0.2">
      <c r="A756" s="738">
        <f>IF(TOTALCO!A1215="", "",TOTALCO!A1215)</f>
        <v>11</v>
      </c>
      <c r="B756" s="737" t="str">
        <f>IF(TOTALCO!B1215="", "",TOTALCO!B1215)</f>
        <v>TOTAL REGULATORY DEBITS</v>
      </c>
      <c r="C756" s="737" t="str">
        <f>IF(TOTALCO!C1215="", "",TOTALCO!C1215)</f>
        <v/>
      </c>
      <c r="D756" s="29">
        <f ca="1">IF(TOTALCO!D1215="", "",TOTALCO!D1215)</f>
        <v>15946432.621740321</v>
      </c>
      <c r="E756" s="29" t="str">
        <f>IF(TOTALCO!E1215="", "",TOTALCO!E1215)</f>
        <v/>
      </c>
      <c r="F756" s="29">
        <f ca="1">IF(TOTALCO!F1215="", "",TOTALCO!F1215)</f>
        <v>15387249.289928986</v>
      </c>
      <c r="G756" s="29" t="str">
        <f>IF(TOTALCO!G1215="", "",TOTALCO!G1215)</f>
        <v/>
      </c>
      <c r="H756" s="29">
        <f ca="1">IF(TOTALCO!H1215="", "",TOTALCO!H1215)</f>
        <v>351791.03999999986</v>
      </c>
      <c r="I756" s="29">
        <f ca="1">IF(TOTALCO!I1215="", "",TOTALCO!I1215)</f>
        <v>207392.2918113354</v>
      </c>
      <c r="J756" s="29" t="str">
        <f>IF(TOTALCO!J1215="", "",TOTALCO!J1215)</f>
        <v/>
      </c>
      <c r="K756" s="29">
        <f>IF(TOTALCO!K1215="", "",TOTALCO!K1215)</f>
        <v>0</v>
      </c>
      <c r="L756" s="29" t="str">
        <f>IF(TOTALCO!L1215="", "",TOTALCO!L1215)</f>
        <v/>
      </c>
      <c r="M756" s="29">
        <f ca="1">IF(TOTALCO!M1215="", "",TOTALCO!M1215)</f>
        <v>207392.2918113354</v>
      </c>
      <c r="N756" s="29">
        <f ca="1">IF(TOTALCO!N1215="", "",TOTALCO!N1215)</f>
        <v>112030.96463236942</v>
      </c>
      <c r="O756" s="29">
        <f ca="1">IF(TOTALCO!O1215="", "",TOTALCO!O1215)</f>
        <v>95361.327178965978</v>
      </c>
      <c r="Q756" s="29"/>
    </row>
    <row r="757" spans="1:17" x14ac:dyDescent="0.2">
      <c r="A757" s="738" t="str">
        <f>IF(TOTALCO!A1216="", "",TOTALCO!A1216)</f>
        <v/>
      </c>
      <c r="B757" s="737" t="str">
        <f>IF(TOTALCO!B1216="", "",TOTALCO!B1216)</f>
        <v/>
      </c>
      <c r="C757" s="737" t="str">
        <f>IF(TOTALCO!C1216="", "",TOTALCO!C1216)</f>
        <v/>
      </c>
      <c r="D757" s="29" t="str">
        <f>IF(TOTALCO!D1216="", "",TOTALCO!D1216)</f>
        <v/>
      </c>
      <c r="E757" s="29" t="str">
        <f>IF(TOTALCO!E1216="", "",TOTALCO!E1216)</f>
        <v/>
      </c>
      <c r="F757" s="29" t="str">
        <f>IF(TOTALCO!F1216="", "",TOTALCO!F1216)</f>
        <v/>
      </c>
      <c r="G757" s="29" t="str">
        <f>IF(TOTALCO!G1216="", "",TOTALCO!G1216)</f>
        <v/>
      </c>
      <c r="H757" s="29" t="str">
        <f>IF(TOTALCO!H1216="", "",TOTALCO!H1216)</f>
        <v/>
      </c>
      <c r="I757" s="29" t="str">
        <f>IF(TOTALCO!I1216="", "",TOTALCO!I1216)</f>
        <v/>
      </c>
      <c r="J757" s="29" t="str">
        <f>IF(TOTALCO!J1216="", "",TOTALCO!J1216)</f>
        <v/>
      </c>
      <c r="K757" s="29" t="str">
        <f>IF(TOTALCO!K1216="", "",TOTALCO!K1216)</f>
        <v/>
      </c>
      <c r="L757" s="29" t="str">
        <f>IF(TOTALCO!L1216="", "",TOTALCO!L1216)</f>
        <v/>
      </c>
      <c r="M757" s="29" t="str">
        <f>IF(TOTALCO!M1216="", "",TOTALCO!M1216)</f>
        <v/>
      </c>
      <c r="N757" s="29" t="str">
        <f>IF(TOTALCO!N1216="", "",TOTALCO!N1216)</f>
        <v/>
      </c>
      <c r="O757" s="29" t="str">
        <f>IF(TOTALCO!O1216="", "",TOTALCO!O1216)</f>
        <v/>
      </c>
      <c r="Q757" s="29"/>
    </row>
    <row r="758" spans="1:17" x14ac:dyDescent="0.2">
      <c r="A758" s="738" t="str">
        <f>IF(TOTALCO!A1217="", "",TOTALCO!A1217)</f>
        <v/>
      </c>
      <c r="B758" s="737" t="str">
        <f>IF(TOTALCO!B1217="", "",TOTALCO!B1217)</f>
        <v>ACCRETION</v>
      </c>
      <c r="C758" s="737" t="str">
        <f>IF(TOTALCO!C1217="", "",TOTALCO!C1217)</f>
        <v/>
      </c>
      <c r="D758" s="29" t="str">
        <f>IF(TOTALCO!D1217="", "",TOTALCO!D1217)</f>
        <v/>
      </c>
      <c r="E758" s="29" t="str">
        <f>IF(TOTALCO!E1217="", "",TOTALCO!E1217)</f>
        <v/>
      </c>
      <c r="F758" s="29" t="str">
        <f>IF(TOTALCO!F1217="", "",TOTALCO!F1217)</f>
        <v/>
      </c>
      <c r="G758" s="29" t="str">
        <f>IF(TOTALCO!G1217="", "",TOTALCO!G1217)</f>
        <v/>
      </c>
      <c r="H758" s="29" t="str">
        <f>IF(TOTALCO!H1217="", "",TOTALCO!H1217)</f>
        <v/>
      </c>
      <c r="I758" s="29" t="str">
        <f>IF(TOTALCO!I1217="", "",TOTALCO!I1217)</f>
        <v/>
      </c>
      <c r="J758" s="29" t="str">
        <f>IF(TOTALCO!J1217="", "",TOTALCO!J1217)</f>
        <v/>
      </c>
      <c r="K758" s="29" t="str">
        <f>IF(TOTALCO!K1217="", "",TOTALCO!K1217)</f>
        <v/>
      </c>
      <c r="L758" s="29" t="str">
        <f>IF(TOTALCO!L1217="", "",TOTALCO!L1217)</f>
        <v/>
      </c>
      <c r="M758" s="29" t="str">
        <f>IF(TOTALCO!M1217="", "",TOTALCO!M1217)</f>
        <v/>
      </c>
      <c r="N758" s="29" t="str">
        <f>IF(TOTALCO!N1217="", "",TOTALCO!N1217)</f>
        <v/>
      </c>
      <c r="O758" s="29" t="str">
        <f>IF(TOTALCO!O1217="", "",TOTALCO!O1217)</f>
        <v/>
      </c>
      <c r="Q758" s="29"/>
    </row>
    <row r="759" spans="1:17" x14ac:dyDescent="0.2">
      <c r="A759" s="738" t="str">
        <f>IF(TOTALCO!A1218="", "",TOTALCO!A1218)</f>
        <v/>
      </c>
      <c r="B759" s="737" t="str">
        <f>IF(TOTALCO!B1218="", "",TOTALCO!B1218)</f>
        <v/>
      </c>
      <c r="C759" s="737" t="str">
        <f>IF(TOTALCO!C1218="", "",TOTALCO!C1218)</f>
        <v/>
      </c>
      <c r="D759" s="29" t="str">
        <f>IF(TOTALCO!D1218="", "",TOTALCO!D1218)</f>
        <v/>
      </c>
      <c r="E759" s="29" t="str">
        <f>IF(TOTALCO!E1218="", "",TOTALCO!E1218)</f>
        <v/>
      </c>
      <c r="F759" s="29" t="str">
        <f>IF(TOTALCO!F1218="", "",TOTALCO!F1218)</f>
        <v/>
      </c>
      <c r="G759" s="29" t="str">
        <f>IF(TOTALCO!G1218="", "",TOTALCO!G1218)</f>
        <v/>
      </c>
      <c r="H759" s="29" t="str">
        <f>IF(TOTALCO!H1218="", "",TOTALCO!H1218)</f>
        <v/>
      </c>
      <c r="I759" s="29" t="str">
        <f>IF(TOTALCO!I1218="", "",TOTALCO!I1218)</f>
        <v/>
      </c>
      <c r="J759" s="29" t="str">
        <f>IF(TOTALCO!J1218="", "",TOTALCO!J1218)</f>
        <v/>
      </c>
      <c r="K759" s="29" t="str">
        <f>IF(TOTALCO!K1218="", "",TOTALCO!K1218)</f>
        <v/>
      </c>
      <c r="L759" s="29" t="str">
        <f>IF(TOTALCO!L1218="", "",TOTALCO!L1218)</f>
        <v/>
      </c>
      <c r="M759" s="29" t="str">
        <f>IF(TOTALCO!M1218="", "",TOTALCO!M1218)</f>
        <v/>
      </c>
      <c r="N759" s="29" t="str">
        <f>IF(TOTALCO!N1218="", "",TOTALCO!N1218)</f>
        <v/>
      </c>
      <c r="O759" s="29" t="str">
        <f>IF(TOTALCO!O1218="", "",TOTALCO!O1218)</f>
        <v/>
      </c>
      <c r="Q759" s="29"/>
    </row>
    <row r="760" spans="1:17" x14ac:dyDescent="0.2">
      <c r="A760" s="738" t="str">
        <f>IF(TOTALCO!A1219="", "",TOTALCO!A1219)</f>
        <v/>
      </c>
      <c r="B760" s="737" t="str">
        <f>IF(TOTALCO!B1219="", "",TOTALCO!B1219)</f>
        <v xml:space="preserve"> PRODUCTION PLANT</v>
      </c>
      <c r="C760" s="737" t="str">
        <f>IF(TOTALCO!C1219="", "",TOTALCO!C1219)</f>
        <v/>
      </c>
      <c r="D760" s="29" t="str">
        <f>IF(TOTALCO!D1219="", "",TOTALCO!D1219)</f>
        <v/>
      </c>
      <c r="E760" s="29" t="str">
        <f>IF(TOTALCO!E1219="", "",TOTALCO!E1219)</f>
        <v/>
      </c>
      <c r="F760" s="29" t="str">
        <f>IF(TOTALCO!F1219="", "",TOTALCO!F1219)</f>
        <v/>
      </c>
      <c r="G760" s="29" t="str">
        <f>IF(TOTALCO!G1219="", "",TOTALCO!G1219)</f>
        <v/>
      </c>
      <c r="H760" s="29" t="str">
        <f>IF(TOTALCO!H1219="", "",TOTALCO!H1219)</f>
        <v/>
      </c>
      <c r="I760" s="29" t="str">
        <f>IF(TOTALCO!I1219="", "",TOTALCO!I1219)</f>
        <v/>
      </c>
      <c r="J760" s="29" t="str">
        <f>IF(TOTALCO!J1219="", "",TOTALCO!J1219)</f>
        <v/>
      </c>
      <c r="K760" s="29" t="str">
        <f>IF(TOTALCO!K1219="", "",TOTALCO!K1219)</f>
        <v/>
      </c>
      <c r="L760" s="29" t="str">
        <f>IF(TOTALCO!L1219="", "",TOTALCO!L1219)</f>
        <v/>
      </c>
      <c r="M760" s="29" t="str">
        <f>IF(TOTALCO!M1219="", "",TOTALCO!M1219)</f>
        <v/>
      </c>
      <c r="N760" s="29" t="str">
        <f>IF(TOTALCO!N1219="", "",TOTALCO!N1219)</f>
        <v/>
      </c>
      <c r="O760" s="29" t="str">
        <f>IF(TOTALCO!O1219="", "",TOTALCO!O1219)</f>
        <v/>
      </c>
      <c r="Q760" s="29"/>
    </row>
    <row r="761" spans="1:17" x14ac:dyDescent="0.2">
      <c r="A761" s="738">
        <f>IF(TOTALCO!A1220="", "",TOTALCO!A1220)</f>
        <v>12</v>
      </c>
      <c r="B761" s="737" t="str">
        <f>IF(TOTALCO!B1220="", "",TOTALCO!B1220)</f>
        <v xml:space="preserve">  STEAM PRODUCTION PLANT</v>
      </c>
      <c r="C761" s="737" t="str">
        <f>IF(TOTALCO!C1220="", "",TOTALCO!C1220)</f>
        <v>STMSYS</v>
      </c>
      <c r="D761" s="29">
        <f ca="1">IF(TOTALCO!D1220="", "",TOTALCO!D1220)</f>
        <v>0</v>
      </c>
      <c r="E761" s="29" t="str">
        <f>IF(TOTALCO!E1220="", "",TOTALCO!E1220)</f>
        <v/>
      </c>
      <c r="F761" s="29">
        <f ca="1">IF(TOTALCO!F1220="", "",TOTALCO!F1220)</f>
        <v>0</v>
      </c>
      <c r="G761" s="29" t="str">
        <f>IF(TOTALCO!G1220="", "",TOTALCO!G1220)</f>
        <v/>
      </c>
      <c r="H761" s="29">
        <f ca="1">IF(TOTALCO!H1220="", "",TOTALCO!H1220)</f>
        <v>0</v>
      </c>
      <c r="I761" s="29">
        <f ca="1">IF(TOTALCO!I1220="", "",TOTALCO!I1220)</f>
        <v>0</v>
      </c>
      <c r="J761" s="29" t="str">
        <f>IF(TOTALCO!J1220="", "",TOTALCO!J1220)</f>
        <v/>
      </c>
      <c r="K761" s="29">
        <f>IF(TOTALCO!K1220="", "",TOTALCO!K1220)</f>
        <v>0</v>
      </c>
      <c r="L761" s="29" t="str">
        <f>IF(TOTALCO!L1220="", "",TOTALCO!L1220)</f>
        <v/>
      </c>
      <c r="M761" s="29">
        <f ca="1">IF(TOTALCO!M1220="", "",TOTALCO!M1220)</f>
        <v>0</v>
      </c>
      <c r="N761" s="29">
        <f ca="1">IF(TOTALCO!N1220="", "",TOTALCO!N1220)</f>
        <v>0</v>
      </c>
      <c r="O761" s="29">
        <f ca="1">IF(TOTALCO!O1220="", "",TOTALCO!O1220)</f>
        <v>0</v>
      </c>
      <c r="Q761" s="29"/>
    </row>
    <row r="762" spans="1:17" x14ac:dyDescent="0.2">
      <c r="A762" s="738">
        <f>IF(TOTALCO!A1221="", "",TOTALCO!A1221)</f>
        <v>13</v>
      </c>
      <c r="B762" s="737" t="str">
        <f>IF(TOTALCO!B1221="", "",TOTALCO!B1221)</f>
        <v xml:space="preserve">  HYDRAULIC PRODUCTION PLANT</v>
      </c>
      <c r="C762" s="737" t="str">
        <f>IF(TOTALCO!C1221="", "",TOTALCO!C1221)</f>
        <v>HYDSYS</v>
      </c>
      <c r="D762" s="29">
        <f ca="1">IF(TOTALCO!D1221="", "",TOTALCO!D1221)</f>
        <v>0</v>
      </c>
      <c r="E762" s="29" t="str">
        <f>IF(TOTALCO!E1221="", "",TOTALCO!E1221)</f>
        <v/>
      </c>
      <c r="F762" s="29">
        <f ca="1">IF(TOTALCO!F1221="", "",TOTALCO!F1221)</f>
        <v>0</v>
      </c>
      <c r="G762" s="29" t="str">
        <f>IF(TOTALCO!G1221="", "",TOTALCO!G1221)</f>
        <v/>
      </c>
      <c r="H762" s="29">
        <f ca="1">IF(TOTALCO!H1221="", "",TOTALCO!H1221)</f>
        <v>0</v>
      </c>
      <c r="I762" s="29">
        <f ca="1">IF(TOTALCO!I1221="", "",TOTALCO!I1221)</f>
        <v>0</v>
      </c>
      <c r="J762" s="29" t="str">
        <f>IF(TOTALCO!J1221="", "",TOTALCO!J1221)</f>
        <v/>
      </c>
      <c r="K762" s="29">
        <f>IF(TOTALCO!K1221="", "",TOTALCO!K1221)</f>
        <v>0</v>
      </c>
      <c r="L762" s="29" t="str">
        <f>IF(TOTALCO!L1221="", "",TOTALCO!L1221)</f>
        <v/>
      </c>
      <c r="M762" s="29">
        <f ca="1">IF(TOTALCO!M1221="", "",TOTALCO!M1221)</f>
        <v>0</v>
      </c>
      <c r="N762" s="29">
        <f ca="1">IF(TOTALCO!N1221="", "",TOTALCO!N1221)</f>
        <v>0</v>
      </c>
      <c r="O762" s="29">
        <f ca="1">IF(TOTALCO!O1221="", "",TOTALCO!O1221)</f>
        <v>0</v>
      </c>
      <c r="Q762" s="29"/>
    </row>
    <row r="763" spans="1:17" x14ac:dyDescent="0.2">
      <c r="A763" s="738">
        <f>IF(TOTALCO!A1222="", "",TOTALCO!A1222)</f>
        <v>14</v>
      </c>
      <c r="B763" s="737" t="str">
        <f>IF(TOTALCO!B1222="", "",TOTALCO!B1222)</f>
        <v xml:space="preserve">  OTHER PRODUCTION PLANT</v>
      </c>
      <c r="C763" s="737" t="str">
        <f>IF(TOTALCO!C1222="", "",TOTALCO!C1222)</f>
        <v>OTHSYS</v>
      </c>
      <c r="D763" s="29">
        <f ca="1">IF(TOTALCO!D1222="", "",TOTALCO!D1222)</f>
        <v>0</v>
      </c>
      <c r="E763" s="29" t="str">
        <f>IF(TOTALCO!E1222="", "",TOTALCO!E1222)</f>
        <v/>
      </c>
      <c r="F763" s="29">
        <f ca="1">IF(TOTALCO!F1222="", "",TOTALCO!F1222)</f>
        <v>0</v>
      </c>
      <c r="G763" s="29" t="str">
        <f>IF(TOTALCO!G1222="", "",TOTALCO!G1222)</f>
        <v/>
      </c>
      <c r="H763" s="29">
        <f ca="1">IF(TOTALCO!H1222="", "",TOTALCO!H1222)</f>
        <v>0</v>
      </c>
      <c r="I763" s="29">
        <f ca="1">IF(TOTALCO!I1222="", "",TOTALCO!I1222)</f>
        <v>0</v>
      </c>
      <c r="J763" s="29" t="str">
        <f>IF(TOTALCO!J1222="", "",TOTALCO!J1222)</f>
        <v/>
      </c>
      <c r="K763" s="29">
        <f>IF(TOTALCO!K1222="", "",TOTALCO!K1222)</f>
        <v>0</v>
      </c>
      <c r="L763" s="29" t="str">
        <f>IF(TOTALCO!L1222="", "",TOTALCO!L1222)</f>
        <v/>
      </c>
      <c r="M763" s="29">
        <f ca="1">IF(TOTALCO!M1222="", "",TOTALCO!M1222)</f>
        <v>0</v>
      </c>
      <c r="N763" s="29">
        <f ca="1">IF(TOTALCO!N1222="", "",TOTALCO!N1222)</f>
        <v>0</v>
      </c>
      <c r="O763" s="29">
        <f ca="1">IF(TOTALCO!O1222="", "",TOTALCO!O1222)</f>
        <v>0</v>
      </c>
      <c r="Q763" s="29"/>
    </row>
    <row r="764" spans="1:17" x14ac:dyDescent="0.2">
      <c r="A764" s="738" t="str">
        <f>IF(TOTALCO!A1223="", "",TOTALCO!A1223)</f>
        <v/>
      </c>
      <c r="B764" s="737" t="str">
        <f>IF(TOTALCO!B1223="", "",TOTALCO!B1223)</f>
        <v/>
      </c>
      <c r="C764" s="737" t="str">
        <f>IF(TOTALCO!C1223="", "",TOTALCO!C1223)</f>
        <v/>
      </c>
      <c r="D764" s="29" t="str">
        <f>IF(TOTALCO!D1223="", "",TOTALCO!D1223)</f>
        <v/>
      </c>
      <c r="E764" s="29" t="str">
        <f>IF(TOTALCO!E1223="", "",TOTALCO!E1223)</f>
        <v/>
      </c>
      <c r="F764" s="29" t="str">
        <f>IF(TOTALCO!F1223="", "",TOTALCO!F1223)</f>
        <v/>
      </c>
      <c r="G764" s="29" t="str">
        <f>IF(TOTALCO!G1223="", "",TOTALCO!G1223)</f>
        <v/>
      </c>
      <c r="H764" s="29" t="str">
        <f>IF(TOTALCO!H1223="", "",TOTALCO!H1223)</f>
        <v/>
      </c>
      <c r="I764" s="29" t="str">
        <f>IF(TOTALCO!I1223="", "",TOTALCO!I1223)</f>
        <v/>
      </c>
      <c r="J764" s="29" t="str">
        <f>IF(TOTALCO!J1223="", "",TOTALCO!J1223)</f>
        <v/>
      </c>
      <c r="K764" s="29" t="str">
        <f>IF(TOTALCO!K1223="", "",TOTALCO!K1223)</f>
        <v/>
      </c>
      <c r="L764" s="29" t="str">
        <f>IF(TOTALCO!L1223="", "",TOTALCO!L1223)</f>
        <v/>
      </c>
      <c r="M764" s="29" t="str">
        <f>IF(TOTALCO!M1223="", "",TOTALCO!M1223)</f>
        <v/>
      </c>
      <c r="N764" s="29" t="str">
        <f>IF(TOTALCO!N1223="", "",TOTALCO!N1223)</f>
        <v/>
      </c>
      <c r="O764" s="29" t="str">
        <f>IF(TOTALCO!O1223="", "",TOTALCO!O1223)</f>
        <v/>
      </c>
      <c r="Q764" s="29"/>
    </row>
    <row r="765" spans="1:17" x14ac:dyDescent="0.2">
      <c r="A765" s="738">
        <f>IF(TOTALCO!A1224="", "",TOTALCO!A1224)</f>
        <v>15</v>
      </c>
      <c r="B765" s="737" t="str">
        <f>IF(TOTALCO!B1224="", "",TOTALCO!B1224)</f>
        <v xml:space="preserve"> TOTAL PRODUCTION PLANT</v>
      </c>
      <c r="C765" s="737" t="str">
        <f>IF(TOTALCO!C1224="", "",TOTALCO!C1224)</f>
        <v/>
      </c>
      <c r="D765" s="29">
        <f ca="1">IF(TOTALCO!D1224="", "",TOTALCO!D1224)</f>
        <v>0</v>
      </c>
      <c r="E765" s="29" t="str">
        <f>IF(TOTALCO!E1224="", "",TOTALCO!E1224)</f>
        <v/>
      </c>
      <c r="F765" s="29">
        <f ca="1">IF(TOTALCO!F1224="", "",TOTALCO!F1224)</f>
        <v>0</v>
      </c>
      <c r="G765" s="29" t="str">
        <f>IF(TOTALCO!G1224="", "",TOTALCO!G1224)</f>
        <v/>
      </c>
      <c r="H765" s="29">
        <f ca="1">IF(TOTALCO!H1224="", "",TOTALCO!H1224)</f>
        <v>0</v>
      </c>
      <c r="I765" s="29">
        <f ca="1">IF(TOTALCO!I1224="", "",TOTALCO!I1224)</f>
        <v>0</v>
      </c>
      <c r="J765" s="29" t="str">
        <f>IF(TOTALCO!J1224="", "",TOTALCO!J1224)</f>
        <v/>
      </c>
      <c r="K765" s="29">
        <f>IF(TOTALCO!K1224="", "",TOTALCO!K1224)</f>
        <v>0</v>
      </c>
      <c r="L765" s="29" t="str">
        <f>IF(TOTALCO!L1224="", "",TOTALCO!L1224)</f>
        <v/>
      </c>
      <c r="M765" s="29">
        <f ca="1">IF(TOTALCO!M1224="", "",TOTALCO!M1224)</f>
        <v>0</v>
      </c>
      <c r="N765" s="29">
        <f ca="1">IF(TOTALCO!N1224="", "",TOTALCO!N1224)</f>
        <v>0</v>
      </c>
      <c r="O765" s="29">
        <f ca="1">IF(TOTALCO!O1224="", "",TOTALCO!O1224)</f>
        <v>0</v>
      </c>
      <c r="Q765" s="29"/>
    </row>
    <row r="766" spans="1:17" x14ac:dyDescent="0.2">
      <c r="A766" s="738" t="str">
        <f>IF(TOTALCO!A1225="", "",TOTALCO!A1225)</f>
        <v/>
      </c>
      <c r="B766" s="737" t="str">
        <f>IF(TOTALCO!B1225="", "",TOTALCO!B1225)</f>
        <v/>
      </c>
      <c r="C766" s="737" t="str">
        <f>IF(TOTALCO!C1225="", "",TOTALCO!C1225)</f>
        <v/>
      </c>
      <c r="D766" s="29" t="str">
        <f>IF(TOTALCO!D1225="", "",TOTALCO!D1225)</f>
        <v/>
      </c>
      <c r="E766" s="29" t="str">
        <f>IF(TOTALCO!E1225="", "",TOTALCO!E1225)</f>
        <v/>
      </c>
      <c r="F766" s="29" t="str">
        <f>IF(TOTALCO!F1225="", "",TOTALCO!F1225)</f>
        <v/>
      </c>
      <c r="G766" s="29" t="str">
        <f>IF(TOTALCO!G1225="", "",TOTALCO!G1225)</f>
        <v/>
      </c>
      <c r="H766" s="29" t="str">
        <f>IF(TOTALCO!H1225="", "",TOTALCO!H1225)</f>
        <v/>
      </c>
      <c r="I766" s="29" t="str">
        <f>IF(TOTALCO!I1225="", "",TOTALCO!I1225)</f>
        <v/>
      </c>
      <c r="J766" s="29" t="str">
        <f>IF(TOTALCO!J1225="", "",TOTALCO!J1225)</f>
        <v/>
      </c>
      <c r="K766" s="29" t="str">
        <f>IF(TOTALCO!K1225="", "",TOTALCO!K1225)</f>
        <v/>
      </c>
      <c r="L766" s="29" t="str">
        <f>IF(TOTALCO!L1225="", "",TOTALCO!L1225)</f>
        <v/>
      </c>
      <c r="M766" s="29" t="str">
        <f>IF(TOTALCO!M1225="", "",TOTALCO!M1225)</f>
        <v/>
      </c>
      <c r="N766" s="29" t="str">
        <f>IF(TOTALCO!N1225="", "",TOTALCO!N1225)</f>
        <v/>
      </c>
      <c r="O766" s="29" t="str">
        <f>IF(TOTALCO!O1225="", "",TOTALCO!O1225)</f>
        <v/>
      </c>
      <c r="Q766" s="29"/>
    </row>
    <row r="767" spans="1:17" x14ac:dyDescent="0.2">
      <c r="A767" s="738" t="str">
        <f>IF(TOTALCO!A1226="", "",TOTALCO!A1226)</f>
        <v/>
      </c>
      <c r="B767" s="737" t="str">
        <f>IF(TOTALCO!B1226="", "",TOTALCO!B1226)</f>
        <v xml:space="preserve"> TRANSMISSION PLANT</v>
      </c>
      <c r="C767" s="737" t="str">
        <f>IF(TOTALCO!C1226="", "",TOTALCO!C1226)</f>
        <v/>
      </c>
      <c r="D767" s="29" t="str">
        <f>IF(TOTALCO!D1226="", "",TOTALCO!D1226)</f>
        <v/>
      </c>
      <c r="E767" s="29" t="str">
        <f>IF(TOTALCO!E1226="", "",TOTALCO!E1226)</f>
        <v/>
      </c>
      <c r="F767" s="29" t="str">
        <f>IF(TOTALCO!F1226="", "",TOTALCO!F1226)</f>
        <v/>
      </c>
      <c r="G767" s="29" t="str">
        <f>IF(TOTALCO!G1226="", "",TOTALCO!G1226)</f>
        <v/>
      </c>
      <c r="H767" s="29" t="str">
        <f>IF(TOTALCO!H1226="", "",TOTALCO!H1226)</f>
        <v/>
      </c>
      <c r="I767" s="29" t="str">
        <f>IF(TOTALCO!I1226="", "",TOTALCO!I1226)</f>
        <v/>
      </c>
      <c r="J767" s="29" t="str">
        <f>IF(TOTALCO!J1226="", "",TOTALCO!J1226)</f>
        <v/>
      </c>
      <c r="K767" s="29" t="str">
        <f>IF(TOTALCO!K1226="", "",TOTALCO!K1226)</f>
        <v/>
      </c>
      <c r="L767" s="29" t="str">
        <f>IF(TOTALCO!L1226="", "",TOTALCO!L1226)</f>
        <v/>
      </c>
      <c r="M767" s="29" t="str">
        <f>IF(TOTALCO!M1226="", "",TOTALCO!M1226)</f>
        <v/>
      </c>
      <c r="N767" s="29" t="str">
        <f>IF(TOTALCO!N1226="", "",TOTALCO!N1226)</f>
        <v/>
      </c>
      <c r="O767" s="29" t="str">
        <f>IF(TOTALCO!O1226="", "",TOTALCO!O1226)</f>
        <v/>
      </c>
      <c r="Q767" s="29"/>
    </row>
    <row r="768" spans="1:17" x14ac:dyDescent="0.2">
      <c r="A768" s="738">
        <f>IF(TOTALCO!A1227="", "",TOTALCO!A1227)</f>
        <v>16</v>
      </c>
      <c r="B768" s="737" t="str">
        <f>IF(TOTALCO!B1227="", "",TOTALCO!B1227)</f>
        <v xml:space="preserve">  KENTUCKY SYSTEM PROPERTY</v>
      </c>
      <c r="C768" s="737" t="str">
        <f>IF(TOTALCO!C1227="", "",TOTALCO!C1227)</f>
        <v>KYTRPLTXF</v>
      </c>
      <c r="D768" s="29">
        <f ca="1">IF(TOTALCO!D1227="", "",TOTALCO!D1227)</f>
        <v>0</v>
      </c>
      <c r="E768" s="29" t="str">
        <f>IF(TOTALCO!E1227="", "",TOTALCO!E1227)</f>
        <v/>
      </c>
      <c r="F768" s="29">
        <f ca="1">IF(TOTALCO!F1227="", "",TOTALCO!F1227)</f>
        <v>0</v>
      </c>
      <c r="G768" s="29" t="str">
        <f>IF(TOTALCO!G1227="", "",TOTALCO!G1227)</f>
        <v/>
      </c>
      <c r="H768" s="29">
        <f ca="1">IF(TOTALCO!H1227="", "",TOTALCO!H1227)</f>
        <v>0</v>
      </c>
      <c r="I768" s="29">
        <f ca="1">IF(TOTALCO!I1227="", "",TOTALCO!I1227)</f>
        <v>0</v>
      </c>
      <c r="J768" s="29" t="str">
        <f>IF(TOTALCO!J1227="", "",TOTALCO!J1227)</f>
        <v/>
      </c>
      <c r="K768" s="29">
        <f>IF(TOTALCO!K1227="", "",TOTALCO!K1227)</f>
        <v>0</v>
      </c>
      <c r="L768" s="29" t="str">
        <f>IF(TOTALCO!L1227="", "",TOTALCO!L1227)</f>
        <v/>
      </c>
      <c r="M768" s="29">
        <f ca="1">IF(TOTALCO!M1227="", "",TOTALCO!M1227)</f>
        <v>0</v>
      </c>
      <c r="N768" s="29">
        <f ca="1">IF(TOTALCO!N1227="", "",TOTALCO!N1227)</f>
        <v>0</v>
      </c>
      <c r="O768" s="29">
        <f ca="1">IF(TOTALCO!O1227="", "",TOTALCO!O1227)</f>
        <v>0</v>
      </c>
      <c r="Q768" s="29"/>
    </row>
    <row r="769" spans="1:17" x14ac:dyDescent="0.2">
      <c r="A769" s="738">
        <f>IF(TOTALCO!A1228="", "",TOTALCO!A1228)</f>
        <v>17</v>
      </c>
      <c r="B769" s="737" t="str">
        <f>IF(TOTALCO!B1228="", "",TOTALCO!B1228)</f>
        <v xml:space="preserve">  VIRGINIA PROPERTY</v>
      </c>
      <c r="C769" s="737" t="str">
        <f>IF(TOTALCO!C1228="", "",TOTALCO!C1228)</f>
        <v>TRPLTVA</v>
      </c>
      <c r="D769" s="29">
        <f ca="1">IF(TOTALCO!D1228="", "",TOTALCO!D1228)</f>
        <v>0</v>
      </c>
      <c r="E769" s="29" t="str">
        <f>IF(TOTALCO!E1228="", "",TOTALCO!E1228)</f>
        <v/>
      </c>
      <c r="F769" s="29">
        <f ca="1">IF(TOTALCO!F1228="", "",TOTALCO!F1228)</f>
        <v>0</v>
      </c>
      <c r="G769" s="29" t="str">
        <f>IF(TOTALCO!G1228="", "",TOTALCO!G1228)</f>
        <v/>
      </c>
      <c r="H769" s="29">
        <f ca="1">IF(TOTALCO!H1228="", "",TOTALCO!H1228)</f>
        <v>0</v>
      </c>
      <c r="I769" s="29">
        <f ca="1">IF(TOTALCO!I1228="", "",TOTALCO!I1228)</f>
        <v>0</v>
      </c>
      <c r="J769" s="29" t="str">
        <f>IF(TOTALCO!J1228="", "",TOTALCO!J1228)</f>
        <v/>
      </c>
      <c r="K769" s="29">
        <f>IF(TOTALCO!K1228="", "",TOTALCO!K1228)</f>
        <v>0</v>
      </c>
      <c r="L769" s="29" t="str">
        <f>IF(TOTALCO!L1228="", "",TOTALCO!L1228)</f>
        <v/>
      </c>
      <c r="M769" s="29">
        <f ca="1">IF(TOTALCO!M1228="", "",TOTALCO!M1228)</f>
        <v>0</v>
      </c>
      <c r="N769" s="29">
        <f ca="1">IF(TOTALCO!N1228="", "",TOTALCO!N1228)</f>
        <v>0</v>
      </c>
      <c r="O769" s="29">
        <f ca="1">IF(TOTALCO!O1228="", "",TOTALCO!O1228)</f>
        <v>0</v>
      </c>
      <c r="Q769" s="29"/>
    </row>
    <row r="770" spans="1:17" x14ac:dyDescent="0.2">
      <c r="A770" s="738" t="str">
        <f>IF(TOTALCO!A1229="", "",TOTALCO!A1229)</f>
        <v/>
      </c>
      <c r="B770" s="737" t="str">
        <f>IF(TOTALCO!B1229="", "",TOTALCO!B1229)</f>
        <v/>
      </c>
      <c r="C770" s="737" t="str">
        <f>IF(TOTALCO!C1229="", "",TOTALCO!C1229)</f>
        <v/>
      </c>
      <c r="D770" s="29" t="str">
        <f>IF(TOTALCO!D1229="", "",TOTALCO!D1229)</f>
        <v/>
      </c>
      <c r="E770" s="29" t="str">
        <f>IF(TOTALCO!E1229="", "",TOTALCO!E1229)</f>
        <v/>
      </c>
      <c r="F770" s="29" t="str">
        <f>IF(TOTALCO!F1229="", "",TOTALCO!F1229)</f>
        <v/>
      </c>
      <c r="G770" s="29" t="str">
        <f>IF(TOTALCO!G1229="", "",TOTALCO!G1229)</f>
        <v/>
      </c>
      <c r="H770" s="29" t="str">
        <f>IF(TOTALCO!H1229="", "",TOTALCO!H1229)</f>
        <v/>
      </c>
      <c r="I770" s="29" t="str">
        <f>IF(TOTALCO!I1229="", "",TOTALCO!I1229)</f>
        <v/>
      </c>
      <c r="J770" s="29" t="str">
        <f>IF(TOTALCO!J1229="", "",TOTALCO!J1229)</f>
        <v/>
      </c>
      <c r="K770" s="29" t="str">
        <f>IF(TOTALCO!K1229="", "",TOTALCO!K1229)</f>
        <v/>
      </c>
      <c r="L770" s="29" t="str">
        <f>IF(TOTALCO!L1229="", "",TOTALCO!L1229)</f>
        <v/>
      </c>
      <c r="M770" s="29" t="str">
        <f>IF(TOTALCO!M1229="", "",TOTALCO!M1229)</f>
        <v/>
      </c>
      <c r="N770" s="29" t="str">
        <f>IF(TOTALCO!N1229="", "",TOTALCO!N1229)</f>
        <v/>
      </c>
      <c r="O770" s="29" t="str">
        <f>IF(TOTALCO!O1229="", "",TOTALCO!O1229)</f>
        <v/>
      </c>
      <c r="Q770" s="29"/>
    </row>
    <row r="771" spans="1:17" x14ac:dyDescent="0.2">
      <c r="A771" s="738">
        <f>IF(TOTALCO!A1230="", "",TOTALCO!A1230)</f>
        <v>18</v>
      </c>
      <c r="B771" s="737" t="str">
        <f>IF(TOTALCO!B1230="", "",TOTALCO!B1230)</f>
        <v xml:space="preserve"> TOTAL TRANSMISSION PLANT</v>
      </c>
      <c r="C771" s="737" t="str">
        <f>IF(TOTALCO!C1230="", "",TOTALCO!C1230)</f>
        <v/>
      </c>
      <c r="D771" s="29">
        <f ca="1">IF(TOTALCO!D1230="", "",TOTALCO!D1230)</f>
        <v>0</v>
      </c>
      <c r="E771" s="29" t="str">
        <f>IF(TOTALCO!E1230="", "",TOTALCO!E1230)</f>
        <v/>
      </c>
      <c r="F771" s="29">
        <f ca="1">IF(TOTALCO!F1230="", "",TOTALCO!F1230)</f>
        <v>0</v>
      </c>
      <c r="G771" s="29" t="str">
        <f>IF(TOTALCO!G1230="", "",TOTALCO!G1230)</f>
        <v/>
      </c>
      <c r="H771" s="29">
        <f ca="1">IF(TOTALCO!H1230="", "",TOTALCO!H1230)</f>
        <v>0</v>
      </c>
      <c r="I771" s="29">
        <f ca="1">IF(TOTALCO!I1230="", "",TOTALCO!I1230)</f>
        <v>0</v>
      </c>
      <c r="J771" s="29" t="str">
        <f>IF(TOTALCO!J1230="", "",TOTALCO!J1230)</f>
        <v/>
      </c>
      <c r="K771" s="29">
        <f>IF(TOTALCO!K1230="", "",TOTALCO!K1230)</f>
        <v>0</v>
      </c>
      <c r="L771" s="29" t="str">
        <f>IF(TOTALCO!L1230="", "",TOTALCO!L1230)</f>
        <v/>
      </c>
      <c r="M771" s="29">
        <f ca="1">IF(TOTALCO!M1230="", "",TOTALCO!M1230)</f>
        <v>0</v>
      </c>
      <c r="N771" s="29">
        <f ca="1">IF(TOTALCO!N1230="", "",TOTALCO!N1230)</f>
        <v>0</v>
      </c>
      <c r="O771" s="29">
        <f ca="1">IF(TOTALCO!O1230="", "",TOTALCO!O1230)</f>
        <v>0</v>
      </c>
      <c r="Q771" s="29"/>
    </row>
    <row r="772" spans="1:17" x14ac:dyDescent="0.2">
      <c r="A772" s="738" t="str">
        <f>IF(TOTALCO!A1231="", "",TOTALCO!A1231)</f>
        <v/>
      </c>
      <c r="B772" s="737" t="str">
        <f>IF(TOTALCO!B1231="", "",TOTALCO!B1231)</f>
        <v/>
      </c>
      <c r="C772" s="737" t="str">
        <f>IF(TOTALCO!C1231="", "",TOTALCO!C1231)</f>
        <v/>
      </c>
      <c r="D772" s="29" t="str">
        <f>IF(TOTALCO!D1231="", "",TOTALCO!D1231)</f>
        <v/>
      </c>
      <c r="E772" s="29" t="str">
        <f>IF(TOTALCO!E1231="", "",TOTALCO!E1231)</f>
        <v/>
      </c>
      <c r="F772" s="29" t="str">
        <f>IF(TOTALCO!F1231="", "",TOTALCO!F1231)</f>
        <v/>
      </c>
      <c r="G772" s="29" t="str">
        <f>IF(TOTALCO!G1231="", "",TOTALCO!G1231)</f>
        <v/>
      </c>
      <c r="H772" s="29" t="str">
        <f>IF(TOTALCO!H1231="", "",TOTALCO!H1231)</f>
        <v/>
      </c>
      <c r="I772" s="29" t="str">
        <f>IF(TOTALCO!I1231="", "",TOTALCO!I1231)</f>
        <v/>
      </c>
      <c r="J772" s="29" t="str">
        <f>IF(TOTALCO!J1231="", "",TOTALCO!J1231)</f>
        <v/>
      </c>
      <c r="K772" s="29" t="str">
        <f>IF(TOTALCO!K1231="", "",TOTALCO!K1231)</f>
        <v/>
      </c>
      <c r="L772" s="29" t="str">
        <f>IF(TOTALCO!L1231="", "",TOTALCO!L1231)</f>
        <v/>
      </c>
      <c r="M772" s="29" t="str">
        <f>IF(TOTALCO!M1231="", "",TOTALCO!M1231)</f>
        <v/>
      </c>
      <c r="N772" s="29" t="str">
        <f>IF(TOTALCO!N1231="", "",TOTALCO!N1231)</f>
        <v/>
      </c>
      <c r="O772" s="29" t="str">
        <f>IF(TOTALCO!O1231="", "",TOTALCO!O1231)</f>
        <v/>
      </c>
      <c r="Q772" s="29"/>
    </row>
    <row r="773" spans="1:17" x14ac:dyDescent="0.2">
      <c r="A773" s="738" t="str">
        <f>IF(TOTALCO!A1232="", "",TOTALCO!A1232)</f>
        <v/>
      </c>
      <c r="B773" s="737" t="str">
        <f>IF(TOTALCO!B1232="", "",TOTALCO!B1232)</f>
        <v>DISTRIBUTION PLANT</v>
      </c>
      <c r="C773" s="737" t="str">
        <f>IF(TOTALCO!C1232="", "",TOTALCO!C1232)</f>
        <v/>
      </c>
      <c r="D773" s="29" t="str">
        <f>IF(TOTALCO!D1232="", "",TOTALCO!D1232)</f>
        <v/>
      </c>
      <c r="E773" s="29" t="str">
        <f>IF(TOTALCO!E1232="", "",TOTALCO!E1232)</f>
        <v/>
      </c>
      <c r="F773" s="29" t="str">
        <f>IF(TOTALCO!F1232="", "",TOTALCO!F1232)</f>
        <v/>
      </c>
      <c r="G773" s="29" t="str">
        <f>IF(TOTALCO!G1232="", "",TOTALCO!G1232)</f>
        <v/>
      </c>
      <c r="H773" s="29" t="str">
        <f>IF(TOTALCO!H1232="", "",TOTALCO!H1232)</f>
        <v/>
      </c>
      <c r="I773" s="29" t="str">
        <f>IF(TOTALCO!I1232="", "",TOTALCO!I1232)</f>
        <v/>
      </c>
      <c r="J773" s="29" t="str">
        <f>IF(TOTALCO!J1232="", "",TOTALCO!J1232)</f>
        <v/>
      </c>
      <c r="K773" s="29" t="str">
        <f>IF(TOTALCO!K1232="", "",TOTALCO!K1232)</f>
        <v/>
      </c>
      <c r="L773" s="29" t="str">
        <f>IF(TOTALCO!L1232="", "",TOTALCO!L1232)</f>
        <v/>
      </c>
      <c r="M773" s="29" t="str">
        <f>IF(TOTALCO!M1232="", "",TOTALCO!M1232)</f>
        <v/>
      </c>
      <c r="N773" s="29" t="str">
        <f>IF(TOTALCO!N1232="", "",TOTALCO!N1232)</f>
        <v/>
      </c>
      <c r="O773" s="29" t="str">
        <f>IF(TOTALCO!O1232="", "",TOTALCO!O1232)</f>
        <v/>
      </c>
      <c r="Q773" s="29"/>
    </row>
    <row r="774" spans="1:17" x14ac:dyDescent="0.2">
      <c r="A774" s="738">
        <f>IF(TOTALCO!A1233="", "",TOTALCO!A1233)</f>
        <v>19</v>
      </c>
      <c r="B774" s="737" t="str">
        <f>IF(TOTALCO!B1233="", "",TOTALCO!B1233)</f>
        <v xml:space="preserve">  KENTUCKY SYSTEM PROPERTY</v>
      </c>
      <c r="C774" s="737" t="str">
        <f>IF(TOTALCO!C1233="", "",TOTALCO!C1233)</f>
        <v>KYDIST</v>
      </c>
      <c r="D774" s="29">
        <f ca="1">IF(TOTALCO!D1233="", "",TOTALCO!D1233)</f>
        <v>0</v>
      </c>
      <c r="E774" s="29" t="str">
        <f>IF(TOTALCO!E1233="", "",TOTALCO!E1233)</f>
        <v/>
      </c>
      <c r="F774" s="29">
        <f ca="1">IF(TOTALCO!F1233="", "",TOTALCO!F1233)</f>
        <v>0</v>
      </c>
      <c r="G774" s="29" t="str">
        <f>IF(TOTALCO!G1233="", "",TOTALCO!G1233)</f>
        <v/>
      </c>
      <c r="H774" s="29">
        <f ca="1">IF(TOTALCO!H1233="", "",TOTALCO!H1233)</f>
        <v>0</v>
      </c>
      <c r="I774" s="29">
        <f ca="1">IF(TOTALCO!I1233="", "",TOTALCO!I1233)</f>
        <v>0</v>
      </c>
      <c r="J774" s="29" t="str">
        <f>IF(TOTALCO!J1233="", "",TOTALCO!J1233)</f>
        <v/>
      </c>
      <c r="K774" s="29">
        <f>IF(TOTALCO!K1233="", "",TOTALCO!K1233)</f>
        <v>0</v>
      </c>
      <c r="L774" s="29" t="str">
        <f>IF(TOTALCO!L1233="", "",TOTALCO!L1233)</f>
        <v/>
      </c>
      <c r="M774" s="29">
        <f ca="1">IF(TOTALCO!M1233="", "",TOTALCO!M1233)</f>
        <v>0</v>
      </c>
      <c r="N774" s="29">
        <f ca="1">IF(TOTALCO!N1233="", "",TOTALCO!N1233)</f>
        <v>0</v>
      </c>
      <c r="O774" s="29">
        <f ca="1">IF(TOTALCO!O1233="", "",TOTALCO!O1233)</f>
        <v>0</v>
      </c>
      <c r="Q774" s="29"/>
    </row>
    <row r="775" spans="1:17" x14ac:dyDescent="0.2">
      <c r="A775" s="738">
        <f>IF(TOTALCO!A1234="", "",TOTALCO!A1234)</f>
        <v>20</v>
      </c>
      <c r="B775" s="737" t="str">
        <f>IF(TOTALCO!B1234="", "",TOTALCO!B1234)</f>
        <v xml:space="preserve">  VIRGINIA PROPERTY</v>
      </c>
      <c r="C775" s="737" t="str">
        <f>IF(TOTALCO!C1234="", "",TOTALCO!C1234)</f>
        <v>DPLTXVA</v>
      </c>
      <c r="D775" s="29">
        <f ca="1">IF(TOTALCO!D1234="", "",TOTALCO!D1234)</f>
        <v>0</v>
      </c>
      <c r="E775" s="29" t="str">
        <f>IF(TOTALCO!E1234="", "",TOTALCO!E1234)</f>
        <v/>
      </c>
      <c r="F775" s="29">
        <f ca="1">IF(TOTALCO!F1234="", "",TOTALCO!F1234)</f>
        <v>0</v>
      </c>
      <c r="G775" s="29" t="str">
        <f>IF(TOTALCO!G1234="", "",TOTALCO!G1234)</f>
        <v/>
      </c>
      <c r="H775" s="29">
        <f ca="1">IF(TOTALCO!H1234="", "",TOTALCO!H1234)</f>
        <v>0</v>
      </c>
      <c r="I775" s="29">
        <f ca="1">IF(TOTALCO!I1234="", "",TOTALCO!I1234)</f>
        <v>0</v>
      </c>
      <c r="J775" s="29" t="str">
        <f>IF(TOTALCO!J1234="", "",TOTALCO!J1234)</f>
        <v/>
      </c>
      <c r="K775" s="29">
        <f>IF(TOTALCO!K1234="", "",TOTALCO!K1234)</f>
        <v>0</v>
      </c>
      <c r="L775" s="29" t="str">
        <f>IF(TOTALCO!L1234="", "",TOTALCO!L1234)</f>
        <v/>
      </c>
      <c r="M775" s="29">
        <f ca="1">IF(TOTALCO!M1234="", "",TOTALCO!M1234)</f>
        <v>0</v>
      </c>
      <c r="N775" s="29">
        <f ca="1">IF(TOTALCO!N1234="", "",TOTALCO!N1234)</f>
        <v>0</v>
      </c>
      <c r="O775" s="29">
        <f ca="1">IF(TOTALCO!O1234="", "",TOTALCO!O1234)</f>
        <v>0</v>
      </c>
      <c r="Q775" s="29"/>
    </row>
    <row r="776" spans="1:17" x14ac:dyDescent="0.2">
      <c r="A776" s="738" t="str">
        <f>IF(TOTALCO!A1235="", "",TOTALCO!A1235)</f>
        <v/>
      </c>
      <c r="B776" s="737" t="str">
        <f>IF(TOTALCO!B1235="", "",TOTALCO!B1235)</f>
        <v/>
      </c>
      <c r="C776" s="737" t="str">
        <f>IF(TOTALCO!C1235="", "",TOTALCO!C1235)</f>
        <v/>
      </c>
      <c r="D776" s="29" t="str">
        <f>IF(TOTALCO!D1235="", "",TOTALCO!D1235)</f>
        <v/>
      </c>
      <c r="E776" s="29" t="str">
        <f>IF(TOTALCO!E1235="", "",TOTALCO!E1235)</f>
        <v/>
      </c>
      <c r="F776" s="29" t="str">
        <f>IF(TOTALCO!F1235="", "",TOTALCO!F1235)</f>
        <v/>
      </c>
      <c r="G776" s="29" t="str">
        <f>IF(TOTALCO!G1235="", "",TOTALCO!G1235)</f>
        <v/>
      </c>
      <c r="H776" s="29" t="str">
        <f>IF(TOTALCO!H1235="", "",TOTALCO!H1235)</f>
        <v/>
      </c>
      <c r="I776" s="29" t="str">
        <f>IF(TOTALCO!I1235="", "",TOTALCO!I1235)</f>
        <v/>
      </c>
      <c r="J776" s="29" t="str">
        <f>IF(TOTALCO!J1235="", "",TOTALCO!J1235)</f>
        <v/>
      </c>
      <c r="K776" s="29" t="str">
        <f>IF(TOTALCO!K1235="", "",TOTALCO!K1235)</f>
        <v/>
      </c>
      <c r="L776" s="29" t="str">
        <f>IF(TOTALCO!L1235="", "",TOTALCO!L1235)</f>
        <v/>
      </c>
      <c r="M776" s="29" t="str">
        <f>IF(TOTALCO!M1235="", "",TOTALCO!M1235)</f>
        <v/>
      </c>
      <c r="N776" s="29" t="str">
        <f>IF(TOTALCO!N1235="", "",TOTALCO!N1235)</f>
        <v/>
      </c>
      <c r="O776" s="29" t="str">
        <f>IF(TOTALCO!O1235="", "",TOTALCO!O1235)</f>
        <v/>
      </c>
      <c r="Q776" s="29"/>
    </row>
    <row r="777" spans="1:17" x14ac:dyDescent="0.2">
      <c r="A777" s="738">
        <f>IF(TOTALCO!A1236="", "",TOTALCO!A1236)</f>
        <v>21</v>
      </c>
      <c r="B777" s="737" t="str">
        <f>IF(TOTALCO!B1236="", "",TOTALCO!B1236)</f>
        <v xml:space="preserve"> TOTAL DISTRIBUTION PLANT</v>
      </c>
      <c r="C777" s="737" t="str">
        <f>IF(TOTALCO!C1236="", "",TOTALCO!C1236)</f>
        <v/>
      </c>
      <c r="D777" s="29">
        <f ca="1">IF(TOTALCO!D1236="", "",TOTALCO!D1236)</f>
        <v>0</v>
      </c>
      <c r="E777" s="29" t="str">
        <f>IF(TOTALCO!E1236="", "",TOTALCO!E1236)</f>
        <v/>
      </c>
      <c r="F777" s="29">
        <f ca="1">IF(TOTALCO!F1236="", "",TOTALCO!F1236)</f>
        <v>0</v>
      </c>
      <c r="G777" s="29" t="str">
        <f>IF(TOTALCO!G1236="", "",TOTALCO!G1236)</f>
        <v/>
      </c>
      <c r="H777" s="29">
        <f ca="1">IF(TOTALCO!H1236="", "",TOTALCO!H1236)</f>
        <v>0</v>
      </c>
      <c r="I777" s="29">
        <f ca="1">IF(TOTALCO!I1236="", "",TOTALCO!I1236)</f>
        <v>0</v>
      </c>
      <c r="J777" s="29" t="str">
        <f>IF(TOTALCO!J1236="", "",TOTALCO!J1236)</f>
        <v/>
      </c>
      <c r="K777" s="29">
        <f>IF(TOTALCO!K1236="", "",TOTALCO!K1236)</f>
        <v>0</v>
      </c>
      <c r="L777" s="29" t="str">
        <f>IF(TOTALCO!L1236="", "",TOTALCO!L1236)</f>
        <v/>
      </c>
      <c r="M777" s="29">
        <f ca="1">IF(TOTALCO!M1236="", "",TOTALCO!M1236)</f>
        <v>0</v>
      </c>
      <c r="N777" s="29">
        <f ca="1">IF(TOTALCO!N1236="", "",TOTALCO!N1236)</f>
        <v>0</v>
      </c>
      <c r="O777" s="29">
        <f ca="1">IF(TOTALCO!O1236="", "",TOTALCO!O1236)</f>
        <v>0</v>
      </c>
      <c r="Q777" s="29"/>
    </row>
    <row r="778" spans="1:17" x14ac:dyDescent="0.2">
      <c r="A778" s="738" t="str">
        <f>IF(TOTALCO!A1237="", "",TOTALCO!A1237)</f>
        <v/>
      </c>
      <c r="B778" s="737" t="str">
        <f>IF(TOTALCO!B1237="", "",TOTALCO!B1237)</f>
        <v/>
      </c>
      <c r="C778" s="737" t="str">
        <f>IF(TOTALCO!C1237="", "",TOTALCO!C1237)</f>
        <v/>
      </c>
      <c r="D778" s="29" t="str">
        <f>IF(TOTALCO!D1237="", "",TOTALCO!D1237)</f>
        <v/>
      </c>
      <c r="E778" s="29" t="str">
        <f>IF(TOTALCO!E1237="", "",TOTALCO!E1237)</f>
        <v/>
      </c>
      <c r="F778" s="29" t="str">
        <f>IF(TOTALCO!F1237="", "",TOTALCO!F1237)</f>
        <v/>
      </c>
      <c r="G778" s="29" t="str">
        <f>IF(TOTALCO!G1237="", "",TOTALCO!G1237)</f>
        <v/>
      </c>
      <c r="H778" s="29" t="str">
        <f>IF(TOTALCO!H1237="", "",TOTALCO!H1237)</f>
        <v/>
      </c>
      <c r="I778" s="29" t="str">
        <f>IF(TOTALCO!I1237="", "",TOTALCO!I1237)</f>
        <v/>
      </c>
      <c r="J778" s="29" t="str">
        <f>IF(TOTALCO!J1237="", "",TOTALCO!J1237)</f>
        <v/>
      </c>
      <c r="K778" s="29" t="str">
        <f>IF(TOTALCO!K1237="", "",TOTALCO!K1237)</f>
        <v/>
      </c>
      <c r="L778" s="29" t="str">
        <f>IF(TOTALCO!L1237="", "",TOTALCO!L1237)</f>
        <v/>
      </c>
      <c r="M778" s="29" t="str">
        <f>IF(TOTALCO!M1237="", "",TOTALCO!M1237)</f>
        <v/>
      </c>
      <c r="N778" s="29" t="str">
        <f>IF(TOTALCO!N1237="", "",TOTALCO!N1237)</f>
        <v/>
      </c>
      <c r="O778" s="29" t="str">
        <f>IF(TOTALCO!O1237="", "",TOTALCO!O1237)</f>
        <v/>
      </c>
      <c r="Q778" s="29"/>
    </row>
    <row r="779" spans="1:17" x14ac:dyDescent="0.2">
      <c r="A779" s="738">
        <f>IF(TOTALCO!A1238="", "",TOTALCO!A1238)</f>
        <v>22</v>
      </c>
      <c r="B779" s="737" t="str">
        <f>IF(TOTALCO!B1238="", "",TOTALCO!B1238)</f>
        <v>TOTAL ACCRETION EXPENSE</v>
      </c>
      <c r="C779" s="737" t="str">
        <f>IF(TOTALCO!C1238="", "",TOTALCO!C1238)</f>
        <v/>
      </c>
      <c r="D779" s="29">
        <f ca="1">IF(TOTALCO!D1238="", "",TOTALCO!D1238)</f>
        <v>0</v>
      </c>
      <c r="E779" s="29" t="str">
        <f>IF(TOTALCO!E1238="", "",TOTALCO!E1238)</f>
        <v/>
      </c>
      <c r="F779" s="29">
        <f ca="1">IF(TOTALCO!F1238="", "",TOTALCO!F1238)</f>
        <v>0</v>
      </c>
      <c r="G779" s="29" t="str">
        <f>IF(TOTALCO!G1238="", "",TOTALCO!G1238)</f>
        <v/>
      </c>
      <c r="H779" s="29">
        <f ca="1">IF(TOTALCO!H1238="", "",TOTALCO!H1238)</f>
        <v>0</v>
      </c>
      <c r="I779" s="29">
        <f ca="1">IF(TOTALCO!I1238="", "",TOTALCO!I1238)</f>
        <v>0</v>
      </c>
      <c r="J779" s="29" t="str">
        <f>IF(TOTALCO!J1238="", "",TOTALCO!J1238)</f>
        <v/>
      </c>
      <c r="K779" s="29">
        <f>IF(TOTALCO!K1238="", "",TOTALCO!K1238)</f>
        <v>0</v>
      </c>
      <c r="L779" s="29" t="str">
        <f>IF(TOTALCO!L1238="", "",TOTALCO!L1238)</f>
        <v/>
      </c>
      <c r="M779" s="29">
        <f ca="1">IF(TOTALCO!M1238="", "",TOTALCO!M1238)</f>
        <v>0</v>
      </c>
      <c r="N779" s="29">
        <f ca="1">IF(TOTALCO!N1238="", "",TOTALCO!N1238)</f>
        <v>0</v>
      </c>
      <c r="O779" s="29">
        <f ca="1">IF(TOTALCO!O1238="", "",TOTALCO!O1238)</f>
        <v>0</v>
      </c>
      <c r="Q779" s="29"/>
    </row>
    <row r="780" spans="1:17" x14ac:dyDescent="0.2">
      <c r="A780" s="738" t="str">
        <f>IF(TOTALCO!A1239="", "",TOTALCO!A1239)</f>
        <v/>
      </c>
      <c r="B780" s="737" t="str">
        <f>IF(TOTALCO!B1239="", "",TOTALCO!B1239)</f>
        <v/>
      </c>
      <c r="C780" s="737" t="str">
        <f>IF(TOTALCO!C1239="", "",TOTALCO!C1239)</f>
        <v/>
      </c>
      <c r="D780" s="29" t="str">
        <f>IF(TOTALCO!D1239="", "",TOTALCO!D1239)</f>
        <v/>
      </c>
      <c r="E780" s="29" t="str">
        <f>IF(TOTALCO!E1239="", "",TOTALCO!E1239)</f>
        <v/>
      </c>
      <c r="F780" s="29" t="str">
        <f>IF(TOTALCO!F1239="", "",TOTALCO!F1239)</f>
        <v/>
      </c>
      <c r="G780" s="29" t="str">
        <f>IF(TOTALCO!G1239="", "",TOTALCO!G1239)</f>
        <v/>
      </c>
      <c r="H780" s="29" t="str">
        <f>IF(TOTALCO!H1239="", "",TOTALCO!H1239)</f>
        <v/>
      </c>
      <c r="I780" s="29" t="str">
        <f>IF(TOTALCO!I1239="", "",TOTALCO!I1239)</f>
        <v/>
      </c>
      <c r="J780" s="29" t="str">
        <f>IF(TOTALCO!J1239="", "",TOTALCO!J1239)</f>
        <v/>
      </c>
      <c r="K780" s="29" t="str">
        <f>IF(TOTALCO!K1239="", "",TOTALCO!K1239)</f>
        <v/>
      </c>
      <c r="L780" s="29" t="str">
        <f>IF(TOTALCO!L1239="", "",TOTALCO!L1239)</f>
        <v/>
      </c>
      <c r="M780" s="29" t="str">
        <f>IF(TOTALCO!M1239="", "",TOTALCO!M1239)</f>
        <v/>
      </c>
      <c r="N780" s="29" t="str">
        <f>IF(TOTALCO!N1239="", "",TOTALCO!N1239)</f>
        <v/>
      </c>
      <c r="O780" s="29" t="str">
        <f>IF(TOTALCO!O1239="", "",TOTALCO!O1239)</f>
        <v/>
      </c>
      <c r="Q780" s="29"/>
    </row>
    <row r="781" spans="1:17" x14ac:dyDescent="0.2">
      <c r="A781" s="738" t="str">
        <f>IF(TOTALCO!A1240="", "",TOTALCO!A1240)</f>
        <v/>
      </c>
      <c r="B781" s="737" t="str">
        <f>IF(TOTALCO!B1240="", "",TOTALCO!B1240)</f>
        <v>REGULATORY CREDITS</v>
      </c>
      <c r="C781" s="737" t="str">
        <f>IF(TOTALCO!C1240="", "",TOTALCO!C1240)</f>
        <v/>
      </c>
      <c r="D781" s="29" t="str">
        <f>IF(TOTALCO!D1240="", "",TOTALCO!D1240)</f>
        <v/>
      </c>
      <c r="E781" s="29" t="str">
        <f>IF(TOTALCO!E1240="", "",TOTALCO!E1240)</f>
        <v/>
      </c>
      <c r="F781" s="29" t="str">
        <f>IF(TOTALCO!F1240="", "",TOTALCO!F1240)</f>
        <v/>
      </c>
      <c r="G781" s="29" t="str">
        <f>IF(TOTALCO!G1240="", "",TOTALCO!G1240)</f>
        <v/>
      </c>
      <c r="H781" s="29" t="str">
        <f>IF(TOTALCO!H1240="", "",TOTALCO!H1240)</f>
        <v/>
      </c>
      <c r="I781" s="29" t="str">
        <f>IF(TOTALCO!I1240="", "",TOTALCO!I1240)</f>
        <v/>
      </c>
      <c r="J781" s="29" t="str">
        <f>IF(TOTALCO!J1240="", "",TOTALCO!J1240)</f>
        <v/>
      </c>
      <c r="K781" s="29" t="str">
        <f>IF(TOTALCO!K1240="", "",TOTALCO!K1240)</f>
        <v/>
      </c>
      <c r="L781" s="29" t="str">
        <f>IF(TOTALCO!L1240="", "",TOTALCO!L1240)</f>
        <v/>
      </c>
      <c r="M781" s="29" t="str">
        <f>IF(TOTALCO!M1240="", "",TOTALCO!M1240)</f>
        <v/>
      </c>
      <c r="N781" s="29" t="str">
        <f>IF(TOTALCO!N1240="", "",TOTALCO!N1240)</f>
        <v/>
      </c>
      <c r="O781" s="29" t="str">
        <f>IF(TOTALCO!O1240="", "",TOTALCO!O1240)</f>
        <v/>
      </c>
      <c r="Q781" s="29"/>
    </row>
    <row r="782" spans="1:17" x14ac:dyDescent="0.2">
      <c r="A782" s="738">
        <f>IF(TOTALCO!A1241="", "",TOTALCO!A1241)</f>
        <v>23</v>
      </c>
      <c r="B782" s="737" t="str">
        <f>IF(TOTALCO!B1241="", "",TOTALCO!B1241)</f>
        <v>REGULATORY CREDITS AMI AFUDC</v>
      </c>
      <c r="C782" s="737" t="str">
        <f>IF(TOTALCO!C1241="", "",TOTALCO!C1241)</f>
        <v>DIRECT</v>
      </c>
      <c r="D782" s="29">
        <f>IF(TOTALCO!D1241="", "",TOTALCO!D1241)</f>
        <v>0</v>
      </c>
      <c r="E782" s="29" t="str">
        <f>IF(TOTALCO!E1241="", "",TOTALCO!E1241)</f>
        <v/>
      </c>
      <c r="F782" s="29">
        <f>IF(TOTALCO!F1241="", "",TOTALCO!F1241)</f>
        <v>0</v>
      </c>
      <c r="G782" s="29" t="str">
        <f>IF(TOTALCO!G1241="", "",TOTALCO!G1241)</f>
        <v/>
      </c>
      <c r="H782" s="29">
        <f>IF(TOTALCO!H1241="", "",TOTALCO!H1241)</f>
        <v>0</v>
      </c>
      <c r="I782" s="29">
        <f>IF(TOTALCO!I1241="", "",TOTALCO!I1241)</f>
        <v>0</v>
      </c>
      <c r="J782" s="29" t="str">
        <f>IF(TOTALCO!J1241="", "",TOTALCO!J1241)</f>
        <v/>
      </c>
      <c r="K782" s="29">
        <f>IF(TOTALCO!K1241="", "",TOTALCO!K1241)</f>
        <v>0</v>
      </c>
      <c r="L782" s="29" t="str">
        <f>IF(TOTALCO!L1241="", "",TOTALCO!L1241)</f>
        <v/>
      </c>
      <c r="M782" s="29">
        <f>IF(TOTALCO!M1241="", "",TOTALCO!M1241)</f>
        <v>0</v>
      </c>
      <c r="N782" s="29">
        <f>IF(TOTALCO!N1241="", "",TOTALCO!N1241)</f>
        <v>0</v>
      </c>
      <c r="O782" s="29">
        <f>IF(TOTALCO!O1241="", "",TOTALCO!O1241)</f>
        <v>0</v>
      </c>
      <c r="Q782" s="29"/>
    </row>
    <row r="783" spans="1:17" x14ac:dyDescent="0.2">
      <c r="A783" s="738">
        <f>IF(TOTALCO!A1242="", "",TOTALCO!A1242)</f>
        <v>24</v>
      </c>
      <c r="B783" s="737" t="str">
        <f>IF(TOTALCO!B1242="", "",TOTALCO!B1242)</f>
        <v>REGULATORY CREDITS NEW GEN AFUDC</v>
      </c>
      <c r="C783" s="737" t="str">
        <f>IF(TOTALCO!C1242="", "",TOTALCO!C1242)</f>
        <v>DIRECT</v>
      </c>
      <c r="D783" s="29">
        <f>IF(TOTALCO!D1242="", "",TOTALCO!D1242)</f>
        <v>-8947195.7466630042</v>
      </c>
      <c r="E783" s="29" t="str">
        <f>IF(TOTALCO!E1242="", "",TOTALCO!E1242)</f>
        <v/>
      </c>
      <c r="F783" s="29">
        <f>IF(TOTALCO!F1242="", "",TOTALCO!F1242)</f>
        <v>-8947195.7466630042</v>
      </c>
      <c r="G783" s="29" t="str">
        <f>IF(TOTALCO!G1242="", "",TOTALCO!G1242)</f>
        <v/>
      </c>
      <c r="H783" s="29">
        <f>IF(TOTALCO!H1242="", "",TOTALCO!H1242)</f>
        <v>0</v>
      </c>
      <c r="I783" s="29">
        <f>IF(TOTALCO!I1242="", "",TOTALCO!I1242)</f>
        <v>0</v>
      </c>
      <c r="J783" s="29" t="str">
        <f>IF(TOTALCO!J1242="", "",TOTALCO!J1242)</f>
        <v/>
      </c>
      <c r="K783" s="29">
        <f>IF(TOTALCO!K1242="", "",TOTALCO!K1242)</f>
        <v>0</v>
      </c>
      <c r="L783" s="29" t="str">
        <f>IF(TOTALCO!L1242="", "",TOTALCO!L1242)</f>
        <v/>
      </c>
      <c r="M783" s="29">
        <f>IF(TOTALCO!M1242="", "",TOTALCO!M1242)</f>
        <v>0</v>
      </c>
      <c r="N783" s="29">
        <f>IF(TOTALCO!N1242="", "",TOTALCO!N1242)</f>
        <v>0</v>
      </c>
      <c r="O783" s="29">
        <f>IF(TOTALCO!O1242="", "",TOTALCO!O1242)</f>
        <v>0</v>
      </c>
      <c r="Q783" s="29"/>
    </row>
    <row r="784" spans="1:17" x14ac:dyDescent="0.2">
      <c r="A784" s="738" t="str">
        <f>IF(TOTALCO!A1243="", "",TOTALCO!A1243)</f>
        <v/>
      </c>
      <c r="B784" s="737" t="str">
        <f>IF(TOTALCO!B1243="", "",TOTALCO!B1243)</f>
        <v/>
      </c>
      <c r="C784" s="737" t="str">
        <f>IF(TOTALCO!C1243="", "",TOTALCO!C1243)</f>
        <v/>
      </c>
      <c r="D784" s="29" t="str">
        <f>IF(TOTALCO!D1243="", "",TOTALCO!D1243)</f>
        <v/>
      </c>
      <c r="E784" s="29" t="str">
        <f>IF(TOTALCO!E1243="", "",TOTALCO!E1243)</f>
        <v/>
      </c>
      <c r="F784" s="29" t="str">
        <f>IF(TOTALCO!F1243="", "",TOTALCO!F1243)</f>
        <v/>
      </c>
      <c r="G784" s="29" t="str">
        <f>IF(TOTALCO!G1243="", "",TOTALCO!G1243)</f>
        <v/>
      </c>
      <c r="H784" s="29" t="str">
        <f>IF(TOTALCO!H1243="", "",TOTALCO!H1243)</f>
        <v/>
      </c>
      <c r="I784" s="29" t="str">
        <f>IF(TOTALCO!I1243="", "",TOTALCO!I1243)</f>
        <v/>
      </c>
      <c r="J784" s="29" t="str">
        <f>IF(TOTALCO!J1243="", "",TOTALCO!J1243)</f>
        <v/>
      </c>
      <c r="K784" s="29" t="str">
        <f>IF(TOTALCO!K1243="", "",TOTALCO!K1243)</f>
        <v/>
      </c>
      <c r="L784" s="29" t="str">
        <f>IF(TOTALCO!L1243="", "",TOTALCO!L1243)</f>
        <v/>
      </c>
      <c r="M784" s="29" t="str">
        <f>IF(TOTALCO!M1243="", "",TOTALCO!M1243)</f>
        <v/>
      </c>
      <c r="N784" s="29" t="str">
        <f>IF(TOTALCO!N1243="", "",TOTALCO!N1243)</f>
        <v/>
      </c>
      <c r="O784" s="29" t="str">
        <f>IF(TOTALCO!O1243="", "",TOTALCO!O1243)</f>
        <v/>
      </c>
      <c r="Q784" s="29"/>
    </row>
    <row r="785" spans="1:17" x14ac:dyDescent="0.2">
      <c r="A785" s="738" t="str">
        <f>IF(TOTALCO!A1244="", "",TOTALCO!A1244)</f>
        <v/>
      </c>
      <c r="B785" s="737" t="str">
        <f>IF(TOTALCO!B1244="", "",TOTALCO!B1244)</f>
        <v>OTHER TAXES &amp; EXPENSES</v>
      </c>
      <c r="C785" s="737" t="str">
        <f>IF(TOTALCO!C1244="", "",TOTALCO!C1244)</f>
        <v/>
      </c>
      <c r="D785" s="29" t="str">
        <f>IF(TOTALCO!D1244="", "",TOTALCO!D1244)</f>
        <v/>
      </c>
      <c r="E785" s="29" t="str">
        <f>IF(TOTALCO!E1244="", "",TOTALCO!E1244)</f>
        <v/>
      </c>
      <c r="F785" s="29" t="str">
        <f>IF(TOTALCO!F1244="", "",TOTALCO!F1244)</f>
        <v/>
      </c>
      <c r="G785" s="29" t="str">
        <f>IF(TOTALCO!G1244="", "",TOTALCO!G1244)</f>
        <v/>
      </c>
      <c r="H785" s="29" t="str">
        <f>IF(TOTALCO!H1244="", "",TOTALCO!H1244)</f>
        <v/>
      </c>
      <c r="I785" s="29" t="str">
        <f>IF(TOTALCO!I1244="", "",TOTALCO!I1244)</f>
        <v/>
      </c>
      <c r="J785" s="29" t="str">
        <f>IF(TOTALCO!J1244="", "",TOTALCO!J1244)</f>
        <v/>
      </c>
      <c r="K785" s="29" t="str">
        <f>IF(TOTALCO!K1244="", "",TOTALCO!K1244)</f>
        <v/>
      </c>
      <c r="L785" s="29" t="str">
        <f>IF(TOTALCO!L1244="", "",TOTALCO!L1244)</f>
        <v/>
      </c>
      <c r="M785" s="29" t="str">
        <f>IF(TOTALCO!M1244="", "",TOTALCO!M1244)</f>
        <v/>
      </c>
      <c r="N785" s="29" t="str">
        <f>IF(TOTALCO!N1244="", "",TOTALCO!N1244)</f>
        <v/>
      </c>
      <c r="O785" s="29" t="str">
        <f>IF(TOTALCO!O1244="", "",TOTALCO!O1244)</f>
        <v/>
      </c>
      <c r="Q785" s="29"/>
    </row>
    <row r="786" spans="1:17" x14ac:dyDescent="0.2">
      <c r="A786" s="738" t="str">
        <f>IF(TOTALCO!A1245="", "",TOTALCO!A1245)</f>
        <v/>
      </c>
      <c r="B786" s="737" t="str">
        <f>IF(TOTALCO!B1245="", "",TOTALCO!B1245)</f>
        <v/>
      </c>
      <c r="C786" s="737" t="str">
        <f>IF(TOTALCO!C1245="", "",TOTALCO!C1245)</f>
        <v/>
      </c>
      <c r="D786" s="29" t="str">
        <f>IF(TOTALCO!D1245="", "",TOTALCO!D1245)</f>
        <v/>
      </c>
      <c r="E786" s="29" t="str">
        <f>IF(TOTALCO!E1245="", "",TOTALCO!E1245)</f>
        <v/>
      </c>
      <c r="F786" s="29" t="str">
        <f>IF(TOTALCO!F1245="", "",TOTALCO!F1245)</f>
        <v/>
      </c>
      <c r="G786" s="29" t="str">
        <f>IF(TOTALCO!G1245="", "",TOTALCO!G1245)</f>
        <v/>
      </c>
      <c r="H786" s="29" t="str">
        <f>IF(TOTALCO!H1245="", "",TOTALCO!H1245)</f>
        <v/>
      </c>
      <c r="I786" s="29" t="str">
        <f>IF(TOTALCO!I1245="", "",TOTALCO!I1245)</f>
        <v/>
      </c>
      <c r="J786" s="29" t="str">
        <f>IF(TOTALCO!J1245="", "",TOTALCO!J1245)</f>
        <v/>
      </c>
      <c r="K786" s="29" t="str">
        <f>IF(TOTALCO!K1245="", "",TOTALCO!K1245)</f>
        <v/>
      </c>
      <c r="L786" s="29" t="str">
        <f>IF(TOTALCO!L1245="", "",TOTALCO!L1245)</f>
        <v/>
      </c>
      <c r="M786" s="29" t="str">
        <f>IF(TOTALCO!M1245="", "",TOTALCO!M1245)</f>
        <v/>
      </c>
      <c r="N786" s="29" t="str">
        <f>IF(TOTALCO!N1245="", "",TOTALCO!N1245)</f>
        <v/>
      </c>
      <c r="O786" s="29" t="str">
        <f>IF(TOTALCO!O1245="", "",TOTALCO!O1245)</f>
        <v/>
      </c>
      <c r="Q786" s="29"/>
    </row>
    <row r="787" spans="1:17" x14ac:dyDescent="0.2">
      <c r="A787" s="738" t="str">
        <f>IF(TOTALCO!A1246="", "",TOTALCO!A1246)</f>
        <v/>
      </c>
      <c r="B787" s="737" t="str">
        <f>IF(TOTALCO!B1246="", "",TOTALCO!B1246)</f>
        <v>TAXES OTHER THAN INCOME TAX (408)</v>
      </c>
      <c r="C787" s="737" t="str">
        <f>IF(TOTALCO!C1246="", "",TOTALCO!C1246)</f>
        <v/>
      </c>
      <c r="D787" s="29" t="str">
        <f>IF(TOTALCO!D1246="", "",TOTALCO!D1246)</f>
        <v/>
      </c>
      <c r="E787" s="29" t="str">
        <f>IF(TOTALCO!E1246="", "",TOTALCO!E1246)</f>
        <v/>
      </c>
      <c r="F787" s="29" t="str">
        <f>IF(TOTALCO!F1246="", "",TOTALCO!F1246)</f>
        <v/>
      </c>
      <c r="G787" s="29" t="str">
        <f>IF(TOTALCO!G1246="", "",TOTALCO!G1246)</f>
        <v/>
      </c>
      <c r="H787" s="29" t="str">
        <f>IF(TOTALCO!H1246="", "",TOTALCO!H1246)</f>
        <v/>
      </c>
      <c r="I787" s="29" t="str">
        <f>IF(TOTALCO!I1246="", "",TOTALCO!I1246)</f>
        <v/>
      </c>
      <c r="J787" s="29" t="str">
        <f>IF(TOTALCO!J1246="", "",TOTALCO!J1246)</f>
        <v/>
      </c>
      <c r="K787" s="29" t="str">
        <f>IF(TOTALCO!K1246="", "",TOTALCO!K1246)</f>
        <v/>
      </c>
      <c r="L787" s="29" t="str">
        <f>IF(TOTALCO!L1246="", "",TOTALCO!L1246)</f>
        <v/>
      </c>
      <c r="M787" s="29" t="str">
        <f>IF(TOTALCO!M1246="", "",TOTALCO!M1246)</f>
        <v/>
      </c>
      <c r="N787" s="29" t="str">
        <f>IF(TOTALCO!N1246="", "",TOTALCO!N1246)</f>
        <v/>
      </c>
      <c r="O787" s="29" t="str">
        <f>IF(TOTALCO!O1246="", "",TOTALCO!O1246)</f>
        <v/>
      </c>
      <c r="Q787" s="29"/>
    </row>
    <row r="788" spans="1:17" x14ac:dyDescent="0.2">
      <c r="A788" s="738">
        <f>IF(TOTALCO!A1247="", "",TOTALCO!A1247)</f>
        <v>1</v>
      </c>
      <c r="B788" s="737" t="str">
        <f>IF(TOTALCO!B1247="", "",TOTALCO!B1247)</f>
        <v xml:space="preserve">  PROPERTY TAXES</v>
      </c>
      <c r="C788" s="737" t="str">
        <f>IF(TOTALCO!C1247="", "",TOTALCO!C1247)</f>
        <v>NETPLANT</v>
      </c>
      <c r="D788" s="29">
        <f ca="1">IF(TOTALCO!D1247="", "",TOTALCO!D1247)</f>
        <v>54088217.166008182</v>
      </c>
      <c r="E788" s="29" t="str">
        <f>IF(TOTALCO!E1247="", "",TOTALCO!E1247)</f>
        <v/>
      </c>
      <c r="F788" s="29">
        <f ca="1">IF(TOTALCO!F1247="", "",TOTALCO!F1247)</f>
        <v>50738948.895080611</v>
      </c>
      <c r="G788" s="29" t="str">
        <f>IF(TOTALCO!G1247="", "",TOTALCO!G1247)</f>
        <v/>
      </c>
      <c r="H788" s="29">
        <f ca="1">IF(TOTALCO!H1247="", "",TOTALCO!H1247)</f>
        <v>2831388.0314574544</v>
      </c>
      <c r="I788" s="29">
        <f ca="1">IF(TOTALCO!I1247="", "",TOTALCO!I1247)</f>
        <v>517880.23947011796</v>
      </c>
      <c r="J788" s="29" t="str">
        <f>IF(TOTALCO!J1247="", "",TOTALCO!J1247)</f>
        <v/>
      </c>
      <c r="K788" s="29">
        <f>IF(TOTALCO!K1247="", "",TOTALCO!K1247)</f>
        <v>0</v>
      </c>
      <c r="L788" s="29" t="str">
        <f>IF(TOTALCO!L1247="", "",TOTALCO!L1247)</f>
        <v/>
      </c>
      <c r="M788" s="29">
        <f ca="1">IF(TOTALCO!M1247="", "",TOTALCO!M1247)</f>
        <v>517880.23947011796</v>
      </c>
      <c r="N788" s="29">
        <f ca="1">IF(TOTALCO!N1247="", "",TOTALCO!N1247)</f>
        <v>275519.89307294152</v>
      </c>
      <c r="O788" s="29">
        <f ca="1">IF(TOTALCO!O1247="", "",TOTALCO!O1247)</f>
        <v>242360.34639717641</v>
      </c>
      <c r="Q788" s="29"/>
    </row>
    <row r="789" spans="1:17" x14ac:dyDescent="0.2">
      <c r="A789" s="738">
        <f>IF(TOTALCO!A1248="", "",TOTALCO!A1248)</f>
        <v>2</v>
      </c>
      <c r="B789" s="737" t="str">
        <f>IF(TOTALCO!B1248="", "",TOTALCO!B1248)</f>
        <v xml:space="preserve">  KY PUBLIC SERVICE COMMISSION TAX</v>
      </c>
      <c r="C789" s="737" t="str">
        <f>IF(TOTALCO!C1248="", "",TOTALCO!C1248)</f>
        <v>REVKY</v>
      </c>
      <c r="D789" s="29">
        <f ca="1">IF(TOTALCO!D1248="", "",TOTALCO!D1248)</f>
        <v>2948720.6864404739</v>
      </c>
      <c r="E789" s="29" t="str">
        <f>IF(TOTALCO!E1248="", "",TOTALCO!E1248)</f>
        <v/>
      </c>
      <c r="F789" s="29">
        <f ca="1">IF(TOTALCO!F1248="", "",TOTALCO!F1248)</f>
        <v>2948720.6864404739</v>
      </c>
      <c r="G789" s="29" t="str">
        <f>IF(TOTALCO!G1248="", "",TOTALCO!G1248)</f>
        <v/>
      </c>
      <c r="H789" s="29">
        <f ca="1">IF(TOTALCO!H1248="", "",TOTALCO!H1248)</f>
        <v>0</v>
      </c>
      <c r="I789" s="29">
        <f ca="1">IF(TOTALCO!I1248="", "",TOTALCO!I1248)</f>
        <v>0</v>
      </c>
      <c r="J789" s="29" t="str">
        <f>IF(TOTALCO!J1248="", "",TOTALCO!J1248)</f>
        <v/>
      </c>
      <c r="K789" s="29">
        <f>IF(TOTALCO!K1248="", "",TOTALCO!K1248)</f>
        <v>0</v>
      </c>
      <c r="L789" s="29" t="str">
        <f>IF(TOTALCO!L1248="", "",TOTALCO!L1248)</f>
        <v/>
      </c>
      <c r="M789" s="29">
        <f ca="1">IF(TOTALCO!M1248="", "",TOTALCO!M1248)</f>
        <v>0</v>
      </c>
      <c r="N789" s="29">
        <f ca="1">IF(TOTALCO!N1248="", "",TOTALCO!N1248)</f>
        <v>0</v>
      </c>
      <c r="O789" s="29">
        <f ca="1">IF(TOTALCO!O1248="", "",TOTALCO!O1248)</f>
        <v>0</v>
      </c>
      <c r="Q789" s="29"/>
    </row>
    <row r="790" spans="1:17" x14ac:dyDescent="0.2">
      <c r="A790" s="738">
        <f>IF(TOTALCO!A1249="", "",TOTALCO!A1249)</f>
        <v>3</v>
      </c>
      <c r="B790" s="737" t="str">
        <f>IF(TOTALCO!B1249="", "",TOTALCO!B1249)</f>
        <v xml:space="preserve">  VA GROSS RECEIPTS TAX</v>
      </c>
      <c r="C790" s="737" t="str">
        <f>IF(TOTALCO!C1249="", "",TOTALCO!C1249)</f>
        <v>REVVA</v>
      </c>
      <c r="D790" s="29">
        <f ca="1">IF(TOTALCO!D1249="", "",TOTALCO!D1249)</f>
        <v>0</v>
      </c>
      <c r="E790" s="29" t="str">
        <f>IF(TOTALCO!E1249="", "",TOTALCO!E1249)</f>
        <v/>
      </c>
      <c r="F790" s="29">
        <f ca="1">IF(TOTALCO!F1249="", "",TOTALCO!F1249)</f>
        <v>0</v>
      </c>
      <c r="G790" s="29" t="str">
        <f>IF(TOTALCO!G1249="", "",TOTALCO!G1249)</f>
        <v/>
      </c>
      <c r="H790" s="29">
        <f ca="1">IF(TOTALCO!H1249="", "",TOTALCO!H1249)</f>
        <v>0</v>
      </c>
      <c r="I790" s="29">
        <f ca="1">IF(TOTALCO!I1249="", "",TOTALCO!I1249)</f>
        <v>0</v>
      </c>
      <c r="J790" s="29" t="str">
        <f>IF(TOTALCO!J1249="", "",TOTALCO!J1249)</f>
        <v/>
      </c>
      <c r="K790" s="29">
        <f>IF(TOTALCO!K1249="", "",TOTALCO!K1249)</f>
        <v>0</v>
      </c>
      <c r="L790" s="29" t="str">
        <f>IF(TOTALCO!L1249="", "",TOTALCO!L1249)</f>
        <v/>
      </c>
      <c r="M790" s="29">
        <f ca="1">IF(TOTALCO!M1249="", "",TOTALCO!M1249)</f>
        <v>0</v>
      </c>
      <c r="N790" s="29">
        <f ca="1">IF(TOTALCO!N1249="", "",TOTALCO!N1249)</f>
        <v>0</v>
      </c>
      <c r="O790" s="29">
        <f ca="1">IF(TOTALCO!O1249="", "",TOTALCO!O1249)</f>
        <v>0</v>
      </c>
      <c r="Q790" s="29"/>
    </row>
    <row r="791" spans="1:17" x14ac:dyDescent="0.2">
      <c r="A791" s="738">
        <f>IF(TOTALCO!A1250="", "",TOTALCO!A1250)</f>
        <v>4</v>
      </c>
      <c r="B791" s="737" t="str">
        <f>IF(TOTALCO!B1250="", "",TOTALCO!B1250)</f>
        <v xml:space="preserve">  OTHER</v>
      </c>
      <c r="C791" s="737" t="str">
        <f>IF(TOTALCO!C1250="", "",TOTALCO!C1250)</f>
        <v>LABOR</v>
      </c>
      <c r="D791" s="29">
        <f ca="1">IF(TOTALCO!D1250="", "",TOTALCO!D1250)</f>
        <v>0</v>
      </c>
      <c r="E791" s="29" t="str">
        <f>IF(TOTALCO!E1250="", "",TOTALCO!E1250)</f>
        <v/>
      </c>
      <c r="F791" s="29">
        <f ca="1">IF(TOTALCO!F1250="", "",TOTALCO!F1250)</f>
        <v>0</v>
      </c>
      <c r="G791" s="29" t="str">
        <f>IF(TOTALCO!G1250="", "",TOTALCO!G1250)</f>
        <v/>
      </c>
      <c r="H791" s="29">
        <f ca="1">IF(TOTALCO!H1250="", "",TOTALCO!H1250)</f>
        <v>0</v>
      </c>
      <c r="I791" s="29">
        <f ca="1">IF(TOTALCO!I1250="", "",TOTALCO!I1250)</f>
        <v>0</v>
      </c>
      <c r="J791" s="29" t="str">
        <f>IF(TOTALCO!J1250="", "",TOTALCO!J1250)</f>
        <v/>
      </c>
      <c r="K791" s="29">
        <f>IF(TOTALCO!K1250="", "",TOTALCO!K1250)</f>
        <v>0</v>
      </c>
      <c r="L791" s="29" t="str">
        <f>IF(TOTALCO!L1250="", "",TOTALCO!L1250)</f>
        <v/>
      </c>
      <c r="M791" s="29">
        <f ca="1">IF(TOTALCO!M1250="", "",TOTALCO!M1250)</f>
        <v>0</v>
      </c>
      <c r="N791" s="29">
        <f ca="1">IF(TOTALCO!N1250="", "",TOTALCO!N1250)</f>
        <v>0</v>
      </c>
      <c r="O791" s="29">
        <f ca="1">IF(TOTALCO!O1250="", "",TOTALCO!O1250)</f>
        <v>0</v>
      </c>
      <c r="Q791" s="29"/>
    </row>
    <row r="792" spans="1:17" x14ac:dyDescent="0.2">
      <c r="A792" s="738">
        <f>IF(TOTALCO!A1251="", "",TOTALCO!A1251)</f>
        <v>5</v>
      </c>
      <c r="B792" s="737" t="str">
        <f>IF(TOTALCO!B1251="", "",TOTALCO!B1251)</f>
        <v xml:space="preserve">  PAYROLL TAXES</v>
      </c>
      <c r="C792" s="737" t="str">
        <f>IF(TOTALCO!C1251="", "",TOTALCO!C1251)</f>
        <v>LABOR</v>
      </c>
      <c r="D792" s="29">
        <f ca="1">IF(TOTALCO!D1251="", "",TOTALCO!D1251)</f>
        <v>10706107.959999995</v>
      </c>
      <c r="E792" s="29" t="str">
        <f>IF(TOTALCO!E1251="", "",TOTALCO!E1251)</f>
        <v/>
      </c>
      <c r="F792" s="29">
        <f ca="1">IF(TOTALCO!F1251="", "",TOTALCO!F1251)</f>
        <v>10100867.864683965</v>
      </c>
      <c r="G792" s="29" t="str">
        <f>IF(TOTALCO!G1251="", "",TOTALCO!G1251)</f>
        <v/>
      </c>
      <c r="H792" s="29">
        <f ca="1">IF(TOTALCO!H1251="", "",TOTALCO!H1251)</f>
        <v>489727.66361709306</v>
      </c>
      <c r="I792" s="29">
        <f ca="1">IF(TOTALCO!I1251="", "",TOTALCO!I1251)</f>
        <v>115512.43169893775</v>
      </c>
      <c r="J792" s="29" t="str">
        <f>IF(TOTALCO!J1251="", "",TOTALCO!J1251)</f>
        <v/>
      </c>
      <c r="K792" s="29">
        <f>IF(TOTALCO!K1251="", "",TOTALCO!K1251)</f>
        <v>0</v>
      </c>
      <c r="L792" s="29" t="str">
        <f>IF(TOTALCO!L1251="", "",TOTALCO!L1251)</f>
        <v/>
      </c>
      <c r="M792" s="29">
        <f ca="1">IF(TOTALCO!M1251="", "",TOTALCO!M1251)</f>
        <v>115512.43169893775</v>
      </c>
      <c r="N792" s="29">
        <f ca="1">IF(TOTALCO!N1251="", "",TOTALCO!N1251)</f>
        <v>60227.178345875727</v>
      </c>
      <c r="O792" s="29">
        <f ca="1">IF(TOTALCO!O1251="", "",TOTALCO!O1251)</f>
        <v>55285.253353062035</v>
      </c>
      <c r="Q792" s="29"/>
    </row>
    <row r="793" spans="1:17" x14ac:dyDescent="0.2">
      <c r="A793" s="738">
        <f>IF(TOTALCO!A1252="", "",TOTALCO!A1252)</f>
        <v>6</v>
      </c>
      <c r="B793" s="737" t="str">
        <f>IF(TOTALCO!B1252="", "",TOTALCO!B1252)</f>
        <v xml:space="preserve">  MISCELLANEOUS</v>
      </c>
      <c r="C793" s="737" t="str">
        <f>IF(TOTALCO!C1252="", "",TOTALCO!C1252)</f>
        <v>PLANT</v>
      </c>
      <c r="D793" s="29">
        <f ca="1">IF(TOTALCO!D1252="", "",TOTALCO!D1252)</f>
        <v>0</v>
      </c>
      <c r="E793" s="29" t="str">
        <f>IF(TOTALCO!E1252="", "",TOTALCO!E1252)</f>
        <v/>
      </c>
      <c r="F793" s="29">
        <f ca="1">IF(TOTALCO!F1252="", "",TOTALCO!F1252)</f>
        <v>0</v>
      </c>
      <c r="G793" s="29" t="str">
        <f>IF(TOTALCO!G1252="", "",TOTALCO!G1252)</f>
        <v/>
      </c>
      <c r="H793" s="29">
        <f ca="1">IF(TOTALCO!H1252="", "",TOTALCO!H1252)</f>
        <v>0</v>
      </c>
      <c r="I793" s="29">
        <f ca="1">IF(TOTALCO!I1252="", "",TOTALCO!I1252)</f>
        <v>0</v>
      </c>
      <c r="J793" s="29" t="str">
        <f>IF(TOTALCO!J1252="", "",TOTALCO!J1252)</f>
        <v/>
      </c>
      <c r="K793" s="29">
        <f>IF(TOTALCO!K1252="", "",TOTALCO!K1252)</f>
        <v>0</v>
      </c>
      <c r="L793" s="29" t="str">
        <f>IF(TOTALCO!L1252="", "",TOTALCO!L1252)</f>
        <v/>
      </c>
      <c r="M793" s="29">
        <f ca="1">IF(TOTALCO!M1252="", "",TOTALCO!M1252)</f>
        <v>0</v>
      </c>
      <c r="N793" s="29">
        <f ca="1">IF(TOTALCO!N1252="", "",TOTALCO!N1252)</f>
        <v>0</v>
      </c>
      <c r="O793" s="29">
        <f ca="1">IF(TOTALCO!O1252="", "",TOTALCO!O1252)</f>
        <v>0</v>
      </c>
      <c r="Q793" s="29"/>
    </row>
    <row r="794" spans="1:17" x14ac:dyDescent="0.2">
      <c r="A794" s="738">
        <f>IF(TOTALCO!A1253="", "",TOTALCO!A1253)</f>
        <v>7</v>
      </c>
      <c r="B794" s="737" t="str">
        <f>IF(TOTALCO!B1253="", "",TOTALCO!B1253)</f>
        <v>TOTAL OTHER TAXES</v>
      </c>
      <c r="C794" s="737" t="str">
        <f>IF(TOTALCO!C1253="", "",TOTALCO!C1253)</f>
        <v/>
      </c>
      <c r="D794" s="29">
        <f ca="1">IF(TOTALCO!D1253="", "",TOTALCO!D1253)</f>
        <v>67743045.812448651</v>
      </c>
      <c r="E794" s="29" t="str">
        <f>IF(TOTALCO!E1253="", "",TOTALCO!E1253)</f>
        <v/>
      </c>
      <c r="F794" s="29">
        <f ca="1">IF(TOTALCO!F1253="", "",TOTALCO!F1253)</f>
        <v>63788537.44620505</v>
      </c>
      <c r="G794" s="29" t="str">
        <f>IF(TOTALCO!G1253="", "",TOTALCO!G1253)</f>
        <v/>
      </c>
      <c r="H794" s="29">
        <f ca="1">IF(TOTALCO!H1253="", "",TOTALCO!H1253)</f>
        <v>3321115.6950745475</v>
      </c>
      <c r="I794" s="29">
        <f ca="1">IF(TOTALCO!I1253="", "",TOTALCO!I1253)</f>
        <v>633392.67116905574</v>
      </c>
      <c r="J794" s="29" t="str">
        <f>IF(TOTALCO!J1253="", "",TOTALCO!J1253)</f>
        <v/>
      </c>
      <c r="K794" s="29">
        <f>IF(TOTALCO!K1253="", "",TOTALCO!K1253)</f>
        <v>0</v>
      </c>
      <c r="L794" s="29" t="str">
        <f>IF(TOTALCO!L1253="", "",TOTALCO!L1253)</f>
        <v/>
      </c>
      <c r="M794" s="29">
        <f ca="1">IF(TOTALCO!M1253="", "",TOTALCO!M1253)</f>
        <v>633392.67116905574</v>
      </c>
      <c r="N794" s="29">
        <f ca="1">IF(TOTALCO!N1253="", "",TOTALCO!N1253)</f>
        <v>335747.07141881727</v>
      </c>
      <c r="O794" s="29">
        <f ca="1">IF(TOTALCO!O1253="", "",TOTALCO!O1253)</f>
        <v>297645.59975023847</v>
      </c>
      <c r="Q794" s="29"/>
    </row>
    <row r="795" spans="1:17" x14ac:dyDescent="0.2">
      <c r="A795" s="738" t="str">
        <f>IF(TOTALCO!A1254="", "",TOTALCO!A1254)</f>
        <v/>
      </c>
      <c r="B795" s="737" t="str">
        <f>IF(TOTALCO!B1254="", "",TOTALCO!B1254)</f>
        <v/>
      </c>
      <c r="C795" s="737" t="str">
        <f>IF(TOTALCO!C1254="", "",TOTALCO!C1254)</f>
        <v/>
      </c>
      <c r="D795" s="29" t="str">
        <f>IF(TOTALCO!D1254="", "",TOTALCO!D1254)</f>
        <v/>
      </c>
      <c r="E795" s="29" t="str">
        <f>IF(TOTALCO!E1254="", "",TOTALCO!E1254)</f>
        <v/>
      </c>
      <c r="F795" s="29" t="str">
        <f>IF(TOTALCO!F1254="", "",TOTALCO!F1254)</f>
        <v/>
      </c>
      <c r="G795" s="29" t="str">
        <f>IF(TOTALCO!G1254="", "",TOTALCO!G1254)</f>
        <v/>
      </c>
      <c r="H795" s="29" t="str">
        <f>IF(TOTALCO!H1254="", "",TOTALCO!H1254)</f>
        <v/>
      </c>
      <c r="I795" s="29" t="str">
        <f>IF(TOTALCO!I1254="", "",TOTALCO!I1254)</f>
        <v/>
      </c>
      <c r="J795" s="29" t="str">
        <f>IF(TOTALCO!J1254="", "",TOTALCO!J1254)</f>
        <v/>
      </c>
      <c r="K795" s="29" t="str">
        <f>IF(TOTALCO!K1254="", "",TOTALCO!K1254)</f>
        <v/>
      </c>
      <c r="L795" s="29" t="str">
        <f>IF(TOTALCO!L1254="", "",TOTALCO!L1254)</f>
        <v/>
      </c>
      <c r="M795" s="29" t="str">
        <f>IF(TOTALCO!M1254="", "",TOTALCO!M1254)</f>
        <v/>
      </c>
      <c r="N795" s="29" t="str">
        <f>IF(TOTALCO!N1254="", "",TOTALCO!N1254)</f>
        <v/>
      </c>
      <c r="O795" s="29" t="str">
        <f>IF(TOTALCO!O1254="", "",TOTALCO!O1254)</f>
        <v/>
      </c>
      <c r="Q795" s="29"/>
    </row>
    <row r="796" spans="1:17" x14ac:dyDescent="0.2">
      <c r="A796" s="738" t="str">
        <f>IF(TOTALCO!A1255="", "",TOTALCO!A1255)</f>
        <v/>
      </c>
      <c r="B796" s="737" t="str">
        <f>IF(TOTALCO!B1255="", "",TOTALCO!B1255)</f>
        <v/>
      </c>
      <c r="C796" s="737" t="str">
        <f>IF(TOTALCO!C1255="", "",TOTALCO!C1255)</f>
        <v/>
      </c>
      <c r="D796" s="29" t="str">
        <f>IF(TOTALCO!D1255="", "",TOTALCO!D1255)</f>
        <v/>
      </c>
      <c r="E796" s="29" t="str">
        <f>IF(TOTALCO!E1255="", "",TOTALCO!E1255)</f>
        <v/>
      </c>
      <c r="F796" s="29" t="str">
        <f>IF(TOTALCO!F1255="", "",TOTALCO!F1255)</f>
        <v/>
      </c>
      <c r="G796" s="29" t="str">
        <f>IF(TOTALCO!G1255="", "",TOTALCO!G1255)</f>
        <v/>
      </c>
      <c r="H796" s="29" t="str">
        <f>IF(TOTALCO!H1255="", "",TOTALCO!H1255)</f>
        <v/>
      </c>
      <c r="I796" s="29" t="str">
        <f>IF(TOTALCO!I1255="", "",TOTALCO!I1255)</f>
        <v/>
      </c>
      <c r="J796" s="29" t="str">
        <f>IF(TOTALCO!J1255="", "",TOTALCO!J1255)</f>
        <v/>
      </c>
      <c r="K796" s="29" t="str">
        <f>IF(TOTALCO!K1255="", "",TOTALCO!K1255)</f>
        <v/>
      </c>
      <c r="L796" s="29" t="str">
        <f>IF(TOTALCO!L1255="", "",TOTALCO!L1255)</f>
        <v/>
      </c>
      <c r="M796" s="29" t="str">
        <f>IF(TOTALCO!M1255="", "",TOTALCO!M1255)</f>
        <v/>
      </c>
      <c r="N796" s="29" t="str">
        <f>IF(TOTALCO!N1255="", "",TOTALCO!N1255)</f>
        <v/>
      </c>
      <c r="O796" s="29" t="str">
        <f>IF(TOTALCO!O1255="", "",TOTALCO!O1255)</f>
        <v/>
      </c>
      <c r="Q796" s="29"/>
    </row>
    <row r="797" spans="1:17" x14ac:dyDescent="0.2">
      <c r="A797" s="738">
        <f>IF(TOTALCO!A1256="", "",TOTALCO!A1256)</f>
        <v>8</v>
      </c>
      <c r="B797" s="737" t="str">
        <f>IF(TOTALCO!B1256="", "",TOTALCO!B1256)</f>
        <v>(GAIN) / LOSS DISPOSITION OF ALLOWANCES</v>
      </c>
      <c r="C797" s="737" t="str">
        <f>IF(TOTALCO!C1256="", "",TOTALCO!C1256)</f>
        <v>DEMPROD</v>
      </c>
      <c r="D797" s="29">
        <f ca="1">IF(TOTALCO!D1256="", "",TOTALCO!D1256)</f>
        <v>-290952.67600000015</v>
      </c>
      <c r="E797" s="29" t="str">
        <f>IF(TOTALCO!E1256="", "",TOTALCO!E1256)</f>
        <v/>
      </c>
      <c r="F797" s="29">
        <f ca="1">IF(TOTALCO!F1256="", "",TOTALCO!F1256)</f>
        <v>-273929.1019757539</v>
      </c>
      <c r="G797" s="29" t="str">
        <f>IF(TOTALCO!G1256="", "",TOTALCO!G1256)</f>
        <v/>
      </c>
      <c r="H797" s="29">
        <f ca="1">IF(TOTALCO!H1256="", "",TOTALCO!H1256)</f>
        <v>-11903.88611444476</v>
      </c>
      <c r="I797" s="29">
        <f ca="1">IF(TOTALCO!I1256="", "",TOTALCO!I1256)</f>
        <v>-5119.6879098014915</v>
      </c>
      <c r="J797" s="29" t="str">
        <f>IF(TOTALCO!J1256="", "",TOTALCO!J1256)</f>
        <v/>
      </c>
      <c r="K797" s="29">
        <f>IF(TOTALCO!K1256="", "",TOTALCO!K1256)</f>
        <v>0</v>
      </c>
      <c r="L797" s="29" t="str">
        <f>IF(TOTALCO!L1256="", "",TOTALCO!L1256)</f>
        <v/>
      </c>
      <c r="M797" s="29">
        <f ca="1">IF(TOTALCO!M1256="", "",TOTALCO!M1256)</f>
        <v>-5119.6879098014915</v>
      </c>
      <c r="N797" s="29">
        <f ca="1">IF(TOTALCO!N1256="", "",TOTALCO!N1256)</f>
        <v>-2589.9868843412892</v>
      </c>
      <c r="O797" s="29">
        <f ca="1">IF(TOTALCO!O1256="", "",TOTALCO!O1256)</f>
        <v>-2529.7010254602023</v>
      </c>
      <c r="Q797" s="29"/>
    </row>
    <row r="798" spans="1:17" x14ac:dyDescent="0.2">
      <c r="A798" s="738">
        <f>IF(TOTALCO!A1257="", "",TOTALCO!A1257)</f>
        <v>9</v>
      </c>
      <c r="B798" s="737" t="str">
        <f>IF(TOTALCO!B1257="", "",TOTALCO!B1257)</f>
        <v>(GAIN) / LOSS DISPOSITION OF UTILITY PROPERTY</v>
      </c>
      <c r="C798" s="737" t="str">
        <f>IF(TOTALCO!C1257="", "",TOTALCO!C1257)</f>
        <v>DUTILITYGL</v>
      </c>
      <c r="D798" s="29">
        <f ca="1">IF(TOTALCO!D1257="", "",TOTALCO!D1257)</f>
        <v>0</v>
      </c>
      <c r="E798" s="29" t="str">
        <f>IF(TOTALCO!E1257="", "",TOTALCO!E1257)</f>
        <v/>
      </c>
      <c r="F798" s="29">
        <f ca="1">IF(TOTALCO!F1257="", "",TOTALCO!F1257)</f>
        <v>0</v>
      </c>
      <c r="G798" s="29" t="str">
        <f>IF(TOTALCO!G1257="", "",TOTALCO!G1257)</f>
        <v/>
      </c>
      <c r="H798" s="29">
        <f ca="1">IF(TOTALCO!H1257="", "",TOTALCO!H1257)</f>
        <v>0</v>
      </c>
      <c r="I798" s="29">
        <f ca="1">IF(TOTALCO!I1257="", "",TOTALCO!I1257)</f>
        <v>0</v>
      </c>
      <c r="J798" s="29" t="str">
        <f>IF(TOTALCO!J1257="", "",TOTALCO!J1257)</f>
        <v/>
      </c>
      <c r="K798" s="29">
        <f>IF(TOTALCO!K1257="", "",TOTALCO!K1257)</f>
        <v>0</v>
      </c>
      <c r="L798" s="29" t="str">
        <f>IF(TOTALCO!L1257="", "",TOTALCO!L1257)</f>
        <v/>
      </c>
      <c r="M798" s="29">
        <f ca="1">IF(TOTALCO!M1257="", "",TOTALCO!M1257)</f>
        <v>0</v>
      </c>
      <c r="N798" s="29">
        <f ca="1">IF(TOTALCO!N1257="", "",TOTALCO!N1257)</f>
        <v>0</v>
      </c>
      <c r="O798" s="29">
        <f ca="1">IF(TOTALCO!O1257="", "",TOTALCO!O1257)</f>
        <v>0</v>
      </c>
      <c r="Q798" s="29"/>
    </row>
    <row r="799" spans="1:17" x14ac:dyDescent="0.2">
      <c r="A799" s="738">
        <f>IF(TOTALCO!A1258="", "",TOTALCO!A1258)</f>
        <v>10</v>
      </c>
      <c r="B799" s="737" t="str">
        <f>IF(TOTALCO!B1258="", "",TOTALCO!B1258)</f>
        <v>(GAIN) / LOSS PROP DISPOSITION (NET)</v>
      </c>
      <c r="C799" s="737" t="str">
        <f>IF(TOTALCO!C1258="", "",TOTALCO!C1258)</f>
        <v>PLANT</v>
      </c>
      <c r="D799" s="29">
        <f ca="1">IF(TOTALCO!D1258="", "",TOTALCO!D1258)</f>
        <v>0</v>
      </c>
      <c r="E799" s="29" t="str">
        <f>IF(TOTALCO!E1258="", "",TOTALCO!E1258)</f>
        <v/>
      </c>
      <c r="F799" s="29">
        <f>IF(TOTALCO!F1258="", "",TOTALCO!F1258)</f>
        <v>0</v>
      </c>
      <c r="G799" s="29" t="str">
        <f>IF(TOTALCO!G1258="", "",TOTALCO!G1258)</f>
        <v/>
      </c>
      <c r="H799" s="29">
        <f ca="1">IF(TOTALCO!H1258="", "",TOTALCO!H1258)</f>
        <v>0</v>
      </c>
      <c r="I799" s="29">
        <f>IF(TOTALCO!I1258="", "",TOTALCO!I1258)</f>
        <v>0</v>
      </c>
      <c r="J799" s="29" t="str">
        <f>IF(TOTALCO!J1258="", "",TOTALCO!J1258)</f>
        <v/>
      </c>
      <c r="K799" s="29">
        <f>IF(TOTALCO!K1258="", "",TOTALCO!K1258)</f>
        <v>0</v>
      </c>
      <c r="L799" s="29" t="str">
        <f>IF(TOTALCO!L1258="", "",TOTALCO!L1258)</f>
        <v/>
      </c>
      <c r="M799" s="29">
        <f>IF(TOTALCO!M1258="", "",TOTALCO!M1258)</f>
        <v>0</v>
      </c>
      <c r="N799" s="29">
        <f>IF(TOTALCO!N1258="", "",TOTALCO!N1258)</f>
        <v>0</v>
      </c>
      <c r="O799" s="29">
        <f>IF(TOTALCO!O1258="", "",TOTALCO!O1258)</f>
        <v>0</v>
      </c>
      <c r="Q799" s="29"/>
    </row>
    <row r="800" spans="1:17" x14ac:dyDescent="0.2">
      <c r="A800" s="738">
        <f>IF(TOTALCO!A1259="", "",TOTALCO!A1259)</f>
        <v>11</v>
      </c>
      <c r="B800" s="737" t="str">
        <f>IF(TOTALCO!B1259="", "",TOTALCO!B1259)</f>
        <v>CHARITABLE CONTRIBUTIONS-VA ONLY</v>
      </c>
      <c r="C800" s="737" t="str">
        <f>IF(TOTALCO!C1259="", "",TOTALCO!C1259)</f>
        <v>LABOR</v>
      </c>
      <c r="D800" s="29">
        <f ca="1">IF(TOTALCO!D1259="", "",TOTALCO!D1259)</f>
        <v>0</v>
      </c>
      <c r="E800" s="29" t="str">
        <f>IF(TOTALCO!E1259="", "",TOTALCO!E1259)</f>
        <v/>
      </c>
      <c r="F800" s="29">
        <f ca="1">IF(TOTALCO!F1259="", "",TOTALCO!F1259)</f>
        <v>0</v>
      </c>
      <c r="G800" s="29" t="str">
        <f>IF(TOTALCO!G1259="", "",TOTALCO!G1259)</f>
        <v/>
      </c>
      <c r="H800" s="29">
        <f ca="1">IF(TOTALCO!H1259="", "",TOTALCO!H1259)</f>
        <v>0</v>
      </c>
      <c r="I800" s="29">
        <f ca="1">IF(TOTALCO!I1259="", "",TOTALCO!I1259)</f>
        <v>0</v>
      </c>
      <c r="J800" s="29" t="str">
        <f>IF(TOTALCO!J1259="", "",TOTALCO!J1259)</f>
        <v/>
      </c>
      <c r="K800" s="29">
        <f>IF(TOTALCO!K1259="", "",TOTALCO!K1259)</f>
        <v>0</v>
      </c>
      <c r="L800" s="29" t="str">
        <f>IF(TOTALCO!L1259="", "",TOTALCO!L1259)</f>
        <v/>
      </c>
      <c r="M800" s="29">
        <f ca="1">IF(TOTALCO!M1259="", "",TOTALCO!M1259)</f>
        <v>0</v>
      </c>
      <c r="N800" s="29">
        <f ca="1">IF(TOTALCO!N1259="", "",TOTALCO!N1259)</f>
        <v>0</v>
      </c>
      <c r="O800" s="29">
        <f ca="1">IF(TOTALCO!O1259="", "",TOTALCO!O1259)</f>
        <v>0</v>
      </c>
      <c r="Q800" s="29"/>
    </row>
    <row r="801" spans="1:17" x14ac:dyDescent="0.2">
      <c r="A801" s="738" t="str">
        <f>IF(TOTALCO!A1260="", "",TOTALCO!A1260)</f>
        <v/>
      </c>
      <c r="B801" s="737" t="str">
        <f>IF(TOTALCO!B1260="", "",TOTALCO!B1260)</f>
        <v/>
      </c>
      <c r="C801" s="737" t="str">
        <f>IF(TOTALCO!C1260="", "",TOTALCO!C1260)</f>
        <v/>
      </c>
      <c r="D801" s="29" t="str">
        <f>IF(TOTALCO!D1260="", "",TOTALCO!D1260)</f>
        <v/>
      </c>
      <c r="E801" s="29" t="str">
        <f>IF(TOTALCO!E1260="", "",TOTALCO!E1260)</f>
        <v/>
      </c>
      <c r="F801" s="29" t="str">
        <f>IF(TOTALCO!F1260="", "",TOTALCO!F1260)</f>
        <v/>
      </c>
      <c r="G801" s="29" t="str">
        <f>IF(TOTALCO!G1260="", "",TOTALCO!G1260)</f>
        <v/>
      </c>
      <c r="H801" s="29" t="str">
        <f>IF(TOTALCO!H1260="", "",TOTALCO!H1260)</f>
        <v/>
      </c>
      <c r="I801" s="29" t="str">
        <f>IF(TOTALCO!I1260="", "",TOTALCO!I1260)</f>
        <v/>
      </c>
      <c r="J801" s="29" t="str">
        <f>IF(TOTALCO!J1260="", "",TOTALCO!J1260)</f>
        <v/>
      </c>
      <c r="K801" s="29" t="str">
        <f>IF(TOTALCO!K1260="", "",TOTALCO!K1260)</f>
        <v/>
      </c>
      <c r="L801" s="29" t="str">
        <f>IF(TOTALCO!L1260="", "",TOTALCO!L1260)</f>
        <v/>
      </c>
      <c r="M801" s="29" t="str">
        <f>IF(TOTALCO!M1260="", "",TOTALCO!M1260)</f>
        <v/>
      </c>
      <c r="N801" s="29" t="str">
        <f>IF(TOTALCO!N1260="", "",TOTALCO!N1260)</f>
        <v/>
      </c>
      <c r="O801" s="29" t="str">
        <f>IF(TOTALCO!O1260="", "",TOTALCO!O1260)</f>
        <v/>
      </c>
      <c r="Q801" s="29"/>
    </row>
    <row r="802" spans="1:17" x14ac:dyDescent="0.2">
      <c r="A802" s="738" t="str">
        <f>IF(TOTALCO!A1261="", "",TOTALCO!A1261)</f>
        <v/>
      </c>
      <c r="B802" s="737" t="str">
        <f>IF(TOTALCO!B1261="", "",TOTALCO!B1261)</f>
        <v/>
      </c>
      <c r="C802" s="737" t="str">
        <f>IF(TOTALCO!C1261="", "",TOTALCO!C1261)</f>
        <v/>
      </c>
      <c r="D802" s="29" t="str">
        <f>IF(TOTALCO!D1261="", "",TOTALCO!D1261)</f>
        <v/>
      </c>
      <c r="E802" s="29" t="str">
        <f>IF(TOTALCO!E1261="", "",TOTALCO!E1261)</f>
        <v/>
      </c>
      <c r="F802" s="29" t="str">
        <f>IF(TOTALCO!F1261="", "",TOTALCO!F1261)</f>
        <v/>
      </c>
      <c r="G802" s="29" t="str">
        <f>IF(TOTALCO!G1261="", "",TOTALCO!G1261)</f>
        <v/>
      </c>
      <c r="H802" s="29" t="str">
        <f>IF(TOTALCO!H1261="", "",TOTALCO!H1261)</f>
        <v/>
      </c>
      <c r="I802" s="29" t="str">
        <f>IF(TOTALCO!I1261="", "",TOTALCO!I1261)</f>
        <v/>
      </c>
      <c r="J802" s="29" t="str">
        <f>IF(TOTALCO!J1261="", "",TOTALCO!J1261)</f>
        <v/>
      </c>
      <c r="K802" s="29" t="str">
        <f>IF(TOTALCO!K1261="", "",TOTALCO!K1261)</f>
        <v/>
      </c>
      <c r="L802" s="29" t="str">
        <f>IF(TOTALCO!L1261="", "",TOTALCO!L1261)</f>
        <v/>
      </c>
      <c r="M802" s="29" t="str">
        <f>IF(TOTALCO!M1261="", "",TOTALCO!M1261)</f>
        <v/>
      </c>
      <c r="N802" s="29" t="str">
        <f>IF(TOTALCO!N1261="", "",TOTALCO!N1261)</f>
        <v/>
      </c>
      <c r="O802" s="29" t="str">
        <f>IF(TOTALCO!O1261="", "",TOTALCO!O1261)</f>
        <v/>
      </c>
      <c r="Q802" s="29"/>
    </row>
    <row r="803" spans="1:17" x14ac:dyDescent="0.2">
      <c r="A803" s="738" t="str">
        <f>IF(TOTALCO!A1262="", "",TOTALCO!A1262)</f>
        <v/>
      </c>
      <c r="B803" s="737" t="str">
        <f>IF(TOTALCO!B1262="", "",TOTALCO!B1262)</f>
        <v>INVESTMENT TAX CREDIT ADJ</v>
      </c>
      <c r="C803" s="737" t="str">
        <f>IF(TOTALCO!C1262="", "",TOTALCO!C1262)</f>
        <v/>
      </c>
      <c r="D803" s="29" t="str">
        <f>IF(TOTALCO!D1262="", "",TOTALCO!D1262)</f>
        <v/>
      </c>
      <c r="E803" s="29" t="str">
        <f>IF(TOTALCO!E1262="", "",TOTALCO!E1262)</f>
        <v/>
      </c>
      <c r="F803" s="29" t="str">
        <f>IF(TOTALCO!F1262="", "",TOTALCO!F1262)</f>
        <v/>
      </c>
      <c r="G803" s="29" t="str">
        <f>IF(TOTALCO!G1262="", "",TOTALCO!G1262)</f>
        <v/>
      </c>
      <c r="H803" s="29" t="str">
        <f>IF(TOTALCO!H1262="", "",TOTALCO!H1262)</f>
        <v/>
      </c>
      <c r="I803" s="29" t="str">
        <f>IF(TOTALCO!I1262="", "",TOTALCO!I1262)</f>
        <v/>
      </c>
      <c r="J803" s="29" t="str">
        <f>IF(TOTALCO!J1262="", "",TOTALCO!J1262)</f>
        <v/>
      </c>
      <c r="K803" s="29" t="str">
        <f>IF(TOTALCO!K1262="", "",TOTALCO!K1262)</f>
        <v/>
      </c>
      <c r="L803" s="29" t="str">
        <f>IF(TOTALCO!L1262="", "",TOTALCO!L1262)</f>
        <v/>
      </c>
      <c r="M803" s="29" t="str">
        <f>IF(TOTALCO!M1262="", "",TOTALCO!M1262)</f>
        <v/>
      </c>
      <c r="N803" s="29" t="str">
        <f>IF(TOTALCO!N1262="", "",TOTALCO!N1262)</f>
        <v/>
      </c>
      <c r="O803" s="29" t="str">
        <f>IF(TOTALCO!O1262="", "",TOTALCO!O1262)</f>
        <v/>
      </c>
      <c r="Q803" s="29"/>
    </row>
    <row r="804" spans="1:17" x14ac:dyDescent="0.2">
      <c r="A804" s="738">
        <f>IF(TOTALCO!A1263="", "",TOTALCO!A1263)</f>
        <v>12</v>
      </c>
      <c r="B804" s="737" t="str">
        <f>IF(TOTALCO!B1263="", "",TOTALCO!B1263)</f>
        <v xml:space="preserve">  PRODUCTION</v>
      </c>
      <c r="C804" s="737" t="str">
        <f>IF(TOTALCO!C1263="", "",TOTALCO!C1263)</f>
        <v>PRODPLT</v>
      </c>
      <c r="D804" s="29">
        <f ca="1">IF(TOTALCO!D1263="", "",TOTALCO!D1263)</f>
        <v>0</v>
      </c>
      <c r="E804" s="29" t="str">
        <f>IF(TOTALCO!E1263="", "",TOTALCO!E1263)</f>
        <v/>
      </c>
      <c r="F804" s="29">
        <f ca="1">IF(TOTALCO!F1263="", "",TOTALCO!F1263)</f>
        <v>0</v>
      </c>
      <c r="G804" s="29" t="str">
        <f>IF(TOTALCO!G1263="", "",TOTALCO!G1263)</f>
        <v/>
      </c>
      <c r="H804" s="29">
        <f ca="1">IF(TOTALCO!H1263="", "",TOTALCO!H1263)</f>
        <v>0</v>
      </c>
      <c r="I804" s="29">
        <f ca="1">IF(TOTALCO!I1263="", "",TOTALCO!I1263)</f>
        <v>0</v>
      </c>
      <c r="J804" s="29" t="str">
        <f>IF(TOTALCO!J1263="", "",TOTALCO!J1263)</f>
        <v/>
      </c>
      <c r="K804" s="29">
        <f>IF(TOTALCO!K1263="", "",TOTALCO!K1263)</f>
        <v>0</v>
      </c>
      <c r="L804" s="29" t="str">
        <f>IF(TOTALCO!L1263="", "",TOTALCO!L1263)</f>
        <v/>
      </c>
      <c r="M804" s="29">
        <f ca="1">IF(TOTALCO!M1263="", "",TOTALCO!M1263)</f>
        <v>0</v>
      </c>
      <c r="N804" s="29">
        <f ca="1">IF(TOTALCO!N1263="", "",TOTALCO!N1263)</f>
        <v>0</v>
      </c>
      <c r="O804" s="29">
        <f ca="1">IF(TOTALCO!O1263="", "",TOTALCO!O1263)</f>
        <v>0</v>
      </c>
      <c r="Q804" s="29"/>
    </row>
    <row r="805" spans="1:17" x14ac:dyDescent="0.2">
      <c r="A805" s="738">
        <f>IF(TOTALCO!A1264="", "",TOTALCO!A1264)</f>
        <v>13</v>
      </c>
      <c r="B805" s="737" t="str">
        <f>IF(TOTALCO!B1264="", "",TOTALCO!B1264)</f>
        <v xml:space="preserve">  TRANSMISSION</v>
      </c>
      <c r="C805" s="737" t="str">
        <f>IF(TOTALCO!C1264="", "",TOTALCO!C1264)</f>
        <v>TRANPLTXF</v>
      </c>
      <c r="D805" s="29">
        <f ca="1">IF(TOTALCO!D1264="", "",TOTALCO!D1264)</f>
        <v>0</v>
      </c>
      <c r="E805" s="29" t="str">
        <f>IF(TOTALCO!E1264="", "",TOTALCO!E1264)</f>
        <v/>
      </c>
      <c r="F805" s="29">
        <f ca="1">IF(TOTALCO!F1264="", "",TOTALCO!F1264)</f>
        <v>0</v>
      </c>
      <c r="G805" s="29" t="str">
        <f>IF(TOTALCO!G1264="", "",TOTALCO!G1264)</f>
        <v/>
      </c>
      <c r="H805" s="29">
        <f ca="1">IF(TOTALCO!H1264="", "",TOTALCO!H1264)</f>
        <v>0</v>
      </c>
      <c r="I805" s="29">
        <f ca="1">IF(TOTALCO!I1264="", "",TOTALCO!I1264)</f>
        <v>0</v>
      </c>
      <c r="J805" s="29" t="str">
        <f>IF(TOTALCO!J1264="", "",TOTALCO!J1264)</f>
        <v/>
      </c>
      <c r="K805" s="29">
        <f>IF(TOTALCO!K1264="", "",TOTALCO!K1264)</f>
        <v>0</v>
      </c>
      <c r="L805" s="29" t="str">
        <f>IF(TOTALCO!L1264="", "",TOTALCO!L1264)</f>
        <v/>
      </c>
      <c r="M805" s="29">
        <f ca="1">IF(TOTALCO!M1264="", "",TOTALCO!M1264)</f>
        <v>0</v>
      </c>
      <c r="N805" s="29">
        <f ca="1">IF(TOTALCO!N1264="", "",TOTALCO!N1264)</f>
        <v>0</v>
      </c>
      <c r="O805" s="29">
        <f ca="1">IF(TOTALCO!O1264="", "",TOTALCO!O1264)</f>
        <v>0</v>
      </c>
      <c r="Q805" s="29"/>
    </row>
    <row r="806" spans="1:17" x14ac:dyDescent="0.2">
      <c r="A806" s="738">
        <f>IF(TOTALCO!A1265="", "",TOTALCO!A1265)</f>
        <v>14</v>
      </c>
      <c r="B806" s="737" t="str">
        <f>IF(TOTALCO!B1265="", "",TOTALCO!B1265)</f>
        <v xml:space="preserve">  TRANSMISSION VA</v>
      </c>
      <c r="C806" s="737" t="str">
        <f>IF(TOTALCO!C1265="", "",TOTALCO!C1265)</f>
        <v>TRPLTVA</v>
      </c>
      <c r="D806" s="29">
        <f ca="1">IF(TOTALCO!D1265="", "",TOTALCO!D1265)</f>
        <v>0</v>
      </c>
      <c r="E806" s="29" t="str">
        <f>IF(TOTALCO!E1265="", "",TOTALCO!E1265)</f>
        <v/>
      </c>
      <c r="F806" s="29">
        <f ca="1">IF(TOTALCO!F1265="", "",TOTALCO!F1265)</f>
        <v>0</v>
      </c>
      <c r="G806" s="29" t="str">
        <f>IF(TOTALCO!G1265="", "",TOTALCO!G1265)</f>
        <v/>
      </c>
      <c r="H806" s="29">
        <f ca="1">IF(TOTALCO!H1265="", "",TOTALCO!H1265)</f>
        <v>0</v>
      </c>
      <c r="I806" s="29">
        <f ca="1">IF(TOTALCO!I1265="", "",TOTALCO!I1265)</f>
        <v>0</v>
      </c>
      <c r="J806" s="29" t="str">
        <f>IF(TOTALCO!J1265="", "",TOTALCO!J1265)</f>
        <v/>
      </c>
      <c r="K806" s="29">
        <f>IF(TOTALCO!K1265="", "",TOTALCO!K1265)</f>
        <v>0</v>
      </c>
      <c r="L806" s="29" t="str">
        <f>IF(TOTALCO!L1265="", "",TOTALCO!L1265)</f>
        <v/>
      </c>
      <c r="M806" s="29">
        <f ca="1">IF(TOTALCO!M1265="", "",TOTALCO!M1265)</f>
        <v>0</v>
      </c>
      <c r="N806" s="29">
        <f ca="1">IF(TOTALCO!N1265="", "",TOTALCO!N1265)</f>
        <v>0</v>
      </c>
      <c r="O806" s="29">
        <f ca="1">IF(TOTALCO!O1265="", "",TOTALCO!O1265)</f>
        <v>0</v>
      </c>
      <c r="Q806" s="29"/>
    </row>
    <row r="807" spans="1:17" x14ac:dyDescent="0.2">
      <c r="A807" s="738">
        <f>IF(TOTALCO!A1266="", "",TOTALCO!A1266)</f>
        <v>15</v>
      </c>
      <c r="B807" s="737" t="str">
        <f>IF(TOTALCO!B1266="", "",TOTALCO!B1266)</f>
        <v xml:space="preserve">  DISTRIBUTION - DIRECT</v>
      </c>
      <c r="C807" s="737" t="str">
        <f>IF(TOTALCO!C1266="", "",TOTALCO!C1266)</f>
        <v>DIRITCADJ</v>
      </c>
      <c r="D807" s="29">
        <f ca="1">IF(TOTALCO!D1266="", "",TOTALCO!D1266)</f>
        <v>0</v>
      </c>
      <c r="E807" s="29" t="str">
        <f>IF(TOTALCO!E1266="", "",TOTALCO!E1266)</f>
        <v/>
      </c>
      <c r="F807" s="29">
        <f ca="1">IF(TOTALCO!F1266="", "",TOTALCO!F1266)</f>
        <v>0</v>
      </c>
      <c r="G807" s="29" t="str">
        <f>IF(TOTALCO!G1266="", "",TOTALCO!G1266)</f>
        <v/>
      </c>
      <c r="H807" s="29">
        <f ca="1">IF(TOTALCO!H1266="", "",TOTALCO!H1266)</f>
        <v>0</v>
      </c>
      <c r="I807" s="29">
        <f ca="1">IF(TOTALCO!I1266="", "",TOTALCO!I1266)</f>
        <v>0</v>
      </c>
      <c r="J807" s="29" t="str">
        <f>IF(TOTALCO!J1266="", "",TOTALCO!J1266)</f>
        <v/>
      </c>
      <c r="K807" s="29">
        <f>IF(TOTALCO!K1266="", "",TOTALCO!K1266)</f>
        <v>0</v>
      </c>
      <c r="L807" s="29" t="str">
        <f>IF(TOTALCO!L1266="", "",TOTALCO!L1266)</f>
        <v/>
      </c>
      <c r="M807" s="29">
        <f ca="1">IF(TOTALCO!M1266="", "",TOTALCO!M1266)</f>
        <v>0</v>
      </c>
      <c r="N807" s="29">
        <f ca="1">IF(TOTALCO!N1266="", "",TOTALCO!N1266)</f>
        <v>0</v>
      </c>
      <c r="O807" s="29">
        <f ca="1">IF(TOTALCO!O1266="", "",TOTALCO!O1266)</f>
        <v>0</v>
      </c>
      <c r="Q807" s="29"/>
    </row>
    <row r="808" spans="1:17" x14ac:dyDescent="0.2">
      <c r="A808" s="738">
        <f>IF(TOTALCO!A1267="", "",TOTALCO!A1267)</f>
        <v>16</v>
      </c>
      <c r="B808" s="737" t="str">
        <f>IF(TOTALCO!B1267="", "",TOTALCO!B1267)</f>
        <v xml:space="preserve">  DISTRIBUTION PLT KY,FERC &amp; TN</v>
      </c>
      <c r="C808" s="737" t="str">
        <f>IF(TOTALCO!C1267="", "",TOTALCO!C1267)</f>
        <v>DPLTXVA</v>
      </c>
      <c r="D808" s="29">
        <f ca="1">IF(TOTALCO!D1267="", "",TOTALCO!D1267)</f>
        <v>0</v>
      </c>
      <c r="E808" s="29" t="str">
        <f>IF(TOTALCO!E1267="", "",TOTALCO!E1267)</f>
        <v/>
      </c>
      <c r="F808" s="29">
        <f ca="1">IF(TOTALCO!F1267="", "",TOTALCO!F1267)</f>
        <v>0</v>
      </c>
      <c r="G808" s="29" t="str">
        <f>IF(TOTALCO!G1267="", "",TOTALCO!G1267)</f>
        <v/>
      </c>
      <c r="H808" s="29">
        <f ca="1">IF(TOTALCO!H1267="", "",TOTALCO!H1267)</f>
        <v>0</v>
      </c>
      <c r="I808" s="29">
        <f ca="1">IF(TOTALCO!I1267="", "",TOTALCO!I1267)</f>
        <v>0</v>
      </c>
      <c r="J808" s="29" t="str">
        <f>IF(TOTALCO!J1267="", "",TOTALCO!J1267)</f>
        <v/>
      </c>
      <c r="K808" s="29">
        <f>IF(TOTALCO!K1267="", "",TOTALCO!K1267)</f>
        <v>0</v>
      </c>
      <c r="L808" s="29" t="str">
        <f>IF(TOTALCO!L1267="", "",TOTALCO!L1267)</f>
        <v/>
      </c>
      <c r="M808" s="29">
        <f ca="1">IF(TOTALCO!M1267="", "",TOTALCO!M1267)</f>
        <v>0</v>
      </c>
      <c r="N808" s="29">
        <f ca="1">IF(TOTALCO!N1267="", "",TOTALCO!N1267)</f>
        <v>0</v>
      </c>
      <c r="O808" s="29">
        <f ca="1">IF(TOTALCO!O1267="", "",TOTALCO!O1267)</f>
        <v>0</v>
      </c>
      <c r="Q808" s="29"/>
    </row>
    <row r="809" spans="1:17" x14ac:dyDescent="0.2">
      <c r="A809" s="738">
        <f>IF(TOTALCO!A1268="", "",TOTALCO!A1268)</f>
        <v>17</v>
      </c>
      <c r="B809" s="737" t="str">
        <f>IF(TOTALCO!B1268="", "",TOTALCO!B1268)</f>
        <v xml:space="preserve">  GENERAL</v>
      </c>
      <c r="C809" s="737" t="str">
        <f>IF(TOTALCO!C1268="", "",TOTALCO!C1268)</f>
        <v>GENPLT</v>
      </c>
      <c r="D809" s="29">
        <f ca="1">IF(TOTALCO!D1268="", "",TOTALCO!D1268)</f>
        <v>0</v>
      </c>
      <c r="E809" s="29" t="str">
        <f>IF(TOTALCO!E1268="", "",TOTALCO!E1268)</f>
        <v/>
      </c>
      <c r="F809" s="29">
        <f ca="1">IF(TOTALCO!F1268="", "",TOTALCO!F1268)</f>
        <v>0</v>
      </c>
      <c r="G809" s="29" t="str">
        <f>IF(TOTALCO!G1268="", "",TOTALCO!G1268)</f>
        <v/>
      </c>
      <c r="H809" s="29">
        <f ca="1">IF(TOTALCO!H1268="", "",TOTALCO!H1268)</f>
        <v>0</v>
      </c>
      <c r="I809" s="29">
        <f ca="1">IF(TOTALCO!I1268="", "",TOTALCO!I1268)</f>
        <v>0</v>
      </c>
      <c r="J809" s="29" t="str">
        <f>IF(TOTALCO!J1268="", "",TOTALCO!J1268)</f>
        <v/>
      </c>
      <c r="K809" s="29">
        <f>IF(TOTALCO!K1268="", "",TOTALCO!K1268)</f>
        <v>0</v>
      </c>
      <c r="L809" s="29" t="str">
        <f>IF(TOTALCO!L1268="", "",TOTALCO!L1268)</f>
        <v/>
      </c>
      <c r="M809" s="29">
        <f ca="1">IF(TOTALCO!M1268="", "",TOTALCO!M1268)</f>
        <v>0</v>
      </c>
      <c r="N809" s="29">
        <f ca="1">IF(TOTALCO!N1268="", "",TOTALCO!N1268)</f>
        <v>0</v>
      </c>
      <c r="O809" s="29">
        <f ca="1">IF(TOTALCO!O1268="", "",TOTALCO!O1268)</f>
        <v>0</v>
      </c>
      <c r="Q809" s="29"/>
    </row>
    <row r="810" spans="1:17" x14ac:dyDescent="0.2">
      <c r="A810" s="738">
        <f>IF(TOTALCO!A1269="", "",TOTALCO!A1269)</f>
        <v>18</v>
      </c>
      <c r="B810" s="737" t="str">
        <f>IF(TOTALCO!B1269="", "",TOTALCO!B1269)</f>
        <v>TOTAL INVEST TAX CREDIT ADJ</v>
      </c>
      <c r="C810" s="737" t="str">
        <f>IF(TOTALCO!C1269="", "",TOTALCO!C1269)</f>
        <v/>
      </c>
      <c r="D810" s="29">
        <f ca="1">IF(TOTALCO!D1269="", "",TOTALCO!D1269)</f>
        <v>0</v>
      </c>
      <c r="E810" s="29" t="str">
        <f>IF(TOTALCO!E1269="", "",TOTALCO!E1269)</f>
        <v/>
      </c>
      <c r="F810" s="29">
        <f ca="1">IF(TOTALCO!F1269="", "",TOTALCO!F1269)</f>
        <v>0</v>
      </c>
      <c r="G810" s="29" t="str">
        <f>IF(TOTALCO!G1269="", "",TOTALCO!G1269)</f>
        <v/>
      </c>
      <c r="H810" s="29">
        <f ca="1">IF(TOTALCO!H1269="", "",TOTALCO!H1269)</f>
        <v>0</v>
      </c>
      <c r="I810" s="29">
        <f ca="1">IF(TOTALCO!I1269="", "",TOTALCO!I1269)</f>
        <v>0</v>
      </c>
      <c r="J810" s="29" t="str">
        <f>IF(TOTALCO!J1269="", "",TOTALCO!J1269)</f>
        <v/>
      </c>
      <c r="K810" s="29">
        <f>IF(TOTALCO!K1269="", "",TOTALCO!K1269)</f>
        <v>0</v>
      </c>
      <c r="L810" s="29" t="str">
        <f>IF(TOTALCO!L1269="", "",TOTALCO!L1269)</f>
        <v/>
      </c>
      <c r="M810" s="29">
        <f ca="1">IF(TOTALCO!M1269="", "",TOTALCO!M1269)</f>
        <v>0</v>
      </c>
      <c r="N810" s="29">
        <f ca="1">IF(TOTALCO!N1269="", "",TOTALCO!N1269)</f>
        <v>0</v>
      </c>
      <c r="O810" s="29">
        <f ca="1">IF(TOTALCO!O1269="", "",TOTALCO!O1269)</f>
        <v>0</v>
      </c>
      <c r="Q810" s="29"/>
    </row>
    <row r="811" spans="1:17" x14ac:dyDescent="0.2">
      <c r="A811" s="738" t="str">
        <f>IF(TOTALCO!A1270="", "",TOTALCO!A1270)</f>
        <v/>
      </c>
      <c r="B811" s="737" t="str">
        <f>IF(TOTALCO!B1270="", "",TOTALCO!B1270)</f>
        <v/>
      </c>
      <c r="C811" s="737" t="str">
        <f>IF(TOTALCO!C1270="", "",TOTALCO!C1270)</f>
        <v/>
      </c>
      <c r="D811" s="29" t="str">
        <f>IF(TOTALCO!D1270="", "",TOTALCO!D1270)</f>
        <v/>
      </c>
      <c r="E811" s="29" t="str">
        <f>IF(TOTALCO!E1270="", "",TOTALCO!E1270)</f>
        <v/>
      </c>
      <c r="F811" s="29" t="str">
        <f>IF(TOTALCO!F1270="", "",TOTALCO!F1270)</f>
        <v/>
      </c>
      <c r="G811" s="29" t="str">
        <f>IF(TOTALCO!G1270="", "",TOTALCO!G1270)</f>
        <v/>
      </c>
      <c r="H811" s="29" t="str">
        <f>IF(TOTALCO!H1270="", "",TOTALCO!H1270)</f>
        <v/>
      </c>
      <c r="I811" s="29" t="str">
        <f>IF(TOTALCO!I1270="", "",TOTALCO!I1270)</f>
        <v/>
      </c>
      <c r="J811" s="29" t="str">
        <f>IF(TOTALCO!J1270="", "",TOTALCO!J1270)</f>
        <v/>
      </c>
      <c r="K811" s="29" t="str">
        <f>IF(TOTALCO!K1270="", "",TOTALCO!K1270)</f>
        <v/>
      </c>
      <c r="L811" s="29" t="str">
        <f>IF(TOTALCO!L1270="", "",TOTALCO!L1270)</f>
        <v/>
      </c>
      <c r="M811" s="29" t="str">
        <f>IF(TOTALCO!M1270="", "",TOTALCO!M1270)</f>
        <v/>
      </c>
      <c r="N811" s="29" t="str">
        <f>IF(TOTALCO!N1270="", "",TOTALCO!N1270)</f>
        <v/>
      </c>
      <c r="O811" s="29" t="str">
        <f>IF(TOTALCO!O1270="", "",TOTALCO!O1270)</f>
        <v/>
      </c>
      <c r="Q811" s="29"/>
    </row>
    <row r="812" spans="1:17" x14ac:dyDescent="0.2">
      <c r="A812" s="738">
        <f>IF(TOTALCO!A1271="", "",TOTALCO!A1271)</f>
        <v>19</v>
      </c>
      <c r="B812" s="737" t="str">
        <f>IF(TOTALCO!B1271="", "",TOTALCO!B1271)</f>
        <v>TOTAL EXPENSES OTHER THAN INCOME TAX</v>
      </c>
      <c r="C812" s="737" t="str">
        <f>IF(TOTALCO!C1271="", "",TOTALCO!C1271)</f>
        <v/>
      </c>
      <c r="D812" s="29">
        <f ca="1">IF(TOTALCO!D1271="", "",TOTALCO!D1271)</f>
        <v>1641356505.8812132</v>
      </c>
      <c r="E812" s="29" t="str">
        <f>IF(TOTALCO!E1271="", "",TOTALCO!E1271)</f>
        <v/>
      </c>
      <c r="F812" s="29">
        <f ca="1">IF(TOTALCO!F1271="", "",TOTALCO!F1271)</f>
        <v>1546055175.2094181</v>
      </c>
      <c r="G812" s="29" t="str">
        <f>IF(TOTALCO!G1271="", "",TOTALCO!G1271)</f>
        <v/>
      </c>
      <c r="H812" s="29">
        <f ca="1">IF(TOTALCO!H1271="", "",TOTALCO!H1271)</f>
        <v>74503503.339049965</v>
      </c>
      <c r="I812" s="29">
        <f ca="1">IF(TOTALCO!I1271="", "",TOTALCO!I1271)</f>
        <v>22719728.994489871</v>
      </c>
      <c r="J812" s="29" t="str">
        <f>IF(TOTALCO!J1271="", "",TOTALCO!J1271)</f>
        <v/>
      </c>
      <c r="K812" s="29">
        <f>IF(TOTALCO!K1271="", "",TOTALCO!K1271)</f>
        <v>0</v>
      </c>
      <c r="L812" s="29" t="str">
        <f>IF(TOTALCO!L1271="", "",TOTALCO!L1271)</f>
        <v/>
      </c>
      <c r="M812" s="29">
        <f ca="1">IF(TOTALCO!M1271="", "",TOTALCO!M1271)</f>
        <v>22719728.994489871</v>
      </c>
      <c r="N812" s="29">
        <f ca="1">IF(TOTALCO!N1271="", "",TOTALCO!N1271)</f>
        <v>11811445.321091408</v>
      </c>
      <c r="O812" s="29">
        <f ca="1">IF(TOTALCO!O1271="", "",TOTALCO!O1271)</f>
        <v>10908283.673398465</v>
      </c>
      <c r="Q812" s="29"/>
    </row>
    <row r="813" spans="1:17" x14ac:dyDescent="0.2">
      <c r="A813" s="738" t="str">
        <f>IF(TOTALCO!A1272="", "",TOTALCO!A1272)</f>
        <v/>
      </c>
      <c r="B813" s="737" t="str">
        <f>IF(TOTALCO!B1272="", "",TOTALCO!B1272)</f>
        <v/>
      </c>
      <c r="C813" s="737" t="str">
        <f>IF(TOTALCO!C1272="", "",TOTALCO!C1272)</f>
        <v/>
      </c>
      <c r="D813" s="29" t="str">
        <f>IF(TOTALCO!D1272="", "",TOTALCO!D1272)</f>
        <v/>
      </c>
      <c r="E813" s="29" t="str">
        <f>IF(TOTALCO!E1272="", "",TOTALCO!E1272)</f>
        <v/>
      </c>
      <c r="F813" s="29" t="str">
        <f>IF(TOTALCO!F1272="", "",TOTALCO!F1272)</f>
        <v/>
      </c>
      <c r="G813" s="29" t="str">
        <f>IF(TOTALCO!G1272="", "",TOTALCO!G1272)</f>
        <v/>
      </c>
      <c r="H813" s="29" t="str">
        <f>IF(TOTALCO!H1272="", "",TOTALCO!H1272)</f>
        <v/>
      </c>
      <c r="I813" s="29" t="str">
        <f>IF(TOTALCO!I1272="", "",TOTALCO!I1272)</f>
        <v/>
      </c>
      <c r="J813" s="29" t="str">
        <f>IF(TOTALCO!J1272="", "",TOTALCO!J1272)</f>
        <v/>
      </c>
      <c r="K813" s="29" t="str">
        <f>IF(TOTALCO!K1272="", "",TOTALCO!K1272)</f>
        <v/>
      </c>
      <c r="L813" s="29" t="str">
        <f>IF(TOTALCO!L1272="", "",TOTALCO!L1272)</f>
        <v/>
      </c>
      <c r="M813" s="29" t="str">
        <f>IF(TOTALCO!M1272="", "",TOTALCO!M1272)</f>
        <v/>
      </c>
      <c r="N813" s="29" t="str">
        <f>IF(TOTALCO!N1272="", "",TOTALCO!N1272)</f>
        <v/>
      </c>
      <c r="O813" s="29" t="str">
        <f>IF(TOTALCO!O1272="", "",TOTALCO!O1272)</f>
        <v/>
      </c>
      <c r="Q813" s="29"/>
    </row>
    <row r="814" spans="1:17" x14ac:dyDescent="0.2">
      <c r="A814" s="738" t="str">
        <f>IF(TOTALCO!A1273="", "",TOTALCO!A1273)</f>
        <v/>
      </c>
      <c r="B814" s="737" t="str">
        <f>IF(TOTALCO!B1273="", "",TOTALCO!B1273)</f>
        <v/>
      </c>
      <c r="C814" s="737" t="str">
        <f>IF(TOTALCO!C1273="", "",TOTALCO!C1273)</f>
        <v/>
      </c>
      <c r="D814" s="29" t="str">
        <f>IF(TOTALCO!D1273="", "",TOTALCO!D1273)</f>
        <v/>
      </c>
      <c r="E814" s="29" t="str">
        <f>IF(TOTALCO!E1273="", "",TOTALCO!E1273)</f>
        <v/>
      </c>
      <c r="F814" s="29" t="str">
        <f>IF(TOTALCO!F1273="", "",TOTALCO!F1273)</f>
        <v/>
      </c>
      <c r="G814" s="29" t="str">
        <f>IF(TOTALCO!G1273="", "",TOTALCO!G1273)</f>
        <v/>
      </c>
      <c r="H814" s="29" t="str">
        <f>IF(TOTALCO!V1271="", "",TOTALCO!V1271)</f>
        <v/>
      </c>
      <c r="I814" s="29" t="str">
        <f>IF(TOTALCO!I1273="", "",TOTALCO!I1273)</f>
        <v/>
      </c>
      <c r="J814" s="29" t="str">
        <f>IF(TOTALCO!J1273="", "",TOTALCO!J1273)</f>
        <v/>
      </c>
      <c r="K814" s="29" t="str">
        <f>IF(TOTALCO!K1273="", "",TOTALCO!K1273)</f>
        <v/>
      </c>
      <c r="L814" s="29" t="str">
        <f>IF(TOTALCO!L1273="", "",TOTALCO!L1273)</f>
        <v/>
      </c>
      <c r="M814" s="29" t="str">
        <f>IF(TOTALCO!M1273="", "",TOTALCO!M1273)</f>
        <v/>
      </c>
      <c r="N814" s="29" t="str">
        <f>IF(TOTALCO!N1273="", "",TOTALCO!N1273)</f>
        <v/>
      </c>
      <c r="O814" s="29" t="str">
        <f>IF(TOTALCO!O1273="", "",TOTALCO!O1273)</f>
        <v/>
      </c>
      <c r="Q814" s="29"/>
    </row>
    <row r="815" spans="1:17" x14ac:dyDescent="0.2">
      <c r="A815" s="738" t="str">
        <f>IF(TOTALCO!A1274="", "",TOTALCO!A1274)</f>
        <v/>
      </c>
      <c r="B815" s="737" t="str">
        <f>IF(TOTALCO!B1274="", "",TOTALCO!B1274)</f>
        <v/>
      </c>
      <c r="C815" s="737" t="str">
        <f>IF(TOTALCO!C1274="", "",TOTALCO!C1274)</f>
        <v/>
      </c>
      <c r="D815" s="29" t="str">
        <f>IF(TOTALCO!D1274="", "",TOTALCO!D1274)</f>
        <v/>
      </c>
      <c r="E815" s="29" t="str">
        <f>IF(TOTALCO!E1274="", "",TOTALCO!E1274)</f>
        <v/>
      </c>
      <c r="F815" s="29" t="str">
        <f>IF(TOTALCO!F1274="", "",TOTALCO!F1274)</f>
        <v/>
      </c>
      <c r="G815" s="29" t="str">
        <f>IF(TOTALCO!G1274="", "",TOTALCO!G1274)</f>
        <v/>
      </c>
      <c r="H815" s="29" t="str">
        <f>IF(TOTALCO!H1274="", "",TOTALCO!H1274)</f>
        <v/>
      </c>
      <c r="I815" s="29" t="str">
        <f>IF(TOTALCO!I1274="", "",TOTALCO!I1274)</f>
        <v/>
      </c>
      <c r="J815" s="29" t="str">
        <f>IF(TOTALCO!J1274="", "",TOTALCO!J1274)</f>
        <v/>
      </c>
      <c r="K815" s="29" t="str">
        <f>IF(TOTALCO!K1274="", "",TOTALCO!K1274)</f>
        <v/>
      </c>
      <c r="L815" s="29" t="str">
        <f>IF(TOTALCO!L1274="", "",TOTALCO!L1274)</f>
        <v/>
      </c>
      <c r="M815" s="29" t="str">
        <f>IF(TOTALCO!M1274="", "",TOTALCO!M1274)</f>
        <v/>
      </c>
      <c r="N815" s="29" t="str">
        <f>IF(TOTALCO!N1274="", "",TOTALCO!N1274)</f>
        <v/>
      </c>
      <c r="O815" s="29" t="str">
        <f>IF(TOTALCO!O1274="", "",TOTALCO!O1274)</f>
        <v/>
      </c>
      <c r="Q815" s="29"/>
    </row>
    <row r="816" spans="1:17" x14ac:dyDescent="0.2">
      <c r="A816" s="738" t="str">
        <f>IF(TOTALCO!A1275="", "",TOTALCO!A1275)</f>
        <v/>
      </c>
      <c r="B816" s="737" t="str">
        <f>IF(TOTALCO!B1275="", "",TOTALCO!B1275)</f>
        <v/>
      </c>
      <c r="C816" s="737" t="str">
        <f>IF(TOTALCO!C1275="", "",TOTALCO!C1275)</f>
        <v/>
      </c>
      <c r="D816" s="29" t="str">
        <f>IF(TOTALCO!D1275="", "",TOTALCO!D1275)</f>
        <v/>
      </c>
      <c r="E816" s="29" t="str">
        <f>IF(TOTALCO!E1275="", "",TOTALCO!E1275)</f>
        <v/>
      </c>
      <c r="F816" s="29" t="str">
        <f>IF(TOTALCO!F1275="", "",TOTALCO!F1275)</f>
        <v/>
      </c>
      <c r="G816" s="29" t="str">
        <f>IF(TOTALCO!G1275="", "",TOTALCO!G1275)</f>
        <v/>
      </c>
      <c r="H816" s="29" t="str">
        <f>IF(TOTALCO!H1275="", "",TOTALCO!H1275)</f>
        <v/>
      </c>
      <c r="I816" s="29" t="str">
        <f>IF(TOTALCO!I1275="", "",TOTALCO!I1275)</f>
        <v/>
      </c>
      <c r="J816" s="29" t="str">
        <f>IF(TOTALCO!J1275="", "",TOTALCO!J1275)</f>
        <v/>
      </c>
      <c r="K816" s="29" t="str">
        <f>IF(TOTALCO!K1275="", "",TOTALCO!K1275)</f>
        <v/>
      </c>
      <c r="L816" s="29" t="str">
        <f>IF(TOTALCO!L1275="", "",TOTALCO!L1275)</f>
        <v/>
      </c>
      <c r="M816" s="29" t="str">
        <f>IF(TOTALCO!M1275="", "",TOTALCO!M1275)</f>
        <v/>
      </c>
      <c r="N816" s="29" t="str">
        <f>IF(TOTALCO!N1275="", "",TOTALCO!N1275)</f>
        <v/>
      </c>
      <c r="O816" s="29" t="str">
        <f>IF(TOTALCO!O1275="", "",TOTALCO!O1275)</f>
        <v/>
      </c>
      <c r="Q816" s="29"/>
    </row>
    <row r="817" spans="1:17" x14ac:dyDescent="0.2">
      <c r="A817" s="738" t="str">
        <f>IF(TOTALCO!A1276="", "",TOTALCO!A1276)</f>
        <v/>
      </c>
      <c r="B817" s="737" t="str">
        <f>IF(TOTALCO!B1276="", "",TOTALCO!B1276)</f>
        <v/>
      </c>
      <c r="C817" s="737" t="str">
        <f>IF(TOTALCO!C1276="", "",TOTALCO!C1276)</f>
        <v/>
      </c>
      <c r="D817" s="29" t="str">
        <f>IF(TOTALCO!D1276="", "",TOTALCO!D1276)</f>
        <v/>
      </c>
      <c r="E817" s="29" t="str">
        <f>IF(TOTALCO!E1276="", "",TOTALCO!E1276)</f>
        <v/>
      </c>
      <c r="F817" s="29" t="str">
        <f>IF(TOTALCO!F1276="", "",TOTALCO!F1276)</f>
        <v/>
      </c>
      <c r="G817" s="29" t="str">
        <f>IF(TOTALCO!G1276="", "",TOTALCO!G1276)</f>
        <v/>
      </c>
      <c r="H817" s="29" t="str">
        <f>IF(TOTALCO!H1276="", "",TOTALCO!H1276)</f>
        <v/>
      </c>
      <c r="I817" s="29" t="str">
        <f>IF(TOTALCO!I1276="", "",TOTALCO!I1276)</f>
        <v/>
      </c>
      <c r="J817" s="29" t="str">
        <f>IF(TOTALCO!J1276="", "",TOTALCO!J1276)</f>
        <v/>
      </c>
      <c r="K817" s="29" t="str">
        <f>IF(TOTALCO!K1276="", "",TOTALCO!K1276)</f>
        <v/>
      </c>
      <c r="L817" s="29" t="str">
        <f>IF(TOTALCO!L1276="", "",TOTALCO!L1276)</f>
        <v/>
      </c>
      <c r="M817" s="29" t="str">
        <f>IF(TOTALCO!M1276="", "",TOTALCO!M1276)</f>
        <v/>
      </c>
      <c r="N817" s="29" t="str">
        <f>IF(TOTALCO!N1276="", "",TOTALCO!N1276)</f>
        <v/>
      </c>
      <c r="O817" s="29" t="str">
        <f>IF(TOTALCO!O1276="", "",TOTALCO!O1276)</f>
        <v/>
      </c>
      <c r="Q817" s="29"/>
    </row>
    <row r="818" spans="1:17" x14ac:dyDescent="0.2">
      <c r="A818" s="738" t="str">
        <f>IF(TOTALCO!A1277="", "",TOTALCO!A1277)</f>
        <v/>
      </c>
      <c r="B818" s="737" t="str">
        <f>IF(TOTALCO!B1277="", "",TOTALCO!B1277)</f>
        <v/>
      </c>
      <c r="C818" s="737" t="str">
        <f>IF(TOTALCO!C1277="", "",TOTALCO!C1277)</f>
        <v/>
      </c>
      <c r="D818" s="29" t="str">
        <f>IF(TOTALCO!D1277="", "",TOTALCO!D1277)</f>
        <v/>
      </c>
      <c r="E818" s="29" t="str">
        <f>IF(TOTALCO!E1277="", "",TOTALCO!E1277)</f>
        <v/>
      </c>
      <c r="F818" s="29" t="str">
        <f>IF(TOTALCO!F1277="", "",TOTALCO!F1277)</f>
        <v/>
      </c>
      <c r="G818" s="29" t="str">
        <f>IF(TOTALCO!G1277="", "",TOTALCO!G1277)</f>
        <v/>
      </c>
      <c r="H818" s="29" t="str">
        <f>IF(TOTALCO!H1277="", "",TOTALCO!H1277)</f>
        <v/>
      </c>
      <c r="I818" s="29" t="str">
        <f>IF(TOTALCO!I1277="", "",TOTALCO!I1277)</f>
        <v/>
      </c>
      <c r="J818" s="29" t="str">
        <f>IF(TOTALCO!J1277="", "",TOTALCO!J1277)</f>
        <v/>
      </c>
      <c r="K818" s="29" t="str">
        <f>IF(TOTALCO!K1277="", "",TOTALCO!K1277)</f>
        <v/>
      </c>
      <c r="L818" s="29" t="str">
        <f>IF(TOTALCO!L1277="", "",TOTALCO!L1277)</f>
        <v/>
      </c>
      <c r="M818" s="29" t="str">
        <f>IF(TOTALCO!M1277="", "",TOTALCO!M1277)</f>
        <v/>
      </c>
      <c r="N818" s="29" t="str">
        <f>IF(TOTALCO!N1277="", "",TOTALCO!N1277)</f>
        <v/>
      </c>
      <c r="O818" s="29" t="str">
        <f>IF(TOTALCO!O1277="", "",TOTALCO!O1277)</f>
        <v/>
      </c>
      <c r="Q818" s="29"/>
    </row>
    <row r="819" spans="1:17" x14ac:dyDescent="0.2">
      <c r="A819" s="738" t="str">
        <f>IF(TOTALCO!A1278="", "",TOTALCO!A1278)</f>
        <v/>
      </c>
      <c r="B819" s="737" t="str">
        <f>IF(TOTALCO!B1278="", "",TOTALCO!B1278)</f>
        <v/>
      </c>
      <c r="C819" s="737" t="str">
        <f>IF(TOTALCO!C1278="", "",TOTALCO!C1278)</f>
        <v/>
      </c>
      <c r="D819" s="29" t="str">
        <f>IF(TOTALCO!D1278="", "",TOTALCO!D1278)</f>
        <v/>
      </c>
      <c r="E819" s="29" t="str">
        <f>IF(TOTALCO!E1278="", "",TOTALCO!E1278)</f>
        <v/>
      </c>
      <c r="F819" s="29" t="str">
        <f>IF(TOTALCO!F1278="", "",TOTALCO!F1278)</f>
        <v/>
      </c>
      <c r="G819" s="29" t="str">
        <f>IF(TOTALCO!G1278="", "",TOTALCO!G1278)</f>
        <v/>
      </c>
      <c r="H819" s="29" t="str">
        <f>IF(TOTALCO!H1278="", "",TOTALCO!H1278)</f>
        <v/>
      </c>
      <c r="I819" s="29" t="str">
        <f>IF(TOTALCO!I1278="", "",TOTALCO!I1278)</f>
        <v/>
      </c>
      <c r="J819" s="29" t="str">
        <f>IF(TOTALCO!J1278="", "",TOTALCO!J1278)</f>
        <v/>
      </c>
      <c r="K819" s="29" t="str">
        <f>IF(TOTALCO!K1278="", "",TOTALCO!K1278)</f>
        <v/>
      </c>
      <c r="L819" s="29" t="str">
        <f>IF(TOTALCO!L1278="", "",TOTALCO!L1278)</f>
        <v/>
      </c>
      <c r="M819" s="29" t="str">
        <f>IF(TOTALCO!M1278="", "",TOTALCO!M1278)</f>
        <v/>
      </c>
      <c r="N819" s="29" t="str">
        <f>IF(TOTALCO!N1278="", "",TOTALCO!N1278)</f>
        <v/>
      </c>
      <c r="O819" s="29" t="str">
        <f>IF(TOTALCO!O1278="", "",TOTALCO!O1278)</f>
        <v/>
      </c>
      <c r="Q819" s="29"/>
    </row>
    <row r="820" spans="1:17" x14ac:dyDescent="0.2">
      <c r="A820" s="738" t="str">
        <f>IF(TOTALCO!A1279="", "",TOTALCO!A1279)</f>
        <v/>
      </c>
      <c r="B820" s="737" t="str">
        <f>IF(TOTALCO!B1279="", "",TOTALCO!B1279)</f>
        <v/>
      </c>
      <c r="C820" s="737" t="str">
        <f>IF(TOTALCO!C1279="", "",TOTALCO!C1279)</f>
        <v/>
      </c>
      <c r="D820" s="29" t="str">
        <f>IF(TOTALCO!D1279="", "",TOTALCO!D1279)</f>
        <v/>
      </c>
      <c r="E820" s="29" t="str">
        <f>IF(TOTALCO!E1279="", "",TOTALCO!E1279)</f>
        <v/>
      </c>
      <c r="F820" s="29" t="str">
        <f>IF(TOTALCO!F1279="", "",TOTALCO!F1279)</f>
        <v/>
      </c>
      <c r="G820" s="29" t="str">
        <f>IF(TOTALCO!G1279="", "",TOTALCO!G1279)</f>
        <v/>
      </c>
      <c r="H820" s="29" t="str">
        <f>IF(TOTALCO!H1279="", "",TOTALCO!H1279)</f>
        <v/>
      </c>
      <c r="I820" s="29" t="str">
        <f>IF(TOTALCO!I1279="", "",TOTALCO!I1279)</f>
        <v/>
      </c>
      <c r="J820" s="29" t="str">
        <f>IF(TOTALCO!J1279="", "",TOTALCO!J1279)</f>
        <v/>
      </c>
      <c r="K820" s="29" t="str">
        <f>IF(TOTALCO!K1279="", "",TOTALCO!K1279)</f>
        <v/>
      </c>
      <c r="L820" s="29" t="str">
        <f>IF(TOTALCO!L1279="", "",TOTALCO!L1279)</f>
        <v/>
      </c>
      <c r="M820" s="29" t="str">
        <f>IF(TOTALCO!M1279="", "",TOTALCO!M1279)</f>
        <v/>
      </c>
      <c r="N820" s="29" t="str">
        <f>IF(TOTALCO!N1279="", "",TOTALCO!N1279)</f>
        <v/>
      </c>
      <c r="O820" s="29" t="str">
        <f>IF(TOTALCO!O1279="", "",TOTALCO!O1279)</f>
        <v/>
      </c>
      <c r="Q820" s="29"/>
    </row>
    <row r="821" spans="1:17" x14ac:dyDescent="0.2">
      <c r="A821" s="738" t="str">
        <f>IF(TOTALCO!A1280="", "",TOTALCO!A1280)</f>
        <v/>
      </c>
      <c r="B821" s="737" t="str">
        <f>IF(TOTALCO!B1280="", "",TOTALCO!B1280)</f>
        <v>INCOME TAXES</v>
      </c>
      <c r="C821" s="737" t="str">
        <f>IF(TOTALCO!C1280="", "",TOTALCO!C1280)</f>
        <v/>
      </c>
      <c r="D821" s="29" t="str">
        <f>IF(TOTALCO!D1280="", "",TOTALCO!D1280)</f>
        <v/>
      </c>
      <c r="E821" s="29" t="str">
        <f>IF(TOTALCO!E1280="", "",TOTALCO!E1280)</f>
        <v/>
      </c>
      <c r="F821" s="29" t="str">
        <f>IF(TOTALCO!F1280="", "",TOTALCO!F1280)</f>
        <v/>
      </c>
      <c r="G821" s="29" t="str">
        <f>IF(TOTALCO!G1280="", "",TOTALCO!G1280)</f>
        <v/>
      </c>
      <c r="H821" s="29" t="str">
        <f>IF(TOTALCO!H1280="", "",TOTALCO!H1280)</f>
        <v/>
      </c>
      <c r="I821" s="29" t="str">
        <f>IF(TOTALCO!I1280="", "",TOTALCO!I1280)</f>
        <v/>
      </c>
      <c r="J821" s="29" t="str">
        <f>IF(TOTALCO!J1280="", "",TOTALCO!J1280)</f>
        <v/>
      </c>
      <c r="K821" s="29" t="str">
        <f>IF(TOTALCO!K1280="", "",TOTALCO!K1280)</f>
        <v/>
      </c>
      <c r="L821" s="29" t="str">
        <f>IF(TOTALCO!L1280="", "",TOTALCO!L1280)</f>
        <v/>
      </c>
      <c r="M821" s="29" t="str">
        <f>IF(TOTALCO!M1280="", "",TOTALCO!M1280)</f>
        <v/>
      </c>
      <c r="N821" s="29" t="str">
        <f>IF(TOTALCO!N1280="", "",TOTALCO!N1280)</f>
        <v/>
      </c>
      <c r="O821" s="29" t="str">
        <f>IF(TOTALCO!O1280="", "",TOTALCO!O1280)</f>
        <v/>
      </c>
      <c r="Q821" s="29"/>
    </row>
    <row r="822" spans="1:17" x14ac:dyDescent="0.2">
      <c r="A822" s="738" t="str">
        <f>IF(TOTALCO!A1281="", "",TOTALCO!A1281)</f>
        <v/>
      </c>
      <c r="B822" s="737" t="str">
        <f>IF(TOTALCO!B1281="", "",TOTALCO!B1281)</f>
        <v/>
      </c>
      <c r="C822" s="737" t="str">
        <f>IF(TOTALCO!C1281="", "",TOTALCO!C1281)</f>
        <v/>
      </c>
      <c r="D822" s="29" t="str">
        <f>IF(TOTALCO!D1281="", "",TOTALCO!D1281)</f>
        <v/>
      </c>
      <c r="E822" s="29" t="str">
        <f>IF(TOTALCO!E1281="", "",TOTALCO!E1281)</f>
        <v/>
      </c>
      <c r="F822" s="29" t="str">
        <f>IF(TOTALCO!F1281="", "",TOTALCO!F1281)</f>
        <v/>
      </c>
      <c r="G822" s="29" t="str">
        <f>IF(TOTALCO!G1281="", "",TOTALCO!G1281)</f>
        <v/>
      </c>
      <c r="H822" s="29" t="str">
        <f>IF(TOTALCO!H1281="", "",TOTALCO!H1281)</f>
        <v/>
      </c>
      <c r="I822" s="29" t="str">
        <f>IF(TOTALCO!I1281="", "",TOTALCO!I1281)</f>
        <v/>
      </c>
      <c r="J822" s="29" t="str">
        <f>IF(TOTALCO!J1281="", "",TOTALCO!J1281)</f>
        <v/>
      </c>
      <c r="K822" s="29" t="str">
        <f>IF(TOTALCO!K1281="", "",TOTALCO!K1281)</f>
        <v/>
      </c>
      <c r="L822" s="29" t="str">
        <f>IF(TOTALCO!L1281="", "",TOTALCO!L1281)</f>
        <v/>
      </c>
      <c r="M822" s="29" t="str">
        <f>IF(TOTALCO!M1281="", "",TOTALCO!M1281)</f>
        <v/>
      </c>
      <c r="N822" s="29" t="str">
        <f>IF(TOTALCO!N1281="", "",TOTALCO!N1281)</f>
        <v/>
      </c>
      <c r="O822" s="29" t="str">
        <f>IF(TOTALCO!O1281="", "",TOTALCO!O1281)</f>
        <v/>
      </c>
      <c r="Q822" s="29"/>
    </row>
    <row r="823" spans="1:17" x14ac:dyDescent="0.2">
      <c r="A823" s="738">
        <f>IF(TOTALCO!A1282="", "",TOTALCO!A1282)</f>
        <v>1</v>
      </c>
      <c r="B823" s="737" t="str">
        <f>IF(TOTALCO!B1282="", "",TOTALCO!B1282)</f>
        <v>OPERATING INCOME BEFORE TAXES</v>
      </c>
      <c r="C823" s="737" t="str">
        <f>IF(TOTALCO!C1282="", "",TOTALCO!C1282)</f>
        <v/>
      </c>
      <c r="D823" s="29">
        <f ca="1">IF(TOTALCO!D1282="", "",TOTALCO!D1282)</f>
        <v>483433213.32710052</v>
      </c>
      <c r="E823" s="29" t="str">
        <f>IF(TOTALCO!E1282="", "",TOTALCO!E1282)</f>
        <v/>
      </c>
      <c r="F823" s="29">
        <f ca="1">IF(TOTALCO!F1282="", "",TOTALCO!F1282)</f>
        <v>453129706.00593567</v>
      </c>
      <c r="G823" s="29" t="str">
        <f>IF(TOTALCO!G1282="", "",TOTALCO!G1282)</f>
        <v/>
      </c>
      <c r="H823" s="29">
        <f ca="1">IF(TOTALCO!H1282="", "",TOTALCO!H1282)</f>
        <v>23516659.545066103</v>
      </c>
      <c r="I823" s="29">
        <f ca="1">IF(TOTALCO!I1282="", "",TOTALCO!I1282)</f>
        <v>4864945.1143538821</v>
      </c>
      <c r="J823" s="29" t="str">
        <f>IF(TOTALCO!J1282="", "",TOTALCO!J1282)</f>
        <v/>
      </c>
      <c r="K823" s="29">
        <f>IF(TOTALCO!K1282="", "",TOTALCO!K1282)</f>
        <v>0</v>
      </c>
      <c r="L823" s="29" t="str">
        <f>IF(TOTALCO!L1282="", "",TOTALCO!L1282)</f>
        <v/>
      </c>
      <c r="M823" s="29">
        <f ca="1">IF(TOTALCO!M1282="", "",TOTALCO!M1282)</f>
        <v>4864945.1143538821</v>
      </c>
      <c r="N823" s="29">
        <f ca="1">IF(TOTALCO!N1282="", "",TOTALCO!N1282)</f>
        <v>3103848.687187599</v>
      </c>
      <c r="O823" s="29">
        <f ca="1">IF(TOTALCO!O1282="", "",TOTALCO!O1282)</f>
        <v>1761096.4271662831</v>
      </c>
      <c r="Q823" s="29"/>
    </row>
    <row r="824" spans="1:17" x14ac:dyDescent="0.2">
      <c r="A824" s="738" t="str">
        <f>IF(TOTALCO!A1283="", "",TOTALCO!A1283)</f>
        <v/>
      </c>
      <c r="B824" s="737" t="str">
        <f>IF(TOTALCO!B1283="", "",TOTALCO!B1283)</f>
        <v/>
      </c>
      <c r="C824" s="737" t="str">
        <f>IF(TOTALCO!C1283="", "",TOTALCO!C1283)</f>
        <v/>
      </c>
      <c r="D824" s="29" t="str">
        <f>IF(TOTALCO!D1283="", "",TOTALCO!D1283)</f>
        <v/>
      </c>
      <c r="E824" s="29" t="str">
        <f>IF(TOTALCO!E1283="", "",TOTALCO!E1283)</f>
        <v/>
      </c>
      <c r="F824" s="29" t="str">
        <f>IF(TOTALCO!F1283="", "",TOTALCO!F1283)</f>
        <v/>
      </c>
      <c r="G824" s="29" t="str">
        <f>IF(TOTALCO!G1283="", "",TOTALCO!G1283)</f>
        <v/>
      </c>
      <c r="H824" s="29" t="str">
        <f>IF(TOTALCO!H1283="", "",TOTALCO!H1283)</f>
        <v/>
      </c>
      <c r="I824" s="29" t="str">
        <f>IF(TOTALCO!I1283="", "",TOTALCO!I1283)</f>
        <v/>
      </c>
      <c r="J824" s="29" t="str">
        <f>IF(TOTALCO!J1283="", "",TOTALCO!J1283)</f>
        <v/>
      </c>
      <c r="K824" s="29" t="str">
        <f>IF(TOTALCO!K1283="", "",TOTALCO!K1283)</f>
        <v/>
      </c>
      <c r="L824" s="29" t="str">
        <f>IF(TOTALCO!L1283="", "",TOTALCO!L1283)</f>
        <v/>
      </c>
      <c r="M824" s="29" t="str">
        <f>IF(TOTALCO!M1283="", "",TOTALCO!M1283)</f>
        <v/>
      </c>
      <c r="N824" s="29" t="str">
        <f>IF(TOTALCO!N1283="", "",TOTALCO!N1283)</f>
        <v/>
      </c>
      <c r="O824" s="29" t="str">
        <f>IF(TOTALCO!O1283="", "",TOTALCO!O1283)</f>
        <v/>
      </c>
      <c r="Q824" s="29"/>
    </row>
    <row r="825" spans="1:17" x14ac:dyDescent="0.2">
      <c r="A825" s="738" t="str">
        <f>IF(TOTALCO!A1284="", "",TOTALCO!A1284)</f>
        <v/>
      </c>
      <c r="B825" s="737" t="str">
        <f>IF(TOTALCO!B1284="", "",TOTALCO!B1284)</f>
        <v/>
      </c>
      <c r="C825" s="737" t="str">
        <f>IF(TOTALCO!C1284="", "",TOTALCO!C1284)</f>
        <v/>
      </c>
      <c r="D825" s="29" t="str">
        <f>IF(TOTALCO!D1284="", "",TOTALCO!D1284)</f>
        <v/>
      </c>
      <c r="E825" s="29" t="str">
        <f>IF(TOTALCO!E1284="", "",TOTALCO!E1284)</f>
        <v/>
      </c>
      <c r="F825" s="29" t="str">
        <f>IF(TOTALCO!F1284="", "",TOTALCO!F1284)</f>
        <v/>
      </c>
      <c r="G825" s="29" t="str">
        <f>IF(TOTALCO!G1284="", "",TOTALCO!G1284)</f>
        <v/>
      </c>
      <c r="H825" s="29" t="str">
        <f>IF(TOTALCO!H1284="", "",TOTALCO!H1284)</f>
        <v/>
      </c>
      <c r="I825" s="29" t="str">
        <f>IF(TOTALCO!I1284="", "",TOTALCO!I1284)</f>
        <v/>
      </c>
      <c r="J825" s="29" t="str">
        <f>IF(TOTALCO!J1284="", "",TOTALCO!J1284)</f>
        <v/>
      </c>
      <c r="K825" s="29" t="str">
        <f>IF(TOTALCO!K1284="", "",TOTALCO!K1284)</f>
        <v/>
      </c>
      <c r="L825" s="29" t="str">
        <f>IF(TOTALCO!L1284="", "",TOTALCO!L1284)</f>
        <v/>
      </c>
      <c r="M825" s="29" t="str">
        <f>IF(TOTALCO!M1284="", "",TOTALCO!M1284)</f>
        <v/>
      </c>
      <c r="N825" s="29" t="str">
        <f>IF(TOTALCO!N1284="", "",TOTALCO!N1284)</f>
        <v/>
      </c>
      <c r="O825" s="29" t="str">
        <f>IF(TOTALCO!O1284="", "",TOTALCO!O1284)</f>
        <v/>
      </c>
      <c r="Q825" s="29"/>
    </row>
    <row r="826" spans="1:17" x14ac:dyDescent="0.2">
      <c r="A826" s="738" t="str">
        <f>IF(TOTALCO!A1285="", "",TOTALCO!A1285)</f>
        <v/>
      </c>
      <c r="B826" s="737" t="str">
        <f>IF(TOTALCO!B1285="", "",TOTALCO!B1285)</f>
        <v xml:space="preserve"> ADDITIONS TO INCOME</v>
      </c>
      <c r="C826" s="737" t="str">
        <f>IF(TOTALCO!C1285="", "",TOTALCO!C1285)</f>
        <v/>
      </c>
      <c r="D826" s="29" t="str">
        <f>IF(TOTALCO!D1285="", "",TOTALCO!D1285)</f>
        <v/>
      </c>
      <c r="E826" s="29" t="str">
        <f>IF(TOTALCO!E1285="", "",TOTALCO!E1285)</f>
        <v/>
      </c>
      <c r="F826" s="29" t="str">
        <f>IF(TOTALCO!F1285="", "",TOTALCO!F1285)</f>
        <v/>
      </c>
      <c r="G826" s="29" t="str">
        <f>IF(TOTALCO!G1285="", "",TOTALCO!G1285)</f>
        <v/>
      </c>
      <c r="H826" s="29" t="str">
        <f>IF(TOTALCO!H1285="", "",TOTALCO!H1285)</f>
        <v/>
      </c>
      <c r="I826" s="29" t="str">
        <f>IF(TOTALCO!I1285="", "",TOTALCO!I1285)</f>
        <v/>
      </c>
      <c r="J826" s="29" t="str">
        <f>IF(TOTALCO!J1285="", "",TOTALCO!J1285)</f>
        <v/>
      </c>
      <c r="K826" s="29" t="str">
        <f>IF(TOTALCO!K1285="", "",TOTALCO!K1285)</f>
        <v/>
      </c>
      <c r="L826" s="29" t="str">
        <f>IF(TOTALCO!L1285="", "",TOTALCO!L1285)</f>
        <v/>
      </c>
      <c r="M826" s="29" t="str">
        <f>IF(TOTALCO!M1285="", "",TOTALCO!M1285)</f>
        <v/>
      </c>
      <c r="N826" s="29" t="str">
        <f>IF(TOTALCO!N1285="", "",TOTALCO!N1285)</f>
        <v/>
      </c>
      <c r="O826" s="29" t="str">
        <f>IF(TOTALCO!O1285="", "",TOTALCO!O1285)</f>
        <v/>
      </c>
      <c r="Q826" s="29"/>
    </row>
    <row r="827" spans="1:17" x14ac:dyDescent="0.2">
      <c r="A827" s="738" t="str">
        <f>IF(TOTALCO!A1286="", "",TOTALCO!A1286)</f>
        <v/>
      </c>
      <c r="B827" s="737" t="str">
        <f>IF(TOTALCO!B1286="", "",TOTALCO!B1286)</f>
        <v/>
      </c>
      <c r="C827" s="737" t="str">
        <f>IF(TOTALCO!C1286="", "",TOTALCO!C1286)</f>
        <v/>
      </c>
      <c r="D827" s="29" t="str">
        <f>IF(TOTALCO!D1286="", "",TOTALCO!D1286)</f>
        <v/>
      </c>
      <c r="E827" s="29" t="str">
        <f>IF(TOTALCO!E1286="", "",TOTALCO!E1286)</f>
        <v/>
      </c>
      <c r="F827" s="29" t="str">
        <f>IF(TOTALCO!F1286="", "",TOTALCO!F1286)</f>
        <v/>
      </c>
      <c r="G827" s="29" t="str">
        <f>IF(TOTALCO!G1286="", "",TOTALCO!G1286)</f>
        <v/>
      </c>
      <c r="H827" s="29" t="str">
        <f>IF(TOTALCO!H1286="", "",TOTALCO!H1286)</f>
        <v/>
      </c>
      <c r="I827" s="29" t="str">
        <f>IF(TOTALCO!I1286="", "",TOTALCO!I1286)</f>
        <v/>
      </c>
      <c r="J827" s="29" t="str">
        <f>IF(TOTALCO!J1286="", "",TOTALCO!J1286)</f>
        <v/>
      </c>
      <c r="K827" s="29" t="str">
        <f>IF(TOTALCO!K1286="", "",TOTALCO!K1286)</f>
        <v/>
      </c>
      <c r="L827" s="29" t="str">
        <f>IF(TOTALCO!L1286="", "",TOTALCO!L1286)</f>
        <v/>
      </c>
      <c r="M827" s="29" t="str">
        <f>IF(TOTALCO!M1286="", "",TOTALCO!M1286)</f>
        <v/>
      </c>
      <c r="N827" s="29" t="str">
        <f>IF(TOTALCO!N1286="", "",TOTALCO!N1286)</f>
        <v/>
      </c>
      <c r="O827" s="29" t="str">
        <f>IF(TOTALCO!O1286="", "",TOTALCO!O1286)</f>
        <v/>
      </c>
      <c r="Q827" s="29"/>
    </row>
    <row r="828" spans="1:17" x14ac:dyDescent="0.2">
      <c r="A828" s="738" t="str">
        <f>IF(TOTALCO!A1287="", "",TOTALCO!A1287)</f>
        <v/>
      </c>
      <c r="B828" s="737" t="str">
        <f>IF(TOTALCO!B1287="", "",TOTALCO!B1287)</f>
        <v/>
      </c>
      <c r="C828" s="737" t="str">
        <f>IF(TOTALCO!C1287="", "",TOTALCO!C1287)</f>
        <v/>
      </c>
      <c r="D828" s="29" t="str">
        <f>IF(TOTALCO!D1287="", "",TOTALCO!D1287)</f>
        <v/>
      </c>
      <c r="E828" s="29" t="str">
        <f>IF(TOTALCO!E1287="", "",TOTALCO!E1287)</f>
        <v/>
      </c>
      <c r="F828" s="29" t="str">
        <f>IF(TOTALCO!F1287="", "",TOTALCO!F1287)</f>
        <v/>
      </c>
      <c r="G828" s="29" t="str">
        <f>IF(TOTALCO!G1287="", "",TOTALCO!G1287)</f>
        <v/>
      </c>
      <c r="H828" s="29" t="str">
        <f>IF(TOTALCO!H1287="", "",TOTALCO!H1287)</f>
        <v/>
      </c>
      <c r="I828" s="29" t="str">
        <f>IF(TOTALCO!I1287="", "",TOTALCO!I1287)</f>
        <v/>
      </c>
      <c r="J828" s="29" t="str">
        <f>IF(TOTALCO!J1287="", "",TOTALCO!J1287)</f>
        <v/>
      </c>
      <c r="K828" s="29" t="str">
        <f>IF(TOTALCO!K1287="", "",TOTALCO!K1287)</f>
        <v/>
      </c>
      <c r="L828" s="29" t="str">
        <f>IF(TOTALCO!L1287="", "",TOTALCO!L1287)</f>
        <v/>
      </c>
      <c r="M828" s="29" t="str">
        <f>IF(TOTALCO!M1287="", "",TOTALCO!M1287)</f>
        <v/>
      </c>
      <c r="N828" s="29" t="str">
        <f>IF(TOTALCO!N1287="", "",TOTALCO!N1287)</f>
        <v/>
      </c>
      <c r="O828" s="29" t="str">
        <f>IF(TOTALCO!O1287="", "",TOTALCO!O1287)</f>
        <v/>
      </c>
      <c r="Q828" s="29"/>
    </row>
    <row r="829" spans="1:17" x14ac:dyDescent="0.2">
      <c r="A829" s="738">
        <f>IF(TOTALCO!A1288="", "",TOTALCO!A1288)</f>
        <v>2</v>
      </c>
      <c r="B829" s="737" t="str">
        <f>IF(TOTALCO!B1288="", "",TOTALCO!B1288)</f>
        <v xml:space="preserve"> TOTAL ADDITIONS</v>
      </c>
      <c r="C829" s="737" t="str">
        <f>IF(TOTALCO!C1288="", "",TOTALCO!C1288)</f>
        <v/>
      </c>
      <c r="D829" s="29">
        <f>IF(TOTALCO!D1288="", "",TOTALCO!D1288)</f>
        <v>0</v>
      </c>
      <c r="E829" s="29" t="str">
        <f>IF(TOTALCO!E1288="", "",TOTALCO!E1288)</f>
        <v/>
      </c>
      <c r="F829" s="29">
        <f>IF(TOTALCO!F1288="", "",TOTALCO!F1288)</f>
        <v>0</v>
      </c>
      <c r="G829" s="29" t="str">
        <f>IF(TOTALCO!G1288="", "",TOTALCO!G1288)</f>
        <v/>
      </c>
      <c r="H829" s="29">
        <f>IF(TOTALCO!H1288="", "",TOTALCO!H1288)</f>
        <v>0</v>
      </c>
      <c r="I829" s="29">
        <f>IF(TOTALCO!I1288="", "",TOTALCO!I1288)</f>
        <v>0</v>
      </c>
      <c r="J829" s="29" t="str">
        <f>IF(TOTALCO!J1288="", "",TOTALCO!J1288)</f>
        <v/>
      </c>
      <c r="K829" s="29">
        <f>IF(TOTALCO!K1288="", "",TOTALCO!K1288)</f>
        <v>0</v>
      </c>
      <c r="L829" s="29" t="str">
        <f>IF(TOTALCO!L1288="", "",TOTALCO!L1288)</f>
        <v/>
      </c>
      <c r="M829" s="29">
        <f>IF(TOTALCO!M1288="", "",TOTALCO!M1288)</f>
        <v>0</v>
      </c>
      <c r="N829" s="29">
        <f>IF(TOTALCO!N1288="", "",TOTALCO!N1288)</f>
        <v>0</v>
      </c>
      <c r="O829" s="29">
        <f>IF(TOTALCO!O1288="", "",TOTALCO!O1288)</f>
        <v>0</v>
      </c>
      <c r="Q829" s="29"/>
    </row>
    <row r="830" spans="1:17" x14ac:dyDescent="0.2">
      <c r="A830" s="738" t="str">
        <f>IF(TOTALCO!A1289="", "",TOTALCO!A1289)</f>
        <v/>
      </c>
      <c r="B830" s="737" t="str">
        <f>IF(TOTALCO!B1289="", "",TOTALCO!B1289)</f>
        <v/>
      </c>
      <c r="C830" s="737" t="str">
        <f>IF(TOTALCO!C1289="", "",TOTALCO!C1289)</f>
        <v/>
      </c>
      <c r="D830" s="29" t="str">
        <f>IF(TOTALCO!D1289="", "",TOTALCO!D1289)</f>
        <v/>
      </c>
      <c r="E830" s="29" t="str">
        <f>IF(TOTALCO!E1289="", "",TOTALCO!E1289)</f>
        <v/>
      </c>
      <c r="F830" s="29" t="str">
        <f>IF(TOTALCO!F1289="", "",TOTALCO!F1289)</f>
        <v/>
      </c>
      <c r="G830" s="29" t="str">
        <f>IF(TOTALCO!G1289="", "",TOTALCO!G1289)</f>
        <v/>
      </c>
      <c r="H830" s="29" t="str">
        <f>IF(TOTALCO!H1289="", "",TOTALCO!H1289)</f>
        <v/>
      </c>
      <c r="I830" s="29" t="str">
        <f>IF(TOTALCO!I1289="", "",TOTALCO!I1289)</f>
        <v/>
      </c>
      <c r="J830" s="29" t="str">
        <f>IF(TOTALCO!J1289="", "",TOTALCO!J1289)</f>
        <v/>
      </c>
      <c r="K830" s="29" t="str">
        <f>IF(TOTALCO!K1289="", "",TOTALCO!K1289)</f>
        <v/>
      </c>
      <c r="L830" s="29" t="str">
        <f>IF(TOTALCO!L1289="", "",TOTALCO!L1289)</f>
        <v/>
      </c>
      <c r="M830" s="29" t="str">
        <f>IF(TOTALCO!M1289="", "",TOTALCO!M1289)</f>
        <v/>
      </c>
      <c r="N830" s="29" t="str">
        <f>IF(TOTALCO!N1289="", "",TOTALCO!N1289)</f>
        <v/>
      </c>
      <c r="O830" s="29" t="str">
        <f>IF(TOTALCO!O1289="", "",TOTALCO!O1289)</f>
        <v/>
      </c>
      <c r="Q830" s="29"/>
    </row>
    <row r="831" spans="1:17" x14ac:dyDescent="0.2">
      <c r="A831" s="738" t="str">
        <f>IF(TOTALCO!A1290="", "",TOTALCO!A1290)</f>
        <v/>
      </c>
      <c r="B831" s="737" t="str">
        <f>IF(TOTALCO!B1290="", "",TOTALCO!B1290)</f>
        <v>DEDUCTIONS FROM INCOME</v>
      </c>
      <c r="C831" s="737" t="str">
        <f>IF(TOTALCO!C1290="", "",TOTALCO!C1290)</f>
        <v/>
      </c>
      <c r="D831" s="29" t="str">
        <f>IF(TOTALCO!D1290="", "",TOTALCO!D1290)</f>
        <v/>
      </c>
      <c r="E831" s="29" t="str">
        <f>IF(TOTALCO!E1290="", "",TOTALCO!E1290)</f>
        <v/>
      </c>
      <c r="F831" s="29" t="str">
        <f>IF(TOTALCO!F1290="", "",TOTALCO!F1290)</f>
        <v/>
      </c>
      <c r="G831" s="29" t="str">
        <f>IF(TOTALCO!G1290="", "",TOTALCO!G1290)</f>
        <v/>
      </c>
      <c r="H831" s="29" t="str">
        <f>IF(TOTALCO!H1290="", "",TOTALCO!H1290)</f>
        <v/>
      </c>
      <c r="I831" s="29" t="str">
        <f>IF(TOTALCO!I1290="", "",TOTALCO!I1290)</f>
        <v/>
      </c>
      <c r="J831" s="29" t="str">
        <f>IF(TOTALCO!J1290="", "",TOTALCO!J1290)</f>
        <v/>
      </c>
      <c r="K831" s="29" t="str">
        <f>IF(TOTALCO!K1290="", "",TOTALCO!K1290)</f>
        <v/>
      </c>
      <c r="L831" s="29" t="str">
        <f>IF(TOTALCO!L1290="", "",TOTALCO!L1290)</f>
        <v/>
      </c>
      <c r="M831" s="29" t="str">
        <f>IF(TOTALCO!M1290="", "",TOTALCO!M1290)</f>
        <v/>
      </c>
      <c r="N831" s="29" t="str">
        <f>IF(TOTALCO!N1290="", "",TOTALCO!N1290)</f>
        <v/>
      </c>
      <c r="O831" s="29" t="str">
        <f>IF(TOTALCO!O1290="", "",TOTALCO!O1290)</f>
        <v/>
      </c>
      <c r="Q831" s="29"/>
    </row>
    <row r="832" spans="1:17" x14ac:dyDescent="0.2">
      <c r="A832" s="738" t="str">
        <f>IF(TOTALCO!A1291="", "",TOTALCO!A1291)</f>
        <v/>
      </c>
      <c r="B832" s="737" t="str">
        <f>IF(TOTALCO!B1291="", "",TOTALCO!B1291)</f>
        <v xml:space="preserve"> INTEREST EXPENSE</v>
      </c>
      <c r="C832" s="737" t="str">
        <f>IF(TOTALCO!C1291="", "",TOTALCO!C1291)</f>
        <v/>
      </c>
      <c r="D832" s="29" t="str">
        <f>IF(TOTALCO!D1291="", "",TOTALCO!D1291)</f>
        <v/>
      </c>
      <c r="E832" s="29" t="str">
        <f>IF(TOTALCO!E1291="", "",TOTALCO!E1291)</f>
        <v/>
      </c>
      <c r="F832" s="29" t="str">
        <f>IF(TOTALCO!F1291="", "",TOTALCO!F1291)</f>
        <v/>
      </c>
      <c r="G832" s="29" t="str">
        <f>IF(TOTALCO!G1291="", "",TOTALCO!G1291)</f>
        <v/>
      </c>
      <c r="H832" s="29" t="str">
        <f>IF(TOTALCO!H1291="", "",TOTALCO!H1291)</f>
        <v/>
      </c>
      <c r="I832" s="29" t="str">
        <f>IF(TOTALCO!I1291="", "",TOTALCO!I1291)</f>
        <v/>
      </c>
      <c r="J832" s="29" t="str">
        <f>IF(TOTALCO!J1291="", "",TOTALCO!J1291)</f>
        <v/>
      </c>
      <c r="K832" s="29" t="str">
        <f>IF(TOTALCO!K1291="", "",TOTALCO!K1291)</f>
        <v/>
      </c>
      <c r="L832" s="29" t="str">
        <f>IF(TOTALCO!L1291="", "",TOTALCO!L1291)</f>
        <v/>
      </c>
      <c r="M832" s="29" t="str">
        <f>IF(TOTALCO!M1291="", "",TOTALCO!M1291)</f>
        <v/>
      </c>
      <c r="N832" s="29" t="str">
        <f>IF(TOTALCO!N1291="", "",TOTALCO!N1291)</f>
        <v/>
      </c>
      <c r="O832" s="29" t="str">
        <f>IF(TOTALCO!O1291="", "",TOTALCO!O1291)</f>
        <v/>
      </c>
      <c r="Q832" s="29"/>
    </row>
    <row r="833" spans="1:17" x14ac:dyDescent="0.2">
      <c r="A833" s="738">
        <f>IF(TOTALCO!A1292="", "",TOTALCO!A1292)</f>
        <v>3</v>
      </c>
      <c r="B833" s="737" t="str">
        <f>IF(TOTALCO!B1292="", "",TOTALCO!B1292)</f>
        <v xml:space="preserve">    LONG TERM DEBT &amp; OTHER</v>
      </c>
      <c r="C833" s="737" t="str">
        <f>IF(TOTALCO!C1292="", "",TOTALCO!C1292)</f>
        <v>RATEBASE</v>
      </c>
      <c r="D833" s="29">
        <f ca="1">IF(TOTALCO!D1292="", "",TOTALCO!D1292)</f>
        <v>182640960.45555869</v>
      </c>
      <c r="E833" s="29" t="str">
        <f>IF(TOTALCO!E1292="", "",TOTALCO!E1292)</f>
        <v/>
      </c>
      <c r="F833" s="29">
        <f ca="1">IF(TOTALCO!F1292="", "",TOTALCO!F1292)</f>
        <v>171009339.72013089</v>
      </c>
      <c r="G833" s="29" t="str">
        <f>IF(TOTALCO!G1292="", "",TOTALCO!G1292)</f>
        <v/>
      </c>
      <c r="H833" s="29">
        <f ca="1">IF(TOTALCO!H1292="", "",TOTALCO!H1292)</f>
        <v>9676685.0748686865</v>
      </c>
      <c r="I833" s="29">
        <f ca="1">IF(TOTALCO!I1292="", "",TOTALCO!I1292)</f>
        <v>1954935.6605591229</v>
      </c>
      <c r="J833" s="29" t="str">
        <f>IF(TOTALCO!J1292="", "",TOTALCO!J1292)</f>
        <v/>
      </c>
      <c r="K833" s="29">
        <f>IF(TOTALCO!K1292="", "",TOTALCO!K1292)</f>
        <v>0</v>
      </c>
      <c r="L833" s="29" t="str">
        <f>IF(TOTALCO!L1292="", "",TOTALCO!L1292)</f>
        <v/>
      </c>
      <c r="M833" s="29">
        <f ca="1">IF(TOTALCO!M1292="", "",TOTALCO!M1292)</f>
        <v>1954935.6605591229</v>
      </c>
      <c r="N833" s="29">
        <f ca="1">IF(TOTALCO!N1292="", "",TOTALCO!N1292)</f>
        <v>1026900.9830578592</v>
      </c>
      <c r="O833" s="29">
        <f ca="1">IF(TOTALCO!O1292="", "",TOTALCO!O1292)</f>
        <v>928034.6775012638</v>
      </c>
      <c r="Q833" s="29"/>
    </row>
    <row r="834" spans="1:17" x14ac:dyDescent="0.2">
      <c r="A834" s="738">
        <f>IF(TOTALCO!A1293="", "",TOTALCO!A1293)</f>
        <v>4</v>
      </c>
      <c r="B834" s="737" t="str">
        <f>IF(TOTALCO!B1293="", "",TOTALCO!B1293)</f>
        <v xml:space="preserve">    INTEREST ON CUSTOMER DEPOSITS</v>
      </c>
      <c r="C834" s="737" t="str">
        <f>IF(TOTALCO!C1293="", "",TOTALCO!C1293)</f>
        <v>CUSTDEPI</v>
      </c>
      <c r="D834" s="29">
        <f>IF(TOTALCO!D1293="", "",TOTALCO!D1293)</f>
        <v>0</v>
      </c>
      <c r="E834" s="29" t="str">
        <f>IF(TOTALCO!E1293="", "",TOTALCO!E1293)</f>
        <v/>
      </c>
      <c r="F834" s="29">
        <f ca="1">IF(TOTALCO!F1293="", "",TOTALCO!F1293)</f>
        <v>0</v>
      </c>
      <c r="G834" s="29" t="str">
        <f>IF(TOTALCO!G1293="", "",TOTALCO!G1293)</f>
        <v/>
      </c>
      <c r="H834" s="29">
        <f ca="1">IF(TOTALCO!H1293="", "",TOTALCO!H1293)</f>
        <v>19507.059992312377</v>
      </c>
      <c r="I834" s="29">
        <f ca="1">IF(TOTALCO!I1293="", "",TOTALCO!I1293)</f>
        <v>0</v>
      </c>
      <c r="J834" s="29" t="str">
        <f>IF(TOTALCO!J1293="", "",TOTALCO!J1293)</f>
        <v/>
      </c>
      <c r="K834" s="29">
        <f>IF(TOTALCO!K1293="", "",TOTALCO!K1293)</f>
        <v>0</v>
      </c>
      <c r="L834" s="29" t="str">
        <f>IF(TOTALCO!L1293="", "",TOTALCO!L1293)</f>
        <v/>
      </c>
      <c r="M834" s="29">
        <f ca="1">IF(TOTALCO!M1293="", "",TOTALCO!M1293)</f>
        <v>0</v>
      </c>
      <c r="N834" s="29">
        <f ca="1">IF(TOTALCO!N1293="", "",TOTALCO!N1293)</f>
        <v>0</v>
      </c>
      <c r="O834" s="29">
        <f ca="1">IF(TOTALCO!O1293="", "",TOTALCO!O1293)</f>
        <v>0</v>
      </c>
      <c r="Q834" s="29"/>
    </row>
    <row r="835" spans="1:17" x14ac:dyDescent="0.2">
      <c r="A835" s="738">
        <f>IF(TOTALCO!A1294="", "",TOTALCO!A1294)</f>
        <v>5</v>
      </c>
      <c r="B835" s="737" t="str">
        <f>IF(TOTALCO!B1294="", "",TOTALCO!B1294)</f>
        <v xml:space="preserve">    AFUDC-INTEREST POST-MERGER</v>
      </c>
      <c r="C835" s="737" t="str">
        <f>IF(TOTALCO!C1294="", "",TOTALCO!C1294)</f>
        <v>AFUDC_FERC</v>
      </c>
      <c r="D835" s="29">
        <f ca="1">IF(TOTALCO!D1294="", "",TOTALCO!D1294)</f>
        <v>0</v>
      </c>
      <c r="E835" s="29" t="str">
        <f>IF(TOTALCO!E1294="", "",TOTALCO!E1294)</f>
        <v/>
      </c>
      <c r="F835" s="29">
        <f ca="1">IF(TOTALCO!F1294="", "",TOTALCO!F1294)</f>
        <v>0</v>
      </c>
      <c r="G835" s="29" t="str">
        <f>IF(TOTALCO!G1294="", "",TOTALCO!G1294)</f>
        <v/>
      </c>
      <c r="H835" s="29">
        <f ca="1">IF(TOTALCO!H1294="", "",TOTALCO!H1294)</f>
        <v>0</v>
      </c>
      <c r="I835" s="29">
        <f ca="1">IF(TOTALCO!I1294="", "",TOTALCO!I1294)</f>
        <v>0</v>
      </c>
      <c r="J835" s="29" t="str">
        <f>IF(TOTALCO!J1294="", "",TOTALCO!J1294)</f>
        <v/>
      </c>
      <c r="K835" s="29">
        <f>IF(TOTALCO!K1294="", "",TOTALCO!K1294)</f>
        <v>0</v>
      </c>
      <c r="L835" s="29" t="str">
        <f>IF(TOTALCO!L1294="", "",TOTALCO!L1294)</f>
        <v/>
      </c>
      <c r="M835" s="29">
        <f ca="1">IF(TOTALCO!M1294="", "",TOTALCO!M1294)</f>
        <v>0</v>
      </c>
      <c r="N835" s="29">
        <f ca="1">IF(TOTALCO!N1294="", "",TOTALCO!N1294)</f>
        <v>0</v>
      </c>
      <c r="O835" s="29">
        <f ca="1">IF(TOTALCO!O1294="", "",TOTALCO!O1294)</f>
        <v>0</v>
      </c>
      <c r="Q835" s="29"/>
    </row>
    <row r="836" spans="1:17" x14ac:dyDescent="0.2">
      <c r="A836" s="738">
        <f>IF(TOTALCO!A1295="", "",TOTALCO!A1295)</f>
        <v>6</v>
      </c>
      <c r="B836" s="737" t="str">
        <f>IF(TOTALCO!B1295="", "",TOTALCO!B1295)</f>
        <v xml:space="preserve">    AFUDC-INTEREST AMI</v>
      </c>
      <c r="C836" s="737" t="str">
        <f>IF(TOTALCO!C1295="", "",TOTALCO!C1295)</f>
        <v>DIRECT</v>
      </c>
      <c r="D836" s="29">
        <f>IF(TOTALCO!D1295="", "",TOTALCO!D1295)</f>
        <v>0</v>
      </c>
      <c r="E836" s="29" t="str">
        <f>IF(TOTALCO!E1295="", "",TOTALCO!E1295)</f>
        <v/>
      </c>
      <c r="F836" s="29">
        <f>IF(TOTALCO!F1295="", "",TOTALCO!F1295)</f>
        <v>0</v>
      </c>
      <c r="G836" s="29" t="str">
        <f>IF(TOTALCO!G1295="", "",TOTALCO!G1295)</f>
        <v/>
      </c>
      <c r="H836" s="29">
        <f>IF(TOTALCO!H1295="", "",TOTALCO!H1295)</f>
        <v>0</v>
      </c>
      <c r="I836" s="29">
        <f>IF(TOTALCO!I1295="", "",TOTALCO!I1295)</f>
        <v>0</v>
      </c>
      <c r="J836" s="29" t="str">
        <f>IF(TOTALCO!J1295="", "",TOTALCO!J1295)</f>
        <v/>
      </c>
      <c r="K836" s="29">
        <f>IF(TOTALCO!K1295="", "",TOTALCO!K1295)</f>
        <v>0</v>
      </c>
      <c r="L836" s="29" t="str">
        <f>IF(TOTALCO!L1295="", "",TOTALCO!L1295)</f>
        <v/>
      </c>
      <c r="M836" s="29">
        <f>IF(TOTALCO!M1295="", "",TOTALCO!M1295)</f>
        <v>0</v>
      </c>
      <c r="N836" s="29">
        <f>IF(TOTALCO!N1295="", "",TOTALCO!N1295)</f>
        <v>0</v>
      </c>
      <c r="O836" s="29">
        <f>IF(TOTALCO!O1295="", "",TOTALCO!O1295)</f>
        <v>0</v>
      </c>
      <c r="Q836" s="29"/>
    </row>
    <row r="837" spans="1:17" x14ac:dyDescent="0.2">
      <c r="A837" s="738">
        <f>IF(TOTALCO!A1296="", "",TOTALCO!A1296)</f>
        <v>7</v>
      </c>
      <c r="B837" s="737" t="str">
        <f>IF(TOTALCO!B1296="", "",TOTALCO!B1296)</f>
        <v xml:space="preserve">    AFUDC-INTEREST NEW GENERATION</v>
      </c>
      <c r="C837" s="737" t="str">
        <f>IF(TOTALCO!C1296="", "",TOTALCO!C1296)</f>
        <v>DPRODKY</v>
      </c>
      <c r="D837" s="29">
        <f ca="1">IF(TOTALCO!D1296="", "",TOTALCO!D1296)</f>
        <v>-15562235.816019999</v>
      </c>
      <c r="E837" s="29" t="str">
        <f>IF(TOTALCO!E1296="", "",TOTALCO!E1296)</f>
        <v/>
      </c>
      <c r="F837" s="29">
        <f ca="1">IF(TOTALCO!F1296="", "",TOTALCO!F1296)</f>
        <v>-15276716.60416664</v>
      </c>
      <c r="G837" s="29" t="str">
        <f>IF(TOTALCO!G1296="", "",TOTALCO!G1296)</f>
        <v/>
      </c>
      <c r="H837" s="29">
        <f>IF(TOTALCO!H1296="", "",TOTALCO!H1296)</f>
        <v>0</v>
      </c>
      <c r="I837" s="29">
        <f ca="1">IF(TOTALCO!I1296="", "",TOTALCO!I1296)</f>
        <v>-285519.21185335895</v>
      </c>
      <c r="J837" s="29" t="str">
        <f>IF(TOTALCO!J1296="", "",TOTALCO!J1296)</f>
        <v/>
      </c>
      <c r="K837" s="29">
        <f>IF(TOTALCO!K1296="", "",TOTALCO!K1296)</f>
        <v>0</v>
      </c>
      <c r="L837" s="29" t="str">
        <f>IF(TOTALCO!L1296="", "",TOTALCO!L1296)</f>
        <v/>
      </c>
      <c r="M837" s="29">
        <f ca="1">IF(TOTALCO!M1296="", "",TOTALCO!M1296)</f>
        <v>-285519.21185335895</v>
      </c>
      <c r="N837" s="29">
        <f ca="1">IF(TOTALCO!N1296="", "",TOTALCO!N1296)</f>
        <v>-144440.64305402833</v>
      </c>
      <c r="O837" s="29">
        <f ca="1">IF(TOTALCO!O1296="", "",TOTALCO!O1296)</f>
        <v>-141078.56879933062</v>
      </c>
      <c r="Q837" s="29"/>
    </row>
    <row r="838" spans="1:17" x14ac:dyDescent="0.2">
      <c r="A838" s="738">
        <f>IF(TOTALCO!A1297="", "",TOTALCO!A1297)</f>
        <v>8</v>
      </c>
      <c r="B838" s="737" t="str">
        <f>IF(TOTALCO!B1297="", "",TOTALCO!B1297)</f>
        <v xml:space="preserve"> TOTAL DEDUCTIONS</v>
      </c>
      <c r="C838" s="737" t="str">
        <f>IF(TOTALCO!C1297="", "",TOTALCO!C1297)</f>
        <v/>
      </c>
      <c r="D838" s="29">
        <f ca="1">IF(TOTALCO!D1297="", "",TOTALCO!D1297)</f>
        <v>167078724.63953868</v>
      </c>
      <c r="E838" s="29" t="str">
        <f>IF(TOTALCO!E1297="", "",TOTALCO!E1297)</f>
        <v/>
      </c>
      <c r="F838" s="29">
        <f ca="1">IF(TOTALCO!F1297="", "",TOTALCO!F1297)</f>
        <v>155732623.11596426</v>
      </c>
      <c r="G838" s="29" t="str">
        <f>IF(TOTALCO!G1297="", "",TOTALCO!G1297)</f>
        <v/>
      </c>
      <c r="H838" s="29">
        <f ca="1">IF(TOTALCO!H1297="", "",TOTALCO!H1297)</f>
        <v>9696192.134860998</v>
      </c>
      <c r="I838" s="29">
        <f ca="1">IF(TOTALCO!I1297="", "",TOTALCO!I1297)</f>
        <v>1669416.448705764</v>
      </c>
      <c r="J838" s="29" t="str">
        <f>IF(TOTALCO!J1297="", "",TOTALCO!J1297)</f>
        <v/>
      </c>
      <c r="K838" s="29">
        <f>IF(TOTALCO!K1297="", "",TOTALCO!K1297)</f>
        <v>0</v>
      </c>
      <c r="L838" s="29" t="str">
        <f>IF(TOTALCO!L1297="", "",TOTALCO!L1297)</f>
        <v/>
      </c>
      <c r="M838" s="29">
        <f ca="1">IF(TOTALCO!M1297="", "",TOTALCO!M1297)</f>
        <v>1669416.448705764</v>
      </c>
      <c r="N838" s="29">
        <f ca="1">IF(TOTALCO!N1297="", "",TOTALCO!N1297)</f>
        <v>882460.34000383085</v>
      </c>
      <c r="O838" s="29">
        <f ca="1">IF(TOTALCO!O1297="", "",TOTALCO!O1297)</f>
        <v>786956.10870193318</v>
      </c>
      <c r="Q838" s="29"/>
    </row>
    <row r="839" spans="1:17" x14ac:dyDescent="0.2">
      <c r="A839" s="738" t="str">
        <f>IF(TOTALCO!A1298="", "",TOTALCO!A1298)</f>
        <v/>
      </c>
      <c r="B839" s="737" t="str">
        <f>IF(TOTALCO!B1298="", "",TOTALCO!B1298)</f>
        <v/>
      </c>
      <c r="C839" s="737" t="str">
        <f>IF(TOTALCO!C1298="", "",TOTALCO!C1298)</f>
        <v/>
      </c>
      <c r="D839" s="29" t="str">
        <f>IF(TOTALCO!D1298="", "",TOTALCO!D1298)</f>
        <v/>
      </c>
      <c r="E839" s="29" t="str">
        <f>IF(TOTALCO!E1298="", "",TOTALCO!E1298)</f>
        <v/>
      </c>
      <c r="F839" s="29" t="str">
        <f>IF(TOTALCO!F1298="", "",TOTALCO!F1298)</f>
        <v/>
      </c>
      <c r="G839" s="29" t="str">
        <f>IF(TOTALCO!G1298="", "",TOTALCO!G1298)</f>
        <v/>
      </c>
      <c r="H839" s="29" t="str">
        <f>IF(TOTALCO!H1298="", "",TOTALCO!H1298)</f>
        <v/>
      </c>
      <c r="I839" s="29" t="str">
        <f>IF(TOTALCO!I1298="", "",TOTALCO!I1298)</f>
        <v/>
      </c>
      <c r="J839" s="29" t="str">
        <f>IF(TOTALCO!J1298="", "",TOTALCO!J1298)</f>
        <v/>
      </c>
      <c r="K839" s="29" t="str">
        <f>IF(TOTALCO!K1298="", "",TOTALCO!K1298)</f>
        <v/>
      </c>
      <c r="L839" s="29" t="str">
        <f>IF(TOTALCO!L1298="", "",TOTALCO!L1298)</f>
        <v/>
      </c>
      <c r="M839" s="29" t="str">
        <f>IF(TOTALCO!M1298="", "",TOTALCO!M1298)</f>
        <v/>
      </c>
      <c r="N839" s="29" t="str">
        <f>IF(TOTALCO!N1298="", "",TOTALCO!N1298)</f>
        <v/>
      </c>
      <c r="O839" s="29" t="str">
        <f>IF(TOTALCO!O1298="", "",TOTALCO!O1298)</f>
        <v/>
      </c>
      <c r="Q839" s="29"/>
    </row>
    <row r="840" spans="1:17" x14ac:dyDescent="0.2">
      <c r="A840" s="738" t="str">
        <f>IF(TOTALCO!A1299="", "",TOTALCO!A1299)</f>
        <v/>
      </c>
      <c r="B840" s="737" t="str">
        <f>IF(TOTALCO!B1299="", "",TOTALCO!B1299)</f>
        <v xml:space="preserve"> PLUS: ABOVE THE LINE DIFF:</v>
      </c>
      <c r="C840" s="737" t="str">
        <f>IF(TOTALCO!C1299="", "",TOTALCO!C1299)</f>
        <v/>
      </c>
      <c r="D840" s="29" t="str">
        <f>IF(TOTALCO!D1299="", "",TOTALCO!D1299)</f>
        <v/>
      </c>
      <c r="E840" s="29" t="str">
        <f>IF(TOTALCO!E1299="", "",TOTALCO!E1299)</f>
        <v/>
      </c>
      <c r="F840" s="29" t="str">
        <f>IF(TOTALCO!F1299="", "",TOTALCO!F1299)</f>
        <v/>
      </c>
      <c r="G840" s="29" t="str">
        <f>IF(TOTALCO!G1299="", "",TOTALCO!G1299)</f>
        <v/>
      </c>
      <c r="H840" s="29" t="str">
        <f>IF(TOTALCO!H1299="", "",TOTALCO!H1299)</f>
        <v/>
      </c>
      <c r="I840" s="29" t="str">
        <f>IF(TOTALCO!I1299="", "",TOTALCO!I1299)</f>
        <v/>
      </c>
      <c r="J840" s="29" t="str">
        <f>IF(TOTALCO!J1299="", "",TOTALCO!J1299)</f>
        <v/>
      </c>
      <c r="K840" s="29" t="str">
        <f>IF(TOTALCO!K1299="", "",TOTALCO!K1299)</f>
        <v/>
      </c>
      <c r="L840" s="29" t="str">
        <f>IF(TOTALCO!L1299="", "",TOTALCO!L1299)</f>
        <v/>
      </c>
      <c r="M840" s="29" t="str">
        <f>IF(TOTALCO!M1299="", "",TOTALCO!M1299)</f>
        <v/>
      </c>
      <c r="N840" s="29" t="str">
        <f>IF(TOTALCO!N1299="", "",TOTALCO!N1299)</f>
        <v/>
      </c>
      <c r="O840" s="29" t="str">
        <f>IF(TOTALCO!O1299="", "",TOTALCO!O1299)</f>
        <v/>
      </c>
      <c r="Q840" s="29"/>
    </row>
    <row r="841" spans="1:17" x14ac:dyDescent="0.2">
      <c r="A841" s="738">
        <f>IF(TOTALCO!A1300="", "",TOTALCO!A1300)</f>
        <v>9</v>
      </c>
      <c r="B841" s="737" t="str">
        <f>IF(TOTALCO!B1300="", "",TOTALCO!B1300)</f>
        <v xml:space="preserve">  SEC. 199 DEDUCTION-STATE</v>
      </c>
      <c r="C841" s="737" t="str">
        <f>IF(TOTALCO!C1300="", "",TOTALCO!C1300)</f>
        <v>DEMPRODNV</v>
      </c>
      <c r="D841" s="29">
        <f ca="1">IF(TOTALCO!D1300="", "",TOTALCO!D1300)</f>
        <v>0</v>
      </c>
      <c r="E841" s="29" t="str">
        <f>IF(TOTALCO!E1300="", "",TOTALCO!E1300)</f>
        <v/>
      </c>
      <c r="F841" s="29">
        <f ca="1">IF(TOTALCO!F1300="", "",TOTALCO!F1300)</f>
        <v>0</v>
      </c>
      <c r="G841" s="29" t="str">
        <f>IF(TOTALCO!G1300="", "",TOTALCO!G1300)</f>
        <v/>
      </c>
      <c r="H841" s="29">
        <f ca="1">IF(TOTALCO!H1300="", "",TOTALCO!H1300)</f>
        <v>0</v>
      </c>
      <c r="I841" s="29">
        <f ca="1">IF(TOTALCO!I1300="", "",TOTALCO!I1300)</f>
        <v>0</v>
      </c>
      <c r="J841" s="29" t="str">
        <f>IF(TOTALCO!J1300="", "",TOTALCO!J1300)</f>
        <v/>
      </c>
      <c r="K841" s="29">
        <f>IF(TOTALCO!K1300="", "",TOTALCO!K1300)</f>
        <v>0</v>
      </c>
      <c r="L841" s="29" t="str">
        <f>IF(TOTALCO!L1300="", "",TOTALCO!L1300)</f>
        <v/>
      </c>
      <c r="M841" s="29">
        <f ca="1">IF(TOTALCO!M1300="", "",TOTALCO!M1300)</f>
        <v>0</v>
      </c>
      <c r="N841" s="29">
        <f ca="1">IF(TOTALCO!N1300="", "",TOTALCO!N1300)</f>
        <v>0</v>
      </c>
      <c r="O841" s="29">
        <f ca="1">IF(TOTALCO!O1300="", "",TOTALCO!O1300)</f>
        <v>0</v>
      </c>
      <c r="Q841" s="29"/>
    </row>
    <row r="842" spans="1:17" x14ac:dyDescent="0.2">
      <c r="A842" s="738">
        <f>IF(TOTALCO!A1301="", "",TOTALCO!A1301)</f>
        <v>10</v>
      </c>
      <c r="B842" s="737" t="str">
        <f>IF(TOTALCO!B1301="", "",TOTALCO!B1301)</f>
        <v xml:space="preserve">  SEC. 199 DEDUCTION-FEDERAL</v>
      </c>
      <c r="C842" s="737" t="str">
        <f>IF(TOTALCO!C1301="", "",TOTALCO!C1301)</f>
        <v>STMSYS</v>
      </c>
      <c r="D842" s="29">
        <f ca="1">IF(TOTALCO!D1301="", "",TOTALCO!D1301)</f>
        <v>0</v>
      </c>
      <c r="E842" s="29" t="str">
        <f>IF(TOTALCO!E1301="", "",TOTALCO!E1301)</f>
        <v/>
      </c>
      <c r="F842" s="29">
        <f ca="1">IF(TOTALCO!F1301="", "",TOTALCO!F1301)</f>
        <v>0</v>
      </c>
      <c r="G842" s="29" t="str">
        <f>IF(TOTALCO!G1301="", "",TOTALCO!G1301)</f>
        <v/>
      </c>
      <c r="H842" s="29">
        <f ca="1">IF(TOTALCO!H1301="", "",TOTALCO!H1301)</f>
        <v>0</v>
      </c>
      <c r="I842" s="29">
        <f ca="1">IF(TOTALCO!I1301="", "",TOTALCO!I1301)</f>
        <v>0</v>
      </c>
      <c r="J842" s="29" t="str">
        <f>IF(TOTALCO!J1301="", "",TOTALCO!J1301)</f>
        <v/>
      </c>
      <c r="K842" s="29">
        <f>IF(TOTALCO!K1301="", "",TOTALCO!K1301)</f>
        <v>0</v>
      </c>
      <c r="L842" s="29" t="str">
        <f>IF(TOTALCO!L1301="", "",TOTALCO!L1301)</f>
        <v/>
      </c>
      <c r="M842" s="29">
        <f ca="1">IF(TOTALCO!M1301="", "",TOTALCO!M1301)</f>
        <v>0</v>
      </c>
      <c r="N842" s="29">
        <f ca="1">IF(TOTALCO!N1301="", "",TOTALCO!N1301)</f>
        <v>0</v>
      </c>
      <c r="O842" s="29">
        <f ca="1">IF(TOTALCO!O1301="", "",TOTALCO!O1301)</f>
        <v>0</v>
      </c>
      <c r="Q842" s="29"/>
    </row>
    <row r="843" spans="1:17" x14ac:dyDescent="0.2">
      <c r="A843" s="738">
        <f>IF(TOTALCO!A1302="", "",TOTALCO!A1302)</f>
        <v>11</v>
      </c>
      <c r="B843" s="737" t="str">
        <f>IF(TOTALCO!B1302="", "",TOTALCO!B1302)</f>
        <v xml:space="preserve">  DEPREC-EQUITY AFUDC PRE-MERGER</v>
      </c>
      <c r="C843" s="737" t="str">
        <f>IF(TOTALCO!C1302="", "",TOTALCO!C1302)</f>
        <v>DEMFERC</v>
      </c>
      <c r="D843" s="29">
        <f ca="1">IF(TOTALCO!D1302="", "",TOTALCO!D1302)</f>
        <v>0</v>
      </c>
      <c r="E843" s="29" t="str">
        <f>IF(TOTALCO!E1302="", "",TOTALCO!E1302)</f>
        <v/>
      </c>
      <c r="F843" s="29">
        <f ca="1">IF(TOTALCO!F1302="", "",TOTALCO!F1302)</f>
        <v>0</v>
      </c>
      <c r="G843" s="29" t="str">
        <f>IF(TOTALCO!G1302="", "",TOTALCO!G1302)</f>
        <v/>
      </c>
      <c r="H843" s="29">
        <f ca="1">IF(TOTALCO!H1302="", "",TOTALCO!H1302)</f>
        <v>0</v>
      </c>
      <c r="I843" s="29">
        <f ca="1">IF(TOTALCO!I1302="", "",TOTALCO!I1302)</f>
        <v>0</v>
      </c>
      <c r="J843" s="29" t="str">
        <f>IF(TOTALCO!J1302="", "",TOTALCO!J1302)</f>
        <v/>
      </c>
      <c r="K843" s="29">
        <f>IF(TOTALCO!K1302="", "",TOTALCO!K1302)</f>
        <v>0</v>
      </c>
      <c r="L843" s="29" t="str">
        <f>IF(TOTALCO!L1302="", "",TOTALCO!L1302)</f>
        <v/>
      </c>
      <c r="M843" s="29">
        <f ca="1">IF(TOTALCO!M1302="", "",TOTALCO!M1302)</f>
        <v>0</v>
      </c>
      <c r="N843" s="29">
        <f ca="1">IF(TOTALCO!N1302="", "",TOTALCO!N1302)</f>
        <v>0</v>
      </c>
      <c r="O843" s="29">
        <f ca="1">IF(TOTALCO!O1302="", "",TOTALCO!O1302)</f>
        <v>0</v>
      </c>
      <c r="Q843" s="29"/>
    </row>
    <row r="844" spans="1:17" x14ac:dyDescent="0.2">
      <c r="A844" s="738">
        <f>IF(TOTALCO!A1303="", "",TOTALCO!A1303)</f>
        <v>12</v>
      </c>
      <c r="B844" s="737" t="str">
        <f>IF(TOTALCO!B1303="", "",TOTALCO!B1303)</f>
        <v xml:space="preserve">  DEPREC-EQUITY AFUDC POST-MERGER</v>
      </c>
      <c r="C844" s="737" t="str">
        <f>IF(TOTALCO!C1303="", "",TOTALCO!C1303)</f>
        <v>DEMFERCP</v>
      </c>
      <c r="D844" s="29">
        <f ca="1">IF(TOTALCO!D1303="", "",TOTALCO!D1303)</f>
        <v>780000</v>
      </c>
      <c r="E844" s="29" t="str">
        <f>IF(TOTALCO!E1303="", "",TOTALCO!E1303)</f>
        <v/>
      </c>
      <c r="F844" s="29">
        <f ca="1">IF(TOTALCO!F1303="", "",TOTALCO!F1303)</f>
        <v>0</v>
      </c>
      <c r="G844" s="29" t="str">
        <f>IF(TOTALCO!G1303="", "",TOTALCO!G1303)</f>
        <v/>
      </c>
      <c r="H844" s="29">
        <f ca="1">IF(TOTALCO!H1303="", "",TOTALCO!H1303)</f>
        <v>0</v>
      </c>
      <c r="I844" s="29">
        <f ca="1">IF(TOTALCO!I1303="", "",TOTALCO!I1303)</f>
        <v>780000</v>
      </c>
      <c r="J844" s="29" t="str">
        <f>IF(TOTALCO!J1303="", "",TOTALCO!J1303)</f>
        <v/>
      </c>
      <c r="K844" s="29">
        <f>IF(TOTALCO!K1303="", "",TOTALCO!K1303)</f>
        <v>0</v>
      </c>
      <c r="L844" s="29" t="str">
        <f>IF(TOTALCO!L1303="", "",TOTALCO!L1303)</f>
        <v/>
      </c>
      <c r="M844" s="29">
        <f ca="1">IF(TOTALCO!M1303="", "",TOTALCO!M1303)</f>
        <v>780000</v>
      </c>
      <c r="N844" s="29">
        <f ca="1">IF(TOTALCO!N1303="", "",TOTALCO!N1303)</f>
        <v>394592.36683521507</v>
      </c>
      <c r="O844" s="29">
        <f ca="1">IF(TOTALCO!O1303="", "",TOTALCO!O1303)</f>
        <v>385407.63316478493</v>
      </c>
      <c r="Q844" s="29"/>
    </row>
    <row r="845" spans="1:17" x14ac:dyDescent="0.2">
      <c r="A845" s="738">
        <f>IF(TOTALCO!A1304="", "",TOTALCO!A1304)</f>
        <v>13</v>
      </c>
      <c r="B845" s="737" t="str">
        <f>IF(TOTALCO!B1304="", "",TOTALCO!B1304)</f>
        <v xml:space="preserve">  DEPREC-EQUITY AFUDC AMI</v>
      </c>
      <c r="C845" s="737" t="str">
        <f>IF(TOTALCO!C1304="", "",TOTALCO!C1304)</f>
        <v>DIRECT</v>
      </c>
      <c r="D845" s="29">
        <f>IF(TOTALCO!D1304="", "",TOTALCO!D1304)</f>
        <v>927412.38935499999</v>
      </c>
      <c r="E845" s="29" t="str">
        <f>IF(TOTALCO!E1304="", "",TOTALCO!E1304)</f>
        <v/>
      </c>
      <c r="F845" s="29">
        <f>IF(TOTALCO!F1304="", "",TOTALCO!F1304)</f>
        <v>927412.38935499999</v>
      </c>
      <c r="G845" s="29" t="str">
        <f>IF(TOTALCO!G1304="", "",TOTALCO!G1304)</f>
        <v/>
      </c>
      <c r="H845" s="29">
        <f>IF(TOTALCO!H1304="", "",TOTALCO!H1304)</f>
        <v>0</v>
      </c>
      <c r="I845" s="29">
        <f>IF(TOTALCO!I1304="", "",TOTALCO!I1304)</f>
        <v>0</v>
      </c>
      <c r="J845" s="29" t="str">
        <f>IF(TOTALCO!J1304="", "",TOTALCO!J1304)</f>
        <v/>
      </c>
      <c r="K845" s="29">
        <f>IF(TOTALCO!K1304="", "",TOTALCO!K1304)</f>
        <v>0</v>
      </c>
      <c r="L845" s="29" t="str">
        <f>IF(TOTALCO!L1304="", "",TOTALCO!L1304)</f>
        <v/>
      </c>
      <c r="M845" s="29">
        <f>IF(TOTALCO!M1304="", "",TOTALCO!M1304)</f>
        <v>0</v>
      </c>
      <c r="N845" s="29">
        <f>IF(TOTALCO!N1304="", "",TOTALCO!N1304)</f>
        <v>0</v>
      </c>
      <c r="O845" s="29">
        <f>IF(TOTALCO!O1304="", "",TOTALCO!O1304)</f>
        <v>0</v>
      </c>
      <c r="Q845" s="29"/>
    </row>
    <row r="846" spans="1:17" x14ac:dyDescent="0.2">
      <c r="A846" s="738">
        <f>IF(TOTALCO!A1305="", "",TOTALCO!A1305)</f>
        <v>14</v>
      </c>
      <c r="B846" s="737" t="str">
        <f>IF(TOTALCO!B1305="", "",TOTALCO!B1305)</f>
        <v xml:space="preserve">  DEPREC-EQUITY AFUDC NEW GEN</v>
      </c>
      <c r="C846" s="737" t="str">
        <f>IF(TOTALCO!C1305="", "",TOTALCO!C1305)</f>
        <v>DPRODKY</v>
      </c>
      <c r="D846" s="29">
        <f ca="1">IF(TOTALCO!D1305="", "",TOTALCO!D1305)</f>
        <v>44786.962703996403</v>
      </c>
      <c r="E846" s="29" t="str">
        <f>IF(TOTALCO!E1305="", "",TOTALCO!E1305)</f>
        <v/>
      </c>
      <c r="F846" s="29">
        <f ca="1">IF(TOTALCO!F1305="", "",TOTALCO!F1305)</f>
        <v>43965.259547475209</v>
      </c>
      <c r="G846" s="29" t="str">
        <f>IF(TOTALCO!G1305="", "",TOTALCO!G1305)</f>
        <v/>
      </c>
      <c r="H846" s="29">
        <f ca="1">IF(TOTALCO!H1305="", "",TOTALCO!H1305)</f>
        <v>0</v>
      </c>
      <c r="I846" s="29">
        <f ca="1">IF(TOTALCO!I1305="", "",TOTALCO!I1305)</f>
        <v>821.70315652119552</v>
      </c>
      <c r="J846" s="29" t="str">
        <f>IF(TOTALCO!J1305="", "",TOTALCO!J1305)</f>
        <v/>
      </c>
      <c r="K846" s="29">
        <f>IF(TOTALCO!K1305="", "",TOTALCO!K1305)</f>
        <v>0</v>
      </c>
      <c r="L846" s="29" t="str">
        <f>IF(TOTALCO!L1305="", "",TOTALCO!L1305)</f>
        <v/>
      </c>
      <c r="M846" s="29">
        <f ca="1">IF(TOTALCO!M1305="", "",TOTALCO!M1305)</f>
        <v>821.70315652119552</v>
      </c>
      <c r="N846" s="29">
        <f ca="1">IF(TOTALCO!N1305="", "",TOTALCO!N1305)</f>
        <v>415.6894786764945</v>
      </c>
      <c r="O846" s="29">
        <f ca="1">IF(TOTALCO!O1305="", "",TOTALCO!O1305)</f>
        <v>406.01367784470096</v>
      </c>
      <c r="Q846" s="29"/>
    </row>
    <row r="847" spans="1:17" x14ac:dyDescent="0.2">
      <c r="A847" s="738">
        <f>IF(TOTALCO!A1306="", "",TOTALCO!A1306)</f>
        <v>15</v>
      </c>
      <c r="B847" s="737" t="str">
        <f>IF(TOTALCO!B1306="", "",TOTALCO!B1306)</f>
        <v xml:space="preserve">  AFUDC EQUITY WACC AMI</v>
      </c>
      <c r="C847" s="737" t="str">
        <f>IF(TOTALCO!C1306="", "",TOTALCO!C1306)</f>
        <v>DIRECT</v>
      </c>
      <c r="D847" s="29">
        <f>IF(TOTALCO!D1306="", "",TOTALCO!D1306)</f>
        <v>191569.32201776761</v>
      </c>
      <c r="E847" s="29" t="str">
        <f>IF(TOTALCO!E1306="", "",TOTALCO!E1306)</f>
        <v/>
      </c>
      <c r="F847" s="29">
        <f>IF(TOTALCO!F1306="", "",TOTALCO!F1306)</f>
        <v>191569.32201776761</v>
      </c>
      <c r="G847" s="29" t="str">
        <f>IF(TOTALCO!G1306="", "",TOTALCO!G1306)</f>
        <v/>
      </c>
      <c r="H847" s="29">
        <f>IF(TOTALCO!H1306="", "",TOTALCO!H1306)</f>
        <v>0</v>
      </c>
      <c r="I847" s="29">
        <f>IF(TOTALCO!I1306="", "",TOTALCO!I1306)</f>
        <v>0</v>
      </c>
      <c r="J847" s="29" t="str">
        <f>IF(TOTALCO!J1306="", "",TOTALCO!J1306)</f>
        <v/>
      </c>
      <c r="K847" s="29">
        <f>IF(TOTALCO!K1306="", "",TOTALCO!K1306)</f>
        <v>0</v>
      </c>
      <c r="L847" s="29" t="str">
        <f>IF(TOTALCO!L1306="", "",TOTALCO!L1306)</f>
        <v/>
      </c>
      <c r="M847" s="29">
        <f>IF(TOTALCO!M1306="", "",TOTALCO!M1306)</f>
        <v>0</v>
      </c>
      <c r="N847" s="29">
        <f>IF(TOTALCO!N1306="", "",TOTALCO!N1306)</f>
        <v>0</v>
      </c>
      <c r="O847" s="29">
        <f>IF(TOTALCO!O1306="", "",TOTALCO!O1306)</f>
        <v>0</v>
      </c>
      <c r="Q847" s="29"/>
    </row>
    <row r="848" spans="1:17" x14ac:dyDescent="0.2">
      <c r="A848" s="738">
        <f>IF(TOTALCO!A1307="", "",TOTALCO!A1307)</f>
        <v>16</v>
      </c>
      <c r="B848" s="737" t="str">
        <f>IF(TOTALCO!B1307="", "",TOTALCO!B1307)</f>
        <v xml:space="preserve">  AFUDC EQUITY WACC NEW GEN</v>
      </c>
      <c r="C848" s="737" t="str">
        <f>IF(TOTALCO!C1307="", "",TOTALCO!C1307)</f>
        <v>DIRECT</v>
      </c>
      <c r="D848" s="29">
        <f>IF(TOTALCO!D1307="", "",TOTALCO!D1307)</f>
        <v>-11025896.272991003</v>
      </c>
      <c r="E848" s="29" t="str">
        <f>IF(TOTALCO!E1307="", "",TOTALCO!E1307)</f>
        <v/>
      </c>
      <c r="F848" s="29">
        <f>IF(TOTALCO!F1307="", "",TOTALCO!F1307)</f>
        <v>-11025896.272991003</v>
      </c>
      <c r="G848" s="29" t="str">
        <f>IF(TOTALCO!G1307="", "",TOTALCO!G1307)</f>
        <v/>
      </c>
      <c r="H848" s="29">
        <f>IF(TOTALCO!H1307="", "",TOTALCO!H1307)</f>
        <v>0</v>
      </c>
      <c r="I848" s="29">
        <f>IF(TOTALCO!I1307="", "",TOTALCO!I1307)</f>
        <v>0</v>
      </c>
      <c r="J848" s="29" t="str">
        <f>IF(TOTALCO!J1307="", "",TOTALCO!J1307)</f>
        <v/>
      </c>
      <c r="K848" s="29">
        <f>IF(TOTALCO!K1307="", "",TOTALCO!K1307)</f>
        <v>0</v>
      </c>
      <c r="L848" s="29" t="str">
        <f>IF(TOTALCO!L1307="", "",TOTALCO!L1307)</f>
        <v/>
      </c>
      <c r="M848" s="29">
        <f>IF(TOTALCO!M1307="", "",TOTALCO!M1307)</f>
        <v>0</v>
      </c>
      <c r="N848" s="29">
        <f>IF(TOTALCO!N1307="", "",TOTALCO!N1307)</f>
        <v>0</v>
      </c>
      <c r="O848" s="29">
        <f>IF(TOTALCO!O1307="", "",TOTALCO!O1307)</f>
        <v>0</v>
      </c>
      <c r="Q848" s="29"/>
    </row>
    <row r="849" spans="1:17" x14ac:dyDescent="0.2">
      <c r="A849" s="738">
        <f>IF(TOTALCO!A1308="", "",TOTALCO!A1308)</f>
        <v>17</v>
      </c>
      <c r="B849" s="737" t="str">
        <f>IF(TOTALCO!B1308="", "",TOTALCO!B1308)</f>
        <v xml:space="preserve">  OTHER</v>
      </c>
      <c r="C849" s="737" t="str">
        <f>IF(TOTALCO!C1308="", "",TOTALCO!C1308)</f>
        <v>RATEBASE</v>
      </c>
      <c r="D849" s="29">
        <f ca="1">IF(TOTALCO!D1308="", "",TOTALCO!D1308)</f>
        <v>793880</v>
      </c>
      <c r="E849" s="29" t="str">
        <f>IF(TOTALCO!E1308="", "",TOTALCO!E1308)</f>
        <v/>
      </c>
      <c r="F849" s="29">
        <f ca="1">IF(TOTALCO!F1308="", "",TOTALCO!F1308)</f>
        <v>743321.18205243268</v>
      </c>
      <c r="G849" s="29" t="str">
        <f>IF(TOTALCO!G1308="", "",TOTALCO!G1308)</f>
        <v/>
      </c>
      <c r="H849" s="29">
        <f ca="1">IF(TOTALCO!H1308="", "",TOTALCO!H1308)</f>
        <v>-1590512.8717724457</v>
      </c>
      <c r="I849" s="29">
        <f ca="1">IF(TOTALCO!I1308="", "",TOTALCO!I1308)</f>
        <v>8497.460363401422</v>
      </c>
      <c r="J849" s="29" t="str">
        <f>IF(TOTALCO!J1308="", "",TOTALCO!J1308)</f>
        <v/>
      </c>
      <c r="K849" s="29">
        <f>IF(TOTALCO!K1308="", "",TOTALCO!K1308)</f>
        <v>0</v>
      </c>
      <c r="L849" s="29" t="str">
        <f>IF(TOTALCO!L1308="", "",TOTALCO!L1308)</f>
        <v/>
      </c>
      <c r="M849" s="29">
        <f ca="1">IF(TOTALCO!M1308="", "",TOTALCO!M1308)</f>
        <v>8497.460363401422</v>
      </c>
      <c r="N849" s="29">
        <f ca="1">IF(TOTALCO!N1308="", "",TOTALCO!N1308)</f>
        <v>4463.599788330841</v>
      </c>
      <c r="O849" s="29">
        <f ca="1">IF(TOTALCO!O1308="", "",TOTALCO!O1308)</f>
        <v>4033.8605750705806</v>
      </c>
      <c r="Q849" s="29"/>
    </row>
    <row r="850" spans="1:17" x14ac:dyDescent="0.2">
      <c r="A850" s="738" t="str">
        <f>IF(TOTALCO!A1309="", "",TOTALCO!A1309)</f>
        <v/>
      </c>
      <c r="B850" s="737" t="str">
        <f>IF(TOTALCO!B1309="", "",TOTALCO!B1309)</f>
        <v/>
      </c>
      <c r="C850" s="737" t="str">
        <f>IF(TOTALCO!C1309="", "",TOTALCO!C1309)</f>
        <v/>
      </c>
      <c r="D850" s="29" t="str">
        <f>IF(TOTALCO!D1309="", "",TOTALCO!D1309)</f>
        <v/>
      </c>
      <c r="E850" s="29" t="str">
        <f>IF(TOTALCO!E1309="", "",TOTALCO!E1309)</f>
        <v/>
      </c>
      <c r="F850" s="29" t="str">
        <f>IF(TOTALCO!F1309="", "",TOTALCO!F1309)</f>
        <v/>
      </c>
      <c r="G850" s="29" t="str">
        <f>IF(TOTALCO!G1309="", "",TOTALCO!G1309)</f>
        <v/>
      </c>
      <c r="H850" s="29" t="str">
        <f>IF(TOTALCO!H1309="", "",TOTALCO!H1309)</f>
        <v/>
      </c>
      <c r="I850" s="29" t="str">
        <f>IF(TOTALCO!I1309="", "",TOTALCO!I1309)</f>
        <v/>
      </c>
      <c r="J850" s="29" t="str">
        <f>IF(TOTALCO!J1309="", "",TOTALCO!J1309)</f>
        <v/>
      </c>
      <c r="K850" s="29" t="str">
        <f>IF(TOTALCO!K1309="", "",TOTALCO!K1309)</f>
        <v/>
      </c>
      <c r="L850" s="29" t="str">
        <f>IF(TOTALCO!L1309="", "",TOTALCO!L1309)</f>
        <v/>
      </c>
      <c r="M850" s="29" t="str">
        <f>IF(TOTALCO!M1309="", "",TOTALCO!M1309)</f>
        <v/>
      </c>
      <c r="N850" s="29" t="str">
        <f>IF(TOTALCO!N1309="", "",TOTALCO!N1309)</f>
        <v/>
      </c>
      <c r="O850" s="29" t="str">
        <f>IF(TOTALCO!O1309="", "",TOTALCO!O1309)</f>
        <v/>
      </c>
      <c r="Q850" s="29"/>
    </row>
    <row r="851" spans="1:17" x14ac:dyDescent="0.2">
      <c r="A851" s="738">
        <f>IF(TOTALCO!A1310="", "",TOTALCO!A1310)</f>
        <v>18</v>
      </c>
      <c r="B851" s="737" t="str">
        <f>IF(TOTALCO!B1310="", "",TOTALCO!B1310)</f>
        <v>STATE TAXABLE INCOME</v>
      </c>
      <c r="C851" s="737" t="str">
        <f>IF(TOTALCO!C1310="", "",TOTALCO!C1310)</f>
        <v/>
      </c>
      <c r="D851" s="29">
        <f ca="1">IF(TOTALCO!D1310="", "",TOTALCO!D1310)</f>
        <v>308066241.08999997</v>
      </c>
      <c r="E851" s="29" t="str">
        <f>IF(TOTALCO!E1310="", "",TOTALCO!E1310)</f>
        <v/>
      </c>
      <c r="F851" s="29">
        <f ca="1">IF(TOTALCO!F1310="", "",TOTALCO!F1310)</f>
        <v>288277454.76999998</v>
      </c>
      <c r="G851" s="29" t="str">
        <f>IF(TOTALCO!G1310="", "",TOTALCO!G1310)</f>
        <v/>
      </c>
      <c r="H851" s="29">
        <f ca="1">IF(TOTALCO!H1310="", "",TOTALCO!H1310)</f>
        <v>12229954.539999999</v>
      </c>
      <c r="I851" s="29">
        <f ca="1">IF(TOTALCO!I1310="", "",TOTALCO!I1310)</f>
        <v>3984847.83</v>
      </c>
      <c r="J851" s="29" t="str">
        <f>IF(TOTALCO!J1310="", "",TOTALCO!J1310)</f>
        <v/>
      </c>
      <c r="K851" s="29">
        <f>IF(TOTALCO!K1310="", "",TOTALCO!K1310)</f>
        <v>0</v>
      </c>
      <c r="L851" s="29" t="str">
        <f>IF(TOTALCO!L1310="", "",TOTALCO!L1310)</f>
        <v/>
      </c>
      <c r="M851" s="29">
        <f ca="1">IF(TOTALCO!M1310="", "",TOTALCO!M1310)</f>
        <v>3984847.83</v>
      </c>
      <c r="N851" s="29">
        <f ca="1">IF(TOTALCO!N1310="", "",TOTALCO!N1310)</f>
        <v>2620860</v>
      </c>
      <c r="O851" s="29">
        <f ca="1">IF(TOTALCO!O1310="", "",TOTALCO!O1310)</f>
        <v>1363987.83</v>
      </c>
      <c r="Q851" s="29"/>
    </row>
    <row r="852" spans="1:17" x14ac:dyDescent="0.2">
      <c r="A852" s="738">
        <f>IF(TOTALCO!A1311="", "",TOTALCO!A1311)</f>
        <v>19</v>
      </c>
      <c r="B852" s="737" t="str">
        <f>IF(TOTALCO!B1311="", "",TOTALCO!B1311)</f>
        <v>APPORTIONED STATE TAXABLE INCOME</v>
      </c>
      <c r="C852" s="737" t="str">
        <f>IF(TOTALCO!C1311="", "",TOTALCO!C1311)</f>
        <v/>
      </c>
      <c r="D852" s="29">
        <f ca="1">IF(TOTALCO!D1311="", "",TOTALCO!D1311)</f>
        <v>308066241.08999997</v>
      </c>
      <c r="E852" s="29" t="str">
        <f>IF(TOTALCO!E1311="", "",TOTALCO!E1311)</f>
        <v/>
      </c>
      <c r="F852" s="29">
        <f ca="1">IF(TOTALCO!F1311="", "",TOTALCO!F1311)</f>
        <v>288277454.76999998</v>
      </c>
      <c r="G852" s="29" t="str">
        <f>IF(TOTALCO!G1311="", "",TOTALCO!G1311)</f>
        <v/>
      </c>
      <c r="H852" s="29">
        <f ca="1">IF(TOTALCO!H1311="", "",TOTALCO!H1311)</f>
        <v>10689259.684170496</v>
      </c>
      <c r="I852" s="29">
        <f ca="1">IF(TOTALCO!I1311="", "",TOTALCO!I1311)</f>
        <v>3984847.83</v>
      </c>
      <c r="J852" s="29" t="str">
        <f>IF(TOTALCO!J1311="", "",TOTALCO!J1311)</f>
        <v/>
      </c>
      <c r="K852" s="29">
        <f>IF(TOTALCO!K1311="", "",TOTALCO!K1311)</f>
        <v>0</v>
      </c>
      <c r="L852" s="29" t="str">
        <f>IF(TOTALCO!L1311="", "",TOTALCO!L1311)</f>
        <v/>
      </c>
      <c r="M852" s="29">
        <f ca="1">IF(TOTALCO!M1311="", "",TOTALCO!M1311)</f>
        <v>3984847.83</v>
      </c>
      <c r="N852" s="29">
        <f ca="1">IF(TOTALCO!N1311="", "",TOTALCO!N1311)</f>
        <v>2620860</v>
      </c>
      <c r="O852" s="29">
        <f ca="1">IF(TOTALCO!O1311="", "",TOTALCO!O1311)</f>
        <v>1363987.83</v>
      </c>
      <c r="Q852" s="29"/>
    </row>
    <row r="853" spans="1:17" x14ac:dyDescent="0.2">
      <c r="A853" s="738" t="str">
        <f>IF(TOTALCO!A1312="", "",TOTALCO!A1312)</f>
        <v/>
      </c>
      <c r="B853" s="737" t="str">
        <f>IF(TOTALCO!B1312="", "",TOTALCO!B1312)</f>
        <v/>
      </c>
      <c r="C853" s="737" t="str">
        <f>IF(TOTALCO!C1312="", "",TOTALCO!C1312)</f>
        <v/>
      </c>
      <c r="D853" s="29" t="str">
        <f>IF(TOTALCO!D1312="", "",TOTALCO!D1312)</f>
        <v/>
      </c>
      <c r="E853" s="29" t="str">
        <f>IF(TOTALCO!E1312="", "",TOTALCO!E1312)</f>
        <v/>
      </c>
      <c r="F853" s="29" t="str">
        <f>IF(TOTALCO!F1312="", "",TOTALCO!F1312)</f>
        <v/>
      </c>
      <c r="G853" s="29" t="str">
        <f>IF(TOTALCO!G1312="", "",TOTALCO!G1312)</f>
        <v/>
      </c>
      <c r="H853" s="29" t="str">
        <f>IF(TOTALCO!H1312="", "",TOTALCO!H1312)</f>
        <v/>
      </c>
      <c r="I853" s="29" t="str">
        <f>IF(TOTALCO!I1312="", "",TOTALCO!I1312)</f>
        <v/>
      </c>
      <c r="J853" s="29" t="str">
        <f>IF(TOTALCO!J1312="", "",TOTALCO!J1312)</f>
        <v/>
      </c>
      <c r="K853" s="29" t="str">
        <f>IF(TOTALCO!K1312="", "",TOTALCO!K1312)</f>
        <v/>
      </c>
      <c r="L853" s="29" t="str">
        <f>IF(TOTALCO!L1312="", "",TOTALCO!L1312)</f>
        <v/>
      </c>
      <c r="M853" s="29" t="str">
        <f>IF(TOTALCO!M1312="", "",TOTALCO!M1312)</f>
        <v/>
      </c>
      <c r="N853" s="29" t="str">
        <f>IF(TOTALCO!N1312="", "",TOTALCO!N1312)</f>
        <v/>
      </c>
      <c r="O853" s="29" t="str">
        <f>IF(TOTALCO!O1312="", "",TOTALCO!O1312)</f>
        <v/>
      </c>
      <c r="Q853" s="29"/>
    </row>
    <row r="854" spans="1:17" x14ac:dyDescent="0.2">
      <c r="A854" s="738">
        <f>IF(TOTALCO!A1313="", "",TOTALCO!A1313)</f>
        <v>20</v>
      </c>
      <c r="B854" s="737" t="str">
        <f>IF(TOTALCO!B1313="", "",TOTALCO!B1313)</f>
        <v>STATE TAX</v>
      </c>
      <c r="C854" s="737" t="str">
        <f>IF(TOTALCO!C1313="", "",TOTALCO!C1313)</f>
        <v/>
      </c>
      <c r="D854" s="29">
        <f ca="1">IF(TOTALCO!D1313="", "",TOTALCO!D1313)</f>
        <v>15403312.054499999</v>
      </c>
      <c r="E854" s="29" t="str">
        <f>IF(TOTALCO!E1313="", "",TOTALCO!E1313)</f>
        <v/>
      </c>
      <c r="F854" s="29">
        <f ca="1">IF(TOTALCO!F1313="", "",TOTALCO!F1313)</f>
        <v>14413872.738499999</v>
      </c>
      <c r="G854" s="29" t="str">
        <f>IF(TOTALCO!G1313="", "",TOTALCO!G1313)</f>
        <v/>
      </c>
      <c r="H854" s="29">
        <f ca="1">IF(TOTALCO!H1313="", "",TOTALCO!H1313)</f>
        <v>641355.58105022972</v>
      </c>
      <c r="I854" s="29">
        <f ca="1">IF(TOTALCO!I1313="", "",TOTALCO!I1313)</f>
        <v>199242.39150000003</v>
      </c>
      <c r="J854" s="29" t="str">
        <f>IF(TOTALCO!J1313="", "",TOTALCO!J1313)</f>
        <v/>
      </c>
      <c r="K854" s="29">
        <f>IF(TOTALCO!K1313="", "",TOTALCO!K1313)</f>
        <v>0</v>
      </c>
      <c r="L854" s="29" t="str">
        <f>IF(TOTALCO!L1313="", "",TOTALCO!L1313)</f>
        <v/>
      </c>
      <c r="M854" s="29">
        <f ca="1">IF(TOTALCO!M1313="", "",TOTALCO!M1313)</f>
        <v>199242.39150000003</v>
      </c>
      <c r="N854" s="29">
        <f ca="1">IF(TOTALCO!N1313="", "",TOTALCO!N1313)</f>
        <v>131043</v>
      </c>
      <c r="O854" s="29">
        <f ca="1">IF(TOTALCO!O1313="", "",TOTALCO!O1313)</f>
        <v>68199.391500000012</v>
      </c>
      <c r="Q854" s="29"/>
    </row>
    <row r="855" spans="1:17" x14ac:dyDescent="0.2">
      <c r="A855" s="738">
        <f>IF(TOTALCO!A1314="", "",TOTALCO!A1314)</f>
        <v>21</v>
      </c>
      <c r="B855" s="737" t="str">
        <f>IF(TOTALCO!B1314="", "",TOTALCO!B1314)</f>
        <v>STATE TAX ADJUSTMENTS</v>
      </c>
      <c r="C855" s="737" t="str">
        <f>IF(TOTALCO!C1314="", "",TOTALCO!C1314)</f>
        <v>RATEBASE</v>
      </c>
      <c r="D855" s="29">
        <f ca="1">IF(TOTALCO!D1314="", "",TOTALCO!D1314)</f>
        <v>118412.00000000001</v>
      </c>
      <c r="E855" s="29" t="str">
        <f>IF(TOTALCO!E1314="", "",TOTALCO!E1314)</f>
        <v/>
      </c>
      <c r="F855" s="29">
        <f ca="1">IF(TOTALCO!F1314="", "",TOTALCO!F1314)</f>
        <v>110870.85</v>
      </c>
      <c r="G855" s="29" t="str">
        <f>IF(TOTALCO!G1314="", "",TOTALCO!G1314)</f>
        <v/>
      </c>
      <c r="H855" s="29">
        <f ca="1">IF(TOTALCO!H1314="", "",TOTALCO!H1314)</f>
        <v>6273.71</v>
      </c>
      <c r="I855" s="29">
        <f ca="1">IF(TOTALCO!I1314="", "",TOTALCO!I1314)</f>
        <v>1267.44</v>
      </c>
      <c r="J855" s="29" t="str">
        <f>IF(TOTALCO!J1314="", "",TOTALCO!J1314)</f>
        <v/>
      </c>
      <c r="K855" s="29">
        <f>IF(TOTALCO!K1314="", "",TOTALCO!K1314)</f>
        <v>0</v>
      </c>
      <c r="L855" s="29" t="str">
        <f>IF(TOTALCO!L1314="", "",TOTALCO!L1314)</f>
        <v/>
      </c>
      <c r="M855" s="29">
        <f ca="1">IF(TOTALCO!M1314="", "",TOTALCO!M1314)</f>
        <v>1267.44</v>
      </c>
      <c r="N855" s="29">
        <f ca="1">IF(TOTALCO!N1314="", "",TOTALCO!N1314)</f>
        <v>665.77</v>
      </c>
      <c r="O855" s="29">
        <f ca="1">IF(TOTALCO!O1314="", "",TOTALCO!O1314)</f>
        <v>601.66999999999996</v>
      </c>
      <c r="Q855" s="29"/>
    </row>
    <row r="856" spans="1:17" x14ac:dyDescent="0.2">
      <c r="A856" s="738">
        <f>IF(TOTALCO!A1315="", "",TOTALCO!A1315)</f>
        <v>22</v>
      </c>
      <c r="B856" s="737" t="str">
        <f>IF(TOTALCO!B1315="", "",TOTALCO!B1315)</f>
        <v>KENTUCKY TAX CREDITS</v>
      </c>
      <c r="C856" s="737" t="str">
        <f>IF(TOTALCO!C1315="", "",TOTALCO!C1315)</f>
        <v>DPRODKY</v>
      </c>
      <c r="D856" s="29">
        <f ca="1">IF(TOTALCO!D1315="", "",TOTALCO!D1315)</f>
        <v>-1265196</v>
      </c>
      <c r="E856" s="29" t="str">
        <f>IF(TOTALCO!E1315="", "",TOTALCO!E1315)</f>
        <v/>
      </c>
      <c r="F856" s="29">
        <f ca="1">IF(TOTALCO!F1315="", "",TOTALCO!F1315)</f>
        <v>-1241983.54</v>
      </c>
      <c r="G856" s="29" t="str">
        <f>IF(TOTALCO!G1315="", "",TOTALCO!G1315)</f>
        <v/>
      </c>
      <c r="H856" s="29">
        <f ca="1">IF(TOTALCO!H1315="", "",TOTALCO!H1315)</f>
        <v>0</v>
      </c>
      <c r="I856" s="29">
        <f ca="1">IF(TOTALCO!I1315="", "",TOTALCO!I1315)</f>
        <v>-23212.46</v>
      </c>
      <c r="J856" s="29" t="str">
        <f>IF(TOTALCO!J1315="", "",TOTALCO!J1315)</f>
        <v/>
      </c>
      <c r="K856" s="29">
        <f>IF(TOTALCO!K1315="", "",TOTALCO!K1315)</f>
        <v>0</v>
      </c>
      <c r="L856" s="29" t="str">
        <f>IF(TOTALCO!L1315="", "",TOTALCO!L1315)</f>
        <v/>
      </c>
      <c r="M856" s="29">
        <f ca="1">IF(TOTALCO!M1315="", "",TOTALCO!M1315)</f>
        <v>-23212.46</v>
      </c>
      <c r="N856" s="29">
        <f ca="1">IF(TOTALCO!N1315="", "",TOTALCO!N1315)</f>
        <v>-11742.9</v>
      </c>
      <c r="O856" s="29">
        <f ca="1">IF(TOTALCO!O1315="", "",TOTALCO!O1315)</f>
        <v>-11469.56</v>
      </c>
      <c r="Q856" s="29"/>
    </row>
    <row r="857" spans="1:17" x14ac:dyDescent="0.2">
      <c r="A857" s="738">
        <f>IF(TOTALCO!A1316="", "",TOTALCO!A1316)</f>
        <v>23</v>
      </c>
      <c r="B857" s="737" t="str">
        <f>IF(TOTALCO!B1316="", "",TOTALCO!B1316)</f>
        <v>PROTECTED EXCESS DEFERRED TAXES</v>
      </c>
      <c r="C857" s="737" t="str">
        <f>IF(TOTALCO!C1316="", "",TOTALCO!C1316)</f>
        <v>PLANTKF</v>
      </c>
      <c r="D857" s="29">
        <f ca="1">IF(TOTALCO!D1316="", "",TOTALCO!D1316)</f>
        <v>-1338123.3999999999</v>
      </c>
      <c r="E857" s="29" t="str">
        <f>IF(TOTALCO!E1316="", "",TOTALCO!E1316)</f>
        <v/>
      </c>
      <c r="F857" s="29">
        <f ca="1">IF(TOTALCO!F1316="", "",TOTALCO!F1316)</f>
        <v>-1321989.49</v>
      </c>
      <c r="G857" s="29" t="str">
        <f>IF(TOTALCO!G1316="", "",TOTALCO!G1316)</f>
        <v/>
      </c>
      <c r="H857" s="29">
        <f ca="1">IF(TOTALCO!H1316="", "",TOTALCO!H1316)</f>
        <v>0</v>
      </c>
      <c r="I857" s="29">
        <f ca="1">IF(TOTALCO!I1316="", "",TOTALCO!I1316)</f>
        <v>-16133.91</v>
      </c>
      <c r="J857" s="29" t="str">
        <f>IF(TOTALCO!J1316="", "",TOTALCO!J1316)</f>
        <v/>
      </c>
      <c r="K857" s="29">
        <f>IF(TOTALCO!K1316="", "",TOTALCO!K1316)</f>
        <v>0</v>
      </c>
      <c r="L857" s="29" t="str">
        <f>IF(TOTALCO!L1316="", "",TOTALCO!L1316)</f>
        <v/>
      </c>
      <c r="M857" s="29">
        <f ca="1">IF(TOTALCO!M1316="", "",TOTALCO!M1316)</f>
        <v>-16133.91</v>
      </c>
      <c r="N857" s="29">
        <f ca="1">IF(TOTALCO!N1316="", "",TOTALCO!N1316)</f>
        <v>-8449.91</v>
      </c>
      <c r="O857" s="29">
        <f ca="1">IF(TOTALCO!O1316="", "",TOTALCO!O1316)</f>
        <v>-7684</v>
      </c>
      <c r="Q857" s="29"/>
    </row>
    <row r="858" spans="1:17" x14ac:dyDescent="0.2">
      <c r="A858" s="738">
        <f>IF(TOTALCO!A1317="", "",TOTALCO!A1317)</f>
        <v>24</v>
      </c>
      <c r="B858" s="737" t="str">
        <f>IF(TOTALCO!B1317="", "",TOTALCO!B1317)</f>
        <v>TOTAL STATE TAX</v>
      </c>
      <c r="C858" s="737" t="str">
        <f>IF(TOTALCO!C1317="", "",TOTALCO!C1317)</f>
        <v/>
      </c>
      <c r="D858" s="29">
        <f ca="1">IF(TOTALCO!D1317="", "",TOTALCO!D1317)</f>
        <v>12918404.654499998</v>
      </c>
      <c r="E858" s="29" t="str">
        <f>IF(TOTALCO!E1317="", "",TOTALCO!E1317)</f>
        <v/>
      </c>
      <c r="F858" s="29">
        <f ca="1">IF(TOTALCO!F1317="", "",TOTALCO!F1317)</f>
        <v>11960770.558499997</v>
      </c>
      <c r="G858" s="29" t="str">
        <f>IF(TOTALCO!G1317="", "",TOTALCO!G1317)</f>
        <v/>
      </c>
      <c r="H858" s="29">
        <f ca="1">IF(TOTALCO!H1317="", "",TOTALCO!H1317)</f>
        <v>647629.29105022969</v>
      </c>
      <c r="I858" s="29">
        <f ca="1">IF(TOTALCO!I1317="", "",TOTALCO!I1317)</f>
        <v>161163.4615</v>
      </c>
      <c r="J858" s="29" t="str">
        <f>IF(TOTALCO!J1317="", "",TOTALCO!J1317)</f>
        <v/>
      </c>
      <c r="K858" s="29">
        <f>IF(TOTALCO!K1317="", "",TOTALCO!K1317)</f>
        <v>0</v>
      </c>
      <c r="L858" s="29" t="str">
        <f>IF(TOTALCO!L1317="", "",TOTALCO!L1317)</f>
        <v/>
      </c>
      <c r="M858" s="29">
        <f ca="1">IF(TOTALCO!M1317="", "",TOTALCO!M1317)</f>
        <v>161163.4615</v>
      </c>
      <c r="N858" s="29">
        <f ca="1">IF(TOTALCO!N1317="", "",TOTALCO!N1317)</f>
        <v>111515.95999999999</v>
      </c>
      <c r="O858" s="29">
        <f ca="1">IF(TOTALCO!O1317="", "",TOTALCO!O1317)</f>
        <v>49647.501500000013</v>
      </c>
      <c r="Q858" s="29"/>
    </row>
    <row r="859" spans="1:17" x14ac:dyDescent="0.2">
      <c r="A859" s="738">
        <f>IF(TOTALCO!A1318="", "",TOTALCO!A1318)</f>
        <v>25</v>
      </c>
      <c r="B859" s="737" t="str">
        <f>IF(TOTALCO!B1318="", "",TOTALCO!B1318)</f>
        <v>SEC. 199 DEDUCTION-FEDERAL INCREMENT</v>
      </c>
      <c r="C859" s="737" t="str">
        <f>IF(TOTALCO!C1318="", "",TOTALCO!C1318)</f>
        <v>DEMPRODNV</v>
      </c>
      <c r="D859" s="29">
        <f ca="1">IF(TOTALCO!D1318="", "",TOTALCO!D1318)</f>
        <v>0</v>
      </c>
      <c r="E859" s="29" t="str">
        <f>IF(TOTALCO!E1318="", "",TOTALCO!E1318)</f>
        <v/>
      </c>
      <c r="F859" s="29">
        <f ca="1">IF(TOTALCO!F1318="", "",TOTALCO!F1318)</f>
        <v>0</v>
      </c>
      <c r="G859" s="29" t="str">
        <f>IF(TOTALCO!G1318="", "",TOTALCO!G1318)</f>
        <v/>
      </c>
      <c r="H859" s="29">
        <f ca="1">IF(TOTALCO!H1318="", "",TOTALCO!H1318)</f>
        <v>0</v>
      </c>
      <c r="I859" s="29">
        <f ca="1">IF(TOTALCO!I1318="", "",TOTALCO!I1318)</f>
        <v>0</v>
      </c>
      <c r="J859" s="29" t="str">
        <f>IF(TOTALCO!J1318="", "",TOTALCO!J1318)</f>
        <v/>
      </c>
      <c r="K859" s="29">
        <f>IF(TOTALCO!K1318="", "",TOTALCO!K1318)</f>
        <v>0</v>
      </c>
      <c r="L859" s="29" t="str">
        <f>IF(TOTALCO!L1318="", "",TOTALCO!L1318)</f>
        <v/>
      </c>
      <c r="M859" s="29">
        <f ca="1">IF(TOTALCO!M1318="", "",TOTALCO!M1318)</f>
        <v>0</v>
      </c>
      <c r="N859" s="29">
        <f ca="1">IF(TOTALCO!N1318="", "",TOTALCO!N1318)</f>
        <v>0</v>
      </c>
      <c r="O859" s="29">
        <f ca="1">IF(TOTALCO!O1318="", "",TOTALCO!O1318)</f>
        <v>0</v>
      </c>
      <c r="Q859" s="29"/>
    </row>
    <row r="860" spans="1:17" x14ac:dyDescent="0.2">
      <c r="A860" s="738">
        <f>IF(TOTALCO!A1319="", "",TOTALCO!A1319)</f>
        <v>26</v>
      </c>
      <c r="B860" s="737" t="str">
        <f>IF(TOTALCO!B1319="", "",TOTALCO!B1319)</f>
        <v>STATE TAX ADJUSTS FOR FEDERAL</v>
      </c>
      <c r="C860" s="737" t="str">
        <f>IF(TOTALCO!C1319="", "",TOTALCO!C1319)</f>
        <v>RATEBASE</v>
      </c>
      <c r="D860" s="29">
        <f ca="1">IF(TOTALCO!D1319="", "",TOTALCO!D1319)</f>
        <v>0</v>
      </c>
      <c r="E860" s="29" t="str">
        <f>IF(TOTALCO!E1319="", "",TOTALCO!E1319)</f>
        <v/>
      </c>
      <c r="F860" s="29">
        <f ca="1">IF(TOTALCO!F1319="", "",TOTALCO!F1319)</f>
        <v>0</v>
      </c>
      <c r="G860" s="29" t="str">
        <f>IF(TOTALCO!G1319="", "",TOTALCO!G1319)</f>
        <v/>
      </c>
      <c r="H860" s="29">
        <f ca="1">IF(TOTALCO!H1319="", "",TOTALCO!H1319)</f>
        <v>1632574.2293566116</v>
      </c>
      <c r="I860" s="29">
        <f ca="1">IF(TOTALCO!I1319="", "",TOTALCO!I1319)</f>
        <v>0</v>
      </c>
      <c r="J860" s="29" t="str">
        <f>IF(TOTALCO!J1319="", "",TOTALCO!J1319)</f>
        <v/>
      </c>
      <c r="K860" s="29">
        <f>IF(TOTALCO!K1319="", "",TOTALCO!K1319)</f>
        <v>0</v>
      </c>
      <c r="L860" s="29" t="str">
        <f>IF(TOTALCO!L1319="", "",TOTALCO!L1319)</f>
        <v/>
      </c>
      <c r="M860" s="29">
        <f ca="1">IF(TOTALCO!M1319="", "",TOTALCO!M1319)</f>
        <v>0</v>
      </c>
      <c r="N860" s="29">
        <f ca="1">IF(TOTALCO!N1319="", "",TOTALCO!N1319)</f>
        <v>0</v>
      </c>
      <c r="O860" s="29">
        <f ca="1">IF(TOTALCO!O1319="", "",TOTALCO!O1319)</f>
        <v>0</v>
      </c>
      <c r="Q860" s="29"/>
    </row>
    <row r="861" spans="1:17" x14ac:dyDescent="0.2">
      <c r="A861" s="738">
        <f>IF(TOTALCO!A1320="", "",TOTALCO!A1320)</f>
        <v>27</v>
      </c>
      <c r="B861" s="737" t="str">
        <f>IF(TOTALCO!B1320="", "",TOTALCO!B1320)</f>
        <v>FEDERAL TAXABLE INCOME</v>
      </c>
      <c r="C861" s="737" t="str">
        <f>IF(TOTALCO!C1320="", "",TOTALCO!C1320)</f>
        <v/>
      </c>
      <c r="D861" s="29">
        <f ca="1">IF(TOTALCO!D1320="", "",TOTALCO!D1320)</f>
        <v>295147836.43549997</v>
      </c>
      <c r="E861" s="29" t="str">
        <f>IF(TOTALCO!E1320="", "",TOTALCO!E1320)</f>
        <v/>
      </c>
      <c r="F861" s="29">
        <f ca="1">IF(TOTALCO!F1320="", "",TOTALCO!F1320)</f>
        <v>276316684.21149999</v>
      </c>
      <c r="G861" s="29" t="str">
        <f>IF(TOTALCO!G1320="", "",TOTALCO!G1320)</f>
        <v/>
      </c>
      <c r="H861" s="29">
        <f ca="1">IF(TOTALCO!H1320="", "",TOTALCO!H1320)</f>
        <v>13214899.478306381</v>
      </c>
      <c r="I861" s="29">
        <f ca="1">IF(TOTALCO!I1320="", "",TOTALCO!I1320)</f>
        <v>3823684.3684999999</v>
      </c>
      <c r="J861" s="29" t="str">
        <f>IF(TOTALCO!J1320="", "",TOTALCO!J1320)</f>
        <v/>
      </c>
      <c r="K861" s="29">
        <f>IF(TOTALCO!K1320="", "",TOTALCO!K1320)</f>
        <v>0</v>
      </c>
      <c r="L861" s="29" t="str">
        <f>IF(TOTALCO!L1320="", "",TOTALCO!L1320)</f>
        <v/>
      </c>
      <c r="M861" s="29">
        <f ca="1">IF(TOTALCO!M1320="", "",TOTALCO!M1320)</f>
        <v>3823684.3684999999</v>
      </c>
      <c r="N861" s="29">
        <f ca="1">IF(TOTALCO!N1320="", "",TOTALCO!N1320)</f>
        <v>2509344.04</v>
      </c>
      <c r="O861" s="29">
        <f ca="1">IF(TOTALCO!O1320="", "",TOTALCO!O1320)</f>
        <v>1314340.3285000001</v>
      </c>
      <c r="Q861" s="29"/>
    </row>
    <row r="862" spans="1:17" x14ac:dyDescent="0.2">
      <c r="A862" s="738" t="str">
        <f>IF(TOTALCO!A1321="", "",TOTALCO!A1321)</f>
        <v/>
      </c>
      <c r="B862" s="737" t="str">
        <f>IF(TOTALCO!B1321="", "",TOTALCO!B1321)</f>
        <v/>
      </c>
      <c r="C862" s="737" t="str">
        <f>IF(TOTALCO!C1321="", "",TOTALCO!C1321)</f>
        <v/>
      </c>
      <c r="D862" s="29" t="str">
        <f>IF(TOTALCO!D1321="", "",TOTALCO!D1321)</f>
        <v/>
      </c>
      <c r="E862" s="29" t="str">
        <f>IF(TOTALCO!E1321="", "",TOTALCO!E1321)</f>
        <v/>
      </c>
      <c r="F862" s="29" t="str">
        <f>IF(TOTALCO!F1321="", "",TOTALCO!F1321)</f>
        <v/>
      </c>
      <c r="G862" s="29" t="str">
        <f>IF(TOTALCO!G1321="", "",TOTALCO!G1321)</f>
        <v/>
      </c>
      <c r="H862" s="29" t="str">
        <f>IF(TOTALCO!H1321="", "",TOTALCO!H1321)</f>
        <v/>
      </c>
      <c r="I862" s="29" t="str">
        <f>IF(TOTALCO!I1321="", "",TOTALCO!I1321)</f>
        <v/>
      </c>
      <c r="J862" s="29" t="str">
        <f>IF(TOTALCO!J1321="", "",TOTALCO!J1321)</f>
        <v/>
      </c>
      <c r="K862" s="29" t="str">
        <f>IF(TOTALCO!K1321="", "",TOTALCO!K1321)</f>
        <v/>
      </c>
      <c r="L862" s="29" t="str">
        <f>IF(TOTALCO!L1321="", "",TOTALCO!L1321)</f>
        <v/>
      </c>
      <c r="M862" s="29" t="str">
        <f>IF(TOTALCO!M1321="", "",TOTALCO!M1321)</f>
        <v/>
      </c>
      <c r="N862" s="29" t="str">
        <f>IF(TOTALCO!N1321="", "",TOTALCO!N1321)</f>
        <v/>
      </c>
      <c r="O862" s="29" t="str">
        <f>IF(TOTALCO!O1321="", "",TOTALCO!O1321)</f>
        <v/>
      </c>
      <c r="Q862" s="29"/>
    </row>
    <row r="863" spans="1:17" x14ac:dyDescent="0.2">
      <c r="A863" s="738">
        <f>IF(TOTALCO!A1322="", "",TOTALCO!A1322)</f>
        <v>28</v>
      </c>
      <c r="B863" s="737" t="str">
        <f>IF(TOTALCO!B1322="", "",TOTALCO!B1322)</f>
        <v>FEDERAL TAXES @ 21%</v>
      </c>
      <c r="C863" s="737" t="str">
        <f>IF(TOTALCO!C1322="", "",TOTALCO!C1322)</f>
        <v/>
      </c>
      <c r="D863" s="29">
        <f ca="1">IF(TOTALCO!D1322="", "",TOTALCO!D1322)</f>
        <v>61981046</v>
      </c>
      <c r="E863" s="29" t="str">
        <f>IF(TOTALCO!E1322="", "",TOTALCO!E1322)</f>
        <v/>
      </c>
      <c r="F863" s="29">
        <f ca="1">IF(TOTALCO!F1322="", "",TOTALCO!F1322)</f>
        <v>58026503.68</v>
      </c>
      <c r="G863" s="29" t="str">
        <f>IF(TOTALCO!G1322="", "",TOTALCO!G1322)</f>
        <v/>
      </c>
      <c r="H863" s="29">
        <f ca="1">IF(TOTALCO!H1322="", "",TOTALCO!H1322)</f>
        <v>2775128.89</v>
      </c>
      <c r="I863" s="29">
        <f ca="1">IF(TOTALCO!I1322="", "",TOTALCO!I1322)</f>
        <v>802973.72</v>
      </c>
      <c r="J863" s="29" t="str">
        <f>IF(TOTALCO!J1322="", "",TOTALCO!J1322)</f>
        <v/>
      </c>
      <c r="K863" s="29">
        <f>IF(TOTALCO!K1322="", "",TOTALCO!K1322)</f>
        <v>0</v>
      </c>
      <c r="L863" s="29" t="str">
        <f>IF(TOTALCO!L1322="", "",TOTALCO!L1322)</f>
        <v/>
      </c>
      <c r="M863" s="29">
        <f ca="1">IF(TOTALCO!M1322="", "",TOTALCO!M1322)</f>
        <v>802973.72</v>
      </c>
      <c r="N863" s="29">
        <f ca="1">IF(TOTALCO!N1322="", "",TOTALCO!N1322)</f>
        <v>526962.25</v>
      </c>
      <c r="O863" s="29">
        <f ca="1">IF(TOTALCO!O1322="", "",TOTALCO!O1322)</f>
        <v>276011.46999999997</v>
      </c>
      <c r="Q863" s="29"/>
    </row>
    <row r="864" spans="1:17" x14ac:dyDescent="0.2">
      <c r="A864" s="738">
        <f>IF(TOTALCO!A1323="", "",TOTALCO!A1323)</f>
        <v>29</v>
      </c>
      <c r="B864" s="737" t="str">
        <f>IF(TOTALCO!B1323="", "",TOTALCO!B1323)</f>
        <v>UNPROTECTED EXCESS DEFERRED TAXES</v>
      </c>
      <c r="C864" s="737" t="str">
        <f>IF(TOTALCO!C1323="", "",TOTALCO!C1323)</f>
        <v>DIRECT</v>
      </c>
      <c r="D864" s="29">
        <f>IF(TOTALCO!D1323="", "",TOTALCO!D1323)</f>
        <v>0</v>
      </c>
      <c r="E864" s="29" t="str">
        <f>IF(TOTALCO!E1323="", "",TOTALCO!E1323)</f>
        <v/>
      </c>
      <c r="F864" s="29">
        <f>IF(TOTALCO!F1323="", "",TOTALCO!F1323)</f>
        <v>0</v>
      </c>
      <c r="G864" s="29" t="str">
        <f>IF(TOTALCO!G1323="", "",TOTALCO!G1323)</f>
        <v/>
      </c>
      <c r="H864" s="29">
        <f>IF(TOTALCO!H1323="", "",TOTALCO!H1323)</f>
        <v>0</v>
      </c>
      <c r="I864" s="29">
        <f>IF(TOTALCO!I1323="", "",TOTALCO!I1323)</f>
        <v>0</v>
      </c>
      <c r="J864" s="29" t="str">
        <f>IF(TOTALCO!J1323="", "",TOTALCO!J1323)</f>
        <v/>
      </c>
      <c r="K864" s="29">
        <f>IF(TOTALCO!K1323="", "",TOTALCO!K1323)</f>
        <v>0</v>
      </c>
      <c r="L864" s="29" t="str">
        <f>IF(TOTALCO!L1323="", "",TOTALCO!L1323)</f>
        <v/>
      </c>
      <c r="M864" s="29">
        <f>IF(TOTALCO!M1323="", "",TOTALCO!M1323)</f>
        <v>0</v>
      </c>
      <c r="N864" s="29">
        <f>IF(TOTALCO!N1323="", "",TOTALCO!N1323)</f>
        <v>0</v>
      </c>
      <c r="O864" s="29">
        <f>IF(TOTALCO!O1323="", "",TOTALCO!O1323)</f>
        <v>0</v>
      </c>
      <c r="Q864" s="29"/>
    </row>
    <row r="865" spans="1:17" x14ac:dyDescent="0.2">
      <c r="A865" s="738">
        <f>IF(TOTALCO!A1324="", "",TOTALCO!A1324)</f>
        <v>30</v>
      </c>
      <c r="B865" s="737" t="str">
        <f>IF(TOTALCO!B1324="", "",TOTALCO!B1324)</f>
        <v>PROTECTED EXCESS DEFERRED TAXES-OTHER</v>
      </c>
      <c r="C865" s="737" t="str">
        <f>IF(TOTALCO!C1324="", "",TOTALCO!C1324)</f>
        <v>RATEBASE</v>
      </c>
      <c r="D865" s="29">
        <f ca="1">IF(TOTALCO!D1324="", "",TOTALCO!D1324)</f>
        <v>108609.03939940948</v>
      </c>
      <c r="E865" s="29" t="str">
        <f>IF(TOTALCO!E1324="", "",TOTALCO!E1324)</f>
        <v/>
      </c>
      <c r="F865" s="29">
        <f ca="1">IF(TOTALCO!F1324="", "",TOTALCO!F1324)</f>
        <v>101692.1947245784</v>
      </c>
      <c r="G865" s="29" t="str">
        <f>IF(TOTALCO!G1324="", "",TOTALCO!G1324)</f>
        <v/>
      </c>
      <c r="H865" s="29">
        <f ca="1">IF(TOTALCO!H1324="", "",TOTALCO!H1324)</f>
        <v>5754.3251411439032</v>
      </c>
      <c r="I865" s="29">
        <f ca="1">IF(TOTALCO!I1324="", "",TOTALCO!I1324)</f>
        <v>1162.5195336871889</v>
      </c>
      <c r="J865" s="29" t="str">
        <f>IF(TOTALCO!J1324="", "",TOTALCO!J1324)</f>
        <v/>
      </c>
      <c r="K865" s="29">
        <f>IF(TOTALCO!K1324="", "",TOTALCO!K1324)</f>
        <v>0</v>
      </c>
      <c r="L865" s="29" t="str">
        <f>IF(TOTALCO!L1324="", "",TOTALCO!L1324)</f>
        <v/>
      </c>
      <c r="M865" s="29">
        <f ca="1">IF(TOTALCO!M1324="", "",TOTALCO!M1324)</f>
        <v>1162.5195336871889</v>
      </c>
      <c r="N865" s="29">
        <f ca="1">IF(TOTALCO!N1324="", "",TOTALCO!N1324)</f>
        <v>610.65562210160238</v>
      </c>
      <c r="O865" s="29">
        <f ca="1">IF(TOTALCO!O1324="", "",TOTALCO!O1324)</f>
        <v>551.86391158558638</v>
      </c>
      <c r="Q865" s="29"/>
    </row>
    <row r="866" spans="1:17" x14ac:dyDescent="0.2">
      <c r="A866" s="738">
        <f>IF(TOTALCO!A1325="", "",TOTALCO!A1325)</f>
        <v>31</v>
      </c>
      <c r="B866" s="737" t="str">
        <f>IF(TOTALCO!B1325="", "",TOTALCO!B1325)</f>
        <v>PROTECTED EXCESS DEFERRED TAXES</v>
      </c>
      <c r="C866" s="737" t="str">
        <f>IF(TOTALCO!C1325="", "",TOTALCO!C1325)</f>
        <v>PLANT</v>
      </c>
      <c r="D866" s="29">
        <f ca="1">IF(TOTALCO!D1325="", "",TOTALCO!D1325)</f>
        <v>-17899368</v>
      </c>
      <c r="E866" s="29" t="str">
        <f>IF(TOTALCO!E1325="", "",TOTALCO!E1325)</f>
        <v/>
      </c>
      <c r="F866" s="29">
        <f ca="1">IF(TOTALCO!F1325="", "",TOTALCO!F1325)</f>
        <v>-16749865.92</v>
      </c>
      <c r="G866" s="29" t="str">
        <f>IF(TOTALCO!G1325="", "",TOTALCO!G1325)</f>
        <v/>
      </c>
      <c r="H866" s="29">
        <f ca="1">IF(TOTALCO!H1325="", "",TOTALCO!H1325)</f>
        <v>-945086.39</v>
      </c>
      <c r="I866" s="29">
        <f ca="1">IF(TOTALCO!I1325="", "",TOTALCO!I1325)</f>
        <v>-204415.69</v>
      </c>
      <c r="J866" s="29" t="str">
        <f>IF(TOTALCO!J1325="", "",TOTALCO!J1325)</f>
        <v/>
      </c>
      <c r="K866" s="29">
        <f>IF(TOTALCO!K1325="", "",TOTALCO!K1325)</f>
        <v>0</v>
      </c>
      <c r="L866" s="29" t="str">
        <f>IF(TOTALCO!L1325="", "",TOTALCO!L1325)</f>
        <v/>
      </c>
      <c r="M866" s="29">
        <f ca="1">IF(TOTALCO!M1325="", "",TOTALCO!M1325)</f>
        <v>-204415.69</v>
      </c>
      <c r="N866" s="29">
        <f ca="1">IF(TOTALCO!N1325="", "",TOTALCO!N1325)</f>
        <v>-107062.01</v>
      </c>
      <c r="O866" s="29">
        <f ca="1">IF(TOTALCO!O1325="", "",TOTALCO!O1325)</f>
        <v>-97353.68</v>
      </c>
      <c r="Q866" s="29"/>
    </row>
    <row r="867" spans="1:17" x14ac:dyDescent="0.2">
      <c r="A867" s="738">
        <f>IF(TOTALCO!A1326="", "",TOTALCO!A1326)</f>
        <v>32</v>
      </c>
      <c r="B867" s="737" t="str">
        <f>IF(TOTALCO!B1326="", "",TOTALCO!B1326)</f>
        <v>INVESTMENT TAX CREDIT ADJ</v>
      </c>
      <c r="C867" s="737" t="str">
        <f>IF(TOTALCO!C1326="", "",TOTALCO!C1326)</f>
        <v/>
      </c>
      <c r="D867" s="29">
        <f ca="1">IF(TOTALCO!D1326="", "",TOTALCO!D1326)</f>
        <v>0</v>
      </c>
      <c r="E867" s="29" t="str">
        <f>IF(TOTALCO!E1326="", "",TOTALCO!E1326)</f>
        <v/>
      </c>
      <c r="F867" s="29">
        <f ca="1">IF(TOTALCO!F1326="", "",TOTALCO!F1326)</f>
        <v>0</v>
      </c>
      <c r="G867" s="29" t="str">
        <f>IF(TOTALCO!G1326="", "",TOTALCO!G1326)</f>
        <v/>
      </c>
      <c r="H867" s="29">
        <f ca="1">IF(TOTALCO!H1326="", "",TOTALCO!H1326)</f>
        <v>0</v>
      </c>
      <c r="I867" s="29">
        <f ca="1">IF(TOTALCO!I1326="", "",TOTALCO!I1326)</f>
        <v>0</v>
      </c>
      <c r="J867" s="29" t="str">
        <f>IF(TOTALCO!J1326="", "",TOTALCO!J1326)</f>
        <v/>
      </c>
      <c r="K867" s="29">
        <f>IF(TOTALCO!K1326="", "",TOTALCO!K1326)</f>
        <v>0</v>
      </c>
      <c r="L867" s="29" t="str">
        <f>IF(TOTALCO!L1326="", "",TOTALCO!L1326)</f>
        <v/>
      </c>
      <c r="M867" s="29">
        <f ca="1">IF(TOTALCO!M1326="", "",TOTALCO!M1326)</f>
        <v>0</v>
      </c>
      <c r="N867" s="29">
        <f ca="1">IF(TOTALCO!N1326="", "",TOTALCO!N1326)</f>
        <v>0</v>
      </c>
      <c r="O867" s="29">
        <f ca="1">IF(TOTALCO!O1326="", "",TOTALCO!O1326)</f>
        <v>0</v>
      </c>
      <c r="Q867" s="29"/>
    </row>
    <row r="868" spans="1:17" x14ac:dyDescent="0.2">
      <c r="A868" s="738">
        <f>IF(TOTALCO!A1327="", "",TOTALCO!A1327)</f>
        <v>33</v>
      </c>
      <c r="B868" s="737" t="str">
        <f>IF(TOTALCO!B1327="", "",TOTALCO!B1327)</f>
        <v>FEDERAL TAX ADJUSTMENTS</v>
      </c>
      <c r="C868" s="737" t="str">
        <f>IF(TOTALCO!C1327="", "",TOTALCO!C1327)</f>
        <v>RATEBASE</v>
      </c>
      <c r="D868" s="29">
        <f ca="1">IF(TOTALCO!D1327="", "",TOTALCO!D1327)</f>
        <v>-3954946</v>
      </c>
      <c r="E868" s="29" t="str">
        <f>IF(TOTALCO!E1327="", "",TOTALCO!E1327)</f>
        <v/>
      </c>
      <c r="F868" s="29">
        <f ca="1">IF(TOTALCO!F1327="", "",TOTALCO!F1327)</f>
        <v>-3703072</v>
      </c>
      <c r="G868" s="29" t="str">
        <f>IF(TOTALCO!G1327="", "",TOTALCO!G1327)</f>
        <v/>
      </c>
      <c r="H868" s="29">
        <f ca="1">IF(TOTALCO!H1327="", "",TOTALCO!H1327)</f>
        <v>-209541</v>
      </c>
      <c r="I868" s="29">
        <f ca="1">IF(TOTALCO!I1327="", "",TOTALCO!I1327)</f>
        <v>-42333</v>
      </c>
      <c r="J868" s="29" t="str">
        <f>IF(TOTALCO!J1327="", "",TOTALCO!J1327)</f>
        <v/>
      </c>
      <c r="K868" s="29">
        <f>IF(TOTALCO!K1327="", "",TOTALCO!K1327)</f>
        <v>0</v>
      </c>
      <c r="L868" s="29" t="str">
        <f>IF(TOTALCO!L1327="", "",TOTALCO!L1327)</f>
        <v/>
      </c>
      <c r="M868" s="29">
        <f ca="1">IF(TOTALCO!M1327="", "",TOTALCO!M1327)</f>
        <v>-42333</v>
      </c>
      <c r="N868" s="29">
        <f ca="1">IF(TOTALCO!N1327="", "",TOTALCO!N1327)</f>
        <v>-22237</v>
      </c>
      <c r="O868" s="29">
        <f ca="1">IF(TOTALCO!O1327="", "",TOTALCO!O1327)</f>
        <v>-20096</v>
      </c>
      <c r="Q868" s="29"/>
    </row>
    <row r="869" spans="1:17" x14ac:dyDescent="0.2">
      <c r="A869" s="738">
        <f>IF(TOTALCO!A1328="", "",TOTALCO!A1328)</f>
        <v>34</v>
      </c>
      <c r="B869" s="737" t="str">
        <f>IF(TOTALCO!B1328="", "",TOTALCO!B1328)</f>
        <v>TOTAL FEDERAL TAX</v>
      </c>
      <c r="C869" s="737" t="str">
        <f>IF(TOTALCO!C1328="", "",TOTALCO!C1328)</f>
        <v/>
      </c>
      <c r="D869" s="29">
        <f ca="1">IF(TOTALCO!D1328="", "",TOTALCO!D1328)</f>
        <v>40235341.039399408</v>
      </c>
      <c r="E869" s="29" t="str">
        <f>IF(TOTALCO!E1328="", "",TOTALCO!E1328)</f>
        <v/>
      </c>
      <c r="F869" s="29">
        <f ca="1">IF(TOTALCO!F1328="", "",TOTALCO!F1328)</f>
        <v>37675257.954724573</v>
      </c>
      <c r="G869" s="29" t="str">
        <f>IF(TOTALCO!G1328="", "",TOTALCO!G1328)</f>
        <v/>
      </c>
      <c r="H869" s="29">
        <f ca="1">IF(TOTALCO!H1328="", "",TOTALCO!H1328)</f>
        <v>1626255.825141144</v>
      </c>
      <c r="I869" s="29">
        <f ca="1">IF(TOTALCO!I1328="", "",TOTALCO!I1328)</f>
        <v>557387.54953368718</v>
      </c>
      <c r="J869" s="29" t="str">
        <f>IF(TOTALCO!J1328="", "",TOTALCO!J1328)</f>
        <v/>
      </c>
      <c r="K869" s="29">
        <f>IF(TOTALCO!K1328="", "",TOTALCO!K1328)</f>
        <v>0</v>
      </c>
      <c r="L869" s="29" t="str">
        <f>IF(TOTALCO!L1328="", "",TOTALCO!L1328)</f>
        <v/>
      </c>
      <c r="M869" s="29">
        <f ca="1">IF(TOTALCO!M1328="", "",TOTALCO!M1328)</f>
        <v>557387.54953368718</v>
      </c>
      <c r="N869" s="29">
        <f ca="1">IF(TOTALCO!N1328="", "",TOTALCO!N1328)</f>
        <v>398273.89562210161</v>
      </c>
      <c r="O869" s="29">
        <f ca="1">IF(TOTALCO!O1328="", "",TOTALCO!O1328)</f>
        <v>159113.65391158557</v>
      </c>
      <c r="Q869" s="29"/>
    </row>
    <row r="870" spans="1:17" x14ac:dyDescent="0.2">
      <c r="A870" s="738" t="str">
        <f>IF(TOTALCO!A1329="", "",TOTALCO!A1329)</f>
        <v/>
      </c>
      <c r="B870" s="737" t="str">
        <f>IF(TOTALCO!B1329="", "",TOTALCO!B1329)</f>
        <v/>
      </c>
      <c r="C870" s="737" t="str">
        <f>IF(TOTALCO!C1329="", "",TOTALCO!C1329)</f>
        <v/>
      </c>
      <c r="D870" s="29" t="str">
        <f>IF(TOTALCO!D1329="", "",TOTALCO!D1329)</f>
        <v/>
      </c>
      <c r="E870" s="29" t="str">
        <f>IF(TOTALCO!E1329="", "",TOTALCO!E1329)</f>
        <v/>
      </c>
      <c r="F870" s="29" t="str">
        <f>IF(TOTALCO!F1329="", "",TOTALCO!F1329)</f>
        <v/>
      </c>
      <c r="G870" s="29" t="str">
        <f>IF(TOTALCO!G1329="", "",TOTALCO!G1329)</f>
        <v/>
      </c>
      <c r="H870" s="29" t="str">
        <f>IF(TOTALCO!H1329="", "",TOTALCO!H1329)</f>
        <v/>
      </c>
      <c r="I870" s="29" t="str">
        <f>IF(TOTALCO!I1329="", "",TOTALCO!I1329)</f>
        <v/>
      </c>
      <c r="J870" s="29" t="str">
        <f>IF(TOTALCO!J1329="", "",TOTALCO!J1329)</f>
        <v/>
      </c>
      <c r="K870" s="29" t="str">
        <f>IF(TOTALCO!K1329="", "",TOTALCO!K1329)</f>
        <v/>
      </c>
      <c r="L870" s="29" t="str">
        <f>IF(TOTALCO!L1329="", "",TOTALCO!L1329)</f>
        <v/>
      </c>
      <c r="M870" s="29" t="str">
        <f>IF(TOTALCO!M1329="", "",TOTALCO!M1329)</f>
        <v/>
      </c>
      <c r="N870" s="29" t="str">
        <f>IF(TOTALCO!N1329="", "",TOTALCO!N1329)</f>
        <v/>
      </c>
      <c r="O870" s="29" t="str">
        <f>IF(TOTALCO!O1329="", "",TOTALCO!O1329)</f>
        <v/>
      </c>
      <c r="Q870" s="29"/>
    </row>
    <row r="871" spans="1:17" x14ac:dyDescent="0.2">
      <c r="A871" s="738">
        <f>IF(TOTALCO!A1330="", "",TOTALCO!A1330)</f>
        <v>35</v>
      </c>
      <c r="B871" s="737" t="str">
        <f>IF(TOTALCO!B1330="", "",TOTALCO!B1330)</f>
        <v>RETURN</v>
      </c>
      <c r="C871" s="737" t="str">
        <f>IF(TOTALCO!C1330="", "",TOTALCO!C1330)</f>
        <v/>
      </c>
      <c r="D871" s="29">
        <f ca="1">IF(TOTALCO!D1330="", "",TOTALCO!D1330)</f>
        <v>430279467.63320112</v>
      </c>
      <c r="E871" s="29" t="str">
        <f>IF(TOTALCO!E1330="", "",TOTALCO!E1330)</f>
        <v/>
      </c>
      <c r="F871" s="29">
        <f ca="1">IF(TOTALCO!F1330="", "",TOTALCO!F1330)</f>
        <v>403493677.49271113</v>
      </c>
      <c r="G871" s="29" t="str">
        <f>IF(TOTALCO!G1330="", "",TOTALCO!G1330)</f>
        <v/>
      </c>
      <c r="H871" s="29">
        <f ca="1">IF(TOTALCO!H1330="", "",TOTALCO!H1330)</f>
        <v>21242775.428874731</v>
      </c>
      <c r="I871" s="29">
        <f ca="1">IF(TOTALCO!I1330="", "",TOTALCO!I1330)</f>
        <v>4146394.1033201949</v>
      </c>
      <c r="J871" s="29" t="str">
        <f>IF(TOTALCO!J1330="", "",TOTALCO!J1330)</f>
        <v/>
      </c>
      <c r="K871" s="29">
        <f>IF(TOTALCO!K1330="", "",TOTALCO!K1330)</f>
        <v>0</v>
      </c>
      <c r="L871" s="29" t="str">
        <f>IF(TOTALCO!L1330="", "",TOTALCO!L1330)</f>
        <v/>
      </c>
      <c r="M871" s="29">
        <f ca="1">IF(TOTALCO!M1330="", "",TOTALCO!M1330)</f>
        <v>4146394.1033201949</v>
      </c>
      <c r="N871" s="29">
        <f ca="1">IF(TOTALCO!N1330="", "",TOTALCO!N1330)</f>
        <v>2594058.8315654974</v>
      </c>
      <c r="O871" s="29">
        <f ca="1">IF(TOTALCO!O1330="", "",TOTALCO!O1330)</f>
        <v>1552335.2717546974</v>
      </c>
      <c r="Q871" s="29"/>
    </row>
    <row r="872" spans="1:17" x14ac:dyDescent="0.2">
      <c r="A872" s="738">
        <f>IF(TOTALCO!A1331="", "",TOTALCO!A1331)</f>
        <v>36</v>
      </c>
      <c r="B872" s="737" t="str">
        <f>IF(TOTALCO!B1331="", "",TOTALCO!B1331)</f>
        <v>RATE OF RETURN</v>
      </c>
      <c r="C872" s="737" t="str">
        <f>IF(TOTALCO!C1331="", "",TOTALCO!C1331)</f>
        <v/>
      </c>
      <c r="D872" s="756">
        <f ca="1">IF(TOTALCO!D1331="", "",TOTALCO!D1331)</f>
        <v>5.4046331313365871E-2</v>
      </c>
      <c r="E872" s="756" t="str">
        <f>IF(TOTALCO!E1331="", "",TOTALCO!E1331)</f>
        <v/>
      </c>
      <c r="F872" s="756">
        <f ca="1">IF(TOTALCO!F1331="", "",TOTALCO!F1331)</f>
        <v>5.37560066016122E-2</v>
      </c>
      <c r="G872" s="756" t="str">
        <f>IF(TOTALCO!G1331="", "",TOTALCO!G1331)</f>
        <v/>
      </c>
      <c r="H872" s="756">
        <f ca="1">IF(TOTALCO!H1331="", "",TOTALCO!H1331)</f>
        <v>5.0014363410082543E-2</v>
      </c>
      <c r="I872" s="756">
        <f ca="1">IF(TOTALCO!I1331="", "",TOTALCO!I1331)</f>
        <v>4.8322367533833489E-2</v>
      </c>
      <c r="J872" s="756" t="str">
        <f>IF(TOTALCO!J1331="", "",TOTALCO!J1331)</f>
        <v/>
      </c>
      <c r="K872" s="756">
        <f>IF(TOTALCO!K1331="", "",TOTALCO!K1331)</f>
        <v>0</v>
      </c>
      <c r="L872" s="756" t="str">
        <f>IF(TOTALCO!L1331="", "",TOTALCO!L1331)</f>
        <v/>
      </c>
      <c r="M872" s="756">
        <f ca="1">IF(TOTALCO!M1331="", "",TOTALCO!M1331)</f>
        <v>4.8322367533833489E-2</v>
      </c>
      <c r="N872" s="756">
        <f ca="1">IF(TOTALCO!N1331="", "",TOTALCO!N1331)</f>
        <v>5.7552122720808813E-2</v>
      </c>
      <c r="O872" s="756">
        <f ca="1">IF(TOTALCO!O1331="", "",TOTALCO!O1331)</f>
        <v>3.8109338964245995E-2</v>
      </c>
      <c r="Q872" s="29"/>
    </row>
    <row r="873" spans="1:17" x14ac:dyDescent="0.2">
      <c r="A873" s="738" t="str">
        <f>IF(TOTALCO!A1332="", "",TOTALCO!A1332)</f>
        <v/>
      </c>
      <c r="B873" s="737" t="str">
        <f>IF(TOTALCO!B1332="", "",TOTALCO!B1332)</f>
        <v/>
      </c>
      <c r="C873" s="737" t="str">
        <f>IF(TOTALCO!C1332="", "",TOTALCO!C1332)</f>
        <v/>
      </c>
      <c r="D873" s="29" t="str">
        <f>IF(TOTALCO!D1332="", "",TOTALCO!D1332)</f>
        <v/>
      </c>
      <c r="E873" s="29" t="str">
        <f>IF(TOTALCO!E1332="", "",TOTALCO!E1332)</f>
        <v/>
      </c>
      <c r="F873" s="29" t="str">
        <f>IF(TOTALCO!F1332="", "",TOTALCO!F1332)</f>
        <v/>
      </c>
      <c r="G873" s="29" t="str">
        <f>IF(TOTALCO!G1332="", "",TOTALCO!G1332)</f>
        <v/>
      </c>
      <c r="H873" s="29" t="str">
        <f>IF(TOTALCO!H1332="", "",TOTALCO!H1332)</f>
        <v/>
      </c>
      <c r="I873" s="29" t="str">
        <f>IF(TOTALCO!I1332="", "",TOTALCO!I1332)</f>
        <v/>
      </c>
      <c r="J873" s="29" t="str">
        <f>IF(TOTALCO!J1332="", "",TOTALCO!J1332)</f>
        <v/>
      </c>
      <c r="K873" s="29" t="str">
        <f>IF(TOTALCO!K1332="", "",TOTALCO!K1332)</f>
        <v/>
      </c>
      <c r="L873" s="29" t="str">
        <f>IF(TOTALCO!L1332="", "",TOTALCO!L1332)</f>
        <v/>
      </c>
      <c r="M873" s="29" t="str">
        <f>IF(TOTALCO!M1332="", "",TOTALCO!M1332)</f>
        <v/>
      </c>
      <c r="N873" s="29" t="str">
        <f>IF(TOTALCO!N1332="", "",TOTALCO!N1332)</f>
        <v/>
      </c>
      <c r="O873" s="29" t="str">
        <f>IF(TOTALCO!O1332="", "",TOTALCO!O1332)</f>
        <v/>
      </c>
      <c r="Q873" s="29"/>
    </row>
    <row r="874" spans="1:17" x14ac:dyDescent="0.2">
      <c r="A874" s="738" t="str">
        <f>IF(TOTALCO!A1333="", "",TOTALCO!A1333)</f>
        <v/>
      </c>
      <c r="B874" s="737" t="str">
        <f>IF(TOTALCO!B1333="", "",TOTALCO!B1333)</f>
        <v/>
      </c>
      <c r="C874" s="737" t="str">
        <f>IF(TOTALCO!C1333="", "",TOTALCO!C1333)</f>
        <v/>
      </c>
      <c r="D874" s="29" t="str">
        <f>IF(TOTALCO!D1333="", "",TOTALCO!D1333)</f>
        <v/>
      </c>
      <c r="E874" s="29" t="str">
        <f>IF(TOTALCO!E1333="", "",TOTALCO!E1333)</f>
        <v/>
      </c>
      <c r="F874" s="29" t="str">
        <f>IF(TOTALCO!F1333="", "",TOTALCO!F1333)</f>
        <v/>
      </c>
      <c r="G874" s="29" t="str">
        <f>IF(TOTALCO!G1333="", "",TOTALCO!G1333)</f>
        <v/>
      </c>
      <c r="H874" s="29" t="str">
        <f>IF(TOTALCO!H1333="", "",TOTALCO!H1333)</f>
        <v/>
      </c>
      <c r="I874" s="29" t="str">
        <f>IF(TOTALCO!I1333="", "",TOTALCO!I1333)</f>
        <v/>
      </c>
      <c r="J874" s="29" t="str">
        <f>IF(TOTALCO!J1333="", "",TOTALCO!J1333)</f>
        <v/>
      </c>
      <c r="K874" s="29" t="str">
        <f>IF(TOTALCO!K1333="", "",TOTALCO!K1333)</f>
        <v/>
      </c>
      <c r="L874" s="29" t="str">
        <f>IF(TOTALCO!L1333="", "",TOTALCO!L1333)</f>
        <v/>
      </c>
      <c r="M874" s="29" t="str">
        <f>IF(TOTALCO!M1333="", "",TOTALCO!M1333)</f>
        <v/>
      </c>
      <c r="N874" s="29" t="str">
        <f>IF(TOTALCO!N1333="", "",TOTALCO!N1333)</f>
        <v/>
      </c>
      <c r="O874" s="29" t="str">
        <f>IF(TOTALCO!O1333="", "",TOTALCO!O1333)</f>
        <v/>
      </c>
      <c r="Q874" s="29"/>
    </row>
    <row r="875" spans="1:17" x14ac:dyDescent="0.2">
      <c r="A875" s="738">
        <f>IF(TOTALCO!A1334="", "",TOTALCO!A1334)</f>
        <v>37</v>
      </c>
      <c r="B875" s="737" t="str">
        <f>IF(TOTALCO!B1334="", "",TOTALCO!B1334)</f>
        <v>STATE TAX RATE</v>
      </c>
      <c r="C875" s="737" t="str">
        <f>IF(TOTALCO!C1334="", "",TOTALCO!C1334)</f>
        <v/>
      </c>
      <c r="D875" s="758">
        <f>IF(TOTALCO!D1334="", "",TOTALCO!D1334)</f>
        <v>0.05</v>
      </c>
      <c r="E875" s="758" t="str">
        <f>IF(TOTALCO!E1334="", "",TOTALCO!E1334)</f>
        <v/>
      </c>
      <c r="F875" s="758">
        <f>IF(TOTALCO!F1334="", "",TOTALCO!F1334)</f>
        <v>0.05</v>
      </c>
      <c r="G875" s="758" t="str">
        <f>IF(TOTALCO!G1334="", "",TOTALCO!G1334)</f>
        <v/>
      </c>
      <c r="H875" s="758">
        <f>IF(TOTALCO!H1334="", "",TOTALCO!H1334)</f>
        <v>0.06</v>
      </c>
      <c r="I875" s="758">
        <f>IF(TOTALCO!I1334="", "",TOTALCO!I1334)</f>
        <v>0.05</v>
      </c>
      <c r="J875" s="758" t="str">
        <f>IF(TOTALCO!J1334="", "",TOTALCO!J1334)</f>
        <v/>
      </c>
      <c r="K875" s="758">
        <f>IF(TOTALCO!K1334="", "",TOTALCO!K1334)</f>
        <v>0.05</v>
      </c>
      <c r="L875" s="758" t="str">
        <f>IF(TOTALCO!L1334="", "",TOTALCO!L1334)</f>
        <v/>
      </c>
      <c r="M875" s="758">
        <f>IF(TOTALCO!M1334="", "",TOTALCO!M1334)</f>
        <v>0.05</v>
      </c>
      <c r="N875" s="758">
        <f>IF(TOTALCO!N1334="", "",TOTALCO!N1334)</f>
        <v>0.05</v>
      </c>
      <c r="O875" s="758">
        <f>IF(TOTALCO!O1334="", "",TOTALCO!O1334)</f>
        <v>0.05</v>
      </c>
      <c r="Q875" s="29"/>
    </row>
    <row r="876" spans="1:17" x14ac:dyDescent="0.2">
      <c r="A876" s="738">
        <f>IF(TOTALCO!A1335="", "",TOTALCO!A1335)</f>
        <v>38</v>
      </c>
      <c r="B876" s="737" t="str">
        <f>IF(TOTALCO!B1335="", "",TOTALCO!B1335)</f>
        <v>FEDERAL TAX RATE - CURRENT</v>
      </c>
      <c r="C876" s="737" t="str">
        <f>IF(TOTALCO!C1335="", "",TOTALCO!C1335)</f>
        <v/>
      </c>
      <c r="D876" s="758">
        <f>IF(TOTALCO!D1335="", "",TOTALCO!D1335)</f>
        <v>0.21</v>
      </c>
      <c r="E876" s="758" t="str">
        <f>IF(TOTALCO!E1335="", "",TOTALCO!E1335)</f>
        <v/>
      </c>
      <c r="F876" s="758">
        <f>IF(TOTALCO!F1335="", "",TOTALCO!F1335)</f>
        <v>0.21</v>
      </c>
      <c r="G876" s="758" t="str">
        <f>IF(TOTALCO!G1335="", "",TOTALCO!G1335)</f>
        <v/>
      </c>
      <c r="H876" s="758">
        <f>IF(TOTALCO!H1335="", "",TOTALCO!H1335)</f>
        <v>0.21</v>
      </c>
      <c r="I876" s="758">
        <f>IF(TOTALCO!I1335="", "",TOTALCO!I1335)</f>
        <v>0.21</v>
      </c>
      <c r="J876" s="758" t="str">
        <f>IF(TOTALCO!J1335="", "",TOTALCO!J1335)</f>
        <v/>
      </c>
      <c r="K876" s="758">
        <f>IF(TOTALCO!K1335="", "",TOTALCO!K1335)</f>
        <v>0.21</v>
      </c>
      <c r="L876" s="758" t="str">
        <f>IF(TOTALCO!L1335="", "",TOTALCO!L1335)</f>
        <v/>
      </c>
      <c r="M876" s="758">
        <f>IF(TOTALCO!M1335="", "",TOTALCO!M1335)</f>
        <v>0.21</v>
      </c>
      <c r="N876" s="758">
        <f>IF(TOTALCO!N1335="", "",TOTALCO!N1335)</f>
        <v>0.21</v>
      </c>
      <c r="O876" s="758">
        <f>IF(TOTALCO!O1335="", "",TOTALCO!O1335)</f>
        <v>0.21</v>
      </c>
      <c r="Q876" s="29"/>
    </row>
    <row r="877" spans="1:17" x14ac:dyDescent="0.2">
      <c r="A877" s="738">
        <f>IF(TOTALCO!A1336="", "",TOTALCO!A1336)</f>
        <v>39</v>
      </c>
      <c r="B877" s="737" t="str">
        <f>IF(TOTALCO!B1336="", "",TOTALCO!B1336)</f>
        <v>1 - EFFECTIVE TAX RATE</v>
      </c>
      <c r="C877" s="737" t="str">
        <f>IF(TOTALCO!C1336="", "",TOTALCO!C1336)</f>
        <v/>
      </c>
      <c r="D877" s="758">
        <f>IF(TOTALCO!D1336="", "",TOTALCO!D1336)</f>
        <v>0.75049999999999994</v>
      </c>
      <c r="E877" s="758" t="str">
        <f>IF(TOTALCO!E1336="", "",TOTALCO!E1336)</f>
        <v/>
      </c>
      <c r="F877" s="758">
        <f>IF(TOTALCO!F1336="", "",TOTALCO!F1336)</f>
        <v>0.75049999999999994</v>
      </c>
      <c r="G877" s="758" t="str">
        <f>IF(TOTALCO!G1336="", "",TOTALCO!G1336)</f>
        <v/>
      </c>
      <c r="H877" s="758">
        <f>IF(TOTALCO!H1336="", "",TOTALCO!H1336)</f>
        <v>0.74259999999999993</v>
      </c>
      <c r="I877" s="758">
        <f>IF(TOTALCO!I1336="", "",TOTALCO!I1336)</f>
        <v>0.75049999999999994</v>
      </c>
      <c r="J877" s="758" t="str">
        <f>IF(TOTALCO!J1336="", "",TOTALCO!J1336)</f>
        <v/>
      </c>
      <c r="K877" s="758">
        <f>IF(TOTALCO!K1336="", "",TOTALCO!K1336)</f>
        <v>0.75049999999999994</v>
      </c>
      <c r="L877" s="758" t="str">
        <f>IF(TOTALCO!L1336="", "",TOTALCO!L1336)</f>
        <v/>
      </c>
      <c r="M877" s="758">
        <f>IF(TOTALCO!M1336="", "",TOTALCO!M1336)</f>
        <v>0.75049999999999994</v>
      </c>
      <c r="N877" s="758">
        <f>IF(TOTALCO!N1336="", "",TOTALCO!N1336)</f>
        <v>0.75049999999999994</v>
      </c>
      <c r="O877" s="758">
        <f>IF(TOTALCO!O1336="", "",TOTALCO!O1336)</f>
        <v>0.75049999999999994</v>
      </c>
      <c r="Q877" s="29"/>
    </row>
    <row r="878" spans="1:17" x14ac:dyDescent="0.2">
      <c r="A878" s="738">
        <f>IF(TOTALCO!A1337="", "",TOTALCO!A1337)</f>
        <v>40</v>
      </c>
      <c r="B878" s="737" t="str">
        <f>IF(TOTALCO!B1337="", "",TOTALCO!B1337)</f>
        <v>EFFECTIVE TAX RATE</v>
      </c>
      <c r="C878" s="737" t="str">
        <f>IF(TOTALCO!C1337="", "",TOTALCO!C1337)</f>
        <v/>
      </c>
      <c r="D878" s="758">
        <f>IF(TOTALCO!D1337="", "",TOTALCO!D1337)</f>
        <v>0.2495</v>
      </c>
      <c r="E878" s="758" t="str">
        <f>IF(TOTALCO!E1337="", "",TOTALCO!E1337)</f>
        <v/>
      </c>
      <c r="F878" s="758">
        <f>IF(TOTALCO!F1337="", "",TOTALCO!F1337)</f>
        <v>0.2495</v>
      </c>
      <c r="G878" s="758" t="str">
        <f>IF(TOTALCO!G1337="", "",TOTALCO!G1337)</f>
        <v/>
      </c>
      <c r="H878" s="758">
        <f>IF(TOTALCO!H1337="", "",TOTALCO!H1337)</f>
        <v>0.25740000000000002</v>
      </c>
      <c r="I878" s="758">
        <f>IF(TOTALCO!I1337="", "",TOTALCO!I1337)</f>
        <v>0.2495</v>
      </c>
      <c r="J878" s="758" t="str">
        <f>IF(TOTALCO!J1337="", "",TOTALCO!J1337)</f>
        <v/>
      </c>
      <c r="K878" s="758">
        <f>IF(TOTALCO!K1337="", "",TOTALCO!K1337)</f>
        <v>0.2495</v>
      </c>
      <c r="L878" s="758" t="str">
        <f>IF(TOTALCO!L1337="", "",TOTALCO!L1337)</f>
        <v/>
      </c>
      <c r="M878" s="758">
        <f>IF(TOTALCO!M1337="", "",TOTALCO!M1337)</f>
        <v>0.2495</v>
      </c>
      <c r="N878" s="758">
        <f>IF(TOTALCO!N1337="", "",TOTALCO!N1337)</f>
        <v>0.2495</v>
      </c>
      <c r="O878" s="758">
        <f>IF(TOTALCO!O1337="", "",TOTALCO!O1337)</f>
        <v>0.2495</v>
      </c>
      <c r="Q878" s="29"/>
    </row>
    <row r="879" spans="1:17" x14ac:dyDescent="0.2">
      <c r="A879" s="738">
        <f>IF(TOTALCO!A1338="", "",TOTALCO!A1338)</f>
        <v>41</v>
      </c>
      <c r="B879" s="737" t="str">
        <f>IF(TOTALCO!B1338="", "",TOTALCO!B1338)</f>
        <v>FACTOR FOR TAXABLE BASIS</v>
      </c>
      <c r="C879" s="737" t="str">
        <f>IF(TOTALCO!C1338="", "",TOTALCO!C1338)</f>
        <v/>
      </c>
      <c r="D879" s="758">
        <f>IF(TOTALCO!D1338="", "",TOTALCO!D1338)</f>
        <v>1.3324450366422385</v>
      </c>
      <c r="E879" s="758" t="str">
        <f>IF(TOTALCO!E1338="", "",TOTALCO!E1338)</f>
        <v/>
      </c>
      <c r="F879" s="758">
        <f>IF(TOTALCO!F1338="", "",TOTALCO!F1338)</f>
        <v>1.3324450366422385</v>
      </c>
      <c r="G879" s="758" t="str">
        <f>IF(TOTALCO!G1338="", "",TOTALCO!G1338)</f>
        <v/>
      </c>
      <c r="H879" s="758">
        <f>IF(TOTALCO!H1338="", "",TOTALCO!H1338)</f>
        <v>1.3466199838405601</v>
      </c>
      <c r="I879" s="758">
        <f>IF(TOTALCO!I1338="", "",TOTALCO!I1338)</f>
        <v>1.3324450366422385</v>
      </c>
      <c r="J879" s="758" t="str">
        <f>IF(TOTALCO!J1338="", "",TOTALCO!J1338)</f>
        <v/>
      </c>
      <c r="K879" s="758">
        <f>IF(TOTALCO!K1338="", "",TOTALCO!K1338)</f>
        <v>1.3324450366422385</v>
      </c>
      <c r="L879" s="758" t="str">
        <f>IF(TOTALCO!L1338="", "",TOTALCO!L1338)</f>
        <v/>
      </c>
      <c r="M879" s="758">
        <f>IF(TOTALCO!M1338="", "",TOTALCO!M1338)</f>
        <v>1.3324450366422385</v>
      </c>
      <c r="N879" s="758">
        <f>IF(TOTALCO!N1338="", "",TOTALCO!N1338)</f>
        <v>1.3324450366422385</v>
      </c>
      <c r="O879" s="758">
        <f>IF(TOTALCO!O1338="", "",TOTALCO!O1338)</f>
        <v>1.3324450366422385</v>
      </c>
      <c r="Q879" s="29"/>
    </row>
    <row r="880" spans="1:17" x14ac:dyDescent="0.2">
      <c r="A880" s="738" t="str">
        <f>IF(TOTALCO!A1339="", "",TOTALCO!A1339)</f>
        <v/>
      </c>
      <c r="B880" s="737" t="str">
        <f>IF(TOTALCO!B1339="", "",TOTALCO!B1339)</f>
        <v/>
      </c>
      <c r="C880" s="737" t="str">
        <f>IF(TOTALCO!C1339="", "",TOTALCO!C1339)</f>
        <v/>
      </c>
      <c r="D880" s="29" t="str">
        <f>IF(TOTALCO!D1339="", "",TOTALCO!D1339)</f>
        <v/>
      </c>
      <c r="E880" s="29" t="str">
        <f>IF(TOTALCO!E1339="", "",TOTALCO!E1339)</f>
        <v/>
      </c>
      <c r="F880" s="29" t="str">
        <f>IF(TOTALCO!F1339="", "",TOTALCO!F1339)</f>
        <v/>
      </c>
      <c r="G880" s="29" t="str">
        <f>IF(TOTALCO!G1339="", "",TOTALCO!G1339)</f>
        <v/>
      </c>
      <c r="H880" s="29" t="str">
        <f>IF(TOTALCO!H1339="", "",TOTALCO!H1339)</f>
        <v/>
      </c>
      <c r="I880" s="29" t="str">
        <f>IF(TOTALCO!I1339="", "",TOTALCO!I1339)</f>
        <v/>
      </c>
      <c r="J880" s="29" t="str">
        <f>IF(TOTALCO!J1339="", "",TOTALCO!J1339)</f>
        <v/>
      </c>
      <c r="K880" s="29" t="str">
        <f>IF(TOTALCO!K1339="", "",TOTALCO!K1339)</f>
        <v/>
      </c>
      <c r="L880" s="29" t="str">
        <f>IF(TOTALCO!L1339="", "",TOTALCO!L1339)</f>
        <v/>
      </c>
      <c r="M880" s="29" t="str">
        <f>IF(TOTALCO!M1339="", "",TOTALCO!M1339)</f>
        <v/>
      </c>
      <c r="N880" s="29" t="str">
        <f>IF(TOTALCO!N1339="", "",TOTALCO!N1339)</f>
        <v/>
      </c>
      <c r="O880" s="29" t="str">
        <f>IF(TOTALCO!O1339="", "",TOTALCO!O1339)</f>
        <v/>
      </c>
      <c r="Q880" s="29"/>
    </row>
    <row r="881" spans="1:17" x14ac:dyDescent="0.2">
      <c r="A881" s="738" t="str">
        <f>IF(TOTALCO!A1340="", "",TOTALCO!A1340)</f>
        <v/>
      </c>
      <c r="B881" s="737" t="str">
        <f>IF(TOTALCO!B1340="", "",TOTALCO!B1340)</f>
        <v/>
      </c>
      <c r="C881" s="737" t="str">
        <f>IF(TOTALCO!C1340="", "",TOTALCO!C1340)</f>
        <v/>
      </c>
      <c r="D881" s="29" t="str">
        <f>IF(TOTALCO!D1340="", "",TOTALCO!D1340)</f>
        <v/>
      </c>
      <c r="E881" s="29" t="str">
        <f>IF(TOTALCO!E1340="", "",TOTALCO!E1340)</f>
        <v/>
      </c>
      <c r="F881" s="29" t="str">
        <f>IF(TOTALCO!F1340="", "",TOTALCO!F1340)</f>
        <v/>
      </c>
      <c r="G881" s="29" t="str">
        <f>IF(TOTALCO!G1340="", "",TOTALCO!G1340)</f>
        <v/>
      </c>
      <c r="H881" s="29" t="str">
        <f>IF(TOTALCO!H1340="", "",TOTALCO!H1340)</f>
        <v/>
      </c>
      <c r="I881" s="29" t="str">
        <f>IF(TOTALCO!I1340="", "",TOTALCO!I1340)</f>
        <v/>
      </c>
      <c r="J881" s="29" t="str">
        <f>IF(TOTALCO!J1340="", "",TOTALCO!J1340)</f>
        <v/>
      </c>
      <c r="K881" s="29" t="str">
        <f>IF(TOTALCO!K1340="", "",TOTALCO!K1340)</f>
        <v/>
      </c>
      <c r="L881" s="29" t="str">
        <f>IF(TOTALCO!L1340="", "",TOTALCO!L1340)</f>
        <v/>
      </c>
      <c r="M881" s="29" t="str">
        <f>IF(TOTALCO!M1340="", "",TOTALCO!M1340)</f>
        <v/>
      </c>
      <c r="N881" s="29" t="str">
        <f>IF(TOTALCO!N1340="", "",TOTALCO!N1340)</f>
        <v/>
      </c>
      <c r="O881" s="29" t="str">
        <f>IF(TOTALCO!O1340="", "",TOTALCO!O1340)</f>
        <v/>
      </c>
      <c r="Q881" s="29"/>
    </row>
    <row r="882" spans="1:17" x14ac:dyDescent="0.2">
      <c r="A882" s="738" t="str">
        <f>IF(TOTALCO!A1341="", "",TOTALCO!A1341)</f>
        <v/>
      </c>
      <c r="B882" s="737" t="str">
        <f>IF(TOTALCO!B1341="", "",TOTALCO!B1341)</f>
        <v/>
      </c>
      <c r="C882" s="737" t="str">
        <f>IF(TOTALCO!C1341="", "",TOTALCO!C1341)</f>
        <v/>
      </c>
      <c r="D882" s="29" t="str">
        <f>IF(TOTALCO!D1341="", "",TOTALCO!D1341)</f>
        <v/>
      </c>
      <c r="E882" s="29" t="str">
        <f>IF(TOTALCO!E1341="", "",TOTALCO!E1341)</f>
        <v/>
      </c>
      <c r="F882" s="29" t="str">
        <f>IF(TOTALCO!F1341="", "",TOTALCO!F1341)</f>
        <v/>
      </c>
      <c r="G882" s="29" t="str">
        <f>IF(TOTALCO!G1341="", "",TOTALCO!G1341)</f>
        <v/>
      </c>
      <c r="H882" s="29" t="str">
        <f>IF(TOTALCO!H1341="", "",TOTALCO!H1341)</f>
        <v/>
      </c>
      <c r="I882" s="29" t="str">
        <f>IF(TOTALCO!I1341="", "",TOTALCO!I1341)</f>
        <v/>
      </c>
      <c r="J882" s="29" t="str">
        <f>IF(TOTALCO!J1341="", "",TOTALCO!J1341)</f>
        <v/>
      </c>
      <c r="K882" s="29" t="str">
        <f>IF(TOTALCO!K1341="", "",TOTALCO!K1341)</f>
        <v/>
      </c>
      <c r="L882" s="29" t="str">
        <f>IF(TOTALCO!L1341="", "",TOTALCO!L1341)</f>
        <v/>
      </c>
      <c r="M882" s="29" t="str">
        <f>IF(TOTALCO!M1341="", "",TOTALCO!M1341)</f>
        <v/>
      </c>
      <c r="N882" s="29" t="str">
        <f>IF(TOTALCO!N1341="", "",TOTALCO!N1341)</f>
        <v/>
      </c>
      <c r="O882" s="29" t="str">
        <f>IF(TOTALCO!O1341="", "",TOTALCO!O1341)</f>
        <v/>
      </c>
      <c r="Q882" s="29"/>
    </row>
    <row r="883" spans="1:17" x14ac:dyDescent="0.2">
      <c r="A883" s="738" t="str">
        <f>IF(TOTALCO!A1342="", "",TOTALCO!A1342)</f>
        <v/>
      </c>
      <c r="B883" s="737" t="str">
        <f>IF(TOTALCO!B1342="", "",TOTALCO!B1342)</f>
        <v/>
      </c>
      <c r="C883" s="737" t="str">
        <f>IF(TOTALCO!C1342="", "",TOTALCO!C1342)</f>
        <v/>
      </c>
      <c r="D883" s="29" t="str">
        <f>IF(TOTALCO!D1342="", "",TOTALCO!D1342)</f>
        <v/>
      </c>
      <c r="E883" s="29" t="str">
        <f>IF(TOTALCO!E1342="", "",TOTALCO!E1342)</f>
        <v/>
      </c>
      <c r="F883" s="29" t="str">
        <f>IF(TOTALCO!F1342="", "",TOTALCO!F1342)</f>
        <v/>
      </c>
      <c r="G883" s="29" t="str">
        <f>IF(TOTALCO!G1342="", "",TOTALCO!G1342)</f>
        <v/>
      </c>
      <c r="H883" s="29" t="str">
        <f>IF(TOTALCO!H1342="", "",TOTALCO!H1342)</f>
        <v/>
      </c>
      <c r="I883" s="29" t="str">
        <f>IF(TOTALCO!I1342="", "",TOTALCO!I1342)</f>
        <v/>
      </c>
      <c r="J883" s="29" t="str">
        <f>IF(TOTALCO!J1342="", "",TOTALCO!J1342)</f>
        <v/>
      </c>
      <c r="K883" s="29" t="str">
        <f>IF(TOTALCO!K1342="", "",TOTALCO!K1342)</f>
        <v/>
      </c>
      <c r="L883" s="29" t="str">
        <f>IF(TOTALCO!L1342="", "",TOTALCO!L1342)</f>
        <v/>
      </c>
      <c r="M883" s="29" t="str">
        <f>IF(TOTALCO!M1342="", "",TOTALCO!M1342)</f>
        <v/>
      </c>
      <c r="N883" s="29" t="str">
        <f>IF(TOTALCO!N1342="", "",TOTALCO!N1342)</f>
        <v/>
      </c>
      <c r="O883" s="29" t="str">
        <f>IF(TOTALCO!O1342="", "",TOTALCO!O1342)</f>
        <v/>
      </c>
      <c r="Q883" s="29"/>
    </row>
    <row r="884" spans="1:17" x14ac:dyDescent="0.2">
      <c r="A884" s="738" t="str">
        <f>IF(TOTALCO!A1343="", "",TOTALCO!A1343)</f>
        <v/>
      </c>
      <c r="B884" s="737" t="str">
        <f>IF(TOTALCO!B1343="", "",TOTALCO!B1343)</f>
        <v>LABOR ALLOCATOR</v>
      </c>
      <c r="C884" s="737" t="str">
        <f>IF(TOTALCO!C1343="", "",TOTALCO!C1343)</f>
        <v/>
      </c>
      <c r="D884" s="29" t="str">
        <f>IF(TOTALCO!D1343="", "",TOTALCO!D1343)</f>
        <v/>
      </c>
      <c r="E884" s="29" t="str">
        <f>IF(TOTALCO!E1343="", "",TOTALCO!E1343)</f>
        <v/>
      </c>
      <c r="F884" s="29" t="str">
        <f>IF(TOTALCO!F1343="", "",TOTALCO!F1343)</f>
        <v/>
      </c>
      <c r="G884" s="29" t="str">
        <f>IF(TOTALCO!G1343="", "",TOTALCO!G1343)</f>
        <v/>
      </c>
      <c r="H884" s="29" t="str">
        <f>IF(TOTALCO!H1343="", "",TOTALCO!H1343)</f>
        <v/>
      </c>
      <c r="I884" s="29" t="str">
        <f>IF(TOTALCO!I1343="", "",TOTALCO!I1343)</f>
        <v/>
      </c>
      <c r="J884" s="29" t="str">
        <f>IF(TOTALCO!J1343="", "",TOTALCO!J1343)</f>
        <v/>
      </c>
      <c r="K884" s="29" t="str">
        <f>IF(TOTALCO!K1343="", "",TOTALCO!K1343)</f>
        <v/>
      </c>
      <c r="L884" s="29" t="str">
        <f>IF(TOTALCO!L1343="", "",TOTALCO!L1343)</f>
        <v/>
      </c>
      <c r="M884" s="29" t="str">
        <f>IF(TOTALCO!M1343="", "",TOTALCO!M1343)</f>
        <v/>
      </c>
      <c r="N884" s="29" t="str">
        <f>IF(TOTALCO!N1343="", "",TOTALCO!N1343)</f>
        <v/>
      </c>
      <c r="O884" s="29" t="str">
        <f>IF(TOTALCO!O1343="", "",TOTALCO!O1343)</f>
        <v/>
      </c>
      <c r="Q884" s="29"/>
    </row>
    <row r="885" spans="1:17" x14ac:dyDescent="0.2">
      <c r="A885" s="738" t="str">
        <f>IF(TOTALCO!A1344="", "",TOTALCO!A1344)</f>
        <v/>
      </c>
      <c r="B885" s="737" t="str">
        <f>IF(TOTALCO!B1344="", "",TOTALCO!B1344)</f>
        <v/>
      </c>
      <c r="C885" s="737" t="str">
        <f>IF(TOTALCO!C1344="", "",TOTALCO!C1344)</f>
        <v/>
      </c>
      <c r="D885" s="29" t="str">
        <f>IF(TOTALCO!D1344="", "",TOTALCO!D1344)</f>
        <v/>
      </c>
      <c r="E885" s="29" t="str">
        <f>IF(TOTALCO!E1344="", "",TOTALCO!E1344)</f>
        <v/>
      </c>
      <c r="F885" s="29" t="str">
        <f>IF(TOTALCO!F1344="", "",TOTALCO!F1344)</f>
        <v/>
      </c>
      <c r="G885" s="29" t="str">
        <f>IF(TOTALCO!G1344="", "",TOTALCO!G1344)</f>
        <v/>
      </c>
      <c r="H885" s="29" t="str">
        <f>IF(TOTALCO!H1344="", "",TOTALCO!H1344)</f>
        <v/>
      </c>
      <c r="I885" s="29" t="str">
        <f>IF(TOTALCO!I1344="", "",TOTALCO!I1344)</f>
        <v/>
      </c>
      <c r="J885" s="29" t="str">
        <f>IF(TOTALCO!J1344="", "",TOTALCO!J1344)</f>
        <v/>
      </c>
      <c r="K885" s="29" t="str">
        <f>IF(TOTALCO!K1344="", "",TOTALCO!K1344)</f>
        <v/>
      </c>
      <c r="L885" s="29" t="str">
        <f>IF(TOTALCO!L1344="", "",TOTALCO!L1344)</f>
        <v/>
      </c>
      <c r="M885" s="29" t="str">
        <f>IF(TOTALCO!M1344="", "",TOTALCO!M1344)</f>
        <v/>
      </c>
      <c r="N885" s="29" t="str">
        <f>IF(TOTALCO!N1344="", "",TOTALCO!N1344)</f>
        <v/>
      </c>
      <c r="O885" s="29" t="str">
        <f>IF(TOTALCO!O1344="", "",TOTALCO!O1344)</f>
        <v/>
      </c>
      <c r="Q885" s="29"/>
    </row>
    <row r="886" spans="1:17" x14ac:dyDescent="0.2">
      <c r="A886" s="738" t="str">
        <f>IF(TOTALCO!A1345="", "",TOTALCO!A1345)</f>
        <v/>
      </c>
      <c r="B886" s="737" t="str">
        <f>IF(TOTALCO!B1345="", "",TOTALCO!B1345)</f>
        <v>LABOR EXPENSE (DIRECT LABOR + BURDENS)</v>
      </c>
      <c r="C886" s="737" t="str">
        <f>IF(TOTALCO!C1345="", "",TOTALCO!C1345)</f>
        <v/>
      </c>
      <c r="D886" s="29" t="str">
        <f>IF(TOTALCO!D1345="", "",TOTALCO!D1345)</f>
        <v/>
      </c>
      <c r="E886" s="29" t="str">
        <f>IF(TOTALCO!E1345="", "",TOTALCO!E1345)</f>
        <v/>
      </c>
      <c r="F886" s="29" t="str">
        <f>IF(TOTALCO!F1345="", "",TOTALCO!F1345)</f>
        <v/>
      </c>
      <c r="G886" s="29" t="str">
        <f>IF(TOTALCO!G1345="", "",TOTALCO!G1345)</f>
        <v/>
      </c>
      <c r="H886" s="29" t="str">
        <f>IF(TOTALCO!H1345="", "",TOTALCO!H1345)</f>
        <v/>
      </c>
      <c r="I886" s="29" t="str">
        <f>IF(TOTALCO!I1345="", "",TOTALCO!I1345)</f>
        <v/>
      </c>
      <c r="J886" s="29" t="str">
        <f>IF(TOTALCO!J1345="", "",TOTALCO!J1345)</f>
        <v/>
      </c>
      <c r="K886" s="29" t="str">
        <f>IF(TOTALCO!K1345="", "",TOTALCO!K1345)</f>
        <v/>
      </c>
      <c r="L886" s="29" t="str">
        <f>IF(TOTALCO!L1345="", "",TOTALCO!L1345)</f>
        <v/>
      </c>
      <c r="M886" s="29" t="str">
        <f>IF(TOTALCO!M1345="", "",TOTALCO!M1345)</f>
        <v/>
      </c>
      <c r="N886" s="29" t="str">
        <f>IF(TOTALCO!N1345="", "",TOTALCO!N1345)</f>
        <v/>
      </c>
      <c r="O886" s="29" t="str">
        <f>IF(TOTALCO!O1345="", "",TOTALCO!O1345)</f>
        <v/>
      </c>
      <c r="Q886" s="29"/>
    </row>
    <row r="887" spans="1:17" x14ac:dyDescent="0.2">
      <c r="A887" s="738" t="str">
        <f>IF(TOTALCO!A1346="", "",TOTALCO!A1346)</f>
        <v/>
      </c>
      <c r="B887" s="737" t="str">
        <f>IF(TOTALCO!B1346="", "",TOTALCO!B1346)</f>
        <v>PRODUCTION LABOR</v>
      </c>
      <c r="C887" s="737" t="str">
        <f>IF(TOTALCO!C1346="", "",TOTALCO!C1346)</f>
        <v/>
      </c>
      <c r="D887" s="29" t="str">
        <f>IF(TOTALCO!D1346="", "",TOTALCO!D1346)</f>
        <v/>
      </c>
      <c r="E887" s="29" t="str">
        <f>IF(TOTALCO!E1346="", "",TOTALCO!E1346)</f>
        <v/>
      </c>
      <c r="F887" s="29" t="str">
        <f>IF(TOTALCO!F1346="", "",TOTALCO!F1346)</f>
        <v/>
      </c>
      <c r="G887" s="29" t="str">
        <f>IF(TOTALCO!G1346="", "",TOTALCO!G1346)</f>
        <v/>
      </c>
      <c r="H887" s="29" t="str">
        <f>IF(TOTALCO!H1346="", "",TOTALCO!H1346)</f>
        <v/>
      </c>
      <c r="I887" s="29" t="str">
        <f>IF(TOTALCO!I1346="", "",TOTALCO!I1346)</f>
        <v/>
      </c>
      <c r="J887" s="29" t="str">
        <f>IF(TOTALCO!J1346="", "",TOTALCO!J1346)</f>
        <v/>
      </c>
      <c r="K887" s="29" t="str">
        <f>IF(TOTALCO!K1346="", "",TOTALCO!K1346)</f>
        <v/>
      </c>
      <c r="L887" s="29" t="str">
        <f>IF(TOTALCO!L1346="", "",TOTALCO!L1346)</f>
        <v/>
      </c>
      <c r="M887" s="29" t="str">
        <f>IF(TOTALCO!M1346="", "",TOTALCO!M1346)</f>
        <v/>
      </c>
      <c r="N887" s="29" t="str">
        <f>IF(TOTALCO!N1346="", "",TOTALCO!N1346)</f>
        <v/>
      </c>
      <c r="O887" s="29" t="str">
        <f>IF(TOTALCO!O1346="", "",TOTALCO!O1346)</f>
        <v/>
      </c>
      <c r="Q887" s="29"/>
    </row>
    <row r="888" spans="1:17" x14ac:dyDescent="0.2">
      <c r="A888" s="738" t="str">
        <f>IF(TOTALCO!A1347="", "",TOTALCO!A1347)</f>
        <v/>
      </c>
      <c r="B888" s="737" t="str">
        <f>IF(TOTALCO!B1347="", "",TOTALCO!B1347)</f>
        <v>ENERGY RELATED</v>
      </c>
      <c r="C888" s="737" t="str">
        <f>IF(TOTALCO!C1347="", "",TOTALCO!C1347)</f>
        <v/>
      </c>
      <c r="D888" s="29" t="str">
        <f>IF(TOTALCO!D1347="", "",TOTALCO!D1347)</f>
        <v/>
      </c>
      <c r="E888" s="29" t="str">
        <f>IF(TOTALCO!E1347="", "",TOTALCO!E1347)</f>
        <v/>
      </c>
      <c r="F888" s="29" t="str">
        <f>IF(TOTALCO!F1347="", "",TOTALCO!F1347)</f>
        <v/>
      </c>
      <c r="G888" s="29" t="str">
        <f>IF(TOTALCO!G1347="", "",TOTALCO!G1347)</f>
        <v/>
      </c>
      <c r="H888" s="29" t="str">
        <f>IF(TOTALCO!H1347="", "",TOTALCO!H1347)</f>
        <v/>
      </c>
      <c r="I888" s="29" t="str">
        <f>IF(TOTALCO!I1347="", "",TOTALCO!I1347)</f>
        <v/>
      </c>
      <c r="J888" s="29" t="str">
        <f>IF(TOTALCO!J1347="", "",TOTALCO!J1347)</f>
        <v/>
      </c>
      <c r="K888" s="29" t="str">
        <f>IF(TOTALCO!K1347="", "",TOTALCO!K1347)</f>
        <v/>
      </c>
      <c r="L888" s="29" t="str">
        <f>IF(TOTALCO!L1347="", "",TOTALCO!L1347)</f>
        <v/>
      </c>
      <c r="M888" s="29" t="str">
        <f>IF(TOTALCO!M1347="", "",TOTALCO!M1347)</f>
        <v/>
      </c>
      <c r="N888" s="29" t="str">
        <f>IF(TOTALCO!N1347="", "",TOTALCO!N1347)</f>
        <v/>
      </c>
      <c r="O888" s="29" t="str">
        <f>IF(TOTALCO!O1347="", "",TOTALCO!O1347)</f>
        <v/>
      </c>
      <c r="Q888" s="29"/>
    </row>
    <row r="889" spans="1:17" x14ac:dyDescent="0.2">
      <c r="A889" s="738">
        <f>IF(TOTALCO!A1348="", "",TOTALCO!A1348)</f>
        <v>1</v>
      </c>
      <c r="B889" s="737" t="str">
        <f>IF(TOTALCO!B1348="", "",TOTALCO!B1348)</f>
        <v xml:space="preserve">   FERC 501</v>
      </c>
      <c r="C889" s="737" t="str">
        <f>IF(TOTALCO!C1348="", "",TOTALCO!C1348)</f>
        <v>ENERGY</v>
      </c>
      <c r="D889" s="29">
        <f ca="1">IF(TOTALCO!D1348="", "",TOTALCO!D1348)</f>
        <v>2263518.27</v>
      </c>
      <c r="E889" s="29" t="str">
        <f>IF(TOTALCO!E1348="", "",TOTALCO!E1348)</f>
        <v/>
      </c>
      <c r="F889" s="29">
        <f ca="1">IF(TOTALCO!F1348="", "",TOTALCO!F1348)</f>
        <v>2143269.0878321757</v>
      </c>
      <c r="G889" s="29" t="str">
        <f>IF(TOTALCO!G1348="", "",TOTALCO!G1348)</f>
        <v/>
      </c>
      <c r="H889" s="29">
        <f ca="1">IF(TOTALCO!H1348="", "",TOTALCO!H1348)</f>
        <v>78370.224473149603</v>
      </c>
      <c r="I889" s="29">
        <f ca="1">IF(TOTALCO!I1348="", "",TOTALCO!I1348)</f>
        <v>41878.957694674798</v>
      </c>
      <c r="J889" s="29" t="str">
        <f>IF(TOTALCO!J1348="", "",TOTALCO!J1348)</f>
        <v/>
      </c>
      <c r="K889" s="29">
        <f>IF(TOTALCO!K1348="", "",TOTALCO!K1348)</f>
        <v>0</v>
      </c>
      <c r="L889" s="29" t="str">
        <f>IF(TOTALCO!L1348="", "",TOTALCO!L1348)</f>
        <v/>
      </c>
      <c r="M889" s="29">
        <f ca="1">IF(TOTALCO!M1348="", "",TOTALCO!M1348)</f>
        <v>41878.957694674798</v>
      </c>
      <c r="N889" s="29">
        <f ca="1">IF(TOTALCO!N1348="", "",TOTALCO!N1348)</f>
        <v>21775.9677823235</v>
      </c>
      <c r="O889" s="29">
        <f ca="1">IF(TOTALCO!O1348="", "",TOTALCO!O1348)</f>
        <v>20102.989912351302</v>
      </c>
      <c r="Q889" s="29"/>
    </row>
    <row r="890" spans="1:17" x14ac:dyDescent="0.2">
      <c r="A890" s="738">
        <f>IF(TOTALCO!A1349="", "",TOTALCO!A1349)</f>
        <v>2</v>
      </c>
      <c r="B890" s="737" t="str">
        <f>IF(TOTALCO!B1349="", "",TOTALCO!B1349)</f>
        <v xml:space="preserve">   FERC 510</v>
      </c>
      <c r="C890" s="737" t="str">
        <f>IF(TOTALCO!C1349="", "",TOTALCO!C1349)</f>
        <v>ENERGY</v>
      </c>
      <c r="D890" s="29">
        <f ca="1">IF(TOTALCO!D1349="", "",TOTALCO!D1349)</f>
        <v>11233695.18</v>
      </c>
      <c r="E890" s="29" t="str">
        <f>IF(TOTALCO!E1349="", "",TOTALCO!E1349)</f>
        <v/>
      </c>
      <c r="F890" s="29">
        <f ca="1">IF(TOTALCO!F1349="", "",TOTALCO!F1349)</f>
        <v>10636906.244818296</v>
      </c>
      <c r="G890" s="29" t="str">
        <f>IF(TOTALCO!G1349="", "",TOTALCO!G1349)</f>
        <v/>
      </c>
      <c r="H890" s="29">
        <f ca="1">IF(TOTALCO!H1349="", "",TOTALCO!H1349)</f>
        <v>388946.3692818078</v>
      </c>
      <c r="I890" s="29">
        <f ca="1">IF(TOTALCO!I1349="", "",TOTALCO!I1349)</f>
        <v>207842.56589989539</v>
      </c>
      <c r="J890" s="29" t="str">
        <f>IF(TOTALCO!J1349="", "",TOTALCO!J1349)</f>
        <v/>
      </c>
      <c r="K890" s="29">
        <f>IF(TOTALCO!K1349="", "",TOTALCO!K1349)</f>
        <v>0</v>
      </c>
      <c r="L890" s="29" t="str">
        <f>IF(TOTALCO!L1349="", "",TOTALCO!L1349)</f>
        <v/>
      </c>
      <c r="M890" s="29">
        <f ca="1">IF(TOTALCO!M1349="", "",TOTALCO!M1349)</f>
        <v>207842.56589989539</v>
      </c>
      <c r="N890" s="29">
        <f ca="1">IF(TOTALCO!N1349="", "",TOTALCO!N1349)</f>
        <v>108072.72358182591</v>
      </c>
      <c r="O890" s="29">
        <f ca="1">IF(TOTALCO!O1349="", "",TOTALCO!O1349)</f>
        <v>99769.842318069481</v>
      </c>
      <c r="Q890" s="29"/>
    </row>
    <row r="891" spans="1:17" x14ac:dyDescent="0.2">
      <c r="A891" s="738">
        <f>IF(TOTALCO!A1350="", "",TOTALCO!A1350)</f>
        <v>3</v>
      </c>
      <c r="B891" s="737" t="str">
        <f>IF(TOTALCO!B1350="", "",TOTALCO!B1350)</f>
        <v xml:space="preserve">   FERC 512</v>
      </c>
      <c r="C891" s="737" t="str">
        <f>IF(TOTALCO!C1350="", "",TOTALCO!C1350)</f>
        <v>ENERGY</v>
      </c>
      <c r="D891" s="29">
        <f ca="1">IF(TOTALCO!D1350="", "",TOTALCO!D1350)</f>
        <v>9394771.7299999986</v>
      </c>
      <c r="E891" s="29" t="str">
        <f>IF(TOTALCO!E1350="", "",TOTALCO!E1350)</f>
        <v/>
      </c>
      <c r="F891" s="29">
        <f ca="1">IF(TOTALCO!F1350="", "",TOTALCO!F1350)</f>
        <v>8895675.419553211</v>
      </c>
      <c r="G891" s="29" t="str">
        <f>IF(TOTALCO!G1350="", "",TOTALCO!G1350)</f>
        <v/>
      </c>
      <c r="H891" s="29">
        <f ca="1">IF(TOTALCO!H1350="", "",TOTALCO!H1350)</f>
        <v>325276.97218635661</v>
      </c>
      <c r="I891" s="29">
        <f ca="1">IF(TOTALCO!I1350="", "",TOTALCO!I1350)</f>
        <v>173819.33826043154</v>
      </c>
      <c r="J891" s="29" t="str">
        <f>IF(TOTALCO!J1350="", "",TOTALCO!J1350)</f>
        <v/>
      </c>
      <c r="K891" s="29">
        <f>IF(TOTALCO!K1350="", "",TOTALCO!K1350)</f>
        <v>0</v>
      </c>
      <c r="L891" s="29" t="str">
        <f>IF(TOTALCO!L1350="", "",TOTALCO!L1350)</f>
        <v/>
      </c>
      <c r="M891" s="29">
        <f ca="1">IF(TOTALCO!M1350="", "",TOTALCO!M1350)</f>
        <v>173819.33826043154</v>
      </c>
      <c r="N891" s="29">
        <f ca="1">IF(TOTALCO!N1350="", "",TOTALCO!N1350)</f>
        <v>90381.530922992548</v>
      </c>
      <c r="O891" s="29">
        <f ca="1">IF(TOTALCO!O1350="", "",TOTALCO!O1350)</f>
        <v>83437.807337438979</v>
      </c>
      <c r="Q891" s="29"/>
    </row>
    <row r="892" spans="1:17" x14ac:dyDescent="0.2">
      <c r="A892" s="738">
        <f>IF(TOTALCO!A1351="", "",TOTALCO!A1351)</f>
        <v>4</v>
      </c>
      <c r="B892" s="737" t="str">
        <f>IF(TOTALCO!B1351="", "",TOTALCO!B1351)</f>
        <v xml:space="preserve">   FERC 513</v>
      </c>
      <c r="C892" s="737" t="str">
        <f>IF(TOTALCO!C1351="", "",TOTALCO!C1351)</f>
        <v>ENERGY</v>
      </c>
      <c r="D892" s="29">
        <f ca="1">IF(TOTALCO!D1351="", "",TOTALCO!D1351)</f>
        <v>2591008.39</v>
      </c>
      <c r="E892" s="29" t="str">
        <f>IF(TOTALCO!E1351="", "",TOTALCO!E1351)</f>
        <v/>
      </c>
      <c r="F892" s="29">
        <f ca="1">IF(TOTALCO!F1351="", "",TOTALCO!F1351)</f>
        <v>2453361.3278945675</v>
      </c>
      <c r="G892" s="29" t="str">
        <f>IF(TOTALCO!G1351="", "",TOTALCO!G1351)</f>
        <v/>
      </c>
      <c r="H892" s="29">
        <f ca="1">IF(TOTALCO!H1351="", "",TOTALCO!H1351)</f>
        <v>89708.97731526327</v>
      </c>
      <c r="I892" s="29">
        <f ca="1">IF(TOTALCO!I1351="", "",TOTALCO!I1351)</f>
        <v>47938.084790169363</v>
      </c>
      <c r="J892" s="29" t="str">
        <f>IF(TOTALCO!J1351="", "",TOTALCO!J1351)</f>
        <v/>
      </c>
      <c r="K892" s="29">
        <f>IF(TOTALCO!K1351="", "",TOTALCO!K1351)</f>
        <v>0</v>
      </c>
      <c r="L892" s="29" t="str">
        <f>IF(TOTALCO!L1351="", "",TOTALCO!L1351)</f>
        <v/>
      </c>
      <c r="M892" s="29">
        <f ca="1">IF(TOTALCO!M1351="", "",TOTALCO!M1351)</f>
        <v>47938.084790169363</v>
      </c>
      <c r="N892" s="29">
        <f ca="1">IF(TOTALCO!N1351="", "",TOTALCO!N1351)</f>
        <v>24926.556137039654</v>
      </c>
      <c r="O892" s="29">
        <f ca="1">IF(TOTALCO!O1351="", "",TOTALCO!O1351)</f>
        <v>23011.52865312971</v>
      </c>
      <c r="Q892" s="29"/>
    </row>
    <row r="893" spans="1:17" x14ac:dyDescent="0.2">
      <c r="A893" s="738">
        <f>IF(TOTALCO!A1352="", "",TOTALCO!A1352)</f>
        <v>5</v>
      </c>
      <c r="B893" s="737" t="str">
        <f>IF(TOTALCO!B1352="", "",TOTALCO!B1352)</f>
        <v xml:space="preserve">   FERC 547</v>
      </c>
      <c r="C893" s="737" t="str">
        <f>IF(TOTALCO!C1352="", "",TOTALCO!C1352)</f>
        <v>ENERGY</v>
      </c>
      <c r="D893" s="29">
        <f ca="1">IF(TOTALCO!D1352="", "",TOTALCO!D1352)</f>
        <v>0</v>
      </c>
      <c r="E893" s="29" t="str">
        <f>IF(TOTALCO!E1352="", "",TOTALCO!E1352)</f>
        <v/>
      </c>
      <c r="F893" s="29">
        <f ca="1">IF(TOTALCO!F1352="", "",TOTALCO!F1352)</f>
        <v>0</v>
      </c>
      <c r="G893" s="29" t="str">
        <f>IF(TOTALCO!G1352="", "",TOTALCO!G1352)</f>
        <v/>
      </c>
      <c r="H893" s="29">
        <f ca="1">IF(TOTALCO!H1352="", "",TOTALCO!H1352)</f>
        <v>0</v>
      </c>
      <c r="I893" s="29">
        <f ca="1">IF(TOTALCO!I1352="", "",TOTALCO!I1352)</f>
        <v>0</v>
      </c>
      <c r="J893" s="29" t="str">
        <f>IF(TOTALCO!J1352="", "",TOTALCO!J1352)</f>
        <v/>
      </c>
      <c r="K893" s="29">
        <f>IF(TOTALCO!K1352="", "",TOTALCO!K1352)</f>
        <v>0</v>
      </c>
      <c r="L893" s="29" t="str">
        <f>IF(TOTALCO!L1352="", "",TOTALCO!L1352)</f>
        <v/>
      </c>
      <c r="M893" s="29">
        <f ca="1">IF(TOTALCO!M1352="", "",TOTALCO!M1352)</f>
        <v>0</v>
      </c>
      <c r="N893" s="29">
        <f ca="1">IF(TOTALCO!N1352="", "",TOTALCO!N1352)</f>
        <v>0</v>
      </c>
      <c r="O893" s="29">
        <f ca="1">IF(TOTALCO!O1352="", "",TOTALCO!O1352)</f>
        <v>0</v>
      </c>
      <c r="Q893" s="29"/>
    </row>
    <row r="894" spans="1:17" x14ac:dyDescent="0.2">
      <c r="A894" s="738" t="str">
        <f>IF(TOTALCO!A1353="", "",TOTALCO!A1353)</f>
        <v/>
      </c>
      <c r="B894" s="737" t="str">
        <f>IF(TOTALCO!B1353="", "",TOTALCO!B1353)</f>
        <v/>
      </c>
      <c r="C894" s="737" t="str">
        <f>IF(TOTALCO!C1353="", "",TOTALCO!C1353)</f>
        <v/>
      </c>
      <c r="D894" s="29" t="str">
        <f>IF(TOTALCO!D1353="", "",TOTALCO!D1353)</f>
        <v/>
      </c>
      <c r="E894" s="29" t="str">
        <f>IF(TOTALCO!E1353="", "",TOTALCO!E1353)</f>
        <v/>
      </c>
      <c r="F894" s="29" t="str">
        <f>IF(TOTALCO!F1353="", "",TOTALCO!F1353)</f>
        <v/>
      </c>
      <c r="G894" s="29" t="str">
        <f>IF(TOTALCO!G1353="", "",TOTALCO!G1353)</f>
        <v/>
      </c>
      <c r="H894" s="29" t="str">
        <f>IF(TOTALCO!H1353="", "",TOTALCO!H1353)</f>
        <v/>
      </c>
      <c r="I894" s="29" t="str">
        <f>IF(TOTALCO!I1353="", "",TOTALCO!I1353)</f>
        <v/>
      </c>
      <c r="J894" s="29" t="str">
        <f>IF(TOTALCO!J1353="", "",TOTALCO!J1353)</f>
        <v/>
      </c>
      <c r="K894" s="29" t="str">
        <f>IF(TOTALCO!K1353="", "",TOTALCO!K1353)</f>
        <v/>
      </c>
      <c r="L894" s="29" t="str">
        <f>IF(TOTALCO!L1353="", "",TOTALCO!L1353)</f>
        <v/>
      </c>
      <c r="M894" s="29" t="str">
        <f>IF(TOTALCO!M1353="", "",TOTALCO!M1353)</f>
        <v/>
      </c>
      <c r="N894" s="29" t="str">
        <f>IF(TOTALCO!N1353="", "",TOTALCO!N1353)</f>
        <v/>
      </c>
      <c r="O894" s="29" t="str">
        <f>IF(TOTALCO!O1353="", "",TOTALCO!O1353)</f>
        <v/>
      </c>
      <c r="Q894" s="29"/>
    </row>
    <row r="895" spans="1:17" x14ac:dyDescent="0.2">
      <c r="A895" s="738">
        <f>IF(TOTALCO!A1354="", "",TOTALCO!A1354)</f>
        <v>6</v>
      </c>
      <c r="B895" s="737" t="str">
        <f>IF(TOTALCO!B1354="", "",TOTALCO!B1354)</f>
        <v>PRODUCTION LABOR - ENERGY</v>
      </c>
      <c r="C895" s="737" t="str">
        <f>IF(TOTALCO!C1354="", "",TOTALCO!C1354)</f>
        <v/>
      </c>
      <c r="D895" s="29">
        <f ca="1">IF(TOTALCO!D1354="", "",TOTALCO!D1354)</f>
        <v>25482993.569999997</v>
      </c>
      <c r="E895" s="29" t="str">
        <f>IF(TOTALCO!E1354="", "",TOTALCO!E1354)</f>
        <v/>
      </c>
      <c r="F895" s="29">
        <f ca="1">IF(TOTALCO!F1354="", "",TOTALCO!F1354)</f>
        <v>24129212.080098249</v>
      </c>
      <c r="G895" s="29" t="str">
        <f>IF(TOTALCO!G1354="", "",TOTALCO!G1354)</f>
        <v/>
      </c>
      <c r="H895" s="29">
        <f ca="1">IF(TOTALCO!H1354="", "",TOTALCO!H1354)</f>
        <v>882302.54325657722</v>
      </c>
      <c r="I895" s="29">
        <f ca="1">IF(TOTALCO!I1354="", "",TOTALCO!I1354)</f>
        <v>471478.94664517109</v>
      </c>
      <c r="J895" s="29" t="str">
        <f>IF(TOTALCO!J1354="", "",TOTALCO!J1354)</f>
        <v/>
      </c>
      <c r="K895" s="29">
        <f>IF(TOTALCO!K1354="", "",TOTALCO!K1354)</f>
        <v>0</v>
      </c>
      <c r="L895" s="29" t="str">
        <f>IF(TOTALCO!L1354="", "",TOTALCO!L1354)</f>
        <v/>
      </c>
      <c r="M895" s="29">
        <f ca="1">IF(TOTALCO!M1354="", "",TOTALCO!M1354)</f>
        <v>471478.94664517109</v>
      </c>
      <c r="N895" s="29">
        <f ca="1">IF(TOTALCO!N1354="", "",TOTALCO!N1354)</f>
        <v>245156.7784241816</v>
      </c>
      <c r="O895" s="29">
        <f ca="1">IF(TOTALCO!O1354="", "",TOTALCO!O1354)</f>
        <v>226322.16822098946</v>
      </c>
      <c r="Q895" s="29"/>
    </row>
    <row r="896" spans="1:17" x14ac:dyDescent="0.2">
      <c r="A896" s="738" t="str">
        <f>IF(TOTALCO!A1355="", "",TOTALCO!A1355)</f>
        <v/>
      </c>
      <c r="B896" s="737" t="str">
        <f>IF(TOTALCO!B1355="", "",TOTALCO!B1355)</f>
        <v/>
      </c>
      <c r="C896" s="737" t="str">
        <f>IF(TOTALCO!C1355="", "",TOTALCO!C1355)</f>
        <v/>
      </c>
      <c r="D896" s="29" t="str">
        <f>IF(TOTALCO!D1355="", "",TOTALCO!D1355)</f>
        <v/>
      </c>
      <c r="E896" s="29" t="str">
        <f>IF(TOTALCO!E1355="", "",TOTALCO!E1355)</f>
        <v/>
      </c>
      <c r="F896" s="29" t="str">
        <f>IF(TOTALCO!F1355="", "",TOTALCO!F1355)</f>
        <v/>
      </c>
      <c r="G896" s="29" t="str">
        <f>IF(TOTALCO!G1355="", "",TOTALCO!G1355)</f>
        <v/>
      </c>
      <c r="H896" s="29" t="str">
        <f>IF(TOTALCO!H1355="", "",TOTALCO!H1355)</f>
        <v/>
      </c>
      <c r="I896" s="29" t="str">
        <f>IF(TOTALCO!I1355="", "",TOTALCO!I1355)</f>
        <v/>
      </c>
      <c r="J896" s="29" t="str">
        <f>IF(TOTALCO!J1355="", "",TOTALCO!J1355)</f>
        <v/>
      </c>
      <c r="K896" s="29" t="str">
        <f>IF(TOTALCO!K1355="", "",TOTALCO!K1355)</f>
        <v/>
      </c>
      <c r="L896" s="29" t="str">
        <f>IF(TOTALCO!L1355="", "",TOTALCO!L1355)</f>
        <v/>
      </c>
      <c r="M896" s="29" t="str">
        <f>IF(TOTALCO!M1355="", "",TOTALCO!M1355)</f>
        <v/>
      </c>
      <c r="N896" s="29" t="str">
        <f>IF(TOTALCO!N1355="", "",TOTALCO!N1355)</f>
        <v/>
      </c>
      <c r="O896" s="29" t="str">
        <f>IF(TOTALCO!O1355="", "",TOTALCO!O1355)</f>
        <v/>
      </c>
      <c r="Q896" s="29"/>
    </row>
    <row r="897" spans="1:17" x14ac:dyDescent="0.2">
      <c r="A897" s="738" t="str">
        <f>IF(TOTALCO!A1356="", "",TOTALCO!A1356)</f>
        <v/>
      </c>
      <c r="B897" s="737" t="str">
        <f>IF(TOTALCO!B1356="", "",TOTALCO!B1356)</f>
        <v>DEMAND RELATED</v>
      </c>
      <c r="C897" s="737" t="str">
        <f>IF(TOTALCO!C1356="", "",TOTALCO!C1356)</f>
        <v/>
      </c>
      <c r="D897" s="29" t="str">
        <f>IF(TOTALCO!D1356="", "",TOTALCO!D1356)</f>
        <v/>
      </c>
      <c r="E897" s="29" t="str">
        <f>IF(TOTALCO!E1356="", "",TOTALCO!E1356)</f>
        <v/>
      </c>
      <c r="F897" s="29" t="str">
        <f>IF(TOTALCO!F1356="", "",TOTALCO!F1356)</f>
        <v/>
      </c>
      <c r="G897" s="29" t="str">
        <f>IF(TOTALCO!G1356="", "",TOTALCO!G1356)</f>
        <v/>
      </c>
      <c r="H897" s="29" t="str">
        <f>IF(TOTALCO!H1356="", "",TOTALCO!H1356)</f>
        <v/>
      </c>
      <c r="I897" s="29" t="str">
        <f>IF(TOTALCO!I1356="", "",TOTALCO!I1356)</f>
        <v/>
      </c>
      <c r="J897" s="29" t="str">
        <f>IF(TOTALCO!J1356="", "",TOTALCO!J1356)</f>
        <v/>
      </c>
      <c r="K897" s="29" t="str">
        <f>IF(TOTALCO!K1356="", "",TOTALCO!K1356)</f>
        <v/>
      </c>
      <c r="L897" s="29" t="str">
        <f>IF(TOTALCO!L1356="", "",TOTALCO!L1356)</f>
        <v/>
      </c>
      <c r="M897" s="29" t="str">
        <f>IF(TOTALCO!M1356="", "",TOTALCO!M1356)</f>
        <v/>
      </c>
      <c r="N897" s="29" t="str">
        <f>IF(TOTALCO!N1356="", "",TOTALCO!N1356)</f>
        <v/>
      </c>
      <c r="O897" s="29" t="str">
        <f>IF(TOTALCO!O1356="", "",TOTALCO!O1356)</f>
        <v/>
      </c>
      <c r="Q897" s="29"/>
    </row>
    <row r="898" spans="1:17" x14ac:dyDescent="0.2">
      <c r="A898" s="738">
        <f>IF(TOTALCO!A1357="", "",TOTALCO!A1357)</f>
        <v>7</v>
      </c>
      <c r="B898" s="737" t="str">
        <f>IF(TOTALCO!B1357="", "",TOTALCO!B1357)</f>
        <v xml:space="preserve">   FERC 500</v>
      </c>
      <c r="C898" s="737" t="str">
        <f>IF(TOTALCO!C1357="", "",TOTALCO!C1357)</f>
        <v>PRODPLT</v>
      </c>
      <c r="D898" s="29">
        <f ca="1">IF(TOTALCO!D1357="", "",TOTALCO!D1357)</f>
        <v>4163516.74</v>
      </c>
      <c r="E898" s="29" t="str">
        <f>IF(TOTALCO!E1357="", "",TOTALCO!E1357)</f>
        <v/>
      </c>
      <c r="F898" s="29">
        <f ca="1">IF(TOTALCO!F1357="", "",TOTALCO!F1357)</f>
        <v>3911841.7593339593</v>
      </c>
      <c r="G898" s="29" t="str">
        <f>IF(TOTALCO!G1357="", "",TOTALCO!G1357)</f>
        <v/>
      </c>
      <c r="H898" s="29">
        <f ca="1">IF(TOTALCO!H1357="", "",TOTALCO!H1357)</f>
        <v>172836.56689389073</v>
      </c>
      <c r="I898" s="29">
        <f ca="1">IF(TOTALCO!I1357="", "",TOTALCO!I1357)</f>
        <v>78838.413772149914</v>
      </c>
      <c r="J898" s="29" t="str">
        <f>IF(TOTALCO!J1357="", "",TOTALCO!J1357)</f>
        <v/>
      </c>
      <c r="K898" s="29">
        <f>IF(TOTALCO!K1357="", "",TOTALCO!K1357)</f>
        <v>0</v>
      </c>
      <c r="L898" s="29" t="str">
        <f>IF(TOTALCO!L1357="", "",TOTALCO!L1357)</f>
        <v/>
      </c>
      <c r="M898" s="29">
        <f ca="1">IF(TOTALCO!M1357="", "",TOTALCO!M1357)</f>
        <v>78838.413772149914</v>
      </c>
      <c r="N898" s="29">
        <f ca="1">IF(TOTALCO!N1357="", "",TOTALCO!N1357)</f>
        <v>39883.379856264932</v>
      </c>
      <c r="O898" s="29">
        <f ca="1">IF(TOTALCO!O1357="", "",TOTALCO!O1357)</f>
        <v>38955.033915884989</v>
      </c>
      <c r="Q898" s="29"/>
    </row>
    <row r="899" spans="1:17" x14ac:dyDescent="0.2">
      <c r="A899" s="738">
        <f>IF(TOTALCO!A1358="", "",TOTALCO!A1358)</f>
        <v>8</v>
      </c>
      <c r="B899" s="737" t="str">
        <f>IF(TOTALCO!B1358="", "",TOTALCO!B1358)</f>
        <v xml:space="preserve">   FERC 502</v>
      </c>
      <c r="C899" s="737" t="str">
        <f>IF(TOTALCO!C1358="", "",TOTALCO!C1358)</f>
        <v>PRODPLT</v>
      </c>
      <c r="D899" s="29">
        <f ca="1">IF(TOTALCO!D1358="", "",TOTALCO!D1358)</f>
        <v>10222080.759999998</v>
      </c>
      <c r="E899" s="29" t="str">
        <f>IF(TOTALCO!E1358="", "",TOTALCO!E1358)</f>
        <v/>
      </c>
      <c r="F899" s="29">
        <f ca="1">IF(TOTALCO!F1358="", "",TOTALCO!F1358)</f>
        <v>9604179.56293655</v>
      </c>
      <c r="G899" s="29" t="str">
        <f>IF(TOTALCO!G1358="", "",TOTALCO!G1358)</f>
        <v/>
      </c>
      <c r="H899" s="29">
        <f ca="1">IF(TOTALCO!H1358="", "",TOTALCO!H1358)</f>
        <v>424340.63686999684</v>
      </c>
      <c r="I899" s="29">
        <f ca="1">IF(TOTALCO!I1358="", "",TOTALCO!I1358)</f>
        <v>193560.56019345141</v>
      </c>
      <c r="J899" s="29" t="str">
        <f>IF(TOTALCO!J1358="", "",TOTALCO!J1358)</f>
        <v/>
      </c>
      <c r="K899" s="29">
        <f>IF(TOTALCO!K1358="", "",TOTALCO!K1358)</f>
        <v>0</v>
      </c>
      <c r="L899" s="29" t="str">
        <f>IF(TOTALCO!L1358="", "",TOTALCO!L1358)</f>
        <v/>
      </c>
      <c r="M899" s="29">
        <f ca="1">IF(TOTALCO!M1358="", "",TOTALCO!M1358)</f>
        <v>193560.56019345141</v>
      </c>
      <c r="N899" s="29">
        <f ca="1">IF(TOTALCO!N1358="", "",TOTALCO!N1358)</f>
        <v>97919.896888056523</v>
      </c>
      <c r="O899" s="29">
        <f ca="1">IF(TOTALCO!O1358="", "",TOTALCO!O1358)</f>
        <v>95640.66330539489</v>
      </c>
      <c r="Q899" s="29"/>
    </row>
    <row r="900" spans="1:17" x14ac:dyDescent="0.2">
      <c r="A900" s="738">
        <f>IF(TOTALCO!A1359="", "",TOTALCO!A1359)</f>
        <v>9</v>
      </c>
      <c r="B900" s="737" t="str">
        <f>IF(TOTALCO!B1359="", "",TOTALCO!B1359)</f>
        <v xml:space="preserve">   FERC 505</v>
      </c>
      <c r="C900" s="737" t="str">
        <f>IF(TOTALCO!C1359="", "",TOTALCO!C1359)</f>
        <v>PRODPLT</v>
      </c>
      <c r="D900" s="29">
        <f ca="1">IF(TOTALCO!D1359="", "",TOTALCO!D1359)</f>
        <v>7397066.3299999991</v>
      </c>
      <c r="E900" s="29" t="str">
        <f>IF(TOTALCO!E1359="", "",TOTALCO!E1359)</f>
        <v/>
      </c>
      <c r="F900" s="29">
        <f ca="1">IF(TOTALCO!F1359="", "",TOTALCO!F1359)</f>
        <v>6949930.7372202836</v>
      </c>
      <c r="G900" s="29" t="str">
        <f>IF(TOTALCO!G1359="", "",TOTALCO!G1359)</f>
        <v/>
      </c>
      <c r="H900" s="29">
        <f ca="1">IF(TOTALCO!H1359="", "",TOTALCO!H1359)</f>
        <v>307068.19004253403</v>
      </c>
      <c r="I900" s="29">
        <f ca="1">IF(TOTALCO!I1359="", "",TOTALCO!I1359)</f>
        <v>140067.40273718184</v>
      </c>
      <c r="J900" s="29" t="str">
        <f>IF(TOTALCO!J1359="", "",TOTALCO!J1359)</f>
        <v/>
      </c>
      <c r="K900" s="29">
        <f>IF(TOTALCO!K1359="", "",TOTALCO!K1359)</f>
        <v>0</v>
      </c>
      <c r="L900" s="29" t="str">
        <f>IF(TOTALCO!L1359="", "",TOTALCO!L1359)</f>
        <v/>
      </c>
      <c r="M900" s="29">
        <f ca="1">IF(TOTALCO!M1359="", "",TOTALCO!M1359)</f>
        <v>140067.40273718184</v>
      </c>
      <c r="N900" s="29">
        <f ca="1">IF(TOTALCO!N1359="", "",TOTALCO!N1359)</f>
        <v>70858.369182725452</v>
      </c>
      <c r="O900" s="29">
        <f ca="1">IF(TOTALCO!O1359="", "",TOTALCO!O1359)</f>
        <v>69209.033554456386</v>
      </c>
      <c r="Q900" s="29"/>
    </row>
    <row r="901" spans="1:17" x14ac:dyDescent="0.2">
      <c r="A901" s="738">
        <f>IF(TOTALCO!A1360="", "",TOTALCO!A1360)</f>
        <v>10</v>
      </c>
      <c r="B901" s="737" t="str">
        <f>IF(TOTALCO!B1360="", "",TOTALCO!B1360)</f>
        <v xml:space="preserve">   FERC 506</v>
      </c>
      <c r="C901" s="737" t="str">
        <f>IF(TOTALCO!C1360="", "",TOTALCO!C1360)</f>
        <v>PRODPLT</v>
      </c>
      <c r="D901" s="29">
        <f ca="1">IF(TOTALCO!D1360="", "",TOTALCO!D1360)</f>
        <v>2909437.2599999993</v>
      </c>
      <c r="E901" s="29" t="str">
        <f>IF(TOTALCO!E1360="", "",TOTALCO!E1360)</f>
        <v/>
      </c>
      <c r="F901" s="29">
        <f ca="1">IF(TOTALCO!F1360="", "",TOTALCO!F1360)</f>
        <v>2733568.4904271988</v>
      </c>
      <c r="G901" s="29" t="str">
        <f>IF(TOTALCO!G1360="", "",TOTALCO!G1360)</f>
        <v/>
      </c>
      <c r="H901" s="29">
        <f ca="1">IF(TOTALCO!H1360="", "",TOTALCO!H1360)</f>
        <v>120777.02072877172</v>
      </c>
      <c r="I901" s="29">
        <f ca="1">IF(TOTALCO!I1360="", "",TOTALCO!I1360)</f>
        <v>55091.748844028931</v>
      </c>
      <c r="J901" s="29" t="str">
        <f>IF(TOTALCO!J1360="", "",TOTALCO!J1360)</f>
        <v/>
      </c>
      <c r="K901" s="29">
        <f>IF(TOTALCO!K1360="", "",TOTALCO!K1360)</f>
        <v>0</v>
      </c>
      <c r="L901" s="29" t="str">
        <f>IF(TOTALCO!L1360="", "",TOTALCO!L1360)</f>
        <v/>
      </c>
      <c r="M901" s="29">
        <f ca="1">IF(TOTALCO!M1360="", "",TOTALCO!M1360)</f>
        <v>55091.748844028931</v>
      </c>
      <c r="N901" s="29">
        <f ca="1">IF(TOTALCO!N1360="", "",TOTALCO!N1360)</f>
        <v>27870.235345457171</v>
      </c>
      <c r="O901" s="29">
        <f ca="1">IF(TOTALCO!O1360="", "",TOTALCO!O1360)</f>
        <v>27221.513498571756</v>
      </c>
      <c r="Q901" s="29"/>
    </row>
    <row r="902" spans="1:17" x14ac:dyDescent="0.2">
      <c r="A902" s="738">
        <f>IF(TOTALCO!A1361="", "",TOTALCO!A1361)</f>
        <v>11</v>
      </c>
      <c r="B902" s="737" t="str">
        <f>IF(TOTALCO!B1361="", "",TOTALCO!B1361)</f>
        <v xml:space="preserve">   FERC 509</v>
      </c>
      <c r="C902" s="737" t="str">
        <f>IF(TOTALCO!C1361="", "",TOTALCO!C1361)</f>
        <v>PRODPLT</v>
      </c>
      <c r="D902" s="29">
        <f ca="1">IF(TOTALCO!D1361="", "",TOTALCO!D1361)</f>
        <v>0</v>
      </c>
      <c r="E902" s="29" t="str">
        <f>IF(TOTALCO!E1361="", "",TOTALCO!E1361)</f>
        <v/>
      </c>
      <c r="F902" s="29">
        <f ca="1">IF(TOTALCO!F1361="", "",TOTALCO!F1361)</f>
        <v>0</v>
      </c>
      <c r="G902" s="29" t="str">
        <f>IF(TOTALCO!G1361="", "",TOTALCO!G1361)</f>
        <v/>
      </c>
      <c r="H902" s="29">
        <f ca="1">IF(TOTALCO!H1361="", "",TOTALCO!H1361)</f>
        <v>0</v>
      </c>
      <c r="I902" s="29">
        <f ca="1">IF(TOTALCO!I1361="", "",TOTALCO!I1361)</f>
        <v>0</v>
      </c>
      <c r="J902" s="29" t="str">
        <f>IF(TOTALCO!J1361="", "",TOTALCO!J1361)</f>
        <v/>
      </c>
      <c r="K902" s="29">
        <f>IF(TOTALCO!K1361="", "",TOTALCO!K1361)</f>
        <v>0</v>
      </c>
      <c r="L902" s="29" t="str">
        <f>IF(TOTALCO!L1361="", "",TOTALCO!L1361)</f>
        <v/>
      </c>
      <c r="M902" s="29">
        <f ca="1">IF(TOTALCO!M1361="", "",TOTALCO!M1361)</f>
        <v>0</v>
      </c>
      <c r="N902" s="29">
        <f ca="1">IF(TOTALCO!N1361="", "",TOTALCO!N1361)</f>
        <v>0</v>
      </c>
      <c r="O902" s="29">
        <f ca="1">IF(TOTALCO!O1361="", "",TOTALCO!O1361)</f>
        <v>0</v>
      </c>
      <c r="Q902" s="29"/>
    </row>
    <row r="903" spans="1:17" x14ac:dyDescent="0.2">
      <c r="A903" s="738">
        <f>IF(TOTALCO!A1362="", "",TOTALCO!A1362)</f>
        <v>12</v>
      </c>
      <c r="B903" s="737" t="str">
        <f>IF(TOTALCO!B1362="", "",TOTALCO!B1362)</f>
        <v xml:space="preserve">   FERC 511</v>
      </c>
      <c r="C903" s="737" t="str">
        <f>IF(TOTALCO!C1362="", "",TOTALCO!C1362)</f>
        <v>PRODPLT</v>
      </c>
      <c r="D903" s="29">
        <f ca="1">IF(TOTALCO!D1362="", "",TOTALCO!D1362)</f>
        <v>1350142.4699999997</v>
      </c>
      <c r="E903" s="29" t="str">
        <f>IF(TOTALCO!E1362="", "",TOTALCO!E1362)</f>
        <v/>
      </c>
      <c r="F903" s="29">
        <f ca="1">IF(TOTALCO!F1362="", "",TOTALCO!F1362)</f>
        <v>1268529.4728024311</v>
      </c>
      <c r="G903" s="29" t="str">
        <f>IF(TOTALCO!G1362="", "",TOTALCO!G1362)</f>
        <v/>
      </c>
      <c r="H903" s="29">
        <f ca="1">IF(TOTALCO!H1362="", "",TOTALCO!H1362)</f>
        <v>56047.328233496628</v>
      </c>
      <c r="I903" s="29">
        <f ca="1">IF(TOTALCO!I1362="", "",TOTALCO!I1362)</f>
        <v>25565.668964072065</v>
      </c>
      <c r="J903" s="29" t="str">
        <f>IF(TOTALCO!J1362="", "",TOTALCO!J1362)</f>
        <v/>
      </c>
      <c r="K903" s="29">
        <f>IF(TOTALCO!K1362="", "",TOTALCO!K1362)</f>
        <v>0</v>
      </c>
      <c r="L903" s="29" t="str">
        <f>IF(TOTALCO!L1362="", "",TOTALCO!L1362)</f>
        <v/>
      </c>
      <c r="M903" s="29">
        <f ca="1">IF(TOTALCO!M1362="", "",TOTALCO!M1362)</f>
        <v>25565.668964072065</v>
      </c>
      <c r="N903" s="29">
        <f ca="1">IF(TOTALCO!N1362="", "",TOTALCO!N1362)</f>
        <v>12933.356187511275</v>
      </c>
      <c r="O903" s="29">
        <f ca="1">IF(TOTALCO!O1362="", "",TOTALCO!O1362)</f>
        <v>12632.31277656079</v>
      </c>
      <c r="Q903" s="29"/>
    </row>
    <row r="904" spans="1:17" x14ac:dyDescent="0.2">
      <c r="A904" s="738">
        <f>IF(TOTALCO!A1363="", "",TOTALCO!A1363)</f>
        <v>13</v>
      </c>
      <c r="B904" s="737" t="str">
        <f>IF(TOTALCO!B1363="", "",TOTALCO!B1363)</f>
        <v xml:space="preserve">   FERC 514</v>
      </c>
      <c r="C904" s="737" t="str">
        <f>IF(TOTALCO!C1363="", "",TOTALCO!C1363)</f>
        <v>PRODPLT</v>
      </c>
      <c r="D904" s="29">
        <f ca="1">IF(TOTALCO!D1363="", "",TOTALCO!D1363)</f>
        <v>272799.03999999998</v>
      </c>
      <c r="E904" s="29" t="str">
        <f>IF(TOTALCO!E1363="", "",TOTALCO!E1363)</f>
        <v/>
      </c>
      <c r="F904" s="29">
        <f ca="1">IF(TOTALCO!F1363="", "",TOTALCO!F1363)</f>
        <v>256308.96744712381</v>
      </c>
      <c r="G904" s="29" t="str">
        <f>IF(TOTALCO!G1363="", "",TOTALCO!G1363)</f>
        <v/>
      </c>
      <c r="H904" s="29">
        <f ca="1">IF(TOTALCO!H1363="", "",TOTALCO!H1363)</f>
        <v>11324.476991426523</v>
      </c>
      <c r="I904" s="29">
        <f ca="1">IF(TOTALCO!I1363="", "",TOTALCO!I1363)</f>
        <v>5165.5955614496397</v>
      </c>
      <c r="J904" s="29" t="str">
        <f>IF(TOTALCO!J1363="", "",TOTALCO!J1363)</f>
        <v/>
      </c>
      <c r="K904" s="29">
        <f>IF(TOTALCO!K1363="", "",TOTALCO!K1363)</f>
        <v>0</v>
      </c>
      <c r="L904" s="29" t="str">
        <f>IF(TOTALCO!L1363="", "",TOTALCO!L1363)</f>
        <v/>
      </c>
      <c r="M904" s="29">
        <f ca="1">IF(TOTALCO!M1363="", "",TOTALCO!M1363)</f>
        <v>5165.5955614496397</v>
      </c>
      <c r="N904" s="29">
        <f ca="1">IF(TOTALCO!N1363="", "",TOTALCO!N1363)</f>
        <v>2613.2109983408905</v>
      </c>
      <c r="O904" s="29">
        <f ca="1">IF(TOTALCO!O1363="", "",TOTALCO!O1363)</f>
        <v>2552.3845631087493</v>
      </c>
      <c r="Q904" s="29"/>
    </row>
    <row r="905" spans="1:17" x14ac:dyDescent="0.2">
      <c r="A905" s="738">
        <f>IF(TOTALCO!A1364="", "",TOTALCO!A1364)</f>
        <v>14</v>
      </c>
      <c r="B905" s="737" t="str">
        <f>IF(TOTALCO!B1364="", "",TOTALCO!B1364)</f>
        <v xml:space="preserve">   FERC 535</v>
      </c>
      <c r="C905" s="737" t="str">
        <f>IF(TOTALCO!C1364="", "",TOTALCO!C1364)</f>
        <v>PRODPLT</v>
      </c>
      <c r="D905" s="29">
        <f ca="1">IF(TOTALCO!D1364="", "",TOTALCO!D1364)</f>
        <v>0</v>
      </c>
      <c r="E905" s="29" t="str">
        <f>IF(TOTALCO!E1364="", "",TOTALCO!E1364)</f>
        <v/>
      </c>
      <c r="F905" s="29">
        <f ca="1">IF(TOTALCO!F1364="", "",TOTALCO!F1364)</f>
        <v>0</v>
      </c>
      <c r="G905" s="29" t="str">
        <f>IF(TOTALCO!G1364="", "",TOTALCO!G1364)</f>
        <v/>
      </c>
      <c r="H905" s="29">
        <f ca="1">IF(TOTALCO!H1364="", "",TOTALCO!H1364)</f>
        <v>0</v>
      </c>
      <c r="I905" s="29">
        <f ca="1">IF(TOTALCO!I1364="", "",TOTALCO!I1364)</f>
        <v>0</v>
      </c>
      <c r="J905" s="29" t="str">
        <f>IF(TOTALCO!J1364="", "",TOTALCO!J1364)</f>
        <v/>
      </c>
      <c r="K905" s="29">
        <f>IF(TOTALCO!K1364="", "",TOTALCO!K1364)</f>
        <v>0</v>
      </c>
      <c r="L905" s="29" t="str">
        <f>IF(TOTALCO!L1364="", "",TOTALCO!L1364)</f>
        <v/>
      </c>
      <c r="M905" s="29">
        <f ca="1">IF(TOTALCO!M1364="", "",TOTALCO!M1364)</f>
        <v>0</v>
      </c>
      <c r="N905" s="29">
        <f ca="1">IF(TOTALCO!N1364="", "",TOTALCO!N1364)</f>
        <v>0</v>
      </c>
      <c r="O905" s="29">
        <f ca="1">IF(TOTALCO!O1364="", "",TOTALCO!O1364)</f>
        <v>0</v>
      </c>
      <c r="Q905" s="29"/>
    </row>
    <row r="906" spans="1:17" x14ac:dyDescent="0.2">
      <c r="A906" s="738">
        <f>IF(TOTALCO!A1365="", "",TOTALCO!A1365)</f>
        <v>15</v>
      </c>
      <c r="B906" s="737" t="str">
        <f>IF(TOTALCO!B1365="", "",TOTALCO!B1365)</f>
        <v xml:space="preserve">   FERC 538</v>
      </c>
      <c r="C906" s="737" t="str">
        <f>IF(TOTALCO!C1365="", "",TOTALCO!C1365)</f>
        <v>PRODPLT</v>
      </c>
      <c r="D906" s="29">
        <f ca="1">IF(TOTALCO!D1365="", "",TOTALCO!D1365)</f>
        <v>0</v>
      </c>
      <c r="E906" s="29" t="str">
        <f>IF(TOTALCO!E1365="", "",TOTALCO!E1365)</f>
        <v/>
      </c>
      <c r="F906" s="29">
        <f ca="1">IF(TOTALCO!F1365="", "",TOTALCO!F1365)</f>
        <v>0</v>
      </c>
      <c r="G906" s="29" t="str">
        <f>IF(TOTALCO!G1365="", "",TOTALCO!G1365)</f>
        <v/>
      </c>
      <c r="H906" s="29">
        <f ca="1">IF(TOTALCO!H1365="", "",TOTALCO!H1365)</f>
        <v>0</v>
      </c>
      <c r="I906" s="29">
        <f ca="1">IF(TOTALCO!I1365="", "",TOTALCO!I1365)</f>
        <v>0</v>
      </c>
      <c r="J906" s="29" t="str">
        <f>IF(TOTALCO!J1365="", "",TOTALCO!J1365)</f>
        <v/>
      </c>
      <c r="K906" s="29">
        <f>IF(TOTALCO!K1365="", "",TOTALCO!K1365)</f>
        <v>0</v>
      </c>
      <c r="L906" s="29" t="str">
        <f>IF(TOTALCO!L1365="", "",TOTALCO!L1365)</f>
        <v/>
      </c>
      <c r="M906" s="29">
        <f ca="1">IF(TOTALCO!M1365="", "",TOTALCO!M1365)</f>
        <v>0</v>
      </c>
      <c r="N906" s="29">
        <f ca="1">IF(TOTALCO!N1365="", "",TOTALCO!N1365)</f>
        <v>0</v>
      </c>
      <c r="O906" s="29">
        <f ca="1">IF(TOTALCO!O1365="", "",TOTALCO!O1365)</f>
        <v>0</v>
      </c>
      <c r="Q906" s="29"/>
    </row>
    <row r="907" spans="1:17" x14ac:dyDescent="0.2">
      <c r="A907" s="738">
        <f>IF(TOTALCO!A1366="", "",TOTALCO!A1366)</f>
        <v>16</v>
      </c>
      <c r="B907" s="737" t="str">
        <f>IF(TOTALCO!B1366="", "",TOTALCO!B1366)</f>
        <v xml:space="preserve">   FERC 539</v>
      </c>
      <c r="C907" s="737" t="str">
        <f>IF(TOTALCO!C1366="", "",TOTALCO!C1366)</f>
        <v>PRODPLT</v>
      </c>
      <c r="D907" s="29">
        <f ca="1">IF(TOTALCO!D1366="", "",TOTALCO!D1366)</f>
        <v>0</v>
      </c>
      <c r="E907" s="29" t="str">
        <f>IF(TOTALCO!E1366="", "",TOTALCO!E1366)</f>
        <v/>
      </c>
      <c r="F907" s="29">
        <f ca="1">IF(TOTALCO!F1366="", "",TOTALCO!F1366)</f>
        <v>0</v>
      </c>
      <c r="G907" s="29" t="str">
        <f>IF(TOTALCO!G1366="", "",TOTALCO!G1366)</f>
        <v/>
      </c>
      <c r="H907" s="29">
        <f ca="1">IF(TOTALCO!H1366="", "",TOTALCO!H1366)</f>
        <v>0</v>
      </c>
      <c r="I907" s="29">
        <f ca="1">IF(TOTALCO!I1366="", "",TOTALCO!I1366)</f>
        <v>0</v>
      </c>
      <c r="J907" s="29" t="str">
        <f>IF(TOTALCO!J1366="", "",TOTALCO!J1366)</f>
        <v/>
      </c>
      <c r="K907" s="29">
        <f>IF(TOTALCO!K1366="", "",TOTALCO!K1366)</f>
        <v>0</v>
      </c>
      <c r="L907" s="29" t="str">
        <f>IF(TOTALCO!L1366="", "",TOTALCO!L1366)</f>
        <v/>
      </c>
      <c r="M907" s="29">
        <f ca="1">IF(TOTALCO!M1366="", "",TOTALCO!M1366)</f>
        <v>0</v>
      </c>
      <c r="N907" s="29">
        <f ca="1">IF(TOTALCO!N1366="", "",TOTALCO!N1366)</f>
        <v>0</v>
      </c>
      <c r="O907" s="29">
        <f ca="1">IF(TOTALCO!O1366="", "",TOTALCO!O1366)</f>
        <v>0</v>
      </c>
      <c r="Q907" s="29"/>
    </row>
    <row r="908" spans="1:17" x14ac:dyDescent="0.2">
      <c r="A908" s="738">
        <f>IF(TOTALCO!A1367="", "",TOTALCO!A1367)</f>
        <v>17</v>
      </c>
      <c r="B908" s="737" t="str">
        <f>IF(TOTALCO!B1367="", "",TOTALCO!B1367)</f>
        <v xml:space="preserve">   FERC 541</v>
      </c>
      <c r="C908" s="737" t="str">
        <f>IF(TOTALCO!C1367="", "",TOTALCO!C1367)</f>
        <v>PRODPLT</v>
      </c>
      <c r="D908" s="29">
        <f ca="1">IF(TOTALCO!D1367="", "",TOTALCO!D1367)</f>
        <v>154708.92000000001</v>
      </c>
      <c r="E908" s="29" t="str">
        <f>IF(TOTALCO!E1367="", "",TOTALCO!E1367)</f>
        <v/>
      </c>
      <c r="F908" s="29">
        <f ca="1">IF(TOTALCO!F1367="", "",TOTALCO!F1367)</f>
        <v>145357.12273789413</v>
      </c>
      <c r="G908" s="29" t="str">
        <f>IF(TOTALCO!G1367="", "",TOTALCO!G1367)</f>
        <v/>
      </c>
      <c r="H908" s="29">
        <f ca="1">IF(TOTALCO!H1367="", "",TOTALCO!H1367)</f>
        <v>6422.301210841676</v>
      </c>
      <c r="I908" s="29">
        <f ca="1">IF(TOTALCO!I1367="", "",TOTALCO!I1367)</f>
        <v>2929.496051264211</v>
      </c>
      <c r="J908" s="29" t="str">
        <f>IF(TOTALCO!J1367="", "",TOTALCO!J1367)</f>
        <v/>
      </c>
      <c r="K908" s="29">
        <f>IF(TOTALCO!K1367="", "",TOTALCO!K1367)</f>
        <v>0</v>
      </c>
      <c r="L908" s="29" t="str">
        <f>IF(TOTALCO!L1367="", "",TOTALCO!L1367)</f>
        <v/>
      </c>
      <c r="M908" s="29">
        <f ca="1">IF(TOTALCO!M1367="", "",TOTALCO!M1367)</f>
        <v>2929.496051264211</v>
      </c>
      <c r="N908" s="29">
        <f ca="1">IF(TOTALCO!N1367="", "",TOTALCO!N1367)</f>
        <v>1481.9958724394376</v>
      </c>
      <c r="O908" s="29">
        <f ca="1">IF(TOTALCO!O1367="", "",TOTALCO!O1367)</f>
        <v>1447.5001788247735</v>
      </c>
      <c r="Q908" s="29"/>
    </row>
    <row r="909" spans="1:17" x14ac:dyDescent="0.2">
      <c r="A909" s="738">
        <f>IF(TOTALCO!A1368="", "",TOTALCO!A1368)</f>
        <v>18</v>
      </c>
      <c r="B909" s="737" t="str">
        <f>IF(TOTALCO!B1368="", "",TOTALCO!B1368)</f>
        <v xml:space="preserve">   FERC 542</v>
      </c>
      <c r="C909" s="737" t="str">
        <f>IF(TOTALCO!C1368="", "",TOTALCO!C1368)</f>
        <v>PRODPLT</v>
      </c>
      <c r="D909" s="29">
        <f ca="1">IF(TOTALCO!D1368="", "",TOTALCO!D1368)</f>
        <v>74343.679999999993</v>
      </c>
      <c r="E909" s="29" t="str">
        <f>IF(TOTALCO!E1368="", "",TOTALCO!E1368)</f>
        <v/>
      </c>
      <c r="F909" s="29">
        <f ca="1">IF(TOTALCO!F1368="", "",TOTALCO!F1368)</f>
        <v>69849.77607332998</v>
      </c>
      <c r="G909" s="29" t="str">
        <f>IF(TOTALCO!G1368="", "",TOTALCO!G1368)</f>
        <v/>
      </c>
      <c r="H909" s="29">
        <f ca="1">IF(TOTALCO!H1368="", "",TOTALCO!H1368)</f>
        <v>3086.1666288047645</v>
      </c>
      <c r="I909" s="29">
        <f ca="1">IF(TOTALCO!I1368="", "",TOTALCO!I1368)</f>
        <v>1407.7372978652429</v>
      </c>
      <c r="J909" s="29" t="str">
        <f>IF(TOTALCO!J1368="", "",TOTALCO!J1368)</f>
        <v/>
      </c>
      <c r="K909" s="29">
        <f>IF(TOTALCO!K1368="", "",TOTALCO!K1368)</f>
        <v>0</v>
      </c>
      <c r="L909" s="29" t="str">
        <f>IF(TOTALCO!L1368="", "",TOTALCO!L1368)</f>
        <v/>
      </c>
      <c r="M909" s="29">
        <f ca="1">IF(TOTALCO!M1368="", "",TOTALCO!M1368)</f>
        <v>1407.7372978652429</v>
      </c>
      <c r="N909" s="29">
        <f ca="1">IF(TOTALCO!N1368="", "",TOTALCO!N1368)</f>
        <v>712.15691313699517</v>
      </c>
      <c r="O909" s="29">
        <f ca="1">IF(TOTALCO!O1368="", "",TOTALCO!O1368)</f>
        <v>695.58038472824785</v>
      </c>
      <c r="Q909" s="29"/>
    </row>
    <row r="910" spans="1:17" x14ac:dyDescent="0.2">
      <c r="A910" s="738">
        <f>IF(TOTALCO!A1369="", "",TOTALCO!A1369)</f>
        <v>19</v>
      </c>
      <c r="B910" s="737" t="str">
        <f>IF(TOTALCO!B1369="", "",TOTALCO!B1369)</f>
        <v xml:space="preserve">   FERC 543</v>
      </c>
      <c r="C910" s="737" t="str">
        <f>IF(TOTALCO!C1369="", "",TOTALCO!C1369)</f>
        <v>PRODPLT</v>
      </c>
      <c r="D910" s="29">
        <f ca="1">IF(TOTALCO!D1369="", "",TOTALCO!D1369)</f>
        <v>128.28</v>
      </c>
      <c r="E910" s="29" t="str">
        <f>IF(TOTALCO!E1369="", "",TOTALCO!E1369)</f>
        <v/>
      </c>
      <c r="F910" s="29">
        <f ca="1">IF(TOTALCO!F1369="", "",TOTALCO!F1369)</f>
        <v>120.52576997381311</v>
      </c>
      <c r="G910" s="29" t="str">
        <f>IF(TOTALCO!G1369="", "",TOTALCO!G1369)</f>
        <v/>
      </c>
      <c r="H910" s="29">
        <f ca="1">IF(TOTALCO!H1369="", "",TOTALCO!H1369)</f>
        <v>5.3251796944013972</v>
      </c>
      <c r="I910" s="29">
        <f ca="1">IF(TOTALCO!I1369="", "",TOTALCO!I1369)</f>
        <v>2.4290503317854779</v>
      </c>
      <c r="J910" s="29" t="str">
        <f>IF(TOTALCO!J1369="", "",TOTALCO!J1369)</f>
        <v/>
      </c>
      <c r="K910" s="29">
        <f>IF(TOTALCO!K1369="", "",TOTALCO!K1369)</f>
        <v>0</v>
      </c>
      <c r="L910" s="29" t="str">
        <f>IF(TOTALCO!L1369="", "",TOTALCO!L1369)</f>
        <v/>
      </c>
      <c r="M910" s="29">
        <f ca="1">IF(TOTALCO!M1369="", "",TOTALCO!M1369)</f>
        <v>2.4290503317854779</v>
      </c>
      <c r="N910" s="29">
        <f ca="1">IF(TOTALCO!N1369="", "",TOTALCO!N1369)</f>
        <v>1.2288265635655076</v>
      </c>
      <c r="O910" s="29">
        <f ca="1">IF(TOTALCO!O1369="", "",TOTALCO!O1369)</f>
        <v>1.2002237682199703</v>
      </c>
      <c r="Q910" s="29"/>
    </row>
    <row r="911" spans="1:17" x14ac:dyDescent="0.2">
      <c r="A911" s="738">
        <f>IF(TOTALCO!A1370="", "",TOTALCO!A1370)</f>
        <v>20</v>
      </c>
      <c r="B911" s="737" t="str">
        <f>IF(TOTALCO!B1370="", "",TOTALCO!B1370)</f>
        <v xml:space="preserve">   FERC 544</v>
      </c>
      <c r="C911" s="737" t="str">
        <f>IF(TOTALCO!C1370="", "",TOTALCO!C1370)</f>
        <v>PRODPLT</v>
      </c>
      <c r="D911" s="29">
        <f ca="1">IF(TOTALCO!D1370="", "",TOTALCO!D1370)</f>
        <v>80315.09</v>
      </c>
      <c r="E911" s="29" t="str">
        <f>IF(TOTALCO!E1370="", "",TOTALCO!E1370)</f>
        <v/>
      </c>
      <c r="F911" s="29">
        <f ca="1">IF(TOTALCO!F1370="", "",TOTALCO!F1370)</f>
        <v>75460.228116355604</v>
      </c>
      <c r="G911" s="29" t="str">
        <f>IF(TOTALCO!G1370="", "",TOTALCO!G1370)</f>
        <v/>
      </c>
      <c r="H911" s="29">
        <f ca="1">IF(TOTALCO!H1370="", "",TOTALCO!H1370)</f>
        <v>3334.0527472873455</v>
      </c>
      <c r="I911" s="29">
        <f ca="1">IF(TOTALCO!I1370="", "",TOTALCO!I1370)</f>
        <v>1520.8091363570354</v>
      </c>
      <c r="J911" s="29" t="str">
        <f>IF(TOTALCO!J1370="", "",TOTALCO!J1370)</f>
        <v/>
      </c>
      <c r="K911" s="29">
        <f>IF(TOTALCO!K1370="", "",TOTALCO!K1370)</f>
        <v>0</v>
      </c>
      <c r="L911" s="29" t="str">
        <f>IF(TOTALCO!L1370="", "",TOTALCO!L1370)</f>
        <v/>
      </c>
      <c r="M911" s="29">
        <f ca="1">IF(TOTALCO!M1370="", "",TOTALCO!M1370)</f>
        <v>1520.8091363570354</v>
      </c>
      <c r="N911" s="29">
        <f ca="1">IF(TOTALCO!N1370="", "",TOTALCO!N1370)</f>
        <v>769.35855976889968</v>
      </c>
      <c r="O911" s="29">
        <f ca="1">IF(TOTALCO!O1370="", "",TOTALCO!O1370)</f>
        <v>751.45057658813573</v>
      </c>
      <c r="Q911" s="29"/>
    </row>
    <row r="912" spans="1:17" x14ac:dyDescent="0.2">
      <c r="A912" s="738">
        <f>IF(TOTALCO!A1371="", "",TOTALCO!A1371)</f>
        <v>21</v>
      </c>
      <c r="B912" s="737" t="str">
        <f>IF(TOTALCO!B1371="", "",TOTALCO!B1371)</f>
        <v xml:space="preserve">   FERC 545</v>
      </c>
      <c r="C912" s="737" t="str">
        <f>IF(TOTALCO!C1371="", "",TOTALCO!C1371)</f>
        <v>PRODPLT</v>
      </c>
      <c r="D912" s="29">
        <f ca="1">IF(TOTALCO!D1371="", "",TOTALCO!D1371)</f>
        <v>0</v>
      </c>
      <c r="E912" s="29" t="str">
        <f>IF(TOTALCO!E1371="", "",TOTALCO!E1371)</f>
        <v/>
      </c>
      <c r="F912" s="29">
        <f ca="1">IF(TOTALCO!F1371="", "",TOTALCO!F1371)</f>
        <v>0</v>
      </c>
      <c r="G912" s="29" t="str">
        <f>IF(TOTALCO!G1371="", "",TOTALCO!G1371)</f>
        <v/>
      </c>
      <c r="H912" s="29">
        <f ca="1">IF(TOTALCO!H1371="", "",TOTALCO!H1371)</f>
        <v>0</v>
      </c>
      <c r="I912" s="29">
        <f ca="1">IF(TOTALCO!I1371="", "",TOTALCO!I1371)</f>
        <v>0</v>
      </c>
      <c r="J912" s="29" t="str">
        <f>IF(TOTALCO!J1371="", "",TOTALCO!J1371)</f>
        <v/>
      </c>
      <c r="K912" s="29">
        <f>IF(TOTALCO!K1371="", "",TOTALCO!K1371)</f>
        <v>0</v>
      </c>
      <c r="L912" s="29" t="str">
        <f>IF(TOTALCO!L1371="", "",TOTALCO!L1371)</f>
        <v/>
      </c>
      <c r="M912" s="29">
        <f ca="1">IF(TOTALCO!M1371="", "",TOTALCO!M1371)</f>
        <v>0</v>
      </c>
      <c r="N912" s="29">
        <f ca="1">IF(TOTALCO!N1371="", "",TOTALCO!N1371)</f>
        <v>0</v>
      </c>
      <c r="O912" s="29">
        <f ca="1">IF(TOTALCO!O1371="", "",TOTALCO!O1371)</f>
        <v>0</v>
      </c>
      <c r="Q912" s="29"/>
    </row>
    <row r="913" spans="1:17" x14ac:dyDescent="0.2">
      <c r="A913" s="738">
        <f>IF(TOTALCO!A1372="", "",TOTALCO!A1372)</f>
        <v>22</v>
      </c>
      <c r="B913" s="737" t="str">
        <f>IF(TOTALCO!B1372="", "",TOTALCO!B1372)</f>
        <v xml:space="preserve">   FERC 546</v>
      </c>
      <c r="C913" s="737" t="str">
        <f>IF(TOTALCO!C1372="", "",TOTALCO!C1372)</f>
        <v>PRODPLT</v>
      </c>
      <c r="D913" s="29">
        <f ca="1">IF(TOTALCO!D1372="", "",TOTALCO!D1372)</f>
        <v>504607.06</v>
      </c>
      <c r="E913" s="29" t="str">
        <f>IF(TOTALCO!E1372="", "",TOTALCO!E1372)</f>
        <v/>
      </c>
      <c r="F913" s="29">
        <f ca="1">IF(TOTALCO!F1372="", "",TOTALCO!F1372)</f>
        <v>474104.72747678607</v>
      </c>
      <c r="G913" s="29" t="str">
        <f>IF(TOTALCO!G1372="", "",TOTALCO!G1372)</f>
        <v/>
      </c>
      <c r="H913" s="29">
        <f ca="1">IF(TOTALCO!H1372="", "",TOTALCO!H1372)</f>
        <v>20947.328262890453</v>
      </c>
      <c r="I913" s="29">
        <f ca="1">IF(TOTALCO!I1372="", "",TOTALCO!I1372)</f>
        <v>9555.0042603234688</v>
      </c>
      <c r="J913" s="29" t="str">
        <f>IF(TOTALCO!J1372="", "",TOTALCO!J1372)</f>
        <v/>
      </c>
      <c r="K913" s="29">
        <f>IF(TOTALCO!K1372="", "",TOTALCO!K1372)</f>
        <v>0</v>
      </c>
      <c r="L913" s="29" t="str">
        <f>IF(TOTALCO!L1372="", "",TOTALCO!L1372)</f>
        <v/>
      </c>
      <c r="M913" s="29">
        <f ca="1">IF(TOTALCO!M1372="", "",TOTALCO!M1372)</f>
        <v>9555.0042603234688</v>
      </c>
      <c r="N913" s="29">
        <f ca="1">IF(TOTALCO!N1372="", "",TOTALCO!N1372)</f>
        <v>4833.7586489764099</v>
      </c>
      <c r="O913" s="29">
        <f ca="1">IF(TOTALCO!O1372="", "",TOTALCO!O1372)</f>
        <v>4721.245611347058</v>
      </c>
      <c r="Q913" s="29"/>
    </row>
    <row r="914" spans="1:17" x14ac:dyDescent="0.2">
      <c r="A914" s="738">
        <f>IF(TOTALCO!A1373="", "",TOTALCO!A1373)</f>
        <v>23</v>
      </c>
      <c r="B914" s="737" t="str">
        <f>IF(TOTALCO!B1373="", "",TOTALCO!B1373)</f>
        <v xml:space="preserve">   FERC 548</v>
      </c>
      <c r="C914" s="737" t="str">
        <f>IF(TOTALCO!C1373="", "",TOTALCO!C1373)</f>
        <v>PRODPLT</v>
      </c>
      <c r="D914" s="29">
        <f ca="1">IF(TOTALCO!D1373="", "",TOTALCO!D1373)</f>
        <v>355443.39</v>
      </c>
      <c r="E914" s="29" t="str">
        <f>IF(TOTALCO!E1373="", "",TOTALCO!E1373)</f>
        <v/>
      </c>
      <c r="F914" s="29">
        <f ca="1">IF(TOTALCO!F1373="", "",TOTALCO!F1373)</f>
        <v>333957.65717066062</v>
      </c>
      <c r="G914" s="29" t="str">
        <f>IF(TOTALCO!G1373="", "",TOTALCO!G1373)</f>
        <v/>
      </c>
      <c r="H914" s="29">
        <f ca="1">IF(TOTALCO!H1373="", "",TOTALCO!H1373)</f>
        <v>14755.222349058284</v>
      </c>
      <c r="I914" s="29">
        <f ca="1">IF(TOTALCO!I1373="", "",TOTALCO!I1373)</f>
        <v>6730.5104802810647</v>
      </c>
      <c r="J914" s="29" t="str">
        <f>IF(TOTALCO!J1373="", "",TOTALCO!J1373)</f>
        <v/>
      </c>
      <c r="K914" s="29">
        <f>IF(TOTALCO!K1373="", "",TOTALCO!K1373)</f>
        <v>0</v>
      </c>
      <c r="L914" s="29" t="str">
        <f>IF(TOTALCO!L1373="", "",TOTALCO!L1373)</f>
        <v/>
      </c>
      <c r="M914" s="29">
        <f ca="1">IF(TOTALCO!M1373="", "",TOTALCO!M1373)</f>
        <v>6730.5104802810647</v>
      </c>
      <c r="N914" s="29">
        <f ca="1">IF(TOTALCO!N1373="", "",TOTALCO!N1373)</f>
        <v>3404.8821287478522</v>
      </c>
      <c r="O914" s="29">
        <f ca="1">IF(TOTALCO!O1373="", "",TOTALCO!O1373)</f>
        <v>3325.6283515332125</v>
      </c>
      <c r="Q914" s="29"/>
    </row>
    <row r="915" spans="1:17" x14ac:dyDescent="0.2">
      <c r="A915" s="738">
        <f>IF(TOTALCO!A1374="", "",TOTALCO!A1374)</f>
        <v>24</v>
      </c>
      <c r="B915" s="737" t="str">
        <f>IF(TOTALCO!B1374="", "",TOTALCO!B1374)</f>
        <v xml:space="preserve">   FERC 549</v>
      </c>
      <c r="C915" s="737" t="str">
        <f>IF(TOTALCO!C1374="", "",TOTALCO!C1374)</f>
        <v>PRODPLT</v>
      </c>
      <c r="D915" s="29">
        <f ca="1">IF(TOTALCO!D1374="", "",TOTALCO!D1374)</f>
        <v>2777248.77</v>
      </c>
      <c r="E915" s="29" t="str">
        <f>IF(TOTALCO!E1374="", "",TOTALCO!E1374)</f>
        <v/>
      </c>
      <c r="F915" s="29">
        <f ca="1">IF(TOTALCO!F1374="", "",TOTALCO!F1374)</f>
        <v>2609370.4896560293</v>
      </c>
      <c r="G915" s="29" t="str">
        <f>IF(TOTALCO!G1374="", "",TOTALCO!G1374)</f>
        <v/>
      </c>
      <c r="H915" s="29">
        <f ca="1">IF(TOTALCO!H1374="", "",TOTALCO!H1374)</f>
        <v>115289.59117793308</v>
      </c>
      <c r="I915" s="29">
        <f ca="1">IF(TOTALCO!I1374="", "",TOTALCO!I1374)</f>
        <v>52588.689166037657</v>
      </c>
      <c r="J915" s="29" t="str">
        <f>IF(TOTALCO!J1374="", "",TOTALCO!J1374)</f>
        <v/>
      </c>
      <c r="K915" s="29">
        <f>IF(TOTALCO!K1374="", "",TOTALCO!K1374)</f>
        <v>0</v>
      </c>
      <c r="L915" s="29" t="str">
        <f>IF(TOTALCO!L1374="", "",TOTALCO!L1374)</f>
        <v/>
      </c>
      <c r="M915" s="29">
        <f ca="1">IF(TOTALCO!M1374="", "",TOTALCO!M1374)</f>
        <v>52588.689166037657</v>
      </c>
      <c r="N915" s="29">
        <f ca="1">IF(TOTALCO!N1374="", "",TOTALCO!N1374)</f>
        <v>26603.968367677211</v>
      </c>
      <c r="O915" s="29">
        <f ca="1">IF(TOTALCO!O1374="", "",TOTALCO!O1374)</f>
        <v>25984.720798360442</v>
      </c>
      <c r="Q915" s="29"/>
    </row>
    <row r="916" spans="1:17" x14ac:dyDescent="0.2">
      <c r="A916" s="738">
        <f>IF(TOTALCO!A1375="", "",TOTALCO!A1375)</f>
        <v>25</v>
      </c>
      <c r="B916" s="737" t="str">
        <f>IF(TOTALCO!B1375="", "",TOTALCO!B1375)</f>
        <v xml:space="preserve">   FERC 550</v>
      </c>
      <c r="C916" s="737" t="str">
        <f>IF(TOTALCO!C1375="", "",TOTALCO!C1375)</f>
        <v>PRODPLT</v>
      </c>
      <c r="D916" s="29">
        <f ca="1">IF(TOTALCO!D1375="", "",TOTALCO!D1375)</f>
        <v>0</v>
      </c>
      <c r="E916" s="29" t="str">
        <f>IF(TOTALCO!E1375="", "",TOTALCO!E1375)</f>
        <v/>
      </c>
      <c r="F916" s="29">
        <f ca="1">IF(TOTALCO!F1375="", "",TOTALCO!F1375)</f>
        <v>0</v>
      </c>
      <c r="G916" s="29" t="str">
        <f>IF(TOTALCO!G1375="", "",TOTALCO!G1375)</f>
        <v/>
      </c>
      <c r="H916" s="29">
        <f ca="1">IF(TOTALCO!H1375="", "",TOTALCO!H1375)</f>
        <v>0</v>
      </c>
      <c r="I916" s="29">
        <f ca="1">IF(TOTALCO!I1375="", "",TOTALCO!I1375)</f>
        <v>0</v>
      </c>
      <c r="J916" s="29" t="str">
        <f>IF(TOTALCO!J1375="", "",TOTALCO!J1375)</f>
        <v/>
      </c>
      <c r="K916" s="29">
        <f>IF(TOTALCO!K1375="", "",TOTALCO!K1375)</f>
        <v>0</v>
      </c>
      <c r="L916" s="29" t="str">
        <f>IF(TOTALCO!L1375="", "",TOTALCO!L1375)</f>
        <v/>
      </c>
      <c r="M916" s="29">
        <f ca="1">IF(TOTALCO!M1375="", "",TOTALCO!M1375)</f>
        <v>0</v>
      </c>
      <c r="N916" s="29">
        <f ca="1">IF(TOTALCO!N1375="", "",TOTALCO!N1375)</f>
        <v>0</v>
      </c>
      <c r="O916" s="29">
        <f ca="1">IF(TOTALCO!O1375="", "",TOTALCO!O1375)</f>
        <v>0</v>
      </c>
      <c r="Q916" s="29"/>
    </row>
    <row r="917" spans="1:17" x14ac:dyDescent="0.2">
      <c r="A917" s="738">
        <f>IF(TOTALCO!A1376="", "",TOTALCO!A1376)</f>
        <v>26</v>
      </c>
      <c r="B917" s="737" t="str">
        <f>IF(TOTALCO!B1376="", "",TOTALCO!B1376)</f>
        <v xml:space="preserve">   FERC 551</v>
      </c>
      <c r="C917" s="737" t="str">
        <f>IF(TOTALCO!C1376="", "",TOTALCO!C1376)</f>
        <v>PRODPLT</v>
      </c>
      <c r="D917" s="29">
        <f ca="1">IF(TOTALCO!D1376="", "",TOTALCO!D1376)</f>
        <v>757151.45</v>
      </c>
      <c r="E917" s="29" t="str">
        <f>IF(TOTALCO!E1376="", "",TOTALCO!E1376)</f>
        <v/>
      </c>
      <c r="F917" s="29">
        <f ca="1">IF(TOTALCO!F1376="", "",TOTALCO!F1376)</f>
        <v>711383.39178390289</v>
      </c>
      <c r="G917" s="29" t="str">
        <f>IF(TOTALCO!G1376="", "",TOTALCO!G1376)</f>
        <v/>
      </c>
      <c r="H917" s="29">
        <f ca="1">IF(TOTALCO!H1376="", "",TOTALCO!H1376)</f>
        <v>31430.991012835784</v>
      </c>
      <c r="I917" s="29">
        <f ca="1">IF(TOTALCO!I1376="", "",TOTALCO!I1376)</f>
        <v>14337.067203261267</v>
      </c>
      <c r="J917" s="29" t="str">
        <f>IF(TOTALCO!J1376="", "",TOTALCO!J1376)</f>
        <v/>
      </c>
      <c r="K917" s="29">
        <f>IF(TOTALCO!K1376="", "",TOTALCO!K1376)</f>
        <v>0</v>
      </c>
      <c r="L917" s="29" t="str">
        <f>IF(TOTALCO!L1376="", "",TOTALCO!L1376)</f>
        <v/>
      </c>
      <c r="M917" s="29">
        <f ca="1">IF(TOTALCO!M1376="", "",TOTALCO!M1376)</f>
        <v>14337.067203261267</v>
      </c>
      <c r="N917" s="29">
        <f ca="1">IF(TOTALCO!N1376="", "",TOTALCO!N1376)</f>
        <v>7252.9452323210253</v>
      </c>
      <c r="O917" s="29">
        <f ca="1">IF(TOTALCO!O1376="", "",TOTALCO!O1376)</f>
        <v>7084.121970940243</v>
      </c>
      <c r="Q917" s="29"/>
    </row>
    <row r="918" spans="1:17" x14ac:dyDescent="0.2">
      <c r="A918" s="738">
        <f>IF(TOTALCO!A1377="", "",TOTALCO!A1377)</f>
        <v>27</v>
      </c>
      <c r="B918" s="737" t="str">
        <f>IF(TOTALCO!B1377="", "",TOTALCO!B1377)</f>
        <v xml:space="preserve">   FERC 552</v>
      </c>
      <c r="C918" s="737" t="str">
        <f>IF(TOTALCO!C1377="", "",TOTALCO!C1377)</f>
        <v>PRODPLT</v>
      </c>
      <c r="D918" s="29">
        <f ca="1">IF(TOTALCO!D1377="", "",TOTALCO!D1377)</f>
        <v>552998.53999999992</v>
      </c>
      <c r="E918" s="29" t="str">
        <f>IF(TOTALCO!E1377="", "",TOTALCO!E1377)</f>
        <v/>
      </c>
      <c r="F918" s="29">
        <f ca="1">IF(TOTALCO!F1377="", "",TOTALCO!F1377)</f>
        <v>519571.05416194646</v>
      </c>
      <c r="G918" s="29" t="str">
        <f>IF(TOTALCO!G1377="", "",TOTALCO!G1377)</f>
        <v/>
      </c>
      <c r="H918" s="29">
        <f ca="1">IF(TOTALCO!H1377="", "",TOTALCO!H1377)</f>
        <v>22956.163051462572</v>
      </c>
      <c r="I918" s="29">
        <f ca="1">IF(TOTALCO!I1377="", "",TOTALCO!I1377)</f>
        <v>10471.322786590932</v>
      </c>
      <c r="J918" s="29" t="str">
        <f>IF(TOTALCO!J1377="", "",TOTALCO!J1377)</f>
        <v/>
      </c>
      <c r="K918" s="29">
        <f>IF(TOTALCO!K1377="", "",TOTALCO!K1377)</f>
        <v>0</v>
      </c>
      <c r="L918" s="29" t="str">
        <f>IF(TOTALCO!L1377="", "",TOTALCO!L1377)</f>
        <v/>
      </c>
      <c r="M918" s="29">
        <f ca="1">IF(TOTALCO!M1377="", "",TOTALCO!M1377)</f>
        <v>10471.322786590932</v>
      </c>
      <c r="N918" s="29">
        <f ca="1">IF(TOTALCO!N1377="", "",TOTALCO!N1377)</f>
        <v>5297.3128746877373</v>
      </c>
      <c r="O918" s="29">
        <f ca="1">IF(TOTALCO!O1377="", "",TOTALCO!O1377)</f>
        <v>5174.0099119031956</v>
      </c>
      <c r="Q918" s="29"/>
    </row>
    <row r="919" spans="1:17" x14ac:dyDescent="0.2">
      <c r="A919" s="738">
        <f>IF(TOTALCO!A1378="", "",TOTALCO!A1378)</f>
        <v>28</v>
      </c>
      <c r="B919" s="737" t="str">
        <f>IF(TOTALCO!B1378="", "",TOTALCO!B1378)</f>
        <v xml:space="preserve">   FERC 553</v>
      </c>
      <c r="C919" s="737" t="str">
        <f>IF(TOTALCO!C1378="", "",TOTALCO!C1378)</f>
        <v>PRODPLT</v>
      </c>
      <c r="D919" s="29">
        <f ca="1">IF(TOTALCO!D1378="", "",TOTALCO!D1378)</f>
        <v>1144274.9799999997</v>
      </c>
      <c r="E919" s="29" t="str">
        <f>IF(TOTALCO!E1378="", "",TOTALCO!E1378)</f>
        <v/>
      </c>
      <c r="F919" s="29">
        <f ca="1">IF(TOTALCO!F1378="", "",TOTALCO!F1378)</f>
        <v>1075106.1975855129</v>
      </c>
      <c r="G919" s="29" t="str">
        <f>IF(TOTALCO!G1378="", "",TOTALCO!G1378)</f>
        <v/>
      </c>
      <c r="H919" s="29">
        <f ca="1">IF(TOTALCO!H1378="", "",TOTALCO!H1378)</f>
        <v>47501.324355375466</v>
      </c>
      <c r="I919" s="29">
        <f ca="1">IF(TOTALCO!I1378="", "",TOTALCO!I1378)</f>
        <v>21667.458059111483</v>
      </c>
      <c r="J919" s="29" t="str">
        <f>IF(TOTALCO!J1378="", "",TOTALCO!J1378)</f>
        <v/>
      </c>
      <c r="K919" s="29">
        <f>IF(TOTALCO!K1378="", "",TOTALCO!K1378)</f>
        <v>0</v>
      </c>
      <c r="L919" s="29" t="str">
        <f>IF(TOTALCO!L1378="", "",TOTALCO!L1378)</f>
        <v/>
      </c>
      <c r="M919" s="29">
        <f ca="1">IF(TOTALCO!M1378="", "",TOTALCO!M1378)</f>
        <v>21667.458059111483</v>
      </c>
      <c r="N919" s="29">
        <f ca="1">IF(TOTALCO!N1378="", "",TOTALCO!N1378)</f>
        <v>10961.29943441994</v>
      </c>
      <c r="O919" s="29">
        <f ca="1">IF(TOTALCO!O1378="", "",TOTALCO!O1378)</f>
        <v>10706.158624691543</v>
      </c>
      <c r="Q919" s="29"/>
    </row>
    <row r="920" spans="1:17" x14ac:dyDescent="0.2">
      <c r="A920" s="738">
        <f>IF(TOTALCO!A1379="", "",TOTALCO!A1379)</f>
        <v>29</v>
      </c>
      <c r="B920" s="737" t="str">
        <f>IF(TOTALCO!B1379="", "",TOTALCO!B1379)</f>
        <v xml:space="preserve">   FERC 554</v>
      </c>
      <c r="C920" s="737" t="str">
        <f>IF(TOTALCO!C1379="", "",TOTALCO!C1379)</f>
        <v>PRODPLT</v>
      </c>
      <c r="D920" s="29">
        <f ca="1">IF(TOTALCO!D1379="", "",TOTALCO!D1379)</f>
        <v>1562461.5099999998</v>
      </c>
      <c r="E920" s="29" t="str">
        <f>IF(TOTALCO!E1379="", "",TOTALCO!E1379)</f>
        <v/>
      </c>
      <c r="F920" s="29">
        <f ca="1">IF(TOTALCO!F1379="", "",TOTALCO!F1379)</f>
        <v>1468014.3167071773</v>
      </c>
      <c r="G920" s="29" t="str">
        <f>IF(TOTALCO!G1379="", "",TOTALCO!G1379)</f>
        <v/>
      </c>
      <c r="H920" s="29">
        <f ca="1">IF(TOTALCO!H1379="", "",TOTALCO!H1379)</f>
        <v>64861.149877890122</v>
      </c>
      <c r="I920" s="29">
        <f ca="1">IF(TOTALCO!I1379="", "",TOTALCO!I1379)</f>
        <v>29586.043414932479</v>
      </c>
      <c r="J920" s="29" t="str">
        <f>IF(TOTALCO!J1379="", "",TOTALCO!J1379)</f>
        <v/>
      </c>
      <c r="K920" s="29">
        <f>IF(TOTALCO!K1379="", "",TOTALCO!K1379)</f>
        <v>0</v>
      </c>
      <c r="L920" s="29" t="str">
        <f>IF(TOTALCO!L1379="", "",TOTALCO!L1379)</f>
        <v/>
      </c>
      <c r="M920" s="29">
        <f ca="1">IF(TOTALCO!M1379="", "",TOTALCO!M1379)</f>
        <v>29586.043414932479</v>
      </c>
      <c r="N920" s="29">
        <f ca="1">IF(TOTALCO!N1379="", "",TOTALCO!N1379)</f>
        <v>14967.213969727736</v>
      </c>
      <c r="O920" s="29">
        <f ca="1">IF(TOTALCO!O1379="", "",TOTALCO!O1379)</f>
        <v>14618.829445204745</v>
      </c>
      <c r="Q920" s="29"/>
    </row>
    <row r="921" spans="1:17" x14ac:dyDescent="0.2">
      <c r="A921" s="738">
        <f>IF(TOTALCO!A1380="", "",TOTALCO!A1380)</f>
        <v>30</v>
      </c>
      <c r="B921" s="737" t="str">
        <f>IF(TOTALCO!B1380="", "",TOTALCO!B1380)</f>
        <v xml:space="preserve">   FERC 555</v>
      </c>
      <c r="C921" s="737" t="str">
        <f>IF(TOTALCO!C1380="", "",TOTALCO!C1380)</f>
        <v>PRODPLT</v>
      </c>
      <c r="D921" s="29">
        <f ca="1">IF(TOTALCO!D1380="", "",TOTALCO!D1380)</f>
        <v>0</v>
      </c>
      <c r="E921" s="29" t="str">
        <f>IF(TOTALCO!E1380="", "",TOTALCO!E1380)</f>
        <v/>
      </c>
      <c r="F921" s="29">
        <f ca="1">IF(TOTALCO!F1380="", "",TOTALCO!F1380)</f>
        <v>0</v>
      </c>
      <c r="G921" s="29" t="str">
        <f>IF(TOTALCO!G1380="", "",TOTALCO!G1380)</f>
        <v/>
      </c>
      <c r="H921" s="29">
        <f ca="1">IF(TOTALCO!H1380="", "",TOTALCO!H1380)</f>
        <v>0</v>
      </c>
      <c r="I921" s="29">
        <f ca="1">IF(TOTALCO!I1380="", "",TOTALCO!I1380)</f>
        <v>0</v>
      </c>
      <c r="J921" s="29" t="str">
        <f>IF(TOTALCO!J1380="", "",TOTALCO!J1380)</f>
        <v/>
      </c>
      <c r="K921" s="29">
        <f>IF(TOTALCO!K1380="", "",TOTALCO!K1380)</f>
        <v>0</v>
      </c>
      <c r="L921" s="29" t="str">
        <f>IF(TOTALCO!L1380="", "",TOTALCO!L1380)</f>
        <v/>
      </c>
      <c r="M921" s="29">
        <f ca="1">IF(TOTALCO!M1380="", "",TOTALCO!M1380)</f>
        <v>0</v>
      </c>
      <c r="N921" s="29">
        <f ca="1">IF(TOTALCO!N1380="", "",TOTALCO!N1380)</f>
        <v>0</v>
      </c>
      <c r="O921" s="29">
        <f ca="1">IF(TOTALCO!O1380="", "",TOTALCO!O1380)</f>
        <v>0</v>
      </c>
      <c r="Q921" s="29"/>
    </row>
    <row r="922" spans="1:17" x14ac:dyDescent="0.2">
      <c r="A922" s="738">
        <f>IF(TOTALCO!A1381="", "",TOTALCO!A1381)</f>
        <v>31</v>
      </c>
      <c r="B922" s="737" t="str">
        <f>IF(TOTALCO!B1381="", "",TOTALCO!B1381)</f>
        <v xml:space="preserve">   FERC 556</v>
      </c>
      <c r="C922" s="737" t="str">
        <f>IF(TOTALCO!C1381="", "",TOTALCO!C1381)</f>
        <v>PRODPLT</v>
      </c>
      <c r="D922" s="29">
        <f ca="1">IF(TOTALCO!D1381="", "",TOTALCO!D1381)</f>
        <v>2390239.8999999994</v>
      </c>
      <c r="E922" s="29" t="str">
        <f>IF(TOTALCO!E1381="", "",TOTALCO!E1381)</f>
        <v/>
      </c>
      <c r="F922" s="29">
        <f ca="1">IF(TOTALCO!F1381="", "",TOTALCO!F1381)</f>
        <v>2245755.4129219679</v>
      </c>
      <c r="G922" s="29" t="str">
        <f>IF(TOTALCO!G1381="", "",TOTALCO!G1381)</f>
        <v/>
      </c>
      <c r="H922" s="29">
        <f ca="1">IF(TOTALCO!H1381="", "",TOTALCO!H1381)</f>
        <v>99224.017619488819</v>
      </c>
      <c r="I922" s="29">
        <f ca="1">IF(TOTALCO!I1381="", "",TOTALCO!I1381)</f>
        <v>45260.469458542932</v>
      </c>
      <c r="J922" s="29" t="str">
        <f>IF(TOTALCO!J1381="", "",TOTALCO!J1381)</f>
        <v/>
      </c>
      <c r="K922" s="29">
        <f>IF(TOTALCO!K1381="", "",TOTALCO!K1381)</f>
        <v>0</v>
      </c>
      <c r="L922" s="29" t="str">
        <f>IF(TOTALCO!L1381="", "",TOTALCO!L1381)</f>
        <v/>
      </c>
      <c r="M922" s="29">
        <f ca="1">IF(TOTALCO!M1381="", "",TOTALCO!M1381)</f>
        <v>45260.469458542932</v>
      </c>
      <c r="N922" s="29">
        <f ca="1">IF(TOTALCO!N1381="", "",TOTALCO!N1381)</f>
        <v>22896.7125227172</v>
      </c>
      <c r="O922" s="29">
        <f ca="1">IF(TOTALCO!O1381="", "",TOTALCO!O1381)</f>
        <v>22363.756935825731</v>
      </c>
      <c r="Q922" s="29"/>
    </row>
    <row r="923" spans="1:17" x14ac:dyDescent="0.2">
      <c r="A923" s="738">
        <f>IF(TOTALCO!A1382="", "",TOTALCO!A1382)</f>
        <v>32</v>
      </c>
      <c r="B923" s="737" t="str">
        <f>IF(TOTALCO!B1382="", "",TOTALCO!B1382)</f>
        <v xml:space="preserve">   FERC 557</v>
      </c>
      <c r="C923" s="737" t="str">
        <f>IF(TOTALCO!C1382="", "",TOTALCO!C1382)</f>
        <v>PRODPLT</v>
      </c>
      <c r="D923" s="29">
        <f ca="1">IF(TOTALCO!D1382="", "",TOTALCO!D1382)</f>
        <v>0</v>
      </c>
      <c r="E923" s="29" t="str">
        <f>IF(TOTALCO!E1382="", "",TOTALCO!E1382)</f>
        <v/>
      </c>
      <c r="F923" s="29">
        <f ca="1">IF(TOTALCO!F1382="", "",TOTALCO!F1382)</f>
        <v>0</v>
      </c>
      <c r="G923" s="29" t="str">
        <f>IF(TOTALCO!G1382="", "",TOTALCO!G1382)</f>
        <v/>
      </c>
      <c r="H923" s="29">
        <f ca="1">IF(TOTALCO!H1382="", "",TOTALCO!H1382)</f>
        <v>0</v>
      </c>
      <c r="I923" s="29">
        <f ca="1">IF(TOTALCO!I1382="", "",TOTALCO!I1382)</f>
        <v>0</v>
      </c>
      <c r="J923" s="29" t="str">
        <f>IF(TOTALCO!J1382="", "",TOTALCO!J1382)</f>
        <v/>
      </c>
      <c r="K923" s="29">
        <f>IF(TOTALCO!K1382="", "",TOTALCO!K1382)</f>
        <v>0</v>
      </c>
      <c r="L923" s="29" t="str">
        <f>IF(TOTALCO!L1382="", "",TOTALCO!L1382)</f>
        <v/>
      </c>
      <c r="M923" s="29">
        <f ca="1">IF(TOTALCO!M1382="", "",TOTALCO!M1382)</f>
        <v>0</v>
      </c>
      <c r="N923" s="29">
        <f ca="1">IF(TOTALCO!N1382="", "",TOTALCO!N1382)</f>
        <v>0</v>
      </c>
      <c r="O923" s="29">
        <f ca="1">IF(TOTALCO!O1382="", "",TOTALCO!O1382)</f>
        <v>0</v>
      </c>
      <c r="Q923" s="29"/>
    </row>
    <row r="924" spans="1:17" x14ac:dyDescent="0.2">
      <c r="A924" s="738">
        <f>IF(TOTALCO!A1383="", "",TOTALCO!A1383)</f>
        <v>33</v>
      </c>
      <c r="B924" s="737" t="str">
        <f>IF(TOTALCO!B1383="", "",TOTALCO!B1383)</f>
        <v xml:space="preserve">   FERC 558</v>
      </c>
      <c r="C924" s="737" t="str">
        <f>IF(TOTALCO!C1383="", "",TOTALCO!C1383)</f>
        <v>PRODPLT</v>
      </c>
      <c r="D924" s="29">
        <f ca="1">IF(TOTALCO!D1383="", "",TOTALCO!D1383)</f>
        <v>70313.810000000012</v>
      </c>
      <c r="E924" s="29" t="str">
        <f>IF(TOTALCO!E1383="", "",TOTALCO!E1383)</f>
        <v/>
      </c>
      <c r="F924" s="29">
        <f ca="1">IF(TOTALCO!F1383="", "",TOTALCO!F1383)</f>
        <v>66063.502416919247</v>
      </c>
      <c r="G924" s="29" t="str">
        <f>IF(TOTALCO!G1383="", "",TOTALCO!G1383)</f>
        <v/>
      </c>
      <c r="H924" s="29">
        <f ca="1">IF(TOTALCO!H1383="", "",TOTALCO!H1383)</f>
        <v>2918.8780265668684</v>
      </c>
      <c r="I924" s="29">
        <f ca="1">IF(TOTALCO!I1383="", "",TOTALCO!I1383)</f>
        <v>1331.4295565138841</v>
      </c>
      <c r="J924" s="29" t="str">
        <f>IF(TOTALCO!J1383="", "",TOTALCO!J1383)</f>
        <v/>
      </c>
      <c r="K924" s="29">
        <f>IF(TOTALCO!K1383="", "",TOTALCO!K1383)</f>
        <v>0</v>
      </c>
      <c r="L924" s="29" t="str">
        <f>IF(TOTALCO!L1383="", "",TOTALCO!L1383)</f>
        <v/>
      </c>
      <c r="M924" s="29">
        <f ca="1">IF(TOTALCO!M1383="", "",TOTALCO!M1383)</f>
        <v>1331.4295565138841</v>
      </c>
      <c r="N924" s="29">
        <f ca="1">IF(TOTALCO!N1383="", "",TOTALCO!N1383)</f>
        <v>673.55376920406934</v>
      </c>
      <c r="O924" s="29">
        <f ca="1">IF(TOTALCO!O1383="", "",TOTALCO!O1383)</f>
        <v>657.87578730981465</v>
      </c>
      <c r="Q924" s="29"/>
    </row>
    <row r="925" spans="1:17" x14ac:dyDescent="0.2">
      <c r="A925" s="738">
        <f>IF(TOTALCO!A1384="", "",TOTALCO!A1384)</f>
        <v>34</v>
      </c>
      <c r="B925" s="737" t="str">
        <f>IF(TOTALCO!B1384="", "",TOTALCO!B1384)</f>
        <v xml:space="preserve">   FERC 559</v>
      </c>
      <c r="C925" s="737" t="str">
        <f>IF(TOTALCO!C1384="", "",TOTALCO!C1384)</f>
        <v>PRODPLT</v>
      </c>
      <c r="D925" s="29">
        <f ca="1">IF(TOTALCO!D1384="", "",TOTALCO!D1384)</f>
        <v>0</v>
      </c>
      <c r="E925" s="29" t="str">
        <f>IF(TOTALCO!E1384="", "",TOTALCO!E1384)</f>
        <v/>
      </c>
      <c r="F925" s="29">
        <f ca="1">IF(TOTALCO!F1384="", "",TOTALCO!F1384)</f>
        <v>0</v>
      </c>
      <c r="G925" s="29" t="str">
        <f>IF(TOTALCO!G1384="", "",TOTALCO!G1384)</f>
        <v/>
      </c>
      <c r="H925" s="29">
        <f ca="1">IF(TOTALCO!H1384="", "",TOTALCO!H1384)</f>
        <v>0</v>
      </c>
      <c r="I925" s="29">
        <f ca="1">IF(TOTALCO!I1384="", "",TOTALCO!I1384)</f>
        <v>0</v>
      </c>
      <c r="J925" s="29" t="str">
        <f>IF(TOTALCO!J1384="", "",TOTALCO!J1384)</f>
        <v/>
      </c>
      <c r="K925" s="29">
        <f>IF(TOTALCO!K1384="", "",TOTALCO!K1384)</f>
        <v>0</v>
      </c>
      <c r="L925" s="29" t="str">
        <f>IF(TOTALCO!L1384="", "",TOTALCO!L1384)</f>
        <v/>
      </c>
      <c r="M925" s="29">
        <f ca="1">IF(TOTALCO!M1384="", "",TOTALCO!M1384)</f>
        <v>0</v>
      </c>
      <c r="N925" s="29">
        <f ca="1">IF(TOTALCO!N1384="", "",TOTALCO!N1384)</f>
        <v>0</v>
      </c>
      <c r="O925" s="29">
        <f ca="1">IF(TOTALCO!O1384="", "",TOTALCO!O1384)</f>
        <v>0</v>
      </c>
      <c r="Q925" s="29"/>
    </row>
    <row r="926" spans="1:17" x14ac:dyDescent="0.2">
      <c r="A926" s="738" t="str">
        <f>IF(TOTALCO!A1385="", "",TOTALCO!A1385)</f>
        <v/>
      </c>
      <c r="B926" s="737" t="str">
        <f>IF(TOTALCO!B1385="", "",TOTALCO!B1385)</f>
        <v/>
      </c>
      <c r="C926" s="737" t="str">
        <f>IF(TOTALCO!C1385="", "",TOTALCO!C1385)</f>
        <v/>
      </c>
      <c r="D926" s="29" t="str">
        <f>IF(TOTALCO!D1385="", "",TOTALCO!D1385)</f>
        <v/>
      </c>
      <c r="E926" s="29" t="str">
        <f>IF(TOTALCO!E1385="", "",TOTALCO!E1385)</f>
        <v/>
      </c>
      <c r="F926" s="29" t="str">
        <f>IF(TOTALCO!F1385="", "",TOTALCO!F1385)</f>
        <v/>
      </c>
      <c r="G926" s="29" t="str">
        <f>IF(TOTALCO!G1385="", "",TOTALCO!G1385)</f>
        <v/>
      </c>
      <c r="H926" s="29" t="str">
        <f>IF(TOTALCO!H1385="", "",TOTALCO!H1385)</f>
        <v/>
      </c>
      <c r="I926" s="29" t="str">
        <f>IF(TOTALCO!I1385="", "",TOTALCO!I1385)</f>
        <v/>
      </c>
      <c r="J926" s="29" t="str">
        <f>IF(TOTALCO!J1385="", "",TOTALCO!J1385)</f>
        <v/>
      </c>
      <c r="K926" s="29" t="str">
        <f>IF(TOTALCO!K1385="", "",TOTALCO!K1385)</f>
        <v/>
      </c>
      <c r="L926" s="29" t="str">
        <f>IF(TOTALCO!L1385="", "",TOTALCO!L1385)</f>
        <v/>
      </c>
      <c r="M926" s="29" t="str">
        <f>IF(TOTALCO!M1385="", "",TOTALCO!M1385)</f>
        <v/>
      </c>
      <c r="N926" s="29" t="str">
        <f>IF(TOTALCO!N1385="", "",TOTALCO!N1385)</f>
        <v/>
      </c>
      <c r="O926" s="29" t="str">
        <f>IF(TOTALCO!O1385="", "",TOTALCO!O1385)</f>
        <v/>
      </c>
      <c r="Q926" s="29"/>
    </row>
    <row r="927" spans="1:17" x14ac:dyDescent="0.2">
      <c r="A927" s="738">
        <f>IF(TOTALCO!A1386="", "",TOTALCO!A1386)</f>
        <v>35</v>
      </c>
      <c r="B927" s="737" t="str">
        <f>IF(TOTALCO!B1386="", "",TOTALCO!B1386)</f>
        <v>PRODUCTION LABOR - DEMAND</v>
      </c>
      <c r="C927" s="737" t="str">
        <f>IF(TOTALCO!C1386="", "",TOTALCO!C1386)</f>
        <v/>
      </c>
      <c r="D927" s="29">
        <f ca="1">IF(TOTALCO!D1386="", "",TOTALCO!D1386)</f>
        <v>36739277.980000004</v>
      </c>
      <c r="E927" s="29" t="str">
        <f>IF(TOTALCO!E1386="", "",TOTALCO!E1386)</f>
        <v/>
      </c>
      <c r="F927" s="29">
        <f ca="1">IF(TOTALCO!F1386="", "",TOTALCO!F1386)</f>
        <v>34518473.392746009</v>
      </c>
      <c r="G927" s="29" t="str">
        <f>IF(TOTALCO!G1386="", "",TOTALCO!G1386)</f>
        <v/>
      </c>
      <c r="H927" s="29">
        <f ca="1">IF(TOTALCO!H1386="", "",TOTALCO!H1386)</f>
        <v>1525126.7312602459</v>
      </c>
      <c r="I927" s="29">
        <f ca="1">IF(TOTALCO!I1386="", "",TOTALCO!I1386)</f>
        <v>695677.85599374725</v>
      </c>
      <c r="J927" s="29" t="str">
        <f>IF(TOTALCO!J1386="", "",TOTALCO!J1386)</f>
        <v/>
      </c>
      <c r="K927" s="29">
        <f>IF(TOTALCO!K1386="", "",TOTALCO!K1386)</f>
        <v>0</v>
      </c>
      <c r="L927" s="29" t="str">
        <f>IF(TOTALCO!L1386="", "",TOTALCO!L1386)</f>
        <v/>
      </c>
      <c r="M927" s="29">
        <f ca="1">IF(TOTALCO!M1386="", "",TOTALCO!M1386)</f>
        <v>695677.85599374725</v>
      </c>
      <c r="N927" s="29">
        <f ca="1">IF(TOTALCO!N1386="", "",TOTALCO!N1386)</f>
        <v>351934.8355787443</v>
      </c>
      <c r="O927" s="29">
        <f ca="1">IF(TOTALCO!O1386="", "",TOTALCO!O1386)</f>
        <v>343743.02041500295</v>
      </c>
      <c r="Q927" s="29"/>
    </row>
    <row r="928" spans="1:17" x14ac:dyDescent="0.2">
      <c r="A928" s="738" t="str">
        <f>IF(TOTALCO!A1387="", "",TOTALCO!A1387)</f>
        <v/>
      </c>
      <c r="B928" s="737" t="str">
        <f>IF(TOTALCO!B1387="", "",TOTALCO!B1387)</f>
        <v/>
      </c>
      <c r="C928" s="737" t="str">
        <f>IF(TOTALCO!C1387="", "",TOTALCO!C1387)</f>
        <v/>
      </c>
      <c r="D928" s="29" t="str">
        <f>IF(TOTALCO!D1387="", "",TOTALCO!D1387)</f>
        <v/>
      </c>
      <c r="E928" s="29" t="str">
        <f>IF(TOTALCO!E1387="", "",TOTALCO!E1387)</f>
        <v/>
      </c>
      <c r="F928" s="29" t="str">
        <f>IF(TOTALCO!F1387="", "",TOTALCO!F1387)</f>
        <v/>
      </c>
      <c r="G928" s="29" t="str">
        <f>IF(TOTALCO!G1387="", "",TOTALCO!G1387)</f>
        <v/>
      </c>
      <c r="H928" s="29" t="str">
        <f>IF(TOTALCO!H1387="", "",TOTALCO!H1387)</f>
        <v/>
      </c>
      <c r="I928" s="29" t="str">
        <f>IF(TOTALCO!I1387="", "",TOTALCO!I1387)</f>
        <v/>
      </c>
      <c r="J928" s="29" t="str">
        <f>IF(TOTALCO!J1387="", "",TOTALCO!J1387)</f>
        <v/>
      </c>
      <c r="K928" s="29" t="str">
        <f>IF(TOTALCO!K1387="", "",TOTALCO!K1387)</f>
        <v/>
      </c>
      <c r="L928" s="29" t="str">
        <f>IF(TOTALCO!L1387="", "",TOTALCO!L1387)</f>
        <v/>
      </c>
      <c r="M928" s="29" t="str">
        <f>IF(TOTALCO!M1387="", "",TOTALCO!M1387)</f>
        <v/>
      </c>
      <c r="N928" s="29" t="str">
        <f>IF(TOTALCO!N1387="", "",TOTALCO!N1387)</f>
        <v/>
      </c>
      <c r="O928" s="29" t="str">
        <f>IF(TOTALCO!O1387="", "",TOTALCO!O1387)</f>
        <v/>
      </c>
      <c r="Q928" s="29"/>
    </row>
    <row r="929" spans="1:17" x14ac:dyDescent="0.2">
      <c r="A929" s="738">
        <f>IF(TOTALCO!A1388="", "",TOTALCO!A1388)</f>
        <v>36</v>
      </c>
      <c r="B929" s="737" t="str">
        <f>IF(TOTALCO!B1388="", "",TOTALCO!B1388)</f>
        <v>TOTAL PRODUCTION LABOR</v>
      </c>
      <c r="C929" s="737" t="str">
        <f>IF(TOTALCO!C1388="", "",TOTALCO!C1388)</f>
        <v/>
      </c>
      <c r="D929" s="29">
        <f ca="1">IF(TOTALCO!D1388="", "",TOTALCO!D1388)</f>
        <v>62222271.549999997</v>
      </c>
      <c r="E929" s="29" t="str">
        <f>IF(TOTALCO!E1388="", "",TOTALCO!E1388)</f>
        <v/>
      </c>
      <c r="F929" s="29">
        <f ca="1">IF(TOTALCO!F1388="", "",TOTALCO!F1388)</f>
        <v>58647685.472844258</v>
      </c>
      <c r="G929" s="29" t="str">
        <f>IF(TOTALCO!G1388="", "",TOTALCO!G1388)</f>
        <v/>
      </c>
      <c r="H929" s="29">
        <f ca="1">IF(TOTALCO!H1388="", "",TOTALCO!H1388)</f>
        <v>2407429.2745168232</v>
      </c>
      <c r="I929" s="29">
        <f ca="1">IF(TOTALCO!I1388="", "",TOTALCO!I1388)</f>
        <v>1167156.8026389184</v>
      </c>
      <c r="J929" s="29" t="str">
        <f>IF(TOTALCO!J1388="", "",TOTALCO!J1388)</f>
        <v/>
      </c>
      <c r="K929" s="29">
        <f>IF(TOTALCO!K1388="", "",TOTALCO!K1388)</f>
        <v>0</v>
      </c>
      <c r="L929" s="29" t="str">
        <f>IF(TOTALCO!L1388="", "",TOTALCO!L1388)</f>
        <v/>
      </c>
      <c r="M929" s="29">
        <f ca="1">IF(TOTALCO!M1388="", "",TOTALCO!M1388)</f>
        <v>1167156.8026389182</v>
      </c>
      <c r="N929" s="29">
        <f ca="1">IF(TOTALCO!N1388="", "",TOTALCO!N1388)</f>
        <v>597091.61400292593</v>
      </c>
      <c r="O929" s="29">
        <f ca="1">IF(TOTALCO!O1388="", "",TOTALCO!O1388)</f>
        <v>570065.18863599235</v>
      </c>
      <c r="Q929" s="29"/>
    </row>
    <row r="930" spans="1:17" x14ac:dyDescent="0.2">
      <c r="A930" s="738" t="str">
        <f>IF(TOTALCO!A1389="", "",TOTALCO!A1389)</f>
        <v/>
      </c>
      <c r="B930" s="737" t="str">
        <f>IF(TOTALCO!B1389="", "",TOTALCO!B1389)</f>
        <v/>
      </c>
      <c r="C930" s="737" t="str">
        <f>IF(TOTALCO!C1389="", "",TOTALCO!C1389)</f>
        <v/>
      </c>
      <c r="D930" s="29" t="str">
        <f>IF(TOTALCO!D1389="", "",TOTALCO!D1389)</f>
        <v/>
      </c>
      <c r="E930" s="29" t="str">
        <f>IF(TOTALCO!E1389="", "",TOTALCO!E1389)</f>
        <v/>
      </c>
      <c r="F930" s="29" t="str">
        <f>IF(TOTALCO!F1389="", "",TOTALCO!F1389)</f>
        <v/>
      </c>
      <c r="G930" s="29" t="str">
        <f>IF(TOTALCO!G1389="", "",TOTALCO!G1389)</f>
        <v/>
      </c>
      <c r="H930" s="29" t="str">
        <f>IF(TOTALCO!H1389="", "",TOTALCO!H1389)</f>
        <v/>
      </c>
      <c r="I930" s="29" t="str">
        <f>IF(TOTALCO!I1389="", "",TOTALCO!I1389)</f>
        <v/>
      </c>
      <c r="J930" s="29" t="str">
        <f>IF(TOTALCO!J1389="", "",TOTALCO!J1389)</f>
        <v/>
      </c>
      <c r="K930" s="29" t="str">
        <f>IF(TOTALCO!K1389="", "",TOTALCO!K1389)</f>
        <v/>
      </c>
      <c r="L930" s="29" t="str">
        <f>IF(TOTALCO!L1389="", "",TOTALCO!L1389)</f>
        <v/>
      </c>
      <c r="M930" s="29" t="str">
        <f>IF(TOTALCO!M1389="", "",TOTALCO!M1389)</f>
        <v/>
      </c>
      <c r="N930" s="29" t="str">
        <f>IF(TOTALCO!N1389="", "",TOTALCO!N1389)</f>
        <v/>
      </c>
      <c r="O930" s="29" t="str">
        <f>IF(TOTALCO!O1389="", "",TOTALCO!O1389)</f>
        <v/>
      </c>
      <c r="Q930" s="29"/>
    </row>
    <row r="931" spans="1:17" x14ac:dyDescent="0.2">
      <c r="A931" s="738" t="str">
        <f>IF(TOTALCO!A1390="", "",TOTALCO!A1390)</f>
        <v/>
      </c>
      <c r="B931" s="737" t="str">
        <f>IF(TOTALCO!B1390="", "",TOTALCO!B1390)</f>
        <v/>
      </c>
      <c r="C931" s="737" t="str">
        <f>IF(TOTALCO!C1390="", "",TOTALCO!C1390)</f>
        <v/>
      </c>
      <c r="D931" s="29" t="str">
        <f>IF(TOTALCO!D1390="", "",TOTALCO!D1390)</f>
        <v/>
      </c>
      <c r="E931" s="29" t="str">
        <f>IF(TOTALCO!E1390="", "",TOTALCO!E1390)</f>
        <v/>
      </c>
      <c r="F931" s="29" t="str">
        <f>IF(TOTALCO!F1390="", "",TOTALCO!F1390)</f>
        <v/>
      </c>
      <c r="G931" s="29" t="str">
        <f>IF(TOTALCO!G1390="", "",TOTALCO!G1390)</f>
        <v/>
      </c>
      <c r="H931" s="29" t="str">
        <f>IF(TOTALCO!H1390="", "",TOTALCO!H1390)</f>
        <v/>
      </c>
      <c r="I931" s="29" t="str">
        <f>IF(TOTALCO!I1390="", "",TOTALCO!I1390)</f>
        <v/>
      </c>
      <c r="J931" s="29" t="str">
        <f>IF(TOTALCO!J1390="", "",TOTALCO!J1390)</f>
        <v/>
      </c>
      <c r="K931" s="29" t="str">
        <f>IF(TOTALCO!K1390="", "",TOTALCO!K1390)</f>
        <v/>
      </c>
      <c r="L931" s="29" t="str">
        <f>IF(TOTALCO!L1390="", "",TOTALCO!L1390)</f>
        <v/>
      </c>
      <c r="M931" s="29" t="str">
        <f>IF(TOTALCO!M1390="", "",TOTALCO!M1390)</f>
        <v/>
      </c>
      <c r="N931" s="29" t="str">
        <f>IF(TOTALCO!N1390="", "",TOTALCO!N1390)</f>
        <v/>
      </c>
      <c r="O931" s="29" t="str">
        <f>IF(TOTALCO!O1390="", "",TOTALCO!O1390)</f>
        <v/>
      </c>
      <c r="Q931" s="29"/>
    </row>
    <row r="932" spans="1:17" x14ac:dyDescent="0.2">
      <c r="A932" s="738" t="str">
        <f>IF(TOTALCO!A1391="", "",TOTALCO!A1391)</f>
        <v/>
      </c>
      <c r="B932" s="737" t="str">
        <f>IF(TOTALCO!B1391="", "",TOTALCO!B1391)</f>
        <v/>
      </c>
      <c r="C932" s="737" t="str">
        <f>IF(TOTALCO!C1391="", "",TOTALCO!C1391)</f>
        <v/>
      </c>
      <c r="D932" s="29" t="str">
        <f>IF(TOTALCO!D1391="", "",TOTALCO!D1391)</f>
        <v/>
      </c>
      <c r="E932" s="29" t="str">
        <f>IF(TOTALCO!E1391="", "",TOTALCO!E1391)</f>
        <v/>
      </c>
      <c r="F932" s="29" t="str">
        <f>IF(TOTALCO!F1391="", "",TOTALCO!F1391)</f>
        <v/>
      </c>
      <c r="G932" s="29" t="str">
        <f>IF(TOTALCO!G1391="", "",TOTALCO!G1391)</f>
        <v/>
      </c>
      <c r="H932" s="29" t="str">
        <f>IF(TOTALCO!H1391="", "",TOTALCO!H1391)</f>
        <v/>
      </c>
      <c r="I932" s="29" t="str">
        <f>IF(TOTALCO!I1391="", "",TOTALCO!I1391)</f>
        <v/>
      </c>
      <c r="J932" s="29" t="str">
        <f>IF(TOTALCO!J1391="", "",TOTALCO!J1391)</f>
        <v/>
      </c>
      <c r="K932" s="29" t="str">
        <f>IF(TOTALCO!K1391="", "",TOTALCO!K1391)</f>
        <v/>
      </c>
      <c r="L932" s="29" t="str">
        <f>IF(TOTALCO!L1391="", "",TOTALCO!L1391)</f>
        <v/>
      </c>
      <c r="M932" s="29" t="str">
        <f>IF(TOTALCO!M1391="", "",TOTALCO!M1391)</f>
        <v/>
      </c>
      <c r="N932" s="29" t="str">
        <f>IF(TOTALCO!N1391="", "",TOTALCO!N1391)</f>
        <v/>
      </c>
      <c r="O932" s="29" t="str">
        <f>IF(TOTALCO!O1391="", "",TOTALCO!O1391)</f>
        <v/>
      </c>
      <c r="Q932" s="29"/>
    </row>
    <row r="933" spans="1:17" x14ac:dyDescent="0.2">
      <c r="A933" s="738" t="str">
        <f>IF(TOTALCO!A1392="", "",TOTALCO!A1392)</f>
        <v/>
      </c>
      <c r="B933" s="737" t="str">
        <f>IF(TOTALCO!B1392="", "",TOTALCO!B1392)</f>
        <v/>
      </c>
      <c r="C933" s="737" t="str">
        <f>IF(TOTALCO!C1392="", "",TOTALCO!C1392)</f>
        <v/>
      </c>
      <c r="D933" s="29" t="str">
        <f>IF(TOTALCO!D1392="", "",TOTALCO!D1392)</f>
        <v/>
      </c>
      <c r="E933" s="29" t="str">
        <f>IF(TOTALCO!E1392="", "",TOTALCO!E1392)</f>
        <v/>
      </c>
      <c r="F933" s="29" t="str">
        <f>IF(TOTALCO!F1392="", "",TOTALCO!F1392)</f>
        <v/>
      </c>
      <c r="G933" s="29" t="str">
        <f>IF(TOTALCO!G1392="", "",TOTALCO!G1392)</f>
        <v/>
      </c>
      <c r="H933" s="29" t="str">
        <f>IF(TOTALCO!H1392="", "",TOTALCO!H1392)</f>
        <v/>
      </c>
      <c r="I933" s="29" t="str">
        <f>IF(TOTALCO!I1392="", "",TOTALCO!I1392)</f>
        <v/>
      </c>
      <c r="J933" s="29" t="str">
        <f>IF(TOTALCO!J1392="", "",TOTALCO!J1392)</f>
        <v/>
      </c>
      <c r="K933" s="29" t="str">
        <f>IF(TOTALCO!K1392="", "",TOTALCO!K1392)</f>
        <v/>
      </c>
      <c r="L933" s="29" t="str">
        <f>IF(TOTALCO!L1392="", "",TOTALCO!L1392)</f>
        <v/>
      </c>
      <c r="M933" s="29" t="str">
        <f>IF(TOTALCO!M1392="", "",TOTALCO!M1392)</f>
        <v/>
      </c>
      <c r="N933" s="29" t="str">
        <f>IF(TOTALCO!N1392="", "",TOTALCO!N1392)</f>
        <v/>
      </c>
      <c r="O933" s="29" t="str">
        <f>IF(TOTALCO!O1392="", "",TOTALCO!O1392)</f>
        <v/>
      </c>
      <c r="Q933" s="29"/>
    </row>
    <row r="934" spans="1:17" x14ac:dyDescent="0.2">
      <c r="A934" s="738" t="str">
        <f>IF(TOTALCO!A1393="", "",TOTALCO!A1393)</f>
        <v/>
      </c>
      <c r="B934" s="737" t="str">
        <f>IF(TOTALCO!B1393="", "",TOTALCO!B1393)</f>
        <v xml:space="preserve"> TRANSMISSION LABOR</v>
      </c>
      <c r="C934" s="737" t="str">
        <f>IF(TOTALCO!C1393="", "",TOTALCO!C1393)</f>
        <v/>
      </c>
      <c r="D934" s="29" t="str">
        <f>IF(TOTALCO!D1393="", "",TOTALCO!D1393)</f>
        <v/>
      </c>
      <c r="E934" s="29" t="str">
        <f>IF(TOTALCO!E1393="", "",TOTALCO!E1393)</f>
        <v/>
      </c>
      <c r="F934" s="29" t="str">
        <f>IF(TOTALCO!F1393="", "",TOTALCO!F1393)</f>
        <v/>
      </c>
      <c r="G934" s="29" t="str">
        <f>IF(TOTALCO!G1393="", "",TOTALCO!G1393)</f>
        <v/>
      </c>
      <c r="H934" s="29" t="str">
        <f>IF(TOTALCO!H1393="", "",TOTALCO!H1393)</f>
        <v/>
      </c>
      <c r="I934" s="29" t="str">
        <f>IF(TOTALCO!I1393="", "",TOTALCO!I1393)</f>
        <v/>
      </c>
      <c r="J934" s="29" t="str">
        <f>IF(TOTALCO!J1393="", "",TOTALCO!J1393)</f>
        <v/>
      </c>
      <c r="K934" s="29" t="str">
        <f>IF(TOTALCO!K1393="", "",TOTALCO!K1393)</f>
        <v/>
      </c>
      <c r="L934" s="29" t="str">
        <f>IF(TOTALCO!L1393="", "",TOTALCO!L1393)</f>
        <v/>
      </c>
      <c r="M934" s="29" t="str">
        <f>IF(TOTALCO!M1393="", "",TOTALCO!M1393)</f>
        <v/>
      </c>
      <c r="N934" s="29" t="str">
        <f>IF(TOTALCO!N1393="", "",TOTALCO!N1393)</f>
        <v/>
      </c>
      <c r="O934" s="29" t="str">
        <f>IF(TOTALCO!O1393="", "",TOTALCO!O1393)</f>
        <v/>
      </c>
      <c r="Q934" s="29"/>
    </row>
    <row r="935" spans="1:17" x14ac:dyDescent="0.2">
      <c r="A935" s="738">
        <f>IF(TOTALCO!A1394="", "",TOTALCO!A1394)</f>
        <v>37</v>
      </c>
      <c r="B935" s="737" t="str">
        <f>IF(TOTALCO!B1394="", "",TOTALCO!B1394)</f>
        <v xml:space="preserve">      FERC 560</v>
      </c>
      <c r="C935" s="737" t="str">
        <f>IF(TOTALCO!C1394="", "",TOTALCO!C1394)</f>
        <v>TRANPLTXF</v>
      </c>
      <c r="D935" s="29">
        <f ca="1">IF(TOTALCO!D1394="", "",TOTALCO!D1394)</f>
        <v>1637593.72</v>
      </c>
      <c r="E935" s="29" t="str">
        <f>IF(TOTALCO!E1394="", "",TOTALCO!E1394)</f>
        <v/>
      </c>
      <c r="F935" s="29">
        <f ca="1">IF(TOTALCO!F1394="", "",TOTALCO!F1394)</f>
        <v>1463813.5388175561</v>
      </c>
      <c r="G935" s="29" t="str">
        <f>IF(TOTALCO!G1394="", "",TOTALCO!G1394)</f>
        <v/>
      </c>
      <c r="H935" s="29">
        <f ca="1">IF(TOTALCO!H1394="", "",TOTALCO!H1394)</f>
        <v>173780.18118244389</v>
      </c>
      <c r="I935" s="29">
        <f ca="1">IF(TOTALCO!I1394="", "",TOTALCO!I1394)</f>
        <v>0</v>
      </c>
      <c r="J935" s="29" t="str">
        <f>IF(TOTALCO!J1394="", "",TOTALCO!J1394)</f>
        <v/>
      </c>
      <c r="K935" s="29">
        <f>IF(TOTALCO!K1394="", "",TOTALCO!K1394)</f>
        <v>0</v>
      </c>
      <c r="L935" s="29" t="str">
        <f>IF(TOTALCO!L1394="", "",TOTALCO!L1394)</f>
        <v/>
      </c>
      <c r="M935" s="29">
        <f ca="1">IF(TOTALCO!M1394="", "",TOTALCO!M1394)</f>
        <v>0</v>
      </c>
      <c r="N935" s="29">
        <f ca="1">IF(TOTALCO!N1394="", "",TOTALCO!N1394)</f>
        <v>0</v>
      </c>
      <c r="O935" s="29">
        <f ca="1">IF(TOTALCO!O1394="", "",TOTALCO!O1394)</f>
        <v>0</v>
      </c>
      <c r="Q935" s="29"/>
    </row>
    <row r="936" spans="1:17" x14ac:dyDescent="0.2">
      <c r="A936" s="738">
        <f>IF(TOTALCO!A1395="", "",TOTALCO!A1395)</f>
        <v>38</v>
      </c>
      <c r="B936" s="737" t="str">
        <f>IF(TOTALCO!B1395="", "",TOTALCO!B1395)</f>
        <v xml:space="preserve">      FERC 561</v>
      </c>
      <c r="C936" s="737" t="str">
        <f>IF(TOTALCO!C1395="", "",TOTALCO!C1395)</f>
        <v>TRANPLTXF</v>
      </c>
      <c r="D936" s="29">
        <f ca="1">IF(TOTALCO!D1395="", "",TOTALCO!D1395)</f>
        <v>4617904.1900000004</v>
      </c>
      <c r="E936" s="29" t="str">
        <f>IF(TOTALCO!E1395="", "",TOTALCO!E1395)</f>
        <v/>
      </c>
      <c r="F936" s="29">
        <f ca="1">IF(TOTALCO!F1395="", "",TOTALCO!F1395)</f>
        <v>4127855.7628349485</v>
      </c>
      <c r="G936" s="29" t="str">
        <f>IF(TOTALCO!G1395="", "",TOTALCO!G1395)</f>
        <v/>
      </c>
      <c r="H936" s="29">
        <f ca="1">IF(TOTALCO!H1395="", "",TOTALCO!H1395)</f>
        <v>490048.42716505221</v>
      </c>
      <c r="I936" s="29">
        <f ca="1">IF(TOTALCO!I1395="", "",TOTALCO!I1395)</f>
        <v>0</v>
      </c>
      <c r="J936" s="29" t="str">
        <f>IF(TOTALCO!J1395="", "",TOTALCO!J1395)</f>
        <v/>
      </c>
      <c r="K936" s="29">
        <f>IF(TOTALCO!K1395="", "",TOTALCO!K1395)</f>
        <v>0</v>
      </c>
      <c r="L936" s="29" t="str">
        <f>IF(TOTALCO!L1395="", "",TOTALCO!L1395)</f>
        <v/>
      </c>
      <c r="M936" s="29">
        <f ca="1">IF(TOTALCO!M1395="", "",TOTALCO!M1395)</f>
        <v>0</v>
      </c>
      <c r="N936" s="29">
        <f ca="1">IF(TOTALCO!N1395="", "",TOTALCO!N1395)</f>
        <v>0</v>
      </c>
      <c r="O936" s="29">
        <f ca="1">IF(TOTALCO!O1395="", "",TOTALCO!O1395)</f>
        <v>0</v>
      </c>
      <c r="Q936" s="29"/>
    </row>
    <row r="937" spans="1:17" x14ac:dyDescent="0.2">
      <c r="A937" s="738">
        <f>IF(TOTALCO!A1396="", "",TOTALCO!A1396)</f>
        <v>39</v>
      </c>
      <c r="B937" s="737" t="str">
        <f>IF(TOTALCO!B1396="", "",TOTALCO!B1396)</f>
        <v xml:space="preserve">      FERC 562</v>
      </c>
      <c r="C937" s="737" t="str">
        <f>IF(TOTALCO!C1396="", "",TOTALCO!C1396)</f>
        <v>TRANPLTXF</v>
      </c>
      <c r="D937" s="29">
        <f ca="1">IF(TOTALCO!D1396="", "",TOTALCO!D1396)</f>
        <v>960413.22</v>
      </c>
      <c r="E937" s="29" t="str">
        <f>IF(TOTALCO!E1396="", "",TOTALCO!E1396)</f>
        <v/>
      </c>
      <c r="F937" s="29">
        <f ca="1">IF(TOTALCO!F1396="", "",TOTALCO!F1396)</f>
        <v>858494.91062738327</v>
      </c>
      <c r="G937" s="29" t="str">
        <f>IF(TOTALCO!G1396="", "",TOTALCO!G1396)</f>
        <v/>
      </c>
      <c r="H937" s="29">
        <f ca="1">IF(TOTALCO!H1396="", "",TOTALCO!H1396)</f>
        <v>101918.30937261676</v>
      </c>
      <c r="I937" s="29">
        <f ca="1">IF(TOTALCO!I1396="", "",TOTALCO!I1396)</f>
        <v>0</v>
      </c>
      <c r="J937" s="29" t="str">
        <f>IF(TOTALCO!J1396="", "",TOTALCO!J1396)</f>
        <v/>
      </c>
      <c r="K937" s="29">
        <f>IF(TOTALCO!K1396="", "",TOTALCO!K1396)</f>
        <v>0</v>
      </c>
      <c r="L937" s="29" t="str">
        <f>IF(TOTALCO!L1396="", "",TOTALCO!L1396)</f>
        <v/>
      </c>
      <c r="M937" s="29">
        <f ca="1">IF(TOTALCO!M1396="", "",TOTALCO!M1396)</f>
        <v>0</v>
      </c>
      <c r="N937" s="29">
        <f ca="1">IF(TOTALCO!N1396="", "",TOTALCO!N1396)</f>
        <v>0</v>
      </c>
      <c r="O937" s="29">
        <f ca="1">IF(TOTALCO!O1396="", "",TOTALCO!O1396)</f>
        <v>0</v>
      </c>
      <c r="Q937" s="29"/>
    </row>
    <row r="938" spans="1:17" x14ac:dyDescent="0.2">
      <c r="A938" s="738">
        <f>IF(TOTALCO!A1397="", "",TOTALCO!A1397)</f>
        <v>40</v>
      </c>
      <c r="B938" s="737" t="str">
        <f>IF(TOTALCO!B1397="", "",TOTALCO!B1397)</f>
        <v xml:space="preserve">      FERC 563</v>
      </c>
      <c r="C938" s="737" t="str">
        <f>IF(TOTALCO!C1397="", "",TOTALCO!C1397)</f>
        <v>TRANPLTXF</v>
      </c>
      <c r="D938" s="29">
        <f ca="1">IF(TOTALCO!D1397="", "",TOTALCO!D1397)</f>
        <v>32680.799999999999</v>
      </c>
      <c r="E938" s="29" t="str">
        <f>IF(TOTALCO!E1397="", "",TOTALCO!E1397)</f>
        <v/>
      </c>
      <c r="F938" s="29">
        <f ca="1">IF(TOTALCO!F1397="", "",TOTALCO!F1397)</f>
        <v>29212.738736802672</v>
      </c>
      <c r="G938" s="29" t="str">
        <f>IF(TOTALCO!G1397="", "",TOTALCO!G1397)</f>
        <v/>
      </c>
      <c r="H938" s="29">
        <f ca="1">IF(TOTALCO!H1397="", "",TOTALCO!H1397)</f>
        <v>3468.0612631973286</v>
      </c>
      <c r="I938" s="29">
        <f ca="1">IF(TOTALCO!I1397="", "",TOTALCO!I1397)</f>
        <v>0</v>
      </c>
      <c r="J938" s="29" t="str">
        <f>IF(TOTALCO!J1397="", "",TOTALCO!J1397)</f>
        <v/>
      </c>
      <c r="K938" s="29">
        <f>IF(TOTALCO!K1397="", "",TOTALCO!K1397)</f>
        <v>0</v>
      </c>
      <c r="L938" s="29" t="str">
        <f>IF(TOTALCO!L1397="", "",TOTALCO!L1397)</f>
        <v/>
      </c>
      <c r="M938" s="29">
        <f ca="1">IF(TOTALCO!M1397="", "",TOTALCO!M1397)</f>
        <v>0</v>
      </c>
      <c r="N938" s="29">
        <f ca="1">IF(TOTALCO!N1397="", "",TOTALCO!N1397)</f>
        <v>0</v>
      </c>
      <c r="O938" s="29">
        <f ca="1">IF(TOTALCO!O1397="", "",TOTALCO!O1397)</f>
        <v>0</v>
      </c>
      <c r="Q938" s="29"/>
    </row>
    <row r="939" spans="1:17" x14ac:dyDescent="0.2">
      <c r="A939" s="738">
        <f>IF(TOTALCO!A1398="", "",TOTALCO!A1398)</f>
        <v>41</v>
      </c>
      <c r="B939" s="737" t="str">
        <f>IF(TOTALCO!B1398="", "",TOTALCO!B1398)</f>
        <v xml:space="preserve">      FERC 565</v>
      </c>
      <c r="C939" s="737" t="str">
        <f>IF(TOTALCO!C1398="", "",TOTALCO!C1398)</f>
        <v>TRANPLTXF</v>
      </c>
      <c r="D939" s="29">
        <f ca="1">IF(TOTALCO!D1398="", "",TOTALCO!D1398)</f>
        <v>0</v>
      </c>
      <c r="E939" s="29" t="str">
        <f>IF(TOTALCO!E1398="", "",TOTALCO!E1398)</f>
        <v/>
      </c>
      <c r="F939" s="29">
        <f ca="1">IF(TOTALCO!F1398="", "",TOTALCO!F1398)</f>
        <v>0</v>
      </c>
      <c r="G939" s="29" t="str">
        <f>IF(TOTALCO!G1398="", "",TOTALCO!G1398)</f>
        <v/>
      </c>
      <c r="H939" s="29">
        <f ca="1">IF(TOTALCO!H1398="", "",TOTALCO!H1398)</f>
        <v>0</v>
      </c>
      <c r="I939" s="29">
        <f ca="1">IF(TOTALCO!I1398="", "",TOTALCO!I1398)</f>
        <v>0</v>
      </c>
      <c r="J939" s="29" t="str">
        <f>IF(TOTALCO!J1398="", "",TOTALCO!J1398)</f>
        <v/>
      </c>
      <c r="K939" s="29">
        <f>IF(TOTALCO!K1398="", "",TOTALCO!K1398)</f>
        <v>0</v>
      </c>
      <c r="L939" s="29" t="str">
        <f>IF(TOTALCO!L1398="", "",TOTALCO!L1398)</f>
        <v/>
      </c>
      <c r="M939" s="29">
        <f ca="1">IF(TOTALCO!M1398="", "",TOTALCO!M1398)</f>
        <v>0</v>
      </c>
      <c r="N939" s="29">
        <f ca="1">IF(TOTALCO!N1398="", "",TOTALCO!N1398)</f>
        <v>0</v>
      </c>
      <c r="O939" s="29">
        <f ca="1">IF(TOTALCO!O1398="", "",TOTALCO!O1398)</f>
        <v>0</v>
      </c>
      <c r="Q939" s="29"/>
    </row>
    <row r="940" spans="1:17" x14ac:dyDescent="0.2">
      <c r="A940" s="738">
        <f>IF(TOTALCO!A1399="", "",TOTALCO!A1399)</f>
        <v>42</v>
      </c>
      <c r="B940" s="737" t="str">
        <f>IF(TOTALCO!B1399="", "",TOTALCO!B1399)</f>
        <v xml:space="preserve">      FERC 566</v>
      </c>
      <c r="C940" s="737" t="str">
        <f>IF(TOTALCO!C1399="", "",TOTALCO!C1399)</f>
        <v>TRANPLTXF</v>
      </c>
      <c r="D940" s="29">
        <f ca="1">IF(TOTALCO!D1399="", "",TOTALCO!D1399)</f>
        <v>852257.55</v>
      </c>
      <c r="E940" s="29" t="str">
        <f>IF(TOTALCO!E1399="", "",TOTALCO!E1399)</f>
        <v/>
      </c>
      <c r="F940" s="29">
        <f ca="1">IF(TOTALCO!F1399="", "",TOTALCO!F1399)</f>
        <v>761816.63682093285</v>
      </c>
      <c r="G940" s="29" t="str">
        <f>IF(TOTALCO!G1399="", "",TOTALCO!G1399)</f>
        <v/>
      </c>
      <c r="H940" s="29">
        <f ca="1">IF(TOTALCO!H1399="", "",TOTALCO!H1399)</f>
        <v>90440.91317906724</v>
      </c>
      <c r="I940" s="29">
        <f ca="1">IF(TOTALCO!I1399="", "",TOTALCO!I1399)</f>
        <v>0</v>
      </c>
      <c r="J940" s="29" t="str">
        <f>IF(TOTALCO!J1399="", "",TOTALCO!J1399)</f>
        <v/>
      </c>
      <c r="K940" s="29">
        <f>IF(TOTALCO!K1399="", "",TOTALCO!K1399)</f>
        <v>0</v>
      </c>
      <c r="L940" s="29" t="str">
        <f>IF(TOTALCO!L1399="", "",TOTALCO!L1399)</f>
        <v/>
      </c>
      <c r="M940" s="29">
        <f ca="1">IF(TOTALCO!M1399="", "",TOTALCO!M1399)</f>
        <v>0</v>
      </c>
      <c r="N940" s="29">
        <f ca="1">IF(TOTALCO!N1399="", "",TOTALCO!N1399)</f>
        <v>0</v>
      </c>
      <c r="O940" s="29">
        <f ca="1">IF(TOTALCO!O1399="", "",TOTALCO!O1399)</f>
        <v>0</v>
      </c>
      <c r="Q940" s="29"/>
    </row>
    <row r="941" spans="1:17" x14ac:dyDescent="0.2">
      <c r="A941" s="738">
        <f>IF(TOTALCO!A1400="", "",TOTALCO!A1400)</f>
        <v>43</v>
      </c>
      <c r="B941" s="737" t="str">
        <f>IF(TOTALCO!B1400="", "",TOTALCO!B1400)</f>
        <v xml:space="preserve">      FERC 567</v>
      </c>
      <c r="C941" s="737" t="str">
        <f>IF(TOTALCO!C1400="", "",TOTALCO!C1400)</f>
        <v>TRANPLTXF</v>
      </c>
      <c r="D941" s="29">
        <f ca="1">IF(TOTALCO!D1400="", "",TOTALCO!D1400)</f>
        <v>0</v>
      </c>
      <c r="E941" s="29" t="str">
        <f>IF(TOTALCO!E1400="", "",TOTALCO!E1400)</f>
        <v/>
      </c>
      <c r="F941" s="29">
        <f ca="1">IF(TOTALCO!F1400="", "",TOTALCO!F1400)</f>
        <v>0</v>
      </c>
      <c r="G941" s="29" t="str">
        <f>IF(TOTALCO!G1400="", "",TOTALCO!G1400)</f>
        <v/>
      </c>
      <c r="H941" s="29">
        <f ca="1">IF(TOTALCO!H1400="", "",TOTALCO!H1400)</f>
        <v>0</v>
      </c>
      <c r="I941" s="29">
        <f ca="1">IF(TOTALCO!I1400="", "",TOTALCO!I1400)</f>
        <v>0</v>
      </c>
      <c r="J941" s="29" t="str">
        <f>IF(TOTALCO!J1400="", "",TOTALCO!J1400)</f>
        <v/>
      </c>
      <c r="K941" s="29">
        <f>IF(TOTALCO!K1400="", "",TOTALCO!K1400)</f>
        <v>0</v>
      </c>
      <c r="L941" s="29" t="str">
        <f>IF(TOTALCO!L1400="", "",TOTALCO!L1400)</f>
        <v/>
      </c>
      <c r="M941" s="29">
        <f ca="1">IF(TOTALCO!M1400="", "",TOTALCO!M1400)</f>
        <v>0</v>
      </c>
      <c r="N941" s="29">
        <f ca="1">IF(TOTALCO!N1400="", "",TOTALCO!N1400)</f>
        <v>0</v>
      </c>
      <c r="O941" s="29">
        <f ca="1">IF(TOTALCO!O1400="", "",TOTALCO!O1400)</f>
        <v>0</v>
      </c>
      <c r="Q941" s="29"/>
    </row>
    <row r="942" spans="1:17" x14ac:dyDescent="0.2">
      <c r="A942" s="738">
        <f>IF(TOTALCO!A1401="", "",TOTALCO!A1401)</f>
        <v>44</v>
      </c>
      <c r="B942" s="737" t="str">
        <f>IF(TOTALCO!B1401="", "",TOTALCO!B1401)</f>
        <v xml:space="preserve">      FERC 569</v>
      </c>
      <c r="C942" s="737" t="str">
        <f>IF(TOTALCO!C1401="", "",TOTALCO!C1401)</f>
        <v>TRANPLTXF</v>
      </c>
      <c r="D942" s="29">
        <f ca="1">IF(TOTALCO!D1401="", "",TOTALCO!D1401)</f>
        <v>244092.17</v>
      </c>
      <c r="E942" s="29" t="str">
        <f>IF(TOTALCO!E1401="", "",TOTALCO!E1401)</f>
        <v/>
      </c>
      <c r="F942" s="29">
        <f ca="1">IF(TOTALCO!F1401="", "",TOTALCO!F1401)</f>
        <v>218189.29738284324</v>
      </c>
      <c r="G942" s="29" t="str">
        <f>IF(TOTALCO!G1401="", "",TOTALCO!G1401)</f>
        <v/>
      </c>
      <c r="H942" s="29">
        <f ca="1">IF(TOTALCO!H1401="", "",TOTALCO!H1401)</f>
        <v>25902.872617156772</v>
      </c>
      <c r="I942" s="29">
        <f ca="1">IF(TOTALCO!I1401="", "",TOTALCO!I1401)</f>
        <v>0</v>
      </c>
      <c r="J942" s="29" t="str">
        <f>IF(TOTALCO!J1401="", "",TOTALCO!J1401)</f>
        <v/>
      </c>
      <c r="K942" s="29">
        <f>IF(TOTALCO!K1401="", "",TOTALCO!K1401)</f>
        <v>0</v>
      </c>
      <c r="L942" s="29" t="str">
        <f>IF(TOTALCO!L1401="", "",TOTALCO!L1401)</f>
        <v/>
      </c>
      <c r="M942" s="29">
        <f ca="1">IF(TOTALCO!M1401="", "",TOTALCO!M1401)</f>
        <v>0</v>
      </c>
      <c r="N942" s="29">
        <f ca="1">IF(TOTALCO!N1401="", "",TOTALCO!N1401)</f>
        <v>0</v>
      </c>
      <c r="O942" s="29">
        <f ca="1">IF(TOTALCO!O1401="", "",TOTALCO!O1401)</f>
        <v>0</v>
      </c>
      <c r="Q942" s="29"/>
    </row>
    <row r="943" spans="1:17" x14ac:dyDescent="0.2">
      <c r="A943" s="738">
        <f>IF(TOTALCO!A1402="", "",TOTALCO!A1402)</f>
        <v>45</v>
      </c>
      <c r="B943" s="737" t="str">
        <f>IF(TOTALCO!B1402="", "",TOTALCO!B1402)</f>
        <v xml:space="preserve">      FERC 570</v>
      </c>
      <c r="C943" s="737" t="str">
        <f>IF(TOTALCO!C1402="", "",TOTALCO!C1402)</f>
        <v>TRANPLTXF</v>
      </c>
      <c r="D943" s="29">
        <f ca="1">IF(TOTALCO!D1402="", "",TOTALCO!D1402)</f>
        <v>768028.8</v>
      </c>
      <c r="E943" s="29" t="str">
        <f>IF(TOTALCO!E1402="", "",TOTALCO!E1402)</f>
        <v/>
      </c>
      <c r="F943" s="29">
        <f ca="1">IF(TOTALCO!F1402="", "",TOTALCO!F1402)</f>
        <v>686526.17673802574</v>
      </c>
      <c r="G943" s="29" t="str">
        <f>IF(TOTALCO!G1402="", "",TOTALCO!G1402)</f>
        <v/>
      </c>
      <c r="H943" s="29">
        <f ca="1">IF(TOTALCO!H1402="", "",TOTALCO!H1402)</f>
        <v>81502.623261974266</v>
      </c>
      <c r="I943" s="29">
        <f ca="1">IF(TOTALCO!I1402="", "",TOTALCO!I1402)</f>
        <v>0</v>
      </c>
      <c r="J943" s="29" t="str">
        <f>IF(TOTALCO!J1402="", "",TOTALCO!J1402)</f>
        <v/>
      </c>
      <c r="K943" s="29">
        <f>IF(TOTALCO!K1402="", "",TOTALCO!K1402)</f>
        <v>0</v>
      </c>
      <c r="L943" s="29" t="str">
        <f>IF(TOTALCO!L1402="", "",TOTALCO!L1402)</f>
        <v/>
      </c>
      <c r="M943" s="29">
        <f ca="1">IF(TOTALCO!M1402="", "",TOTALCO!M1402)</f>
        <v>0</v>
      </c>
      <c r="N943" s="29">
        <f ca="1">IF(TOTALCO!N1402="", "",TOTALCO!N1402)</f>
        <v>0</v>
      </c>
      <c r="O943" s="29">
        <f ca="1">IF(TOTALCO!O1402="", "",TOTALCO!O1402)</f>
        <v>0</v>
      </c>
      <c r="Q943" s="29"/>
    </row>
    <row r="944" spans="1:17" x14ac:dyDescent="0.2">
      <c r="A944" s="738">
        <f>IF(TOTALCO!A1403="", "",TOTALCO!A1403)</f>
        <v>46</v>
      </c>
      <c r="B944" s="737" t="str">
        <f>IF(TOTALCO!B1403="", "",TOTALCO!B1403)</f>
        <v xml:space="preserve">      FERC 571</v>
      </c>
      <c r="C944" s="737" t="str">
        <f>IF(TOTALCO!C1403="", "",TOTALCO!C1403)</f>
        <v>TRANPLTXF</v>
      </c>
      <c r="D944" s="29">
        <f ca="1">IF(TOTALCO!D1403="", "",TOTALCO!D1403)</f>
        <v>616108.79</v>
      </c>
      <c r="E944" s="29" t="str">
        <f>IF(TOTALCO!E1403="", "",TOTALCO!E1403)</f>
        <v/>
      </c>
      <c r="F944" s="29">
        <f ca="1">IF(TOTALCO!F1403="", "",TOTALCO!F1403)</f>
        <v>550727.80090198596</v>
      </c>
      <c r="G944" s="29" t="str">
        <f>IF(TOTALCO!G1403="", "",TOTALCO!G1403)</f>
        <v/>
      </c>
      <c r="H944" s="29">
        <f ca="1">IF(TOTALCO!H1403="", "",TOTALCO!H1403)</f>
        <v>65380.989098014055</v>
      </c>
      <c r="I944" s="29">
        <f ca="1">IF(TOTALCO!I1403="", "",TOTALCO!I1403)</f>
        <v>0</v>
      </c>
      <c r="J944" s="29" t="str">
        <f>IF(TOTALCO!J1403="", "",TOTALCO!J1403)</f>
        <v/>
      </c>
      <c r="K944" s="29">
        <f>IF(TOTALCO!K1403="", "",TOTALCO!K1403)</f>
        <v>0</v>
      </c>
      <c r="L944" s="29" t="str">
        <f>IF(TOTALCO!L1403="", "",TOTALCO!L1403)</f>
        <v/>
      </c>
      <c r="M944" s="29">
        <f ca="1">IF(TOTALCO!M1403="", "",TOTALCO!M1403)</f>
        <v>0</v>
      </c>
      <c r="N944" s="29">
        <f ca="1">IF(TOTALCO!N1403="", "",TOTALCO!N1403)</f>
        <v>0</v>
      </c>
      <c r="O944" s="29">
        <f ca="1">IF(TOTALCO!O1403="", "",TOTALCO!O1403)</f>
        <v>0</v>
      </c>
      <c r="Q944" s="29"/>
    </row>
    <row r="945" spans="1:17" x14ac:dyDescent="0.2">
      <c r="A945" s="738">
        <f>IF(TOTALCO!A1404="", "",TOTALCO!A1404)</f>
        <v>47</v>
      </c>
      <c r="B945" s="737" t="str">
        <f>IF(TOTALCO!B1404="", "",TOTALCO!B1404)</f>
        <v xml:space="preserve">      FERC 572</v>
      </c>
      <c r="C945" s="737" t="str">
        <f>IF(TOTALCO!C1404="", "",TOTALCO!C1404)</f>
        <v>TRANPLTXF</v>
      </c>
      <c r="D945" s="29">
        <f ca="1">IF(TOTALCO!D1404="", "",TOTALCO!D1404)</f>
        <v>0</v>
      </c>
      <c r="E945" s="29" t="str">
        <f>IF(TOTALCO!E1404="", "",TOTALCO!E1404)</f>
        <v/>
      </c>
      <c r="F945" s="29">
        <f ca="1">IF(TOTALCO!F1404="", "",TOTALCO!F1404)</f>
        <v>0</v>
      </c>
      <c r="G945" s="29" t="str">
        <f>IF(TOTALCO!G1404="", "",TOTALCO!G1404)</f>
        <v/>
      </c>
      <c r="H945" s="29">
        <f ca="1">IF(TOTALCO!H1404="", "",TOTALCO!H1404)</f>
        <v>0</v>
      </c>
      <c r="I945" s="29">
        <f ca="1">IF(TOTALCO!I1404="", "",TOTALCO!I1404)</f>
        <v>0</v>
      </c>
      <c r="J945" s="29" t="str">
        <f>IF(TOTALCO!J1404="", "",TOTALCO!J1404)</f>
        <v/>
      </c>
      <c r="K945" s="29">
        <f>IF(TOTALCO!K1404="", "",TOTALCO!K1404)</f>
        <v>0</v>
      </c>
      <c r="L945" s="29" t="str">
        <f>IF(TOTALCO!L1404="", "",TOTALCO!L1404)</f>
        <v/>
      </c>
      <c r="M945" s="29">
        <f ca="1">IF(TOTALCO!M1404="", "",TOTALCO!M1404)</f>
        <v>0</v>
      </c>
      <c r="N945" s="29">
        <f ca="1">IF(TOTALCO!N1404="", "",TOTALCO!N1404)</f>
        <v>0</v>
      </c>
      <c r="O945" s="29">
        <f ca="1">IF(TOTALCO!O1404="", "",TOTALCO!O1404)</f>
        <v>0</v>
      </c>
      <c r="Q945" s="29"/>
    </row>
    <row r="946" spans="1:17" x14ac:dyDescent="0.2">
      <c r="A946" s="738">
        <f>IF(TOTALCO!A1405="", "",TOTALCO!A1405)</f>
        <v>48</v>
      </c>
      <c r="B946" s="737" t="str">
        <f>IF(TOTALCO!B1405="", "",TOTALCO!B1405)</f>
        <v xml:space="preserve">      FERC 573</v>
      </c>
      <c r="C946" s="737" t="str">
        <f>IF(TOTALCO!C1405="", "",TOTALCO!C1405)</f>
        <v>TRANPLTXF</v>
      </c>
      <c r="D946" s="29">
        <f ca="1">IF(TOTALCO!D1405="", "",TOTALCO!D1405)</f>
        <v>0</v>
      </c>
      <c r="E946" s="29" t="str">
        <f>IF(TOTALCO!E1405="", "",TOTALCO!E1405)</f>
        <v/>
      </c>
      <c r="F946" s="29">
        <f ca="1">IF(TOTALCO!F1405="", "",TOTALCO!F1405)</f>
        <v>0</v>
      </c>
      <c r="G946" s="29" t="str">
        <f>IF(TOTALCO!G1405="", "",TOTALCO!G1405)</f>
        <v/>
      </c>
      <c r="H946" s="29">
        <f ca="1">IF(TOTALCO!H1405="", "",TOTALCO!H1405)</f>
        <v>0</v>
      </c>
      <c r="I946" s="29">
        <f ca="1">IF(TOTALCO!I1405="", "",TOTALCO!I1405)</f>
        <v>0</v>
      </c>
      <c r="J946" s="29" t="str">
        <f>IF(TOTALCO!J1405="", "",TOTALCO!J1405)</f>
        <v/>
      </c>
      <c r="K946" s="29">
        <f>IF(TOTALCO!K1405="", "",TOTALCO!K1405)</f>
        <v>0</v>
      </c>
      <c r="L946" s="29" t="str">
        <f>IF(TOTALCO!L1405="", "",TOTALCO!L1405)</f>
        <v/>
      </c>
      <c r="M946" s="29">
        <f ca="1">IF(TOTALCO!M1405="", "",TOTALCO!M1405)</f>
        <v>0</v>
      </c>
      <c r="N946" s="29">
        <f ca="1">IF(TOTALCO!N1405="", "",TOTALCO!N1405)</f>
        <v>0</v>
      </c>
      <c r="O946" s="29">
        <f ca="1">IF(TOTALCO!O1405="", "",TOTALCO!O1405)</f>
        <v>0</v>
      </c>
      <c r="Q946" s="29"/>
    </row>
    <row r="947" spans="1:17" x14ac:dyDescent="0.2">
      <c r="A947" s="738" t="str">
        <f>IF(TOTALCO!A1406="", "",TOTALCO!A1406)</f>
        <v/>
      </c>
      <c r="B947" s="737" t="str">
        <f>IF(TOTALCO!B1406="", "",TOTALCO!B1406)</f>
        <v/>
      </c>
      <c r="C947" s="737" t="str">
        <f>IF(TOTALCO!C1406="", "",TOTALCO!C1406)</f>
        <v/>
      </c>
      <c r="D947" s="29" t="str">
        <f>IF(TOTALCO!D1406="", "",TOTALCO!D1406)</f>
        <v/>
      </c>
      <c r="E947" s="29" t="str">
        <f>IF(TOTALCO!E1406="", "",TOTALCO!E1406)</f>
        <v/>
      </c>
      <c r="F947" s="29" t="str">
        <f>IF(TOTALCO!F1406="", "",TOTALCO!F1406)</f>
        <v/>
      </c>
      <c r="G947" s="29" t="str">
        <f>IF(TOTALCO!G1406="", "",TOTALCO!G1406)</f>
        <v/>
      </c>
      <c r="H947" s="29" t="str">
        <f>IF(TOTALCO!H1406="", "",TOTALCO!H1406)</f>
        <v/>
      </c>
      <c r="I947" s="29" t="str">
        <f>IF(TOTALCO!I1406="", "",TOTALCO!I1406)</f>
        <v/>
      </c>
      <c r="J947" s="29" t="str">
        <f>IF(TOTALCO!J1406="", "",TOTALCO!J1406)</f>
        <v/>
      </c>
      <c r="K947" s="29" t="str">
        <f>IF(TOTALCO!K1406="", "",TOTALCO!K1406)</f>
        <v/>
      </c>
      <c r="L947" s="29" t="str">
        <f>IF(TOTALCO!L1406="", "",TOTALCO!L1406)</f>
        <v/>
      </c>
      <c r="M947" s="29" t="str">
        <f>IF(TOTALCO!M1406="", "",TOTALCO!M1406)</f>
        <v/>
      </c>
      <c r="N947" s="29" t="str">
        <f>IF(TOTALCO!N1406="", "",TOTALCO!N1406)</f>
        <v/>
      </c>
      <c r="O947" s="29" t="str">
        <f>IF(TOTALCO!O1406="", "",TOTALCO!O1406)</f>
        <v/>
      </c>
      <c r="Q947" s="29"/>
    </row>
    <row r="948" spans="1:17" x14ac:dyDescent="0.2">
      <c r="A948" s="738">
        <f>IF(TOTALCO!A1407="", "",TOTALCO!A1407)</f>
        <v>49</v>
      </c>
      <c r="B948" s="737" t="str">
        <f>IF(TOTALCO!B1407="", "",TOTALCO!B1407)</f>
        <v xml:space="preserve"> TOTAL TRANSMISSION LABOR</v>
      </c>
      <c r="C948" s="737" t="str">
        <f>IF(TOTALCO!C1407="", "",TOTALCO!C1407)</f>
        <v/>
      </c>
      <c r="D948" s="29">
        <f ca="1">IF(TOTALCO!D1407="", "",TOTALCO!D1407)</f>
        <v>9729079.2400000021</v>
      </c>
      <c r="E948" s="29" t="str">
        <f>IF(TOTALCO!E1407="", "",TOTALCO!E1407)</f>
        <v/>
      </c>
      <c r="F948" s="29">
        <f ca="1">IF(TOTALCO!F1407="", "",TOTALCO!F1407)</f>
        <v>8696636.8628604785</v>
      </c>
      <c r="G948" s="29" t="str">
        <f>IF(TOTALCO!G1407="", "",TOTALCO!G1407)</f>
        <v/>
      </c>
      <c r="H948" s="29">
        <f ca="1">IF(TOTALCO!H1407="", "",TOTALCO!H1407)</f>
        <v>1032442.3771395227</v>
      </c>
      <c r="I948" s="29">
        <f ca="1">IF(TOTALCO!I1407="", "",TOTALCO!I1407)</f>
        <v>0</v>
      </c>
      <c r="J948" s="29" t="str">
        <f>IF(TOTALCO!J1407="", "",TOTALCO!J1407)</f>
        <v/>
      </c>
      <c r="K948" s="29">
        <f>IF(TOTALCO!K1407="", "",TOTALCO!K1407)</f>
        <v>0</v>
      </c>
      <c r="L948" s="29" t="str">
        <f>IF(TOTALCO!L1407="", "",TOTALCO!L1407)</f>
        <v/>
      </c>
      <c r="M948" s="29">
        <f ca="1">IF(TOTALCO!M1407="", "",TOTALCO!M1407)</f>
        <v>0</v>
      </c>
      <c r="N948" s="29">
        <f ca="1">IF(TOTALCO!N1407="", "",TOTALCO!N1407)</f>
        <v>0</v>
      </c>
      <c r="O948" s="29">
        <f ca="1">IF(TOTALCO!O1407="", "",TOTALCO!O1407)</f>
        <v>0</v>
      </c>
      <c r="Q948" s="29"/>
    </row>
    <row r="949" spans="1:17" x14ac:dyDescent="0.2">
      <c r="A949" s="738" t="str">
        <f>IF(TOTALCO!A1408="", "",TOTALCO!A1408)</f>
        <v/>
      </c>
      <c r="B949" s="737" t="str">
        <f>IF(TOTALCO!B1408="", "",TOTALCO!B1408)</f>
        <v/>
      </c>
      <c r="C949" s="737" t="str">
        <f>IF(TOTALCO!C1408="", "",TOTALCO!C1408)</f>
        <v/>
      </c>
      <c r="D949" s="29" t="str">
        <f>IF(TOTALCO!D1408="", "",TOTALCO!D1408)</f>
        <v/>
      </c>
      <c r="E949" s="29" t="str">
        <f>IF(TOTALCO!E1408="", "",TOTALCO!E1408)</f>
        <v/>
      </c>
      <c r="F949" s="29" t="str">
        <f>IF(TOTALCO!F1408="", "",TOTALCO!F1408)</f>
        <v/>
      </c>
      <c r="G949" s="29" t="str">
        <f>IF(TOTALCO!G1408="", "",TOTALCO!G1408)</f>
        <v/>
      </c>
      <c r="H949" s="29" t="str">
        <f>IF(TOTALCO!H1408="", "",TOTALCO!H1408)</f>
        <v/>
      </c>
      <c r="I949" s="29" t="str">
        <f>IF(TOTALCO!I1408="", "",TOTALCO!I1408)</f>
        <v/>
      </c>
      <c r="J949" s="29" t="str">
        <f>IF(TOTALCO!J1408="", "",TOTALCO!J1408)</f>
        <v/>
      </c>
      <c r="K949" s="29" t="str">
        <f>IF(TOTALCO!K1408="", "",TOTALCO!K1408)</f>
        <v/>
      </c>
      <c r="L949" s="29" t="str">
        <f>IF(TOTALCO!L1408="", "",TOTALCO!L1408)</f>
        <v/>
      </c>
      <c r="M949" s="29" t="str">
        <f>IF(TOTALCO!M1408="", "",TOTALCO!M1408)</f>
        <v/>
      </c>
      <c r="N949" s="29" t="str">
        <f>IF(TOTALCO!N1408="", "",TOTALCO!N1408)</f>
        <v/>
      </c>
      <c r="O949" s="29" t="str">
        <f>IF(TOTALCO!O1408="", "",TOTALCO!O1408)</f>
        <v/>
      </c>
      <c r="Q949" s="29"/>
    </row>
    <row r="950" spans="1:17" x14ac:dyDescent="0.2">
      <c r="A950" s="738" t="str">
        <f>IF(TOTALCO!A1409="", "",TOTALCO!A1409)</f>
        <v/>
      </c>
      <c r="B950" s="737" t="str">
        <f>IF(TOTALCO!B1409="", "",TOTALCO!B1409)</f>
        <v xml:space="preserve"> DISTRIBUTION LABOR</v>
      </c>
      <c r="C950" s="737" t="str">
        <f>IF(TOTALCO!C1409="", "",TOTALCO!C1409)</f>
        <v/>
      </c>
      <c r="D950" s="29" t="str">
        <f>IF(TOTALCO!D1409="", "",TOTALCO!D1409)</f>
        <v/>
      </c>
      <c r="E950" s="29" t="str">
        <f>IF(TOTALCO!E1409="", "",TOTALCO!E1409)</f>
        <v/>
      </c>
      <c r="F950" s="29" t="str">
        <f>IF(TOTALCO!F1409="", "",TOTALCO!F1409)</f>
        <v/>
      </c>
      <c r="G950" s="29" t="str">
        <f>IF(TOTALCO!G1409="", "",TOTALCO!G1409)</f>
        <v/>
      </c>
      <c r="H950" s="29" t="str">
        <f>IF(TOTALCO!H1409="", "",TOTALCO!H1409)</f>
        <v/>
      </c>
      <c r="I950" s="29" t="str">
        <f>IF(TOTALCO!I1409="", "",TOTALCO!I1409)</f>
        <v/>
      </c>
      <c r="J950" s="29" t="str">
        <f>IF(TOTALCO!J1409="", "",TOTALCO!J1409)</f>
        <v/>
      </c>
      <c r="K950" s="29" t="str">
        <f>IF(TOTALCO!K1409="", "",TOTALCO!K1409)</f>
        <v/>
      </c>
      <c r="L950" s="29" t="str">
        <f>IF(TOTALCO!L1409="", "",TOTALCO!L1409)</f>
        <v/>
      </c>
      <c r="M950" s="29" t="str">
        <f>IF(TOTALCO!M1409="", "",TOTALCO!M1409)</f>
        <v/>
      </c>
      <c r="N950" s="29" t="str">
        <f>IF(TOTALCO!N1409="", "",TOTALCO!N1409)</f>
        <v/>
      </c>
      <c r="O950" s="29" t="str">
        <f>IF(TOTALCO!O1409="", "",TOTALCO!O1409)</f>
        <v/>
      </c>
      <c r="Q950" s="29"/>
    </row>
    <row r="951" spans="1:17" x14ac:dyDescent="0.2">
      <c r="A951" s="738">
        <f>IF(TOTALCO!A1410="", "",TOTALCO!A1410)</f>
        <v>50</v>
      </c>
      <c r="B951" s="737" t="str">
        <f>IF(TOTALCO!B1410="", "",TOTALCO!B1410)</f>
        <v xml:space="preserve">      FERC 580</v>
      </c>
      <c r="C951" s="737" t="str">
        <f>IF(TOTALCO!C1410="", "",TOTALCO!C1410)</f>
        <v>DISTPLT</v>
      </c>
      <c r="D951" s="29">
        <f ca="1">IF(TOTALCO!D1410="", "",TOTALCO!D1410)</f>
        <v>1595568.8799999997</v>
      </c>
      <c r="E951" s="29" t="str">
        <f>IF(TOTALCO!E1410="", "",TOTALCO!E1410)</f>
        <v/>
      </c>
      <c r="F951" s="29">
        <f ca="1">IF(TOTALCO!F1410="", "",TOTALCO!F1410)</f>
        <v>1523022.6325973521</v>
      </c>
      <c r="G951" s="29" t="str">
        <f>IF(TOTALCO!G1410="", "",TOTALCO!G1410)</f>
        <v/>
      </c>
      <c r="H951" s="29">
        <f ca="1">IF(TOTALCO!H1410="", "",TOTALCO!H1410)</f>
        <v>70562.524290698813</v>
      </c>
      <c r="I951" s="29">
        <f ca="1">IF(TOTALCO!I1410="", "",TOTALCO!I1410)</f>
        <v>1983.7231119487783</v>
      </c>
      <c r="J951" s="29" t="str">
        <f>IF(TOTALCO!J1410="", "",TOTALCO!J1410)</f>
        <v/>
      </c>
      <c r="K951" s="29">
        <f>IF(TOTALCO!K1410="", "",TOTALCO!K1410)</f>
        <v>0</v>
      </c>
      <c r="L951" s="29" t="str">
        <f>IF(TOTALCO!L1410="", "",TOTALCO!L1410)</f>
        <v/>
      </c>
      <c r="M951" s="29">
        <f ca="1">IF(TOTALCO!M1410="", "",TOTALCO!M1410)</f>
        <v>1983.7231119487783</v>
      </c>
      <c r="N951" s="29">
        <f ca="1">IF(TOTALCO!N1410="", "",TOTALCO!N1410)</f>
        <v>1973.823079076288</v>
      </c>
      <c r="O951" s="29">
        <f ca="1">IF(TOTALCO!O1410="", "",TOTALCO!O1410)</f>
        <v>9.9000328724902822</v>
      </c>
      <c r="Q951" s="29"/>
    </row>
    <row r="952" spans="1:17" x14ac:dyDescent="0.2">
      <c r="A952" s="738">
        <f>IF(TOTALCO!A1411="", "",TOTALCO!A1411)</f>
        <v>51</v>
      </c>
      <c r="B952" s="737" t="str">
        <f>IF(TOTALCO!B1411="", "",TOTALCO!B1411)</f>
        <v xml:space="preserve">      FERC 581</v>
      </c>
      <c r="C952" s="737" t="str">
        <f>IF(TOTALCO!C1411="", "",TOTALCO!C1411)</f>
        <v>DISTPLT</v>
      </c>
      <c r="D952" s="29">
        <f ca="1">IF(TOTALCO!D1411="", "",TOTALCO!D1411)</f>
        <v>0</v>
      </c>
      <c r="E952" s="29" t="str">
        <f>IF(TOTALCO!E1411="", "",TOTALCO!E1411)</f>
        <v/>
      </c>
      <c r="F952" s="29">
        <f ca="1">IF(TOTALCO!F1411="", "",TOTALCO!F1411)</f>
        <v>0</v>
      </c>
      <c r="G952" s="29" t="str">
        <f>IF(TOTALCO!G1411="", "",TOTALCO!G1411)</f>
        <v/>
      </c>
      <c r="H952" s="29">
        <f ca="1">IF(TOTALCO!H1411="", "",TOTALCO!H1411)</f>
        <v>0</v>
      </c>
      <c r="I952" s="29">
        <f ca="1">IF(TOTALCO!I1411="", "",TOTALCO!I1411)</f>
        <v>0</v>
      </c>
      <c r="J952" s="29" t="str">
        <f>IF(TOTALCO!J1411="", "",TOTALCO!J1411)</f>
        <v/>
      </c>
      <c r="K952" s="29">
        <f>IF(TOTALCO!K1411="", "",TOTALCO!K1411)</f>
        <v>0</v>
      </c>
      <c r="L952" s="29" t="str">
        <f>IF(TOTALCO!L1411="", "",TOTALCO!L1411)</f>
        <v/>
      </c>
      <c r="M952" s="29">
        <f ca="1">IF(TOTALCO!M1411="", "",TOTALCO!M1411)</f>
        <v>0</v>
      </c>
      <c r="N952" s="29">
        <f ca="1">IF(TOTALCO!N1411="", "",TOTALCO!N1411)</f>
        <v>0</v>
      </c>
      <c r="O952" s="29">
        <f ca="1">IF(TOTALCO!O1411="", "",TOTALCO!O1411)</f>
        <v>0</v>
      </c>
      <c r="Q952" s="29"/>
    </row>
    <row r="953" spans="1:17" x14ac:dyDescent="0.2">
      <c r="A953" s="738">
        <f>IF(TOTALCO!A1412="", "",TOTALCO!A1412)</f>
        <v>52</v>
      </c>
      <c r="B953" s="737" t="str">
        <f>IF(TOTALCO!B1412="", "",TOTALCO!B1412)</f>
        <v xml:space="preserve">      FERC 582</v>
      </c>
      <c r="C953" s="737" t="str">
        <f>IF(TOTALCO!C1412="", "",TOTALCO!C1412)</f>
        <v>DISTPLT</v>
      </c>
      <c r="D953" s="29">
        <f ca="1">IF(TOTALCO!D1412="", "",TOTALCO!D1412)</f>
        <v>940744.1</v>
      </c>
      <c r="E953" s="29" t="str">
        <f>IF(TOTALCO!E1412="", "",TOTALCO!E1412)</f>
        <v/>
      </c>
      <c r="F953" s="29">
        <f ca="1">IF(TOTALCO!F1412="", "",TOTALCO!F1412)</f>
        <v>897970.98310317181</v>
      </c>
      <c r="G953" s="29" t="str">
        <f>IF(TOTALCO!G1412="", "",TOTALCO!G1412)</f>
        <v/>
      </c>
      <c r="H953" s="29">
        <f ca="1">IF(TOTALCO!H1412="", "",TOTALCO!H1412)</f>
        <v>41603.517867296083</v>
      </c>
      <c r="I953" s="29">
        <f ca="1">IF(TOTALCO!I1412="", "",TOTALCO!I1412)</f>
        <v>1169.5990295319953</v>
      </c>
      <c r="J953" s="29" t="str">
        <f>IF(TOTALCO!J1412="", "",TOTALCO!J1412)</f>
        <v/>
      </c>
      <c r="K953" s="29">
        <f>IF(TOTALCO!K1412="", "",TOTALCO!K1412)</f>
        <v>0</v>
      </c>
      <c r="L953" s="29" t="str">
        <f>IF(TOTALCO!L1412="", "",TOTALCO!L1412)</f>
        <v/>
      </c>
      <c r="M953" s="29">
        <f ca="1">IF(TOTALCO!M1412="", "",TOTALCO!M1412)</f>
        <v>1169.5990295319953</v>
      </c>
      <c r="N953" s="29">
        <f ca="1">IF(TOTALCO!N1412="", "",TOTALCO!N1412)</f>
        <v>1163.7619906981711</v>
      </c>
      <c r="O953" s="29">
        <f ca="1">IF(TOTALCO!O1412="", "",TOTALCO!O1412)</f>
        <v>5.8370388338241384</v>
      </c>
      <c r="Q953" s="29"/>
    </row>
    <row r="954" spans="1:17" x14ac:dyDescent="0.2">
      <c r="A954" s="738">
        <f>IF(TOTALCO!A1413="", "",TOTALCO!A1413)</f>
        <v>53</v>
      </c>
      <c r="B954" s="737" t="str">
        <f>IF(TOTALCO!B1413="", "",TOTALCO!B1413)</f>
        <v xml:space="preserve">      FERC 583</v>
      </c>
      <c r="C954" s="737" t="str">
        <f>IF(TOTALCO!C1413="", "",TOTALCO!C1413)</f>
        <v>DISTPLT</v>
      </c>
      <c r="D954" s="29">
        <f ca="1">IF(TOTALCO!D1413="", "",TOTALCO!D1413)</f>
        <v>2245738.44</v>
      </c>
      <c r="E954" s="29" t="str">
        <f>IF(TOTALCO!E1413="", "",TOTALCO!E1413)</f>
        <v/>
      </c>
      <c r="F954" s="29">
        <f ca="1">IF(TOTALCO!F1413="", "",TOTALCO!F1413)</f>
        <v>2143630.7224880639</v>
      </c>
      <c r="G954" s="29" t="str">
        <f>IF(TOTALCO!G1413="", "",TOTALCO!G1413)</f>
        <v/>
      </c>
      <c r="H954" s="29">
        <f ca="1">IF(TOTALCO!H1413="", "",TOTALCO!H1413)</f>
        <v>99315.658013495515</v>
      </c>
      <c r="I954" s="29">
        <f ca="1">IF(TOTALCO!I1413="", "",TOTALCO!I1413)</f>
        <v>2792.0594984403269</v>
      </c>
      <c r="J954" s="29" t="str">
        <f>IF(TOTALCO!J1413="", "",TOTALCO!J1413)</f>
        <v/>
      </c>
      <c r="K954" s="29">
        <f>IF(TOTALCO!K1413="", "",TOTALCO!K1413)</f>
        <v>0</v>
      </c>
      <c r="L954" s="29" t="str">
        <f>IF(TOTALCO!L1413="", "",TOTALCO!L1413)</f>
        <v/>
      </c>
      <c r="M954" s="29">
        <f ca="1">IF(TOTALCO!M1413="", "",TOTALCO!M1413)</f>
        <v>2792.0594984403269</v>
      </c>
      <c r="N954" s="29">
        <f ca="1">IF(TOTALCO!N1413="", "",TOTALCO!N1413)</f>
        <v>2778.1253557920854</v>
      </c>
      <c r="O954" s="29">
        <f ca="1">IF(TOTALCO!O1413="", "",TOTALCO!O1413)</f>
        <v>13.934142648241577</v>
      </c>
      <c r="Q954" s="29"/>
    </row>
    <row r="955" spans="1:17" x14ac:dyDescent="0.2">
      <c r="A955" s="738">
        <f>IF(TOTALCO!A1414="", "",TOTALCO!A1414)</f>
        <v>54</v>
      </c>
      <c r="B955" s="737" t="str">
        <f>IF(TOTALCO!B1414="", "",TOTALCO!B1414)</f>
        <v xml:space="preserve">      FERC 584</v>
      </c>
      <c r="C955" s="737" t="str">
        <f>IF(TOTALCO!C1414="", "",TOTALCO!C1414)</f>
        <v>DISTPLT</v>
      </c>
      <c r="D955" s="29">
        <f ca="1">IF(TOTALCO!D1414="", "",TOTALCO!D1414)</f>
        <v>79303.53</v>
      </c>
      <c r="E955" s="29" t="str">
        <f>IF(TOTALCO!E1414="", "",TOTALCO!E1414)</f>
        <v/>
      </c>
      <c r="F955" s="29">
        <f ca="1">IF(TOTALCO!F1414="", "",TOTALCO!F1414)</f>
        <v>75697.81069862876</v>
      </c>
      <c r="G955" s="29" t="str">
        <f>IF(TOTALCO!G1414="", "",TOTALCO!G1414)</f>
        <v/>
      </c>
      <c r="H955" s="29">
        <f ca="1">IF(TOTALCO!H1414="", "",TOTALCO!H1414)</f>
        <v>3507.123592159282</v>
      </c>
      <c r="I955" s="29">
        <f ca="1">IF(TOTALCO!I1414="", "",TOTALCO!I1414)</f>
        <v>98.595709211954102</v>
      </c>
      <c r="J955" s="29" t="str">
        <f>IF(TOTALCO!J1414="", "",TOTALCO!J1414)</f>
        <v/>
      </c>
      <c r="K955" s="29">
        <f>IF(TOTALCO!K1414="", "",TOTALCO!K1414)</f>
        <v>0</v>
      </c>
      <c r="L955" s="29" t="str">
        <f>IF(TOTALCO!L1414="", "",TOTALCO!L1414)</f>
        <v/>
      </c>
      <c r="M955" s="29">
        <f ca="1">IF(TOTALCO!M1414="", "",TOTALCO!M1414)</f>
        <v>98.595709211954102</v>
      </c>
      <c r="N955" s="29">
        <f ca="1">IF(TOTALCO!N1414="", "",TOTALCO!N1414)</f>
        <v>98.103654269202579</v>
      </c>
      <c r="O955" s="29">
        <f ca="1">IF(TOTALCO!O1414="", "",TOTALCO!O1414)</f>
        <v>0.49205494275152784</v>
      </c>
      <c r="Q955" s="29"/>
    </row>
    <row r="956" spans="1:17" x14ac:dyDescent="0.2">
      <c r="A956" s="738">
        <f>IF(TOTALCO!A1415="", "",TOTALCO!A1415)</f>
        <v>55</v>
      </c>
      <c r="B956" s="737" t="str">
        <f>IF(TOTALCO!B1415="", "",TOTALCO!B1415)</f>
        <v xml:space="preserve">      FERC 585</v>
      </c>
      <c r="C956" s="737" t="str">
        <f>IF(TOTALCO!C1415="", "",TOTALCO!C1415)</f>
        <v>DISTPLT</v>
      </c>
      <c r="D956" s="29">
        <f ca="1">IF(TOTALCO!D1415="", "",TOTALCO!D1415)</f>
        <v>0</v>
      </c>
      <c r="E956" s="29" t="str">
        <f>IF(TOTALCO!E1415="", "",TOTALCO!E1415)</f>
        <v/>
      </c>
      <c r="F956" s="29">
        <f ca="1">IF(TOTALCO!F1415="", "",TOTALCO!F1415)</f>
        <v>0</v>
      </c>
      <c r="G956" s="29" t="str">
        <f>IF(TOTALCO!G1415="", "",TOTALCO!G1415)</f>
        <v/>
      </c>
      <c r="H956" s="29">
        <f ca="1">IF(TOTALCO!H1415="", "",TOTALCO!H1415)</f>
        <v>0</v>
      </c>
      <c r="I956" s="29">
        <f ca="1">IF(TOTALCO!I1415="", "",TOTALCO!I1415)</f>
        <v>0</v>
      </c>
      <c r="J956" s="29" t="str">
        <f>IF(TOTALCO!J1415="", "",TOTALCO!J1415)</f>
        <v/>
      </c>
      <c r="K956" s="29">
        <f>IF(TOTALCO!K1415="", "",TOTALCO!K1415)</f>
        <v>0</v>
      </c>
      <c r="L956" s="29" t="str">
        <f>IF(TOTALCO!L1415="", "",TOTALCO!L1415)</f>
        <v/>
      </c>
      <c r="M956" s="29">
        <f ca="1">IF(TOTALCO!M1415="", "",TOTALCO!M1415)</f>
        <v>0</v>
      </c>
      <c r="N956" s="29">
        <f ca="1">IF(TOTALCO!N1415="", "",TOTALCO!N1415)</f>
        <v>0</v>
      </c>
      <c r="O956" s="29">
        <f ca="1">IF(TOTALCO!O1415="", "",TOTALCO!O1415)</f>
        <v>0</v>
      </c>
      <c r="Q956" s="29"/>
    </row>
    <row r="957" spans="1:17" x14ac:dyDescent="0.2">
      <c r="A957" s="738">
        <f>IF(TOTALCO!A1416="", "",TOTALCO!A1416)</f>
        <v>56</v>
      </c>
      <c r="B957" s="737" t="str">
        <f>IF(TOTALCO!B1416="", "",TOTALCO!B1416)</f>
        <v xml:space="preserve">      FERC 586</v>
      </c>
      <c r="C957" s="737" t="str">
        <f>IF(TOTALCO!C1416="", "",TOTALCO!C1416)</f>
        <v>DISTPLT</v>
      </c>
      <c r="D957" s="29">
        <f ca="1">IF(TOTALCO!D1416="", "",TOTALCO!D1416)</f>
        <v>5675203.1399999997</v>
      </c>
      <c r="E957" s="29" t="str">
        <f>IF(TOTALCO!E1416="", "",TOTALCO!E1416)</f>
        <v/>
      </c>
      <c r="F957" s="29">
        <f ca="1">IF(TOTALCO!F1416="", "",TOTALCO!F1416)</f>
        <v>5417166.8394582625</v>
      </c>
      <c r="G957" s="29" t="str">
        <f>IF(TOTALCO!G1416="", "",TOTALCO!G1416)</f>
        <v/>
      </c>
      <c r="H957" s="29">
        <f ca="1">IF(TOTALCO!H1416="", "",TOTALCO!H1416)</f>
        <v>250980.49005624888</v>
      </c>
      <c r="I957" s="29">
        <f ca="1">IF(TOTALCO!I1416="", "",TOTALCO!I1416)</f>
        <v>7055.8104854879584</v>
      </c>
      <c r="J957" s="29" t="str">
        <f>IF(TOTALCO!J1416="", "",TOTALCO!J1416)</f>
        <v/>
      </c>
      <c r="K957" s="29">
        <f>IF(TOTALCO!K1416="", "",TOTALCO!K1416)</f>
        <v>0</v>
      </c>
      <c r="L957" s="29" t="str">
        <f>IF(TOTALCO!L1416="", "",TOTALCO!L1416)</f>
        <v/>
      </c>
      <c r="M957" s="29">
        <f ca="1">IF(TOTALCO!M1416="", "",TOTALCO!M1416)</f>
        <v>7055.8104854879584</v>
      </c>
      <c r="N957" s="29">
        <f ca="1">IF(TOTALCO!N1416="", "",TOTALCO!N1416)</f>
        <v>7020.597528937903</v>
      </c>
      <c r="O957" s="29">
        <f ca="1">IF(TOTALCO!O1416="", "",TOTALCO!O1416)</f>
        <v>35.212956550055097</v>
      </c>
      <c r="Q957" s="29"/>
    </row>
    <row r="958" spans="1:17" x14ac:dyDescent="0.2">
      <c r="A958" s="738">
        <f>IF(TOTALCO!A1417="", "",TOTALCO!A1417)</f>
        <v>57</v>
      </c>
      <c r="B958" s="737" t="str">
        <f>IF(TOTALCO!B1417="", "",TOTALCO!B1417)</f>
        <v xml:space="preserve">      FERC 587</v>
      </c>
      <c r="C958" s="737" t="str">
        <f>IF(TOTALCO!C1417="", "",TOTALCO!C1417)</f>
        <v>DISTPLT</v>
      </c>
      <c r="D958" s="29">
        <f ca="1">IF(TOTALCO!D1417="", "",TOTALCO!D1417)</f>
        <v>0</v>
      </c>
      <c r="E958" s="29" t="str">
        <f>IF(TOTALCO!E1417="", "",TOTALCO!E1417)</f>
        <v/>
      </c>
      <c r="F958" s="29">
        <f ca="1">IF(TOTALCO!F1417="", "",TOTALCO!F1417)</f>
        <v>0</v>
      </c>
      <c r="G958" s="29" t="str">
        <f>IF(TOTALCO!G1417="", "",TOTALCO!G1417)</f>
        <v/>
      </c>
      <c r="H958" s="29">
        <f ca="1">IF(TOTALCO!H1417="", "",TOTALCO!H1417)</f>
        <v>0</v>
      </c>
      <c r="I958" s="29">
        <f ca="1">IF(TOTALCO!I1417="", "",TOTALCO!I1417)</f>
        <v>0</v>
      </c>
      <c r="J958" s="29" t="str">
        <f>IF(TOTALCO!J1417="", "",TOTALCO!J1417)</f>
        <v/>
      </c>
      <c r="K958" s="29">
        <f>IF(TOTALCO!K1417="", "",TOTALCO!K1417)</f>
        <v>0</v>
      </c>
      <c r="L958" s="29" t="str">
        <f>IF(TOTALCO!L1417="", "",TOTALCO!L1417)</f>
        <v/>
      </c>
      <c r="M958" s="29">
        <f ca="1">IF(TOTALCO!M1417="", "",TOTALCO!M1417)</f>
        <v>0</v>
      </c>
      <c r="N958" s="29">
        <f ca="1">IF(TOTALCO!N1417="", "",TOTALCO!N1417)</f>
        <v>0</v>
      </c>
      <c r="O958" s="29">
        <f ca="1">IF(TOTALCO!O1417="", "",TOTALCO!O1417)</f>
        <v>0</v>
      </c>
      <c r="Q958" s="29"/>
    </row>
    <row r="959" spans="1:17" x14ac:dyDescent="0.2">
      <c r="A959" s="738">
        <f>IF(TOTALCO!A1418="", "",TOTALCO!A1418)</f>
        <v>58</v>
      </c>
      <c r="B959" s="737" t="str">
        <f>IF(TOTALCO!B1418="", "",TOTALCO!B1418)</f>
        <v xml:space="preserve">      FERC 588</v>
      </c>
      <c r="C959" s="737" t="str">
        <f>IF(TOTALCO!C1418="", "",TOTALCO!C1418)</f>
        <v>DISTPLT</v>
      </c>
      <c r="D959" s="29">
        <f ca="1">IF(TOTALCO!D1418="", "",TOTALCO!D1418)</f>
        <v>3317529.5699999994</v>
      </c>
      <c r="E959" s="29" t="str">
        <f>IF(TOTALCO!E1418="", "",TOTALCO!E1418)</f>
        <v/>
      </c>
      <c r="F959" s="29">
        <f ca="1">IF(TOTALCO!F1418="", "",TOTALCO!F1418)</f>
        <v>3166690.3778049131</v>
      </c>
      <c r="G959" s="29" t="str">
        <f>IF(TOTALCO!G1418="", "",TOTALCO!G1418)</f>
        <v/>
      </c>
      <c r="H959" s="29">
        <f ca="1">IF(TOTALCO!H1418="", "",TOTALCO!H1418)</f>
        <v>146714.60681047916</v>
      </c>
      <c r="I959" s="29">
        <f ca="1">IF(TOTALCO!I1418="", "",TOTALCO!I1418)</f>
        <v>4124.5853846074588</v>
      </c>
      <c r="J959" s="29" t="str">
        <f>IF(TOTALCO!J1418="", "",TOTALCO!J1418)</f>
        <v/>
      </c>
      <c r="K959" s="29">
        <f>IF(TOTALCO!K1418="", "",TOTALCO!K1418)</f>
        <v>0</v>
      </c>
      <c r="L959" s="29" t="str">
        <f>IF(TOTALCO!L1418="", "",TOTALCO!L1418)</f>
        <v/>
      </c>
      <c r="M959" s="29">
        <f ca="1">IF(TOTALCO!M1418="", "",TOTALCO!M1418)</f>
        <v>4124.5853846074588</v>
      </c>
      <c r="N959" s="29">
        <f ca="1">IF(TOTALCO!N1418="", "",TOTALCO!N1418)</f>
        <v>4104.0010950727701</v>
      </c>
      <c r="O959" s="29">
        <f ca="1">IF(TOTALCO!O1418="", "",TOTALCO!O1418)</f>
        <v>20.584289534688438</v>
      </c>
      <c r="Q959" s="29"/>
    </row>
    <row r="960" spans="1:17" x14ac:dyDescent="0.2">
      <c r="A960" s="738">
        <f>IF(TOTALCO!A1419="", "",TOTALCO!A1419)</f>
        <v>59</v>
      </c>
      <c r="B960" s="737" t="str">
        <f>IF(TOTALCO!B1419="", "",TOTALCO!B1419)</f>
        <v xml:space="preserve">      FERC 589</v>
      </c>
      <c r="C960" s="737" t="str">
        <f>IF(TOTALCO!C1419="", "",TOTALCO!C1419)</f>
        <v>DISTPLT</v>
      </c>
      <c r="D960" s="29">
        <f ca="1">IF(TOTALCO!D1419="", "",TOTALCO!D1419)</f>
        <v>0</v>
      </c>
      <c r="E960" s="29" t="str">
        <f>IF(TOTALCO!E1419="", "",TOTALCO!E1419)</f>
        <v/>
      </c>
      <c r="F960" s="29">
        <f ca="1">IF(TOTALCO!F1419="", "",TOTALCO!F1419)</f>
        <v>0</v>
      </c>
      <c r="G960" s="29" t="str">
        <f>IF(TOTALCO!G1419="", "",TOTALCO!G1419)</f>
        <v/>
      </c>
      <c r="H960" s="29">
        <f ca="1">IF(TOTALCO!H1419="", "",TOTALCO!H1419)</f>
        <v>0</v>
      </c>
      <c r="I960" s="29">
        <f ca="1">IF(TOTALCO!I1419="", "",TOTALCO!I1419)</f>
        <v>0</v>
      </c>
      <c r="J960" s="29" t="str">
        <f>IF(TOTALCO!J1419="", "",TOTALCO!J1419)</f>
        <v/>
      </c>
      <c r="K960" s="29">
        <f>IF(TOTALCO!K1419="", "",TOTALCO!K1419)</f>
        <v>0</v>
      </c>
      <c r="L960" s="29" t="str">
        <f>IF(TOTALCO!L1419="", "",TOTALCO!L1419)</f>
        <v/>
      </c>
      <c r="M960" s="29">
        <f ca="1">IF(TOTALCO!M1419="", "",TOTALCO!M1419)</f>
        <v>0</v>
      </c>
      <c r="N960" s="29">
        <f ca="1">IF(TOTALCO!N1419="", "",TOTALCO!N1419)</f>
        <v>0</v>
      </c>
      <c r="O960" s="29">
        <f ca="1">IF(TOTALCO!O1419="", "",TOTALCO!O1419)</f>
        <v>0</v>
      </c>
      <c r="Q960" s="29"/>
    </row>
    <row r="961" spans="1:17" x14ac:dyDescent="0.2">
      <c r="A961" s="738">
        <f>IF(TOTALCO!A1420="", "",TOTALCO!A1420)</f>
        <v>60</v>
      </c>
      <c r="B961" s="737" t="str">
        <f>IF(TOTALCO!B1420="", "",TOTALCO!B1420)</f>
        <v xml:space="preserve">      FERC 590</v>
      </c>
      <c r="C961" s="737" t="str">
        <f>IF(TOTALCO!C1420="", "",TOTALCO!C1420)</f>
        <v>DISTPLT</v>
      </c>
      <c r="D961" s="29">
        <f ca="1">IF(TOTALCO!D1420="", "",TOTALCO!D1420)</f>
        <v>0</v>
      </c>
      <c r="E961" s="29" t="str">
        <f>IF(TOTALCO!E1420="", "",TOTALCO!E1420)</f>
        <v/>
      </c>
      <c r="F961" s="29">
        <f ca="1">IF(TOTALCO!F1420="", "",TOTALCO!F1420)</f>
        <v>0</v>
      </c>
      <c r="G961" s="29" t="str">
        <f>IF(TOTALCO!G1420="", "",TOTALCO!G1420)</f>
        <v/>
      </c>
      <c r="H961" s="29">
        <f ca="1">IF(TOTALCO!H1420="", "",TOTALCO!H1420)</f>
        <v>0</v>
      </c>
      <c r="I961" s="29">
        <f ca="1">IF(TOTALCO!I1420="", "",TOTALCO!I1420)</f>
        <v>0</v>
      </c>
      <c r="J961" s="29" t="str">
        <f>IF(TOTALCO!J1420="", "",TOTALCO!J1420)</f>
        <v/>
      </c>
      <c r="K961" s="29">
        <f>IF(TOTALCO!K1420="", "",TOTALCO!K1420)</f>
        <v>0</v>
      </c>
      <c r="L961" s="29" t="str">
        <f>IF(TOTALCO!L1420="", "",TOTALCO!L1420)</f>
        <v/>
      </c>
      <c r="M961" s="29">
        <f ca="1">IF(TOTALCO!M1420="", "",TOTALCO!M1420)</f>
        <v>0</v>
      </c>
      <c r="N961" s="29">
        <f ca="1">IF(TOTALCO!N1420="", "",TOTALCO!N1420)</f>
        <v>0</v>
      </c>
      <c r="O961" s="29">
        <f ca="1">IF(TOTALCO!O1420="", "",TOTALCO!O1420)</f>
        <v>0</v>
      </c>
      <c r="Q961" s="29"/>
    </row>
    <row r="962" spans="1:17" x14ac:dyDescent="0.2">
      <c r="A962" s="738">
        <f>IF(TOTALCO!A1421="", "",TOTALCO!A1421)</f>
        <v>61</v>
      </c>
      <c r="B962" s="737" t="str">
        <f>IF(TOTALCO!B1421="", "",TOTALCO!B1421)</f>
        <v xml:space="preserve">      FERC 591</v>
      </c>
      <c r="C962" s="737" t="str">
        <f>IF(TOTALCO!C1421="", "",TOTALCO!C1421)</f>
        <v>DISTPLT</v>
      </c>
      <c r="D962" s="29">
        <f ca="1">IF(TOTALCO!D1421="", "",TOTALCO!D1421)</f>
        <v>0</v>
      </c>
      <c r="E962" s="29" t="str">
        <f>IF(TOTALCO!E1421="", "",TOTALCO!E1421)</f>
        <v/>
      </c>
      <c r="F962" s="29">
        <f ca="1">IF(TOTALCO!F1421="", "",TOTALCO!F1421)</f>
        <v>0</v>
      </c>
      <c r="G962" s="29" t="str">
        <f>IF(TOTALCO!G1421="", "",TOTALCO!G1421)</f>
        <v/>
      </c>
      <c r="H962" s="29">
        <f ca="1">IF(TOTALCO!H1421="", "",TOTALCO!H1421)</f>
        <v>0</v>
      </c>
      <c r="I962" s="29">
        <f ca="1">IF(TOTALCO!I1421="", "",TOTALCO!I1421)</f>
        <v>0</v>
      </c>
      <c r="J962" s="29" t="str">
        <f>IF(TOTALCO!J1421="", "",TOTALCO!J1421)</f>
        <v/>
      </c>
      <c r="K962" s="29">
        <f>IF(TOTALCO!K1421="", "",TOTALCO!K1421)</f>
        <v>0</v>
      </c>
      <c r="L962" s="29" t="str">
        <f>IF(TOTALCO!L1421="", "",TOTALCO!L1421)</f>
        <v/>
      </c>
      <c r="M962" s="29">
        <f ca="1">IF(TOTALCO!M1421="", "",TOTALCO!M1421)</f>
        <v>0</v>
      </c>
      <c r="N962" s="29">
        <f ca="1">IF(TOTALCO!N1421="", "",TOTALCO!N1421)</f>
        <v>0</v>
      </c>
      <c r="O962" s="29">
        <f ca="1">IF(TOTALCO!O1421="", "",TOTALCO!O1421)</f>
        <v>0</v>
      </c>
      <c r="Q962" s="29"/>
    </row>
    <row r="963" spans="1:17" x14ac:dyDescent="0.2">
      <c r="A963" s="738">
        <f>IF(TOTALCO!A1422="", "",TOTALCO!A1422)</f>
        <v>62</v>
      </c>
      <c r="B963" s="737" t="str">
        <f>IF(TOTALCO!B1422="", "",TOTALCO!B1422)</f>
        <v xml:space="preserve">      FERC 592</v>
      </c>
      <c r="C963" s="737" t="str">
        <f>IF(TOTALCO!C1422="", "",TOTALCO!C1422)</f>
        <v>DISTPLT</v>
      </c>
      <c r="D963" s="29">
        <f ca="1">IF(TOTALCO!D1422="", "",TOTALCO!D1422)</f>
        <v>382262.71</v>
      </c>
      <c r="E963" s="29" t="str">
        <f>IF(TOTALCO!E1422="", "",TOTALCO!E1422)</f>
        <v/>
      </c>
      <c r="F963" s="29">
        <f ca="1">IF(TOTALCO!F1422="", "",TOTALCO!F1422)</f>
        <v>364882.24747025542</v>
      </c>
      <c r="G963" s="29" t="str">
        <f>IF(TOTALCO!G1422="", "",TOTALCO!G1422)</f>
        <v/>
      </c>
      <c r="H963" s="29">
        <f ca="1">IF(TOTALCO!H1422="", "",TOTALCO!H1422)</f>
        <v>16905.206724640655</v>
      </c>
      <c r="I963" s="29">
        <f ca="1">IF(TOTALCO!I1422="", "",TOTALCO!I1422)</f>
        <v>475.25580510392848</v>
      </c>
      <c r="J963" s="29" t="str">
        <f>IF(TOTALCO!J1422="", "",TOTALCO!J1422)</f>
        <v/>
      </c>
      <c r="K963" s="29">
        <f>IF(TOTALCO!K1422="", "",TOTALCO!K1422)</f>
        <v>0</v>
      </c>
      <c r="L963" s="29" t="str">
        <f>IF(TOTALCO!L1422="", "",TOTALCO!L1422)</f>
        <v/>
      </c>
      <c r="M963" s="29">
        <f ca="1">IF(TOTALCO!M1422="", "",TOTALCO!M1422)</f>
        <v>475.25580510392848</v>
      </c>
      <c r="N963" s="29">
        <f ca="1">IF(TOTALCO!N1422="", "",TOTALCO!N1422)</f>
        <v>472.88397807573574</v>
      </c>
      <c r="O963" s="29">
        <f ca="1">IF(TOTALCO!O1422="", "",TOTALCO!O1422)</f>
        <v>2.3718270281927412</v>
      </c>
      <c r="Q963" s="29"/>
    </row>
    <row r="964" spans="1:17" x14ac:dyDescent="0.2">
      <c r="A964" s="738">
        <f>IF(TOTALCO!A1423="", "",TOTALCO!A1423)</f>
        <v>63</v>
      </c>
      <c r="B964" s="737" t="str">
        <f>IF(TOTALCO!B1423="", "",TOTALCO!B1423)</f>
        <v xml:space="preserve">      FERC 593</v>
      </c>
      <c r="C964" s="737" t="str">
        <f>IF(TOTALCO!C1423="", "",TOTALCO!C1423)</f>
        <v>DISTPLT</v>
      </c>
      <c r="D964" s="29">
        <f ca="1">IF(TOTALCO!D1423="", "",TOTALCO!D1423)</f>
        <v>6767977.4500000002</v>
      </c>
      <c r="E964" s="29" t="str">
        <f>IF(TOTALCO!E1423="", "",TOTALCO!E1423)</f>
        <v/>
      </c>
      <c r="F964" s="29">
        <f ca="1">IF(TOTALCO!F1423="", "",TOTALCO!F1423)</f>
        <v>6460255.6257292479</v>
      </c>
      <c r="G964" s="29" t="str">
        <f>IF(TOTALCO!G1423="", "",TOTALCO!G1423)</f>
        <v/>
      </c>
      <c r="H964" s="29">
        <f ca="1">IF(TOTALCO!H1423="", "",TOTALCO!H1423)</f>
        <v>299307.40013839258</v>
      </c>
      <c r="I964" s="29">
        <f ca="1">IF(TOTALCO!I1423="", "",TOTALCO!I1423)</f>
        <v>8414.424132359085</v>
      </c>
      <c r="J964" s="29" t="str">
        <f>IF(TOTALCO!J1423="", "",TOTALCO!J1423)</f>
        <v/>
      </c>
      <c r="K964" s="29">
        <f>IF(TOTALCO!K1423="", "",TOTALCO!K1423)</f>
        <v>0</v>
      </c>
      <c r="L964" s="29" t="str">
        <f>IF(TOTALCO!L1423="", "",TOTALCO!L1423)</f>
        <v/>
      </c>
      <c r="M964" s="29">
        <f ca="1">IF(TOTALCO!M1423="", "",TOTALCO!M1423)</f>
        <v>8414.424132359085</v>
      </c>
      <c r="N964" s="29">
        <f ca="1">IF(TOTALCO!N1423="", "",TOTALCO!N1423)</f>
        <v>8372.4308344982783</v>
      </c>
      <c r="O964" s="29">
        <f ca="1">IF(TOTALCO!O1423="", "",TOTALCO!O1423)</f>
        <v>41.993297860806216</v>
      </c>
      <c r="Q964" s="29"/>
    </row>
    <row r="965" spans="1:17" x14ac:dyDescent="0.2">
      <c r="A965" s="738">
        <f>IF(TOTALCO!A1424="", "",TOTALCO!A1424)</f>
        <v>64</v>
      </c>
      <c r="B965" s="737" t="str">
        <f>IF(TOTALCO!B1424="", "",TOTALCO!B1424)</f>
        <v xml:space="preserve">      FERC 594</v>
      </c>
      <c r="C965" s="737" t="str">
        <f>IF(TOTALCO!C1424="", "",TOTALCO!C1424)</f>
        <v>DISTPLT</v>
      </c>
      <c r="D965" s="29">
        <f ca="1">IF(TOTALCO!D1424="", "",TOTALCO!D1424)</f>
        <v>155645.72999999998</v>
      </c>
      <c r="E965" s="29" t="str">
        <f>IF(TOTALCO!E1424="", "",TOTALCO!E1424)</f>
        <v/>
      </c>
      <c r="F965" s="29">
        <f ca="1">IF(TOTALCO!F1424="", "",TOTALCO!F1424)</f>
        <v>148568.93514815651</v>
      </c>
      <c r="G965" s="29" t="str">
        <f>IF(TOTALCO!G1424="", "",TOTALCO!G1424)</f>
        <v/>
      </c>
      <c r="H965" s="29">
        <f ca="1">IF(TOTALCO!H1424="", "",TOTALCO!H1424)</f>
        <v>6883.2851665222688</v>
      </c>
      <c r="I965" s="29">
        <f ca="1">IF(TOTALCO!I1424="", "",TOTALCO!I1424)</f>
        <v>193.50968532122496</v>
      </c>
      <c r="J965" s="29" t="str">
        <f>IF(TOTALCO!J1424="", "",TOTALCO!J1424)</f>
        <v/>
      </c>
      <c r="K965" s="29">
        <f>IF(TOTALCO!K1424="", "",TOTALCO!K1424)</f>
        <v>0</v>
      </c>
      <c r="L965" s="29" t="str">
        <f>IF(TOTALCO!L1424="", "",TOTALCO!L1424)</f>
        <v/>
      </c>
      <c r="M965" s="29">
        <f ca="1">IF(TOTALCO!M1424="", "",TOTALCO!M1424)</f>
        <v>193.50968532122496</v>
      </c>
      <c r="N965" s="29">
        <f ca="1">IF(TOTALCO!N1424="", "",TOTALCO!N1424)</f>
        <v>192.54394961230167</v>
      </c>
      <c r="O965" s="29">
        <f ca="1">IF(TOTALCO!O1424="", "",TOTALCO!O1424)</f>
        <v>0.96573570892329463</v>
      </c>
      <c r="Q965" s="29"/>
    </row>
    <row r="966" spans="1:17" x14ac:dyDescent="0.2">
      <c r="A966" s="738">
        <f>IF(TOTALCO!A1425="", "",TOTALCO!A1425)</f>
        <v>65</v>
      </c>
      <c r="B966" s="737" t="str">
        <f>IF(TOTALCO!B1425="", "",TOTALCO!B1425)</f>
        <v xml:space="preserve">      FERC 595</v>
      </c>
      <c r="C966" s="737" t="str">
        <f>IF(TOTALCO!C1425="", "",TOTALCO!C1425)</f>
        <v>DISTPLT</v>
      </c>
      <c r="D966" s="29">
        <f ca="1">IF(TOTALCO!D1425="", "",TOTALCO!D1425)</f>
        <v>0</v>
      </c>
      <c r="E966" s="29" t="str">
        <f>IF(TOTALCO!E1425="", "",TOTALCO!E1425)</f>
        <v/>
      </c>
      <c r="F966" s="29">
        <f ca="1">IF(TOTALCO!F1425="", "",TOTALCO!F1425)</f>
        <v>0</v>
      </c>
      <c r="G966" s="29" t="str">
        <f>IF(TOTALCO!G1425="", "",TOTALCO!G1425)</f>
        <v/>
      </c>
      <c r="H966" s="29">
        <f ca="1">IF(TOTALCO!H1425="", "",TOTALCO!H1425)</f>
        <v>0</v>
      </c>
      <c r="I966" s="29">
        <f ca="1">IF(TOTALCO!I1425="", "",TOTALCO!I1425)</f>
        <v>0</v>
      </c>
      <c r="J966" s="29" t="str">
        <f>IF(TOTALCO!J1425="", "",TOTALCO!J1425)</f>
        <v/>
      </c>
      <c r="K966" s="29">
        <f>IF(TOTALCO!K1425="", "",TOTALCO!K1425)</f>
        <v>0</v>
      </c>
      <c r="L966" s="29" t="str">
        <f>IF(TOTALCO!L1425="", "",TOTALCO!L1425)</f>
        <v/>
      </c>
      <c r="M966" s="29">
        <f ca="1">IF(TOTALCO!M1425="", "",TOTALCO!M1425)</f>
        <v>0</v>
      </c>
      <c r="N966" s="29">
        <f ca="1">IF(TOTALCO!N1425="", "",TOTALCO!N1425)</f>
        <v>0</v>
      </c>
      <c r="O966" s="29">
        <f ca="1">IF(TOTALCO!O1425="", "",TOTALCO!O1425)</f>
        <v>0</v>
      </c>
      <c r="Q966" s="29"/>
    </row>
    <row r="967" spans="1:17" x14ac:dyDescent="0.2">
      <c r="A967" s="738">
        <f>IF(TOTALCO!A1426="", "",TOTALCO!A1426)</f>
        <v>66</v>
      </c>
      <c r="B967" s="737" t="str">
        <f>IF(TOTALCO!B1426="", "",TOTALCO!B1426)</f>
        <v xml:space="preserve">      FERC 596</v>
      </c>
      <c r="C967" s="737" t="str">
        <f>IF(TOTALCO!C1426="", "",TOTALCO!C1426)</f>
        <v>DISTPLT</v>
      </c>
      <c r="D967" s="29">
        <f ca="1">IF(TOTALCO!D1426="", "",TOTALCO!D1426)</f>
        <v>0</v>
      </c>
      <c r="E967" s="29" t="str">
        <f>IF(TOTALCO!E1426="", "",TOTALCO!E1426)</f>
        <v/>
      </c>
      <c r="F967" s="29">
        <f ca="1">IF(TOTALCO!F1426="", "",TOTALCO!F1426)</f>
        <v>0</v>
      </c>
      <c r="G967" s="29" t="str">
        <f>IF(TOTALCO!G1426="", "",TOTALCO!G1426)</f>
        <v/>
      </c>
      <c r="H967" s="29">
        <f ca="1">IF(TOTALCO!H1426="", "",TOTALCO!H1426)</f>
        <v>0</v>
      </c>
      <c r="I967" s="29">
        <f ca="1">IF(TOTALCO!I1426="", "",TOTALCO!I1426)</f>
        <v>0</v>
      </c>
      <c r="J967" s="29" t="str">
        <f>IF(TOTALCO!J1426="", "",TOTALCO!J1426)</f>
        <v/>
      </c>
      <c r="K967" s="29">
        <f>IF(TOTALCO!K1426="", "",TOTALCO!K1426)</f>
        <v>0</v>
      </c>
      <c r="L967" s="29" t="str">
        <f>IF(TOTALCO!L1426="", "",TOTALCO!L1426)</f>
        <v/>
      </c>
      <c r="M967" s="29">
        <f ca="1">IF(TOTALCO!M1426="", "",TOTALCO!M1426)</f>
        <v>0</v>
      </c>
      <c r="N967" s="29">
        <f ca="1">IF(TOTALCO!N1426="", "",TOTALCO!N1426)</f>
        <v>0</v>
      </c>
      <c r="O967" s="29">
        <f ca="1">IF(TOTALCO!O1426="", "",TOTALCO!O1426)</f>
        <v>0</v>
      </c>
      <c r="Q967" s="29"/>
    </row>
    <row r="968" spans="1:17" x14ac:dyDescent="0.2">
      <c r="A968" s="738">
        <f>IF(TOTALCO!A1427="", "",TOTALCO!A1427)</f>
        <v>67</v>
      </c>
      <c r="B968" s="737" t="str">
        <f>IF(TOTALCO!B1427="", "",TOTALCO!B1427)</f>
        <v xml:space="preserve">      FERC 597</v>
      </c>
      <c r="C968" s="737" t="str">
        <f>IF(TOTALCO!C1427="", "",TOTALCO!C1427)</f>
        <v>DISTPLT</v>
      </c>
      <c r="D968" s="29">
        <f ca="1">IF(TOTALCO!D1427="", "",TOTALCO!D1427)</f>
        <v>0</v>
      </c>
      <c r="E968" s="29" t="str">
        <f>IF(TOTALCO!E1427="", "",TOTALCO!E1427)</f>
        <v/>
      </c>
      <c r="F968" s="29">
        <f ca="1">IF(TOTALCO!F1427="", "",TOTALCO!F1427)</f>
        <v>0</v>
      </c>
      <c r="G968" s="29" t="str">
        <f>IF(TOTALCO!G1427="", "",TOTALCO!G1427)</f>
        <v/>
      </c>
      <c r="H968" s="29">
        <f ca="1">IF(TOTALCO!H1427="", "",TOTALCO!H1427)</f>
        <v>0</v>
      </c>
      <c r="I968" s="29">
        <f ca="1">IF(TOTALCO!I1427="", "",TOTALCO!I1427)</f>
        <v>0</v>
      </c>
      <c r="J968" s="29" t="str">
        <f>IF(TOTALCO!J1427="", "",TOTALCO!J1427)</f>
        <v/>
      </c>
      <c r="K968" s="29">
        <f>IF(TOTALCO!K1427="", "",TOTALCO!K1427)</f>
        <v>0</v>
      </c>
      <c r="L968" s="29" t="str">
        <f>IF(TOTALCO!L1427="", "",TOTALCO!L1427)</f>
        <v/>
      </c>
      <c r="M968" s="29">
        <f ca="1">IF(TOTALCO!M1427="", "",TOTALCO!M1427)</f>
        <v>0</v>
      </c>
      <c r="N968" s="29">
        <f ca="1">IF(TOTALCO!N1427="", "",TOTALCO!N1427)</f>
        <v>0</v>
      </c>
      <c r="O968" s="29">
        <f ca="1">IF(TOTALCO!O1427="", "",TOTALCO!O1427)</f>
        <v>0</v>
      </c>
      <c r="Q968" s="29"/>
    </row>
    <row r="969" spans="1:17" x14ac:dyDescent="0.2">
      <c r="A969" s="738">
        <f>IF(TOTALCO!A1428="", "",TOTALCO!A1428)</f>
        <v>68</v>
      </c>
      <c r="B969" s="737" t="str">
        <f>IF(TOTALCO!B1428="", "",TOTALCO!B1428)</f>
        <v xml:space="preserve">      FERC 598</v>
      </c>
      <c r="C969" s="737" t="str">
        <f>IF(TOTALCO!C1428="", "",TOTALCO!C1428)</f>
        <v>DISTPLT</v>
      </c>
      <c r="D969" s="29">
        <f ca="1">IF(TOTALCO!D1428="", "",TOTALCO!D1428)</f>
        <v>0</v>
      </c>
      <c r="E969" s="29" t="str">
        <f>IF(TOTALCO!E1428="", "",TOTALCO!E1428)</f>
        <v/>
      </c>
      <c r="F969" s="29">
        <f ca="1">IF(TOTALCO!F1428="", "",TOTALCO!F1428)</f>
        <v>0</v>
      </c>
      <c r="G969" s="29" t="str">
        <f>IF(TOTALCO!G1428="", "",TOTALCO!G1428)</f>
        <v/>
      </c>
      <c r="H969" s="29">
        <f ca="1">IF(TOTALCO!H1428="", "",TOTALCO!H1428)</f>
        <v>0</v>
      </c>
      <c r="I969" s="29">
        <f ca="1">IF(TOTALCO!I1428="", "",TOTALCO!I1428)</f>
        <v>0</v>
      </c>
      <c r="J969" s="29" t="str">
        <f>IF(TOTALCO!J1428="", "",TOTALCO!J1428)</f>
        <v/>
      </c>
      <c r="K969" s="29">
        <f>IF(TOTALCO!K1428="", "",TOTALCO!K1428)</f>
        <v>0</v>
      </c>
      <c r="L969" s="29" t="str">
        <f>IF(TOTALCO!L1428="", "",TOTALCO!L1428)</f>
        <v/>
      </c>
      <c r="M969" s="29">
        <f ca="1">IF(TOTALCO!M1428="", "",TOTALCO!M1428)</f>
        <v>0</v>
      </c>
      <c r="N969" s="29">
        <f ca="1">IF(TOTALCO!N1428="", "",TOTALCO!N1428)</f>
        <v>0</v>
      </c>
      <c r="O969" s="29">
        <f ca="1">IF(TOTALCO!O1428="", "",TOTALCO!O1428)</f>
        <v>0</v>
      </c>
      <c r="Q969" s="29"/>
    </row>
    <row r="970" spans="1:17" x14ac:dyDescent="0.2">
      <c r="A970" s="738" t="str">
        <f>IF(TOTALCO!A1429="", "",TOTALCO!A1429)</f>
        <v/>
      </c>
      <c r="B970" s="737" t="str">
        <f>IF(TOTALCO!B1429="", "",TOTALCO!B1429)</f>
        <v/>
      </c>
      <c r="C970" s="737" t="str">
        <f>IF(TOTALCO!C1429="", "",TOTALCO!C1429)</f>
        <v/>
      </c>
      <c r="D970" s="29" t="str">
        <f>IF(TOTALCO!D1429="", "",TOTALCO!D1429)</f>
        <v/>
      </c>
      <c r="E970" s="29" t="str">
        <f>IF(TOTALCO!E1429="", "",TOTALCO!E1429)</f>
        <v/>
      </c>
      <c r="F970" s="29" t="str">
        <f>IF(TOTALCO!F1429="", "",TOTALCO!F1429)</f>
        <v/>
      </c>
      <c r="G970" s="29" t="str">
        <f>IF(TOTALCO!G1429="", "",TOTALCO!G1429)</f>
        <v/>
      </c>
      <c r="H970" s="29" t="str">
        <f>IF(TOTALCO!H1429="", "",TOTALCO!H1429)</f>
        <v/>
      </c>
      <c r="I970" s="29" t="str">
        <f>IF(TOTALCO!I1429="", "",TOTALCO!I1429)</f>
        <v/>
      </c>
      <c r="J970" s="29" t="str">
        <f>IF(TOTALCO!J1429="", "",TOTALCO!J1429)</f>
        <v/>
      </c>
      <c r="K970" s="29" t="str">
        <f>IF(TOTALCO!K1429="", "",TOTALCO!K1429)</f>
        <v/>
      </c>
      <c r="L970" s="29" t="str">
        <f>IF(TOTALCO!L1429="", "",TOTALCO!L1429)</f>
        <v/>
      </c>
      <c r="M970" s="29" t="str">
        <f>IF(TOTALCO!M1429="", "",TOTALCO!M1429)</f>
        <v/>
      </c>
      <c r="N970" s="29" t="str">
        <f>IF(TOTALCO!N1429="", "",TOTALCO!N1429)</f>
        <v/>
      </c>
      <c r="O970" s="29" t="str">
        <f>IF(TOTALCO!O1429="", "",TOTALCO!O1429)</f>
        <v/>
      </c>
      <c r="Q970" s="29"/>
    </row>
    <row r="971" spans="1:17" x14ac:dyDescent="0.2">
      <c r="A971" s="738">
        <f>IF(TOTALCO!A1430="", "",TOTALCO!A1430)</f>
        <v>67</v>
      </c>
      <c r="B971" s="737" t="str">
        <f>IF(TOTALCO!B1430="", "",TOTALCO!B1430)</f>
        <v xml:space="preserve"> TOTAL DISTRIBUTION LABOR</v>
      </c>
      <c r="C971" s="737" t="str">
        <f>IF(TOTALCO!C1430="", "",TOTALCO!C1430)</f>
        <v/>
      </c>
      <c r="D971" s="29">
        <f ca="1">IF(TOTALCO!D1430="", "",TOTALCO!D1430)</f>
        <v>21159973.549999997</v>
      </c>
      <c r="E971" s="29" t="str">
        <f>IF(TOTALCO!E1430="", "",TOTALCO!E1430)</f>
        <v/>
      </c>
      <c r="F971" s="29">
        <f ca="1">IF(TOTALCO!F1430="", "",TOTALCO!F1430)</f>
        <v>20197886.174498051</v>
      </c>
      <c r="G971" s="29" t="str">
        <f>IF(TOTALCO!G1430="", "",TOTALCO!G1430)</f>
        <v/>
      </c>
      <c r="H971" s="29">
        <f ca="1">IF(TOTALCO!H1430="", "",TOTALCO!H1430)</f>
        <v>935779.81265993323</v>
      </c>
      <c r="I971" s="29">
        <f ca="1">IF(TOTALCO!I1430="", "",TOTALCO!I1430)</f>
        <v>26307.56284201271</v>
      </c>
      <c r="J971" s="29" t="str">
        <f>IF(TOTALCO!J1430="", "",TOTALCO!J1430)</f>
        <v/>
      </c>
      <c r="K971" s="29">
        <f>IF(TOTALCO!K1430="", "",TOTALCO!K1430)</f>
        <v>0</v>
      </c>
      <c r="L971" s="29" t="str">
        <f>IF(TOTALCO!L1430="", "",TOTALCO!L1430)</f>
        <v/>
      </c>
      <c r="M971" s="29">
        <f ca="1">IF(TOTALCO!M1430="", "",TOTALCO!M1430)</f>
        <v>26307.56284201271</v>
      </c>
      <c r="N971" s="29">
        <f ca="1">IF(TOTALCO!N1430="", "",TOTALCO!N1430)</f>
        <v>26176.271466032736</v>
      </c>
      <c r="O971" s="29">
        <f ca="1">IF(TOTALCO!O1430="", "",TOTALCO!O1430)</f>
        <v>131.29137597997331</v>
      </c>
      <c r="Q971" s="29"/>
    </row>
    <row r="972" spans="1:17" x14ac:dyDescent="0.2">
      <c r="A972" s="738" t="str">
        <f>IF(TOTALCO!A1431="", "",TOTALCO!A1431)</f>
        <v/>
      </c>
      <c r="B972" s="737" t="str">
        <f>IF(TOTALCO!B1431="", "",TOTALCO!B1431)</f>
        <v/>
      </c>
      <c r="C972" s="737" t="str">
        <f>IF(TOTALCO!C1431="", "",TOTALCO!C1431)</f>
        <v/>
      </c>
      <c r="D972" s="29" t="str">
        <f>IF(TOTALCO!D1431="", "",TOTALCO!D1431)</f>
        <v/>
      </c>
      <c r="E972" s="29" t="str">
        <f>IF(TOTALCO!E1431="", "",TOTALCO!E1431)</f>
        <v/>
      </c>
      <c r="F972" s="29" t="str">
        <f>IF(TOTALCO!F1431="", "",TOTALCO!F1431)</f>
        <v/>
      </c>
      <c r="G972" s="29" t="str">
        <f>IF(TOTALCO!G1431="", "",TOTALCO!G1431)</f>
        <v/>
      </c>
      <c r="H972" s="29" t="str">
        <f>IF(TOTALCO!H1431="", "",TOTALCO!H1431)</f>
        <v/>
      </c>
      <c r="I972" s="29" t="str">
        <f>IF(TOTALCO!I1431="", "",TOTALCO!I1431)</f>
        <v/>
      </c>
      <c r="J972" s="29" t="str">
        <f>IF(TOTALCO!J1431="", "",TOTALCO!J1431)</f>
        <v/>
      </c>
      <c r="K972" s="29" t="str">
        <f>IF(TOTALCO!K1431="", "",TOTALCO!K1431)</f>
        <v/>
      </c>
      <c r="L972" s="29" t="str">
        <f>IF(TOTALCO!L1431="", "",TOTALCO!L1431)</f>
        <v/>
      </c>
      <c r="M972" s="29" t="str">
        <f>IF(TOTALCO!M1431="", "",TOTALCO!M1431)</f>
        <v/>
      </c>
      <c r="N972" s="29" t="str">
        <f>IF(TOTALCO!N1431="", "",TOTALCO!N1431)</f>
        <v/>
      </c>
      <c r="O972" s="29" t="str">
        <f>IF(TOTALCO!O1431="", "",TOTALCO!O1431)</f>
        <v/>
      </c>
      <c r="Q972" s="29"/>
    </row>
    <row r="973" spans="1:17" x14ac:dyDescent="0.2">
      <c r="A973" s="738">
        <f>IF(TOTALCO!A1432="", "",TOTALCO!A1432)</f>
        <v>68</v>
      </c>
      <c r="B973" s="737" t="str">
        <f>IF(TOTALCO!B1432="", "",TOTALCO!B1432)</f>
        <v xml:space="preserve"> TOTAL LABOR  (PROD,TRAN,DIST)</v>
      </c>
      <c r="C973" s="737" t="str">
        <f>IF(TOTALCO!C1432="", "",TOTALCO!C1432)</f>
        <v/>
      </c>
      <c r="D973" s="29">
        <f ca="1">IF(TOTALCO!D1432="", "",TOTALCO!D1432)</f>
        <v>93111324.340000004</v>
      </c>
      <c r="E973" s="29" t="str">
        <f>IF(TOTALCO!E1432="", "",TOTALCO!E1432)</f>
        <v/>
      </c>
      <c r="F973" s="29">
        <f ca="1">IF(TOTALCO!F1432="", "",TOTALCO!F1432)</f>
        <v>87542208.510202795</v>
      </c>
      <c r="G973" s="29" t="str">
        <f>IF(TOTALCO!G1432="", "",TOTALCO!G1432)</f>
        <v/>
      </c>
      <c r="H973" s="29">
        <f ca="1">IF(TOTALCO!H1432="", "",TOTALCO!H1432)</f>
        <v>4375651.4643162787</v>
      </c>
      <c r="I973" s="29">
        <f ca="1">IF(TOTALCO!I1432="", "",TOTALCO!I1432)</f>
        <v>1193464.365480931</v>
      </c>
      <c r="J973" s="29" t="str">
        <f>IF(TOTALCO!J1432="", "",TOTALCO!J1432)</f>
        <v/>
      </c>
      <c r="K973" s="29">
        <f>IF(TOTALCO!K1432="", "",TOTALCO!K1432)</f>
        <v>0</v>
      </c>
      <c r="L973" s="29" t="str">
        <f>IF(TOTALCO!L1432="", "",TOTALCO!L1432)</f>
        <v/>
      </c>
      <c r="M973" s="29">
        <f ca="1">IF(TOTALCO!M1432="", "",TOTALCO!M1432)</f>
        <v>1193464.365480931</v>
      </c>
      <c r="N973" s="29">
        <f ca="1">IF(TOTALCO!N1432="", "",TOTALCO!N1432)</f>
        <v>623267.88546895864</v>
      </c>
      <c r="O973" s="29">
        <f ca="1">IF(TOTALCO!O1432="", "",TOTALCO!O1432)</f>
        <v>570196.48001197237</v>
      </c>
      <c r="Q973" s="29"/>
    </row>
    <row r="974" spans="1:17" x14ac:dyDescent="0.2">
      <c r="A974" s="738" t="str">
        <f>IF(TOTALCO!A1433="", "",TOTALCO!A1433)</f>
        <v/>
      </c>
      <c r="B974" s="737" t="str">
        <f>IF(TOTALCO!B1433="", "",TOTALCO!B1433)</f>
        <v/>
      </c>
      <c r="C974" s="737" t="str">
        <f>IF(TOTALCO!C1433="", "",TOTALCO!C1433)</f>
        <v/>
      </c>
      <c r="D974" s="29" t="str">
        <f>IF(TOTALCO!D1433="", "",TOTALCO!D1433)</f>
        <v/>
      </c>
      <c r="E974" s="29" t="str">
        <f>IF(TOTALCO!E1433="", "",TOTALCO!E1433)</f>
        <v/>
      </c>
      <c r="F974" s="29" t="str">
        <f>IF(TOTALCO!F1433="", "",TOTALCO!F1433)</f>
        <v/>
      </c>
      <c r="G974" s="29" t="str">
        <f>IF(TOTALCO!G1433="", "",TOTALCO!G1433)</f>
        <v/>
      </c>
      <c r="H974" s="29" t="str">
        <f>IF(TOTALCO!H1433="", "",TOTALCO!H1433)</f>
        <v/>
      </c>
      <c r="I974" s="29" t="str">
        <f>IF(TOTALCO!I1433="", "",TOTALCO!I1433)</f>
        <v/>
      </c>
      <c r="J974" s="29" t="str">
        <f>IF(TOTALCO!J1433="", "",TOTALCO!J1433)</f>
        <v/>
      </c>
      <c r="K974" s="29" t="str">
        <f>IF(TOTALCO!K1433="", "",TOTALCO!K1433)</f>
        <v/>
      </c>
      <c r="L974" s="29" t="str">
        <f>IF(TOTALCO!L1433="", "",TOTALCO!L1433)</f>
        <v/>
      </c>
      <c r="M974" s="29" t="str">
        <f>IF(TOTALCO!M1433="", "",TOTALCO!M1433)</f>
        <v/>
      </c>
      <c r="N974" s="29" t="str">
        <f>IF(TOTALCO!N1433="", "",TOTALCO!N1433)</f>
        <v/>
      </c>
      <c r="O974" s="29" t="str">
        <f>IF(TOTALCO!O1433="", "",TOTALCO!O1433)</f>
        <v/>
      </c>
      <c r="Q974" s="29"/>
    </row>
    <row r="975" spans="1:17" x14ac:dyDescent="0.2">
      <c r="A975" s="738" t="str">
        <f>IF(TOTALCO!A1434="", "",TOTALCO!A1434)</f>
        <v/>
      </c>
      <c r="B975" s="737" t="str">
        <f>IF(TOTALCO!B1434="", "",TOTALCO!B1434)</f>
        <v/>
      </c>
      <c r="C975" s="737" t="str">
        <f>IF(TOTALCO!C1434="", "",TOTALCO!C1434)</f>
        <v/>
      </c>
      <c r="D975" s="29" t="str">
        <f>IF(TOTALCO!D1434="", "",TOTALCO!D1434)</f>
        <v/>
      </c>
      <c r="E975" s="29" t="str">
        <f>IF(TOTALCO!E1434="", "",TOTALCO!E1434)</f>
        <v/>
      </c>
      <c r="F975" s="29" t="str">
        <f>IF(TOTALCO!F1434="", "",TOTALCO!F1434)</f>
        <v/>
      </c>
      <c r="G975" s="29" t="str">
        <f>IF(TOTALCO!G1434="", "",TOTALCO!G1434)</f>
        <v/>
      </c>
      <c r="H975" s="29" t="str">
        <f>IF(TOTALCO!H1434="", "",TOTALCO!H1434)</f>
        <v/>
      </c>
      <c r="I975" s="29" t="str">
        <f>IF(TOTALCO!I1434="", "",TOTALCO!I1434)</f>
        <v/>
      </c>
      <c r="J975" s="29" t="str">
        <f>IF(TOTALCO!J1434="", "",TOTALCO!J1434)</f>
        <v/>
      </c>
      <c r="K975" s="29" t="str">
        <f>IF(TOTALCO!K1434="", "",TOTALCO!K1434)</f>
        <v/>
      </c>
      <c r="L975" s="29" t="str">
        <f>IF(TOTALCO!L1434="", "",TOTALCO!L1434)</f>
        <v/>
      </c>
      <c r="M975" s="29" t="str">
        <f>IF(TOTALCO!M1434="", "",TOTALCO!M1434)</f>
        <v/>
      </c>
      <c r="N975" s="29" t="str">
        <f>IF(TOTALCO!N1434="", "",TOTALCO!N1434)</f>
        <v/>
      </c>
      <c r="O975" s="29" t="str">
        <f>IF(TOTALCO!O1434="", "",TOTALCO!O1434)</f>
        <v/>
      </c>
      <c r="Q975" s="29"/>
    </row>
    <row r="976" spans="1:17" x14ac:dyDescent="0.2">
      <c r="A976" s="738" t="str">
        <f>IF(TOTALCO!A1435="", "",TOTALCO!A1435)</f>
        <v/>
      </c>
      <c r="B976" s="737" t="str">
        <f>IF(TOTALCO!B1435="", "",TOTALCO!B1435)</f>
        <v/>
      </c>
      <c r="C976" s="737" t="str">
        <f>IF(TOTALCO!C1435="", "",TOTALCO!C1435)</f>
        <v/>
      </c>
      <c r="D976" s="29" t="str">
        <f>IF(TOTALCO!D1435="", "",TOTALCO!D1435)</f>
        <v/>
      </c>
      <c r="E976" s="29" t="str">
        <f>IF(TOTALCO!E1435="", "",TOTALCO!E1435)</f>
        <v/>
      </c>
      <c r="F976" s="29" t="str">
        <f>IF(TOTALCO!F1435="", "",TOTALCO!F1435)</f>
        <v/>
      </c>
      <c r="G976" s="29" t="str">
        <f>IF(TOTALCO!G1435="", "",TOTALCO!G1435)</f>
        <v/>
      </c>
      <c r="H976" s="29" t="str">
        <f>IF(TOTALCO!H1435="", "",TOTALCO!H1435)</f>
        <v/>
      </c>
      <c r="I976" s="29" t="str">
        <f>IF(TOTALCO!I1435="", "",TOTALCO!I1435)</f>
        <v/>
      </c>
      <c r="J976" s="29" t="str">
        <f>IF(TOTALCO!J1435="", "",TOTALCO!J1435)</f>
        <v/>
      </c>
      <c r="K976" s="29" t="str">
        <f>IF(TOTALCO!K1435="", "",TOTALCO!K1435)</f>
        <v/>
      </c>
      <c r="L976" s="29" t="str">
        <f>IF(TOTALCO!L1435="", "",TOTALCO!L1435)</f>
        <v/>
      </c>
      <c r="M976" s="29" t="str">
        <f>IF(TOTALCO!M1435="", "",TOTALCO!M1435)</f>
        <v/>
      </c>
      <c r="N976" s="29" t="str">
        <f>IF(TOTALCO!N1435="", "",TOTALCO!N1435)</f>
        <v/>
      </c>
      <c r="O976" s="29" t="str">
        <f>IF(TOTALCO!O1435="", "",TOTALCO!O1435)</f>
        <v/>
      </c>
      <c r="Q976" s="29"/>
    </row>
    <row r="977" spans="1:17" x14ac:dyDescent="0.2">
      <c r="A977" s="738" t="str">
        <f>IF(TOTALCO!A1436="", "",TOTALCO!A1436)</f>
        <v/>
      </c>
      <c r="B977" s="737" t="str">
        <f>IF(TOTALCO!B1436="", "",TOTALCO!B1436)</f>
        <v/>
      </c>
      <c r="C977" s="737" t="str">
        <f>IF(TOTALCO!C1436="", "",TOTALCO!C1436)</f>
        <v/>
      </c>
      <c r="D977" s="29" t="str">
        <f>IF(TOTALCO!D1436="", "",TOTALCO!D1436)</f>
        <v/>
      </c>
      <c r="E977" s="29" t="str">
        <f>IF(TOTALCO!E1436="", "",TOTALCO!E1436)</f>
        <v/>
      </c>
      <c r="F977" s="29" t="str">
        <f>IF(TOTALCO!F1436="", "",TOTALCO!F1436)</f>
        <v/>
      </c>
      <c r="G977" s="29" t="str">
        <f>IF(TOTALCO!G1436="", "",TOTALCO!G1436)</f>
        <v/>
      </c>
      <c r="H977" s="29" t="str">
        <f>IF(TOTALCO!H1436="", "",TOTALCO!H1436)</f>
        <v/>
      </c>
      <c r="I977" s="29" t="str">
        <f>IF(TOTALCO!I1436="", "",TOTALCO!I1436)</f>
        <v/>
      </c>
      <c r="J977" s="29" t="str">
        <f>IF(TOTALCO!J1436="", "",TOTALCO!J1436)</f>
        <v/>
      </c>
      <c r="K977" s="29" t="str">
        <f>IF(TOTALCO!K1436="", "",TOTALCO!K1436)</f>
        <v/>
      </c>
      <c r="L977" s="29" t="str">
        <f>IF(TOTALCO!L1436="", "",TOTALCO!L1436)</f>
        <v/>
      </c>
      <c r="M977" s="29" t="str">
        <f>IF(TOTALCO!M1436="", "",TOTALCO!M1436)</f>
        <v/>
      </c>
      <c r="N977" s="29" t="str">
        <f>IF(TOTALCO!N1436="", "",TOTALCO!N1436)</f>
        <v/>
      </c>
      <c r="O977" s="29" t="str">
        <f>IF(TOTALCO!O1436="", "",TOTALCO!O1436)</f>
        <v/>
      </c>
      <c r="Q977" s="29"/>
    </row>
    <row r="978" spans="1:17" x14ac:dyDescent="0.2">
      <c r="A978" s="738" t="str">
        <f>IF(TOTALCO!A1437="", "",TOTALCO!A1437)</f>
        <v/>
      </c>
      <c r="B978" s="737" t="str">
        <f>IF(TOTALCO!B1437="", "",TOTALCO!B1437)</f>
        <v xml:space="preserve"> CUSTOMER ACCOUNTING LABOR</v>
      </c>
      <c r="C978" s="737" t="str">
        <f>IF(TOTALCO!C1437="", "",TOTALCO!C1437)</f>
        <v/>
      </c>
      <c r="D978" s="29" t="str">
        <f>IF(TOTALCO!D1437="", "",TOTALCO!D1437)</f>
        <v/>
      </c>
      <c r="E978" s="29" t="str">
        <f>IF(TOTALCO!E1437="", "",TOTALCO!E1437)</f>
        <v/>
      </c>
      <c r="F978" s="29" t="str">
        <f>IF(TOTALCO!F1437="", "",TOTALCO!F1437)</f>
        <v/>
      </c>
      <c r="G978" s="29" t="str">
        <f>IF(TOTALCO!G1437="", "",TOTALCO!G1437)</f>
        <v/>
      </c>
      <c r="H978" s="29" t="str">
        <f>IF(TOTALCO!H1437="", "",TOTALCO!H1437)</f>
        <v/>
      </c>
      <c r="I978" s="29" t="str">
        <f>IF(TOTALCO!I1437="", "",TOTALCO!I1437)</f>
        <v/>
      </c>
      <c r="J978" s="29" t="str">
        <f>IF(TOTALCO!J1437="", "",TOTALCO!J1437)</f>
        <v/>
      </c>
      <c r="K978" s="29" t="str">
        <f>IF(TOTALCO!K1437="", "",TOTALCO!K1437)</f>
        <v/>
      </c>
      <c r="L978" s="29" t="str">
        <f>IF(TOTALCO!L1437="", "",TOTALCO!L1437)</f>
        <v/>
      </c>
      <c r="M978" s="29" t="str">
        <f>IF(TOTALCO!M1437="", "",TOTALCO!M1437)</f>
        <v/>
      </c>
      <c r="N978" s="29" t="str">
        <f>IF(TOTALCO!N1437="", "",TOTALCO!N1437)</f>
        <v/>
      </c>
      <c r="O978" s="29" t="str">
        <f>IF(TOTALCO!O1437="", "",TOTALCO!O1437)</f>
        <v/>
      </c>
      <c r="Q978" s="29"/>
    </row>
    <row r="979" spans="1:17" x14ac:dyDescent="0.2">
      <c r="A979" s="738">
        <f>IF(TOTALCO!A1438="", "",TOTALCO!A1438)</f>
        <v>69</v>
      </c>
      <c r="B979" s="737" t="str">
        <f>IF(TOTALCO!B1438="", "",TOTALCO!B1438)</f>
        <v xml:space="preserve">      FERC 901</v>
      </c>
      <c r="C979" s="737" t="str">
        <f>IF(TOTALCO!C1438="", "",TOTALCO!C1438)</f>
        <v>EXP9025CA</v>
      </c>
      <c r="D979" s="29">
        <f ca="1">IF(TOTALCO!D1438="", "",TOTALCO!D1438)</f>
        <v>4122605.61</v>
      </c>
      <c r="E979" s="29" t="str">
        <f>IF(TOTALCO!E1438="", "",TOTALCO!E1438)</f>
        <v/>
      </c>
      <c r="F979" s="29">
        <f ca="1">IF(TOTALCO!F1438="", "",TOTALCO!F1438)</f>
        <v>3932064.9975280189</v>
      </c>
      <c r="G979" s="29" t="str">
        <f>IF(TOTALCO!G1438="", "",TOTALCO!G1438)</f>
        <v/>
      </c>
      <c r="H979" s="29">
        <f ca="1">IF(TOTALCO!H1438="", "",TOTALCO!H1438)</f>
        <v>188332.1604476067</v>
      </c>
      <c r="I979" s="29">
        <f ca="1">IF(TOTALCO!I1438="", "",TOTALCO!I1438)</f>
        <v>2208.4520243742645</v>
      </c>
      <c r="J979" s="29" t="str">
        <f>IF(TOTALCO!J1438="", "",TOTALCO!J1438)</f>
        <v/>
      </c>
      <c r="K979" s="29">
        <f>IF(TOTALCO!K1438="", "",TOTALCO!K1438)</f>
        <v>0</v>
      </c>
      <c r="L979" s="29" t="str">
        <f>IF(TOTALCO!L1438="", "",TOTALCO!L1438)</f>
        <v/>
      </c>
      <c r="M979" s="29">
        <f ca="1">IF(TOTALCO!M1438="", "",TOTALCO!M1438)</f>
        <v>2208.4520243742645</v>
      </c>
      <c r="N979" s="29">
        <f ca="1">IF(TOTALCO!N1438="", "",TOTALCO!N1438)</f>
        <v>885.39306671952306</v>
      </c>
      <c r="O979" s="29">
        <f ca="1">IF(TOTALCO!O1438="", "",TOTALCO!O1438)</f>
        <v>1323.0589576547416</v>
      </c>
      <c r="Q979" s="29"/>
    </row>
    <row r="980" spans="1:17" x14ac:dyDescent="0.2">
      <c r="A980" s="738">
        <f>IF(TOTALCO!A1439="", "",TOTALCO!A1439)</f>
        <v>70</v>
      </c>
      <c r="B980" s="737" t="str">
        <f>IF(TOTALCO!B1439="", "",TOTALCO!B1439)</f>
        <v xml:space="preserve">      FERC 902</v>
      </c>
      <c r="C980" s="737" t="str">
        <f>IF(TOTALCO!C1439="", "",TOTALCO!C1439)</f>
        <v>EXP9025CA</v>
      </c>
      <c r="D980" s="29">
        <f ca="1">IF(TOTALCO!D1439="", "",TOTALCO!D1439)</f>
        <v>347171.91</v>
      </c>
      <c r="E980" s="29" t="str">
        <f>IF(TOTALCO!E1439="", "",TOTALCO!E1439)</f>
        <v/>
      </c>
      <c r="F980" s="29">
        <f ca="1">IF(TOTALCO!F1439="", "",TOTALCO!F1439)</f>
        <v>331126.14801781817</v>
      </c>
      <c r="G980" s="29" t="str">
        <f>IF(TOTALCO!G1439="", "",TOTALCO!G1439)</f>
        <v/>
      </c>
      <c r="H980" s="29">
        <f ca="1">IF(TOTALCO!H1439="", "",TOTALCO!H1439)</f>
        <v>15859.784331158002</v>
      </c>
      <c r="I980" s="29">
        <f ca="1">IF(TOTALCO!I1439="", "",TOTALCO!I1439)</f>
        <v>185.97765102380967</v>
      </c>
      <c r="J980" s="29" t="str">
        <f>IF(TOTALCO!J1439="", "",TOTALCO!J1439)</f>
        <v/>
      </c>
      <c r="K980" s="29">
        <f>IF(TOTALCO!K1439="", "",TOTALCO!K1439)</f>
        <v>0</v>
      </c>
      <c r="L980" s="29" t="str">
        <f>IF(TOTALCO!L1439="", "",TOTALCO!L1439)</f>
        <v/>
      </c>
      <c r="M980" s="29">
        <f ca="1">IF(TOTALCO!M1439="", "",TOTALCO!M1439)</f>
        <v>185.97765102380967</v>
      </c>
      <c r="N980" s="29">
        <f ca="1">IF(TOTALCO!N1439="", "",TOTALCO!N1439)</f>
        <v>74.560516127996593</v>
      </c>
      <c r="O980" s="29">
        <f ca="1">IF(TOTALCO!O1439="", "",TOTALCO!O1439)</f>
        <v>111.41713489581308</v>
      </c>
      <c r="Q980" s="29"/>
    </row>
    <row r="981" spans="1:17" x14ac:dyDescent="0.2">
      <c r="A981" s="738">
        <f>IF(TOTALCO!A1440="", "",TOTALCO!A1440)</f>
        <v>71</v>
      </c>
      <c r="B981" s="737" t="str">
        <f>IF(TOTALCO!B1440="", "",TOTALCO!B1440)</f>
        <v xml:space="preserve">      FERC 903</v>
      </c>
      <c r="C981" s="737" t="str">
        <f>IF(TOTALCO!C1440="", "",TOTALCO!C1440)</f>
        <v>EXP9025CA</v>
      </c>
      <c r="D981" s="29">
        <f ca="1">IF(TOTALCO!D1440="", "",TOTALCO!D1440)</f>
        <v>11116332.109999999</v>
      </c>
      <c r="E981" s="29" t="str">
        <f>IF(TOTALCO!E1440="", "",TOTALCO!E1440)</f>
        <v/>
      </c>
      <c r="F981" s="29">
        <f ca="1">IF(TOTALCO!F1440="", "",TOTALCO!F1440)</f>
        <v>10602552.008516718</v>
      </c>
      <c r="G981" s="29" t="str">
        <f>IF(TOTALCO!G1440="", "",TOTALCO!G1440)</f>
        <v/>
      </c>
      <c r="H981" s="29">
        <f ca="1">IF(TOTALCO!H1440="", "",TOTALCO!H1440)</f>
        <v>507825.15733524226</v>
      </c>
      <c r="I981" s="29">
        <f ca="1">IF(TOTALCO!I1440="", "",TOTALCO!I1440)</f>
        <v>5954.9441480399437</v>
      </c>
      <c r="J981" s="29" t="str">
        <f>IF(TOTALCO!J1440="", "",TOTALCO!J1440)</f>
        <v/>
      </c>
      <c r="K981" s="29">
        <f>IF(TOTALCO!K1440="", "",TOTALCO!K1440)</f>
        <v>0</v>
      </c>
      <c r="L981" s="29" t="str">
        <f>IF(TOTALCO!L1440="", "",TOTALCO!L1440)</f>
        <v/>
      </c>
      <c r="M981" s="29">
        <f ca="1">IF(TOTALCO!M1440="", "",TOTALCO!M1440)</f>
        <v>5954.9441480399437</v>
      </c>
      <c r="N981" s="29">
        <f ca="1">IF(TOTALCO!N1440="", "",TOTALCO!N1440)</f>
        <v>2387.4035764351484</v>
      </c>
      <c r="O981" s="29">
        <f ca="1">IF(TOTALCO!O1440="", "",TOTALCO!O1440)</f>
        <v>3567.5405716047949</v>
      </c>
      <c r="Q981" s="29"/>
    </row>
    <row r="982" spans="1:17" x14ac:dyDescent="0.2">
      <c r="A982" s="738">
        <f>IF(TOTALCO!A1441="", "",TOTALCO!A1441)</f>
        <v>72</v>
      </c>
      <c r="B982" s="737" t="str">
        <f>IF(TOTALCO!B1441="", "",TOTALCO!B1441)</f>
        <v xml:space="preserve">      FERC 904</v>
      </c>
      <c r="C982" s="737" t="str">
        <f>IF(TOTALCO!C1441="", "",TOTALCO!C1441)</f>
        <v>EXP9025CA</v>
      </c>
      <c r="D982" s="29">
        <f ca="1">IF(TOTALCO!D1441="", "",TOTALCO!D1441)</f>
        <v>0</v>
      </c>
      <c r="E982" s="29" t="str">
        <f>IF(TOTALCO!E1441="", "",TOTALCO!E1441)</f>
        <v/>
      </c>
      <c r="F982" s="29">
        <f ca="1">IF(TOTALCO!F1441="", "",TOTALCO!F1441)</f>
        <v>0</v>
      </c>
      <c r="G982" s="29" t="str">
        <f>IF(TOTALCO!G1441="", "",TOTALCO!G1441)</f>
        <v/>
      </c>
      <c r="H982" s="29">
        <f ca="1">IF(TOTALCO!H1441="", "",TOTALCO!H1441)</f>
        <v>0</v>
      </c>
      <c r="I982" s="29">
        <f ca="1">IF(TOTALCO!I1441="", "",TOTALCO!I1441)</f>
        <v>0</v>
      </c>
      <c r="J982" s="29" t="str">
        <f>IF(TOTALCO!J1441="", "",TOTALCO!J1441)</f>
        <v/>
      </c>
      <c r="K982" s="29">
        <f>IF(TOTALCO!K1441="", "",TOTALCO!K1441)</f>
        <v>0</v>
      </c>
      <c r="L982" s="29" t="str">
        <f>IF(TOTALCO!L1441="", "",TOTALCO!L1441)</f>
        <v/>
      </c>
      <c r="M982" s="29">
        <f ca="1">IF(TOTALCO!M1441="", "",TOTALCO!M1441)</f>
        <v>0</v>
      </c>
      <c r="N982" s="29">
        <f ca="1">IF(TOTALCO!N1441="", "",TOTALCO!N1441)</f>
        <v>0</v>
      </c>
      <c r="O982" s="29">
        <f ca="1">IF(TOTALCO!O1441="", "",TOTALCO!O1441)</f>
        <v>0</v>
      </c>
      <c r="Q982" s="29"/>
    </row>
    <row r="983" spans="1:17" x14ac:dyDescent="0.2">
      <c r="A983" s="738">
        <f>IF(TOTALCO!A1442="", "",TOTALCO!A1442)</f>
        <v>73</v>
      </c>
      <c r="B983" s="737" t="str">
        <f>IF(TOTALCO!B1442="", "",TOTALCO!B1442)</f>
        <v xml:space="preserve">      FERC 905</v>
      </c>
      <c r="C983" s="737" t="str">
        <f>IF(TOTALCO!C1442="", "",TOTALCO!C1442)</f>
        <v>EXP9025CA</v>
      </c>
      <c r="D983" s="29">
        <f ca="1">IF(TOTALCO!D1442="", "",TOTALCO!D1442)</f>
        <v>0</v>
      </c>
      <c r="E983" s="29" t="str">
        <f>IF(TOTALCO!E1442="", "",TOTALCO!E1442)</f>
        <v/>
      </c>
      <c r="F983" s="29">
        <f ca="1">IF(TOTALCO!F1442="", "",TOTALCO!F1442)</f>
        <v>0</v>
      </c>
      <c r="G983" s="29" t="str">
        <f>IF(TOTALCO!G1442="", "",TOTALCO!G1442)</f>
        <v/>
      </c>
      <c r="H983" s="29">
        <f ca="1">IF(TOTALCO!H1442="", "",TOTALCO!H1442)</f>
        <v>0</v>
      </c>
      <c r="I983" s="29">
        <f ca="1">IF(TOTALCO!I1442="", "",TOTALCO!I1442)</f>
        <v>0</v>
      </c>
      <c r="J983" s="29" t="str">
        <f>IF(TOTALCO!J1442="", "",TOTALCO!J1442)</f>
        <v/>
      </c>
      <c r="K983" s="29">
        <f>IF(TOTALCO!K1442="", "",TOTALCO!K1442)</f>
        <v>0</v>
      </c>
      <c r="L983" s="29" t="str">
        <f>IF(TOTALCO!L1442="", "",TOTALCO!L1442)</f>
        <v/>
      </c>
      <c r="M983" s="29">
        <f ca="1">IF(TOTALCO!M1442="", "",TOTALCO!M1442)</f>
        <v>0</v>
      </c>
      <c r="N983" s="29">
        <f ca="1">IF(TOTALCO!N1442="", "",TOTALCO!N1442)</f>
        <v>0</v>
      </c>
      <c r="O983" s="29">
        <f ca="1">IF(TOTALCO!O1442="", "",TOTALCO!O1442)</f>
        <v>0</v>
      </c>
      <c r="Q983" s="29"/>
    </row>
    <row r="984" spans="1:17" x14ac:dyDescent="0.2">
      <c r="A984" s="738" t="str">
        <f>IF(TOTALCO!A1443="", "",TOTALCO!A1443)</f>
        <v/>
      </c>
      <c r="B984" s="737" t="str">
        <f>IF(TOTALCO!B1443="", "",TOTALCO!B1443)</f>
        <v/>
      </c>
      <c r="C984" s="737" t="str">
        <f>IF(TOTALCO!C1443="", "",TOTALCO!C1443)</f>
        <v/>
      </c>
      <c r="D984" s="29" t="str">
        <f>IF(TOTALCO!D1443="", "",TOTALCO!D1443)</f>
        <v/>
      </c>
      <c r="E984" s="29" t="str">
        <f>IF(TOTALCO!E1443="", "",TOTALCO!E1443)</f>
        <v/>
      </c>
      <c r="F984" s="29" t="str">
        <f>IF(TOTALCO!F1443="", "",TOTALCO!F1443)</f>
        <v/>
      </c>
      <c r="G984" s="29" t="str">
        <f>IF(TOTALCO!G1443="", "",TOTALCO!G1443)</f>
        <v/>
      </c>
      <c r="H984" s="29" t="str">
        <f>IF(TOTALCO!H1443="", "",TOTALCO!H1443)</f>
        <v/>
      </c>
      <c r="I984" s="29" t="str">
        <f>IF(TOTALCO!I1443="", "",TOTALCO!I1443)</f>
        <v/>
      </c>
      <c r="J984" s="29" t="str">
        <f>IF(TOTALCO!J1443="", "",TOTALCO!J1443)</f>
        <v/>
      </c>
      <c r="K984" s="29" t="str">
        <f>IF(TOTALCO!K1443="", "",TOTALCO!K1443)</f>
        <v/>
      </c>
      <c r="L984" s="29" t="str">
        <f>IF(TOTALCO!L1443="", "",TOTALCO!L1443)</f>
        <v/>
      </c>
      <c r="M984" s="29" t="str">
        <f>IF(TOTALCO!M1443="", "",TOTALCO!M1443)</f>
        <v/>
      </c>
      <c r="N984" s="29" t="str">
        <f>IF(TOTALCO!N1443="", "",TOTALCO!N1443)</f>
        <v/>
      </c>
      <c r="O984" s="29" t="str">
        <f>IF(TOTALCO!O1443="", "",TOTALCO!O1443)</f>
        <v/>
      </c>
      <c r="Q984" s="29"/>
    </row>
    <row r="985" spans="1:17" x14ac:dyDescent="0.2">
      <c r="A985" s="738">
        <f>IF(TOTALCO!A1444="", "",TOTALCO!A1444)</f>
        <v>74</v>
      </c>
      <c r="B985" s="737" t="str">
        <f>IF(TOTALCO!B1444="", "",TOTALCO!B1444)</f>
        <v xml:space="preserve">  TOTAL CUSTOMER ACCOUNTING LABOR</v>
      </c>
      <c r="C985" s="737" t="str">
        <f>IF(TOTALCO!C1444="", "",TOTALCO!C1444)</f>
        <v/>
      </c>
      <c r="D985" s="29">
        <f ca="1">IF(TOTALCO!D1444="", "",TOTALCO!D1444)</f>
        <v>15586109.629999999</v>
      </c>
      <c r="E985" s="29" t="str">
        <f>IF(TOTALCO!E1444="", "",TOTALCO!E1444)</f>
        <v/>
      </c>
      <c r="F985" s="29">
        <f ca="1">IF(TOTALCO!F1444="", "",TOTALCO!F1444)</f>
        <v>14865743.154062554</v>
      </c>
      <c r="G985" s="29" t="str">
        <f>IF(TOTALCO!G1444="", "",TOTALCO!G1444)</f>
        <v/>
      </c>
      <c r="H985" s="29">
        <f ca="1">IF(TOTALCO!H1444="", "",TOTALCO!H1444)</f>
        <v>712017.10211400699</v>
      </c>
      <c r="I985" s="29">
        <f ca="1">IF(TOTALCO!I1444="", "",TOTALCO!I1444)</f>
        <v>8349.373823438018</v>
      </c>
      <c r="J985" s="29" t="str">
        <f>IF(TOTALCO!J1444="", "",TOTALCO!J1444)</f>
        <v/>
      </c>
      <c r="K985" s="29">
        <f>IF(TOTALCO!K1444="", "",TOTALCO!K1444)</f>
        <v>0</v>
      </c>
      <c r="L985" s="29" t="str">
        <f>IF(TOTALCO!L1444="", "",TOTALCO!L1444)</f>
        <v/>
      </c>
      <c r="M985" s="29">
        <f ca="1">IF(TOTALCO!M1444="", "",TOTALCO!M1444)</f>
        <v>8349.373823438018</v>
      </c>
      <c r="N985" s="29">
        <f ca="1">IF(TOTALCO!N1444="", "",TOTALCO!N1444)</f>
        <v>3347.3571592826679</v>
      </c>
      <c r="O985" s="29">
        <f ca="1">IF(TOTALCO!O1444="", "",TOTALCO!O1444)</f>
        <v>5002.0166641553496</v>
      </c>
      <c r="Q985" s="29"/>
    </row>
    <row r="986" spans="1:17" x14ac:dyDescent="0.2">
      <c r="A986" s="738" t="str">
        <f>IF(TOTALCO!A1445="", "",TOTALCO!A1445)</f>
        <v/>
      </c>
      <c r="B986" s="737" t="str">
        <f>IF(TOTALCO!B1445="", "",TOTALCO!B1445)</f>
        <v/>
      </c>
      <c r="C986" s="737" t="str">
        <f>IF(TOTALCO!C1445="", "",TOTALCO!C1445)</f>
        <v/>
      </c>
      <c r="D986" s="29" t="str">
        <f>IF(TOTALCO!D1445="", "",TOTALCO!D1445)</f>
        <v/>
      </c>
      <c r="E986" s="29" t="str">
        <f>IF(TOTALCO!E1445="", "",TOTALCO!E1445)</f>
        <v/>
      </c>
      <c r="F986" s="29" t="str">
        <f>IF(TOTALCO!F1445="", "",TOTALCO!F1445)</f>
        <v/>
      </c>
      <c r="G986" s="29" t="str">
        <f>IF(TOTALCO!G1445="", "",TOTALCO!G1445)</f>
        <v/>
      </c>
      <c r="H986" s="29" t="str">
        <f>IF(TOTALCO!H1445="", "",TOTALCO!H1445)</f>
        <v/>
      </c>
      <c r="I986" s="29" t="str">
        <f>IF(TOTALCO!I1445="", "",TOTALCO!I1445)</f>
        <v/>
      </c>
      <c r="J986" s="29" t="str">
        <f>IF(TOTALCO!J1445="", "",TOTALCO!J1445)</f>
        <v/>
      </c>
      <c r="K986" s="29" t="str">
        <f>IF(TOTALCO!K1445="", "",TOTALCO!K1445)</f>
        <v/>
      </c>
      <c r="L986" s="29" t="str">
        <f>IF(TOTALCO!L1445="", "",TOTALCO!L1445)</f>
        <v/>
      </c>
      <c r="M986" s="29" t="str">
        <f>IF(TOTALCO!M1445="", "",TOTALCO!M1445)</f>
        <v/>
      </c>
      <c r="N986" s="29" t="str">
        <f>IF(TOTALCO!N1445="", "",TOTALCO!N1445)</f>
        <v/>
      </c>
      <c r="O986" s="29" t="str">
        <f>IF(TOTALCO!O1445="", "",TOTALCO!O1445)</f>
        <v/>
      </c>
      <c r="Q986" s="29"/>
    </row>
    <row r="987" spans="1:17" x14ac:dyDescent="0.2">
      <c r="A987" s="738" t="str">
        <f>IF(TOTALCO!A1446="", "",TOTALCO!A1446)</f>
        <v/>
      </c>
      <c r="B987" s="737" t="str">
        <f>IF(TOTALCO!B1446="", "",TOTALCO!B1446)</f>
        <v xml:space="preserve"> CUSTOMER SERVICE &amp; SALES EXP LABOR</v>
      </c>
      <c r="C987" s="737" t="str">
        <f>IF(TOTALCO!C1446="", "",TOTALCO!C1446)</f>
        <v/>
      </c>
      <c r="D987" s="29" t="str">
        <f>IF(TOTALCO!D1446="", "",TOTALCO!D1446)</f>
        <v/>
      </c>
      <c r="E987" s="29" t="str">
        <f>IF(TOTALCO!E1446="", "",TOTALCO!E1446)</f>
        <v/>
      </c>
      <c r="F987" s="29" t="str">
        <f>IF(TOTALCO!F1446="", "",TOTALCO!F1446)</f>
        <v/>
      </c>
      <c r="G987" s="29" t="str">
        <f>IF(TOTALCO!G1446="", "",TOTALCO!G1446)</f>
        <v/>
      </c>
      <c r="H987" s="29" t="str">
        <f>IF(TOTALCO!H1446="", "",TOTALCO!H1446)</f>
        <v/>
      </c>
      <c r="I987" s="29" t="str">
        <f>IF(TOTALCO!I1446="", "",TOTALCO!I1446)</f>
        <v/>
      </c>
      <c r="J987" s="29" t="str">
        <f>IF(TOTALCO!J1446="", "",TOTALCO!J1446)</f>
        <v/>
      </c>
      <c r="K987" s="29" t="str">
        <f>IF(TOTALCO!K1446="", "",TOTALCO!K1446)</f>
        <v/>
      </c>
      <c r="L987" s="29" t="str">
        <f>IF(TOTALCO!L1446="", "",TOTALCO!L1446)</f>
        <v/>
      </c>
      <c r="M987" s="29" t="str">
        <f>IF(TOTALCO!M1446="", "",TOTALCO!M1446)</f>
        <v/>
      </c>
      <c r="N987" s="29" t="str">
        <f>IF(TOTALCO!N1446="", "",TOTALCO!N1446)</f>
        <v/>
      </c>
      <c r="O987" s="29" t="str">
        <f>IF(TOTALCO!O1446="", "",TOTALCO!O1446)</f>
        <v/>
      </c>
      <c r="Q987" s="29"/>
    </row>
    <row r="988" spans="1:17" x14ac:dyDescent="0.2">
      <c r="A988" s="738">
        <f>IF(TOTALCO!A1447="", "",TOTALCO!A1447)</f>
        <v>75</v>
      </c>
      <c r="B988" s="737" t="str">
        <f>IF(TOTALCO!B1447="", "",TOTALCO!B1447)</f>
        <v xml:space="preserve">      FERC 907</v>
      </c>
      <c r="C988" s="737" t="str">
        <f>IF(TOTALCO!C1447="", "",TOTALCO!C1447)</f>
        <v>EXP9080CS</v>
      </c>
      <c r="D988" s="29">
        <f ca="1">IF(TOTALCO!D1447="", "",TOTALCO!D1447)</f>
        <v>258547.29999999996</v>
      </c>
      <c r="E988" s="29" t="str">
        <f>IF(TOTALCO!E1447="", "",TOTALCO!E1447)</f>
        <v/>
      </c>
      <c r="F988" s="29">
        <f ca="1">IF(TOTALCO!F1447="", "",TOTALCO!F1447)</f>
        <v>257821.61483688428</v>
      </c>
      <c r="G988" s="29" t="str">
        <f>IF(TOTALCO!G1447="", "",TOTALCO!G1447)</f>
        <v/>
      </c>
      <c r="H988" s="29">
        <f ca="1">IF(TOTALCO!H1447="", "",TOTALCO!H1447)</f>
        <v>725.68516311568317</v>
      </c>
      <c r="I988" s="29">
        <f ca="1">IF(TOTALCO!I1447="", "",TOTALCO!I1447)</f>
        <v>0</v>
      </c>
      <c r="J988" s="29" t="str">
        <f>IF(TOTALCO!J1447="", "",TOTALCO!J1447)</f>
        <v/>
      </c>
      <c r="K988" s="29">
        <f>IF(TOTALCO!K1447="", "",TOTALCO!K1447)</f>
        <v>0</v>
      </c>
      <c r="L988" s="29" t="str">
        <f>IF(TOTALCO!L1447="", "",TOTALCO!L1447)</f>
        <v/>
      </c>
      <c r="M988" s="29">
        <f ca="1">IF(TOTALCO!M1447="", "",TOTALCO!M1447)</f>
        <v>0</v>
      </c>
      <c r="N988" s="29">
        <f ca="1">IF(TOTALCO!N1447="", "",TOTALCO!N1447)</f>
        <v>0</v>
      </c>
      <c r="O988" s="29">
        <f ca="1">IF(TOTALCO!O1447="", "",TOTALCO!O1447)</f>
        <v>0</v>
      </c>
      <c r="Q988" s="29"/>
    </row>
    <row r="989" spans="1:17" x14ac:dyDescent="0.2">
      <c r="A989" s="738">
        <f>IF(TOTALCO!A1448="", "",TOTALCO!A1448)</f>
        <v>76</v>
      </c>
      <c r="B989" s="737" t="str">
        <f>IF(TOTALCO!B1448="", "",TOTALCO!B1448)</f>
        <v xml:space="preserve">      FERC 908</v>
      </c>
      <c r="C989" s="737" t="str">
        <f>IF(TOTALCO!C1448="", "",TOTALCO!C1448)</f>
        <v>EXP9080CS</v>
      </c>
      <c r="D989" s="29">
        <f ca="1">IF(TOTALCO!D1448="", "",TOTALCO!D1448)</f>
        <v>1792877.95</v>
      </c>
      <c r="E989" s="29" t="str">
        <f>IF(TOTALCO!E1448="", "",TOTALCO!E1448)</f>
        <v/>
      </c>
      <c r="F989" s="29">
        <f ca="1">IF(TOTALCO!F1448="", "",TOTALCO!F1448)</f>
        <v>1787845.7376056246</v>
      </c>
      <c r="G989" s="29" t="str">
        <f>IF(TOTALCO!G1448="", "",TOTALCO!G1448)</f>
        <v/>
      </c>
      <c r="H989" s="29">
        <f ca="1">IF(TOTALCO!H1448="", "",TOTALCO!H1448)</f>
        <v>5032.2123943752722</v>
      </c>
      <c r="I989" s="29">
        <f ca="1">IF(TOTALCO!I1448="", "",TOTALCO!I1448)</f>
        <v>0</v>
      </c>
      <c r="J989" s="29" t="str">
        <f>IF(TOTALCO!J1448="", "",TOTALCO!J1448)</f>
        <v/>
      </c>
      <c r="K989" s="29">
        <f>IF(TOTALCO!K1448="", "",TOTALCO!K1448)</f>
        <v>0</v>
      </c>
      <c r="L989" s="29" t="str">
        <f>IF(TOTALCO!L1448="", "",TOTALCO!L1448)</f>
        <v/>
      </c>
      <c r="M989" s="29">
        <f ca="1">IF(TOTALCO!M1448="", "",TOTALCO!M1448)</f>
        <v>0</v>
      </c>
      <c r="N989" s="29">
        <f ca="1">IF(TOTALCO!N1448="", "",TOTALCO!N1448)</f>
        <v>0</v>
      </c>
      <c r="O989" s="29">
        <f ca="1">IF(TOTALCO!O1448="", "",TOTALCO!O1448)</f>
        <v>0</v>
      </c>
      <c r="Q989" s="29"/>
    </row>
    <row r="990" spans="1:17" x14ac:dyDescent="0.2">
      <c r="A990" s="738">
        <f>IF(TOTALCO!A1449="", "",TOTALCO!A1449)</f>
        <v>77</v>
      </c>
      <c r="B990" s="737" t="str">
        <f>IF(TOTALCO!B1449="", "",TOTALCO!B1449)</f>
        <v xml:space="preserve">      FERC 909</v>
      </c>
      <c r="C990" s="737" t="str">
        <f>IF(TOTALCO!C1449="", "",TOTALCO!C1449)</f>
        <v>EXP9080CS</v>
      </c>
      <c r="D990" s="29">
        <f ca="1">IF(TOTALCO!D1449="", "",TOTALCO!D1449)</f>
        <v>0</v>
      </c>
      <c r="E990" s="29" t="str">
        <f>IF(TOTALCO!E1449="", "",TOTALCO!E1449)</f>
        <v/>
      </c>
      <c r="F990" s="29">
        <f ca="1">IF(TOTALCO!F1449="", "",TOTALCO!F1449)</f>
        <v>0</v>
      </c>
      <c r="G990" s="29" t="str">
        <f>IF(TOTALCO!G1449="", "",TOTALCO!G1449)</f>
        <v/>
      </c>
      <c r="H990" s="29">
        <f ca="1">IF(TOTALCO!H1449="", "",TOTALCO!H1449)</f>
        <v>0</v>
      </c>
      <c r="I990" s="29">
        <f ca="1">IF(TOTALCO!I1449="", "",TOTALCO!I1449)</f>
        <v>0</v>
      </c>
      <c r="J990" s="29" t="str">
        <f>IF(TOTALCO!J1449="", "",TOTALCO!J1449)</f>
        <v/>
      </c>
      <c r="K990" s="29">
        <f>IF(TOTALCO!K1449="", "",TOTALCO!K1449)</f>
        <v>0</v>
      </c>
      <c r="L990" s="29" t="str">
        <f>IF(TOTALCO!L1449="", "",TOTALCO!L1449)</f>
        <v/>
      </c>
      <c r="M990" s="29">
        <f ca="1">IF(TOTALCO!M1449="", "",TOTALCO!M1449)</f>
        <v>0</v>
      </c>
      <c r="N990" s="29">
        <f ca="1">IF(TOTALCO!N1449="", "",TOTALCO!N1449)</f>
        <v>0</v>
      </c>
      <c r="O990" s="29">
        <f ca="1">IF(TOTALCO!O1449="", "",TOTALCO!O1449)</f>
        <v>0</v>
      </c>
      <c r="Q990" s="29"/>
    </row>
    <row r="991" spans="1:17" x14ac:dyDescent="0.2">
      <c r="A991" s="738">
        <f>IF(TOTALCO!A1450="", "",TOTALCO!A1450)</f>
        <v>78</v>
      </c>
      <c r="B991" s="737" t="str">
        <f>IF(TOTALCO!B1450="", "",TOTALCO!B1450)</f>
        <v xml:space="preserve">      FERC 910</v>
      </c>
      <c r="C991" s="737" t="str">
        <f>IF(TOTALCO!C1450="", "",TOTALCO!C1450)</f>
        <v>EXP9080CS</v>
      </c>
      <c r="D991" s="29">
        <f ca="1">IF(TOTALCO!D1450="", "",TOTALCO!D1450)</f>
        <v>639564.1</v>
      </c>
      <c r="E991" s="29" t="str">
        <f>IF(TOTALCO!E1450="", "",TOTALCO!E1450)</f>
        <v/>
      </c>
      <c r="F991" s="29">
        <f ca="1">IF(TOTALCO!F1450="", "",TOTALCO!F1450)</f>
        <v>637768.98483835859</v>
      </c>
      <c r="G991" s="29" t="str">
        <f>IF(TOTALCO!G1450="", "",TOTALCO!G1450)</f>
        <v/>
      </c>
      <c r="H991" s="29">
        <f ca="1">IF(TOTALCO!H1450="", "",TOTALCO!H1450)</f>
        <v>1795.115161641352</v>
      </c>
      <c r="I991" s="29">
        <f ca="1">IF(TOTALCO!I1450="", "",TOTALCO!I1450)</f>
        <v>0</v>
      </c>
      <c r="J991" s="29" t="str">
        <f>IF(TOTALCO!J1450="", "",TOTALCO!J1450)</f>
        <v/>
      </c>
      <c r="K991" s="29">
        <f>IF(TOTALCO!K1450="", "",TOTALCO!K1450)</f>
        <v>0</v>
      </c>
      <c r="L991" s="29" t="str">
        <f>IF(TOTALCO!L1450="", "",TOTALCO!L1450)</f>
        <v/>
      </c>
      <c r="M991" s="29">
        <f ca="1">IF(TOTALCO!M1450="", "",TOTALCO!M1450)</f>
        <v>0</v>
      </c>
      <c r="N991" s="29">
        <f ca="1">IF(TOTALCO!N1450="", "",TOTALCO!N1450)</f>
        <v>0</v>
      </c>
      <c r="O991" s="29">
        <f ca="1">IF(TOTALCO!O1450="", "",TOTALCO!O1450)</f>
        <v>0</v>
      </c>
      <c r="Q991" s="29"/>
    </row>
    <row r="992" spans="1:17" x14ac:dyDescent="0.2">
      <c r="A992" s="738">
        <f>IF(TOTALCO!A1451="", "",TOTALCO!A1451)</f>
        <v>79</v>
      </c>
      <c r="B992" s="737" t="str">
        <f>IF(TOTALCO!B1451="", "",TOTALCO!B1451)</f>
        <v xml:space="preserve">      FERC 912</v>
      </c>
      <c r="C992" s="737" t="str">
        <f>IF(TOTALCO!C1451="", "",TOTALCO!C1451)</f>
        <v>EXP9080CS</v>
      </c>
      <c r="D992" s="29">
        <f ca="1">IF(TOTALCO!D1451="", "",TOTALCO!D1451)</f>
        <v>0</v>
      </c>
      <c r="E992" s="29" t="str">
        <f>IF(TOTALCO!E1451="", "",TOTALCO!E1451)</f>
        <v/>
      </c>
      <c r="F992" s="29">
        <f ca="1">IF(TOTALCO!F1451="", "",TOTALCO!F1451)</f>
        <v>0</v>
      </c>
      <c r="G992" s="29" t="str">
        <f>IF(TOTALCO!G1451="", "",TOTALCO!G1451)</f>
        <v/>
      </c>
      <c r="H992" s="29">
        <f ca="1">IF(TOTALCO!H1451="", "",TOTALCO!H1451)</f>
        <v>0</v>
      </c>
      <c r="I992" s="29">
        <f ca="1">IF(TOTALCO!I1451="", "",TOTALCO!I1451)</f>
        <v>0</v>
      </c>
      <c r="J992" s="29" t="str">
        <f>IF(TOTALCO!J1451="", "",TOTALCO!J1451)</f>
        <v/>
      </c>
      <c r="K992" s="29">
        <f>IF(TOTALCO!K1451="", "",TOTALCO!K1451)</f>
        <v>0</v>
      </c>
      <c r="L992" s="29" t="str">
        <f>IF(TOTALCO!L1451="", "",TOTALCO!L1451)</f>
        <v/>
      </c>
      <c r="M992" s="29">
        <f ca="1">IF(TOTALCO!M1451="", "",TOTALCO!M1451)</f>
        <v>0</v>
      </c>
      <c r="N992" s="29">
        <f ca="1">IF(TOTALCO!N1451="", "",TOTALCO!N1451)</f>
        <v>0</v>
      </c>
      <c r="O992" s="29">
        <f ca="1">IF(TOTALCO!O1451="", "",TOTALCO!O1451)</f>
        <v>0</v>
      </c>
      <c r="Q992" s="29"/>
    </row>
    <row r="993" spans="1:17" x14ac:dyDescent="0.2">
      <c r="A993" s="738">
        <f>IF(TOTALCO!A1452="", "",TOTALCO!A1452)</f>
        <v>80</v>
      </c>
      <c r="B993" s="737" t="str">
        <f>IF(TOTALCO!B1452="", "",TOTALCO!B1452)</f>
        <v xml:space="preserve">      FERC 913</v>
      </c>
      <c r="C993" s="737" t="str">
        <f>IF(TOTALCO!C1452="", "",TOTALCO!C1452)</f>
        <v>EXP9080CS</v>
      </c>
      <c r="D993" s="29">
        <f ca="1">IF(TOTALCO!D1452="", "",TOTALCO!D1452)</f>
        <v>0</v>
      </c>
      <c r="E993" s="29" t="str">
        <f>IF(TOTALCO!E1452="", "",TOTALCO!E1452)</f>
        <v/>
      </c>
      <c r="F993" s="29">
        <f ca="1">IF(TOTALCO!F1452="", "",TOTALCO!F1452)</f>
        <v>0</v>
      </c>
      <c r="G993" s="29" t="str">
        <f>IF(TOTALCO!G1452="", "",TOTALCO!G1452)</f>
        <v/>
      </c>
      <c r="H993" s="29">
        <f ca="1">IF(TOTALCO!H1452="", "",TOTALCO!H1452)</f>
        <v>0</v>
      </c>
      <c r="I993" s="29">
        <f ca="1">IF(TOTALCO!I1452="", "",TOTALCO!I1452)</f>
        <v>0</v>
      </c>
      <c r="J993" s="29" t="str">
        <f>IF(TOTALCO!J1452="", "",TOTALCO!J1452)</f>
        <v/>
      </c>
      <c r="K993" s="29">
        <f>IF(TOTALCO!K1452="", "",TOTALCO!K1452)</f>
        <v>0</v>
      </c>
      <c r="L993" s="29" t="str">
        <f>IF(TOTALCO!L1452="", "",TOTALCO!L1452)</f>
        <v/>
      </c>
      <c r="M993" s="29">
        <f ca="1">IF(TOTALCO!M1452="", "",TOTALCO!M1452)</f>
        <v>0</v>
      </c>
      <c r="N993" s="29">
        <f ca="1">IF(TOTALCO!N1452="", "",TOTALCO!N1452)</f>
        <v>0</v>
      </c>
      <c r="O993" s="29">
        <f ca="1">IF(TOTALCO!O1452="", "",TOTALCO!O1452)</f>
        <v>0</v>
      </c>
      <c r="Q993" s="29"/>
    </row>
    <row r="994" spans="1:17" x14ac:dyDescent="0.2">
      <c r="A994" s="738">
        <f>IF(TOTALCO!A1453="", "",TOTALCO!A1453)</f>
        <v>81</v>
      </c>
      <c r="B994" s="737" t="str">
        <f>IF(TOTALCO!B1453="", "",TOTALCO!B1453)</f>
        <v xml:space="preserve">      FERC 916</v>
      </c>
      <c r="C994" s="737" t="str">
        <f>IF(TOTALCO!C1453="", "",TOTALCO!C1453)</f>
        <v>EXP9080CS</v>
      </c>
      <c r="D994" s="29">
        <f ca="1">IF(TOTALCO!D1453="", "",TOTALCO!D1453)</f>
        <v>0</v>
      </c>
      <c r="E994" s="29" t="str">
        <f>IF(TOTALCO!E1453="", "",TOTALCO!E1453)</f>
        <v/>
      </c>
      <c r="F994" s="29">
        <f ca="1">IF(TOTALCO!F1453="", "",TOTALCO!F1453)</f>
        <v>0</v>
      </c>
      <c r="G994" s="29" t="str">
        <f>IF(TOTALCO!G1453="", "",TOTALCO!G1453)</f>
        <v/>
      </c>
      <c r="H994" s="29">
        <f ca="1">IF(TOTALCO!H1453="", "",TOTALCO!H1453)</f>
        <v>0</v>
      </c>
      <c r="I994" s="29">
        <f ca="1">IF(TOTALCO!I1453="", "",TOTALCO!I1453)</f>
        <v>0</v>
      </c>
      <c r="J994" s="29" t="str">
        <f>IF(TOTALCO!J1453="", "",TOTALCO!J1453)</f>
        <v/>
      </c>
      <c r="K994" s="29">
        <f>IF(TOTALCO!K1453="", "",TOTALCO!K1453)</f>
        <v>0</v>
      </c>
      <c r="L994" s="29" t="str">
        <f>IF(TOTALCO!L1453="", "",TOTALCO!L1453)</f>
        <v/>
      </c>
      <c r="M994" s="29">
        <f ca="1">IF(TOTALCO!M1453="", "",TOTALCO!M1453)</f>
        <v>0</v>
      </c>
      <c r="N994" s="29">
        <f ca="1">IF(TOTALCO!N1453="", "",TOTALCO!N1453)</f>
        <v>0</v>
      </c>
      <c r="O994" s="29">
        <f ca="1">IF(TOTALCO!O1453="", "",TOTALCO!O1453)</f>
        <v>0</v>
      </c>
      <c r="Q994" s="29"/>
    </row>
    <row r="995" spans="1:17" x14ac:dyDescent="0.2">
      <c r="A995" s="738" t="str">
        <f>IF(TOTALCO!A1454="", "",TOTALCO!A1454)</f>
        <v/>
      </c>
      <c r="B995" s="737" t="str">
        <f>IF(TOTALCO!B1454="", "",TOTALCO!B1454)</f>
        <v/>
      </c>
      <c r="C995" s="737" t="str">
        <f>IF(TOTALCO!C1454="", "",TOTALCO!C1454)</f>
        <v/>
      </c>
      <c r="D995" s="29" t="str">
        <f>IF(TOTALCO!D1454="", "",TOTALCO!D1454)</f>
        <v/>
      </c>
      <c r="E995" s="29" t="str">
        <f>IF(TOTALCO!E1454="", "",TOTALCO!E1454)</f>
        <v/>
      </c>
      <c r="F995" s="29" t="str">
        <f>IF(TOTALCO!F1454="", "",TOTALCO!F1454)</f>
        <v/>
      </c>
      <c r="G995" s="29" t="str">
        <f>IF(TOTALCO!G1454="", "",TOTALCO!G1454)</f>
        <v/>
      </c>
      <c r="H995" s="29" t="str">
        <f>IF(TOTALCO!H1454="", "",TOTALCO!H1454)</f>
        <v/>
      </c>
      <c r="I995" s="29" t="str">
        <f>IF(TOTALCO!I1454="", "",TOTALCO!I1454)</f>
        <v/>
      </c>
      <c r="J995" s="29" t="str">
        <f>IF(TOTALCO!J1454="", "",TOTALCO!J1454)</f>
        <v/>
      </c>
      <c r="K995" s="29" t="str">
        <f>IF(TOTALCO!K1454="", "",TOTALCO!K1454)</f>
        <v/>
      </c>
      <c r="L995" s="29" t="str">
        <f>IF(TOTALCO!L1454="", "",TOTALCO!L1454)</f>
        <v/>
      </c>
      <c r="M995" s="29" t="str">
        <f>IF(TOTALCO!M1454="", "",TOTALCO!M1454)</f>
        <v/>
      </c>
      <c r="N995" s="29" t="str">
        <f>IF(TOTALCO!N1454="", "",TOTALCO!N1454)</f>
        <v/>
      </c>
      <c r="O995" s="29" t="str">
        <f>IF(TOTALCO!O1454="", "",TOTALCO!O1454)</f>
        <v/>
      </c>
      <c r="Q995" s="29"/>
    </row>
    <row r="996" spans="1:17" x14ac:dyDescent="0.2">
      <c r="A996" s="738">
        <f>IF(TOTALCO!A1455="", "",TOTALCO!A1455)</f>
        <v>82</v>
      </c>
      <c r="B996" s="737" t="str">
        <f>IF(TOTALCO!B1455="", "",TOTALCO!B1455)</f>
        <v xml:space="preserve"> TOTAL CUSTOMER SERVICE AND SALES LABOR</v>
      </c>
      <c r="C996" s="737" t="str">
        <f>IF(TOTALCO!C1455="", "",TOTALCO!C1455)</f>
        <v/>
      </c>
      <c r="D996" s="29">
        <f ca="1">IF(TOTALCO!D1455="", "",TOTALCO!D1455)</f>
        <v>2690989.35</v>
      </c>
      <c r="E996" s="29" t="str">
        <f>IF(TOTALCO!E1455="", "",TOTALCO!E1455)</f>
        <v/>
      </c>
      <c r="F996" s="29">
        <f ca="1">IF(TOTALCO!F1455="", "",TOTALCO!F1455)</f>
        <v>2683436.3372808676</v>
      </c>
      <c r="G996" s="29" t="str">
        <f>IF(TOTALCO!G1455="", "",TOTALCO!G1455)</f>
        <v/>
      </c>
      <c r="H996" s="29">
        <f ca="1">IF(TOTALCO!H1455="", "",TOTALCO!H1455)</f>
        <v>7553.0127191323072</v>
      </c>
      <c r="I996" s="29">
        <f ca="1">IF(TOTALCO!I1455="", "",TOTALCO!I1455)</f>
        <v>0</v>
      </c>
      <c r="J996" s="29" t="str">
        <f>IF(TOTALCO!J1455="", "",TOTALCO!J1455)</f>
        <v/>
      </c>
      <c r="K996" s="29">
        <f>IF(TOTALCO!K1455="", "",TOTALCO!K1455)</f>
        <v>0</v>
      </c>
      <c r="L996" s="29" t="str">
        <f>IF(TOTALCO!L1455="", "",TOTALCO!L1455)</f>
        <v/>
      </c>
      <c r="M996" s="29">
        <f ca="1">IF(TOTALCO!M1455="", "",TOTALCO!M1455)</f>
        <v>0</v>
      </c>
      <c r="N996" s="29">
        <f ca="1">IF(TOTALCO!N1455="", "",TOTALCO!N1455)</f>
        <v>0</v>
      </c>
      <c r="O996" s="29">
        <f ca="1">IF(TOTALCO!O1455="", "",TOTALCO!O1455)</f>
        <v>0</v>
      </c>
      <c r="Q996" s="29"/>
    </row>
    <row r="997" spans="1:17" x14ac:dyDescent="0.2">
      <c r="A997" s="738" t="str">
        <f>IF(TOTALCO!A1456="", "",TOTALCO!A1456)</f>
        <v/>
      </c>
      <c r="B997" s="737" t="str">
        <f>IF(TOTALCO!B1456="", "",TOTALCO!B1456)</f>
        <v/>
      </c>
      <c r="C997" s="737" t="str">
        <f>IF(TOTALCO!C1456="", "",TOTALCO!C1456)</f>
        <v/>
      </c>
      <c r="D997" s="29" t="str">
        <f>IF(TOTALCO!D1456="", "",TOTALCO!D1456)</f>
        <v/>
      </c>
      <c r="E997" s="29" t="str">
        <f>IF(TOTALCO!E1456="", "",TOTALCO!E1456)</f>
        <v/>
      </c>
      <c r="F997" s="29" t="str">
        <f>IF(TOTALCO!F1456="", "",TOTALCO!F1456)</f>
        <v/>
      </c>
      <c r="G997" s="29" t="str">
        <f>IF(TOTALCO!G1456="", "",TOTALCO!G1456)</f>
        <v/>
      </c>
      <c r="H997" s="29" t="str">
        <f>IF(TOTALCO!H1456="", "",TOTALCO!H1456)</f>
        <v/>
      </c>
      <c r="I997" s="29" t="str">
        <f>IF(TOTALCO!I1456="", "",TOTALCO!I1456)</f>
        <v/>
      </c>
      <c r="J997" s="29" t="str">
        <f>IF(TOTALCO!J1456="", "",TOTALCO!J1456)</f>
        <v/>
      </c>
      <c r="K997" s="29" t="str">
        <f>IF(TOTALCO!K1456="", "",TOTALCO!K1456)</f>
        <v/>
      </c>
      <c r="L997" s="29" t="str">
        <f>IF(TOTALCO!L1456="", "",TOTALCO!L1456)</f>
        <v/>
      </c>
      <c r="M997" s="29" t="str">
        <f>IF(TOTALCO!M1456="", "",TOTALCO!M1456)</f>
        <v/>
      </c>
      <c r="N997" s="29" t="str">
        <f>IF(TOTALCO!N1456="", "",TOTALCO!N1456)</f>
        <v/>
      </c>
      <c r="O997" s="29" t="str">
        <f>IF(TOTALCO!O1456="", "",TOTALCO!O1456)</f>
        <v/>
      </c>
      <c r="Q997" s="29"/>
    </row>
    <row r="998" spans="1:17" x14ac:dyDescent="0.2">
      <c r="A998" s="738">
        <f>IF(TOTALCO!A1457="", "",TOTALCO!A1457)</f>
        <v>83</v>
      </c>
      <c r="B998" s="737" t="str">
        <f>IF(TOTALCO!B1457="", "",TOTALCO!B1457)</f>
        <v>TOTAL PROD, TRAN, DIST, CUSTOMER LABOR</v>
      </c>
      <c r="C998" s="737" t="str">
        <f>IF(TOTALCO!C1457="", "",TOTALCO!C1457)</f>
        <v/>
      </c>
      <c r="D998" s="29">
        <f ca="1">IF(TOTALCO!D1457="", "",TOTALCO!D1457)</f>
        <v>111388423.31999999</v>
      </c>
      <c r="E998" s="29" t="str">
        <f>IF(TOTALCO!E1457="", "",TOTALCO!E1457)</f>
        <v/>
      </c>
      <c r="F998" s="29">
        <f ca="1">IF(TOTALCO!F1457="", "",TOTALCO!F1457)</f>
        <v>105091388.00154622</v>
      </c>
      <c r="G998" s="29" t="str">
        <f>IF(TOTALCO!G1457="", "",TOTALCO!G1457)</f>
        <v/>
      </c>
      <c r="H998" s="29">
        <f ca="1">IF(TOTALCO!H1457="", "",TOTALCO!H1457)</f>
        <v>5095221.5791494176</v>
      </c>
      <c r="I998" s="29">
        <f ca="1">IF(TOTALCO!I1457="", "",TOTALCO!I1457)</f>
        <v>1201813.7393043688</v>
      </c>
      <c r="J998" s="29" t="str">
        <f>IF(TOTALCO!J1457="", "",TOTALCO!J1457)</f>
        <v/>
      </c>
      <c r="K998" s="29">
        <f>IF(TOTALCO!K1457="", "",TOTALCO!K1457)</f>
        <v>0</v>
      </c>
      <c r="L998" s="29" t="str">
        <f>IF(TOTALCO!L1457="", "",TOTALCO!L1457)</f>
        <v/>
      </c>
      <c r="M998" s="29">
        <f ca="1">IF(TOTALCO!M1457="", "",TOTALCO!M1457)</f>
        <v>1201813.7393043688</v>
      </c>
      <c r="N998" s="29">
        <f ca="1">IF(TOTALCO!N1457="", "",TOTALCO!N1457)</f>
        <v>626615.24262824131</v>
      </c>
      <c r="O998" s="29">
        <f ca="1">IF(TOTALCO!O1457="", "",TOTALCO!O1457)</f>
        <v>575198.49667612766</v>
      </c>
      <c r="Q998" s="29"/>
    </row>
    <row r="999" spans="1:17" x14ac:dyDescent="0.2">
      <c r="A999" s="738" t="str">
        <f>IF(TOTALCO!A1458="", "",TOTALCO!A1458)</f>
        <v/>
      </c>
      <c r="B999" s="737" t="str">
        <f>IF(TOTALCO!B1458="", "",TOTALCO!B1458)</f>
        <v/>
      </c>
      <c r="C999" s="737" t="str">
        <f>IF(TOTALCO!C1458="", "",TOTALCO!C1458)</f>
        <v/>
      </c>
      <c r="D999" s="29" t="str">
        <f>IF(TOTALCO!D1458="", "",TOTALCO!D1458)</f>
        <v/>
      </c>
      <c r="E999" s="29" t="str">
        <f>IF(TOTALCO!E1458="", "",TOTALCO!E1458)</f>
        <v/>
      </c>
      <c r="F999" s="29" t="str">
        <f>IF(TOTALCO!F1458="", "",TOTALCO!F1458)</f>
        <v/>
      </c>
      <c r="G999" s="29" t="str">
        <f>IF(TOTALCO!G1458="", "",TOTALCO!G1458)</f>
        <v/>
      </c>
      <c r="H999" s="29" t="str">
        <f>IF(TOTALCO!H1458="", "",TOTALCO!H1458)</f>
        <v/>
      </c>
      <c r="I999" s="29" t="str">
        <f>IF(TOTALCO!I1458="", "",TOTALCO!I1458)</f>
        <v/>
      </c>
      <c r="J999" s="29" t="str">
        <f>IF(TOTALCO!J1458="", "",TOTALCO!J1458)</f>
        <v/>
      </c>
      <c r="K999" s="29" t="str">
        <f>IF(TOTALCO!K1458="", "",TOTALCO!K1458)</f>
        <v/>
      </c>
      <c r="L999" s="29" t="str">
        <f>IF(TOTALCO!L1458="", "",TOTALCO!L1458)</f>
        <v/>
      </c>
      <c r="M999" s="29" t="str">
        <f>IF(TOTALCO!M1458="", "",TOTALCO!M1458)</f>
        <v/>
      </c>
      <c r="N999" s="29" t="str">
        <f>IF(TOTALCO!N1458="", "",TOTALCO!N1458)</f>
        <v/>
      </c>
      <c r="O999" s="29" t="str">
        <f>IF(TOTALCO!O1458="", "",TOTALCO!O1458)</f>
        <v/>
      </c>
      <c r="Q999" s="29"/>
    </row>
    <row r="1000" spans="1:17" x14ac:dyDescent="0.2">
      <c r="A1000" s="738" t="str">
        <f>IF(TOTALCO!A1459="", "",TOTALCO!A1459)</f>
        <v/>
      </c>
      <c r="B1000" s="737" t="str">
        <f>IF(TOTALCO!B1459="", "",TOTALCO!B1459)</f>
        <v>ADMIN &amp; GENERAL LABOR</v>
      </c>
      <c r="C1000" s="737" t="str">
        <f>IF(TOTALCO!C1459="", "",TOTALCO!C1459)</f>
        <v/>
      </c>
      <c r="D1000" s="29" t="str">
        <f>IF(TOTALCO!D1459="", "",TOTALCO!D1459)</f>
        <v/>
      </c>
      <c r="E1000" s="29" t="str">
        <f>IF(TOTALCO!E1459="", "",TOTALCO!E1459)</f>
        <v/>
      </c>
      <c r="F1000" s="29" t="str">
        <f>IF(TOTALCO!F1459="", "",TOTALCO!F1459)</f>
        <v/>
      </c>
      <c r="G1000" s="29" t="str">
        <f>IF(TOTALCO!G1459="", "",TOTALCO!G1459)</f>
        <v/>
      </c>
      <c r="H1000" s="29" t="str">
        <f>IF(TOTALCO!H1459="", "",TOTALCO!H1459)</f>
        <v/>
      </c>
      <c r="I1000" s="29" t="str">
        <f>IF(TOTALCO!I1459="", "",TOTALCO!I1459)</f>
        <v/>
      </c>
      <c r="J1000" s="29" t="str">
        <f>IF(TOTALCO!J1459="", "",TOTALCO!J1459)</f>
        <v/>
      </c>
      <c r="K1000" s="29" t="str">
        <f>IF(TOTALCO!K1459="", "",TOTALCO!K1459)</f>
        <v/>
      </c>
      <c r="L1000" s="29" t="str">
        <f>IF(TOTALCO!L1459="", "",TOTALCO!L1459)</f>
        <v/>
      </c>
      <c r="M1000" s="29" t="str">
        <f>IF(TOTALCO!M1459="", "",TOTALCO!M1459)</f>
        <v/>
      </c>
      <c r="N1000" s="29" t="str">
        <f>IF(TOTALCO!N1459="", "",TOTALCO!N1459)</f>
        <v/>
      </c>
      <c r="O1000" s="29" t="str">
        <f>IF(TOTALCO!O1459="", "",TOTALCO!O1459)</f>
        <v/>
      </c>
      <c r="Q1000" s="29"/>
    </row>
    <row r="1001" spans="1:17" x14ac:dyDescent="0.2">
      <c r="A1001" s="738">
        <f>IF(TOTALCO!A1460="", "",TOTALCO!A1460)</f>
        <v>84</v>
      </c>
      <c r="B1001" s="737" t="str">
        <f>IF(TOTALCO!B1460="", "",TOTALCO!B1460)</f>
        <v xml:space="preserve">      FERC 920</v>
      </c>
      <c r="C1001" s="737" t="str">
        <f>IF(TOTALCO!C1460="", "",TOTALCO!C1460)</f>
        <v>PTDCUSTLABOR</v>
      </c>
      <c r="D1001" s="29">
        <f ca="1">IF(TOTALCO!D1460="", "",TOTALCO!D1460)</f>
        <v>33225331.979138043</v>
      </c>
      <c r="E1001" s="29" t="str">
        <f>IF(TOTALCO!E1460="", "",TOTALCO!E1460)</f>
        <v/>
      </c>
      <c r="F1001" s="29">
        <f ca="1">IF(TOTALCO!F1460="", "",TOTALCO!F1460)</f>
        <v>31347030.063157711</v>
      </c>
      <c r="G1001" s="29" t="str">
        <f>IF(TOTALCO!G1460="", "",TOTALCO!G1460)</f>
        <v/>
      </c>
      <c r="H1001" s="29">
        <f ca="1">IF(TOTALCO!H1460="", "",TOTALCO!H1460)</f>
        <v>1519820.672819515</v>
      </c>
      <c r="I1001" s="29">
        <f ca="1">IF(TOTALCO!I1460="", "",TOTALCO!I1460)</f>
        <v>358481.24316081684</v>
      </c>
      <c r="J1001" s="29" t="str">
        <f>IF(TOTALCO!J1460="", "",TOTALCO!J1460)</f>
        <v/>
      </c>
      <c r="K1001" s="29">
        <f>IF(TOTALCO!K1460="", "",TOTALCO!K1460)</f>
        <v>0</v>
      </c>
      <c r="L1001" s="29" t="str">
        <f>IF(TOTALCO!L1460="", "",TOTALCO!L1460)</f>
        <v/>
      </c>
      <c r="M1001" s="29">
        <f ca="1">IF(TOTALCO!M1460="", "",TOTALCO!M1460)</f>
        <v>358481.24316081684</v>
      </c>
      <c r="N1001" s="29">
        <f ca="1">IF(TOTALCO!N1460="", "",TOTALCO!N1460)</f>
        <v>186909.00579228566</v>
      </c>
      <c r="O1001" s="29">
        <f ca="1">IF(TOTALCO!O1460="", "",TOTALCO!O1460)</f>
        <v>171572.23736853115</v>
      </c>
      <c r="Q1001" s="29"/>
    </row>
    <row r="1002" spans="1:17" x14ac:dyDescent="0.2">
      <c r="A1002" s="738">
        <f>IF(TOTALCO!A1461="", "",TOTALCO!A1461)</f>
        <v>85</v>
      </c>
      <c r="B1002" s="737" t="str">
        <f>IF(TOTALCO!B1461="", "",TOTALCO!B1461)</f>
        <v xml:space="preserve">      FERC 921</v>
      </c>
      <c r="C1002" s="737" t="str">
        <f>IF(TOTALCO!C1461="", "",TOTALCO!C1461)</f>
        <v>PTDCUSTLABOR</v>
      </c>
      <c r="D1002" s="29">
        <f ca="1">IF(TOTALCO!D1461="", "",TOTALCO!D1461)</f>
        <v>521.6</v>
      </c>
      <c r="E1002" s="29" t="str">
        <f>IF(TOTALCO!E1461="", "",TOTALCO!E1461)</f>
        <v/>
      </c>
      <c r="F1002" s="29">
        <f ca="1">IF(TOTALCO!F1461="", "",TOTALCO!F1461)</f>
        <v>492.11279186644396</v>
      </c>
      <c r="G1002" s="29" t="str">
        <f>IF(TOTALCO!G1461="", "",TOTALCO!G1461)</f>
        <v/>
      </c>
      <c r="H1002" s="29">
        <f ca="1">IF(TOTALCO!H1461="", "",TOTALCO!H1461)</f>
        <v>23.859459506391516</v>
      </c>
      <c r="I1002" s="29">
        <f ca="1">IF(TOTALCO!I1461="", "",TOTALCO!I1461)</f>
        <v>5.6277486271645962</v>
      </c>
      <c r="J1002" s="29" t="str">
        <f>IF(TOTALCO!J1461="", "",TOTALCO!J1461)</f>
        <v/>
      </c>
      <c r="K1002" s="29">
        <f>IF(TOTALCO!K1461="", "",TOTALCO!K1461)</f>
        <v>0</v>
      </c>
      <c r="L1002" s="29" t="str">
        <f>IF(TOTALCO!L1461="", "",TOTALCO!L1461)</f>
        <v/>
      </c>
      <c r="M1002" s="29">
        <f ca="1">IF(TOTALCO!M1461="", "",TOTALCO!M1461)</f>
        <v>5.6277486271645962</v>
      </c>
      <c r="N1002" s="29">
        <f ca="1">IF(TOTALCO!N1461="", "",TOTALCO!N1461)</f>
        <v>2.9342592417878808</v>
      </c>
      <c r="O1002" s="29">
        <f ca="1">IF(TOTALCO!O1461="", "",TOTALCO!O1461)</f>
        <v>2.6934893853767159</v>
      </c>
      <c r="Q1002" s="29"/>
    </row>
    <row r="1003" spans="1:17" x14ac:dyDescent="0.2">
      <c r="A1003" s="738">
        <f>IF(TOTALCO!A1462="", "",TOTALCO!A1462)</f>
        <v>86</v>
      </c>
      <c r="B1003" s="737" t="str">
        <f>IF(TOTALCO!B1462="", "",TOTALCO!B1462)</f>
        <v xml:space="preserve">      FERC 922</v>
      </c>
      <c r="C1003" s="737" t="str">
        <f>IF(TOTALCO!C1462="", "",TOTALCO!C1462)</f>
        <v>PTDCUSTLABOR</v>
      </c>
      <c r="D1003" s="29">
        <f ca="1">IF(TOTALCO!D1462="", "",TOTALCO!D1462)</f>
        <v>-3889644.0642826366</v>
      </c>
      <c r="E1003" s="29" t="str">
        <f>IF(TOTALCO!E1462="", "",TOTALCO!E1462)</f>
        <v/>
      </c>
      <c r="F1003" s="29">
        <f ca="1">IF(TOTALCO!F1462="", "",TOTALCO!F1462)</f>
        <v>-3669753.8340507476</v>
      </c>
      <c r="G1003" s="29" t="str">
        <f>IF(TOTALCO!G1462="", "",TOTALCO!G1462)</f>
        <v/>
      </c>
      <c r="H1003" s="29">
        <f ca="1">IF(TOTALCO!H1462="", "",TOTALCO!H1462)</f>
        <v>-177923.32255756838</v>
      </c>
      <c r="I1003" s="29">
        <f ca="1">IF(TOTALCO!I1462="", "",TOTALCO!I1462)</f>
        <v>-41966.907674320406</v>
      </c>
      <c r="J1003" s="29" t="str">
        <f>IF(TOTALCO!J1462="", "",TOTALCO!J1462)</f>
        <v/>
      </c>
      <c r="K1003" s="29">
        <f>IF(TOTALCO!K1462="", "",TOTALCO!K1462)</f>
        <v>0</v>
      </c>
      <c r="L1003" s="29" t="str">
        <f>IF(TOTALCO!L1462="", "",TOTALCO!L1462)</f>
        <v/>
      </c>
      <c r="M1003" s="29">
        <f ca="1">IF(TOTALCO!M1462="", "",TOTALCO!M1462)</f>
        <v>-41966.907674320406</v>
      </c>
      <c r="N1003" s="29">
        <f ca="1">IF(TOTALCO!N1462="", "",TOTALCO!N1462)</f>
        <v>-21881.181063816523</v>
      </c>
      <c r="O1003" s="29">
        <f ca="1">IF(TOTALCO!O1462="", "",TOTALCO!O1462)</f>
        <v>-20085.726610503887</v>
      </c>
      <c r="Q1003" s="29"/>
    </row>
    <row r="1004" spans="1:17" x14ac:dyDescent="0.2">
      <c r="A1004" s="738">
        <f>IF(TOTALCO!A1463="", "",TOTALCO!A1463)</f>
        <v>87</v>
      </c>
      <c r="B1004" s="737" t="str">
        <f>IF(TOTALCO!B1463="", "",TOTALCO!B1463)</f>
        <v xml:space="preserve">      FERC 923</v>
      </c>
      <c r="C1004" s="737" t="str">
        <f>IF(TOTALCO!C1463="", "",TOTALCO!C1463)</f>
        <v>PTDCUSTLABOR</v>
      </c>
      <c r="D1004" s="29">
        <f ca="1">IF(TOTALCO!D1463="", "",TOTALCO!D1463)</f>
        <v>0</v>
      </c>
      <c r="E1004" s="29" t="str">
        <f>IF(TOTALCO!E1463="", "",TOTALCO!E1463)</f>
        <v/>
      </c>
      <c r="F1004" s="29">
        <f ca="1">IF(TOTALCO!F1463="", "",TOTALCO!F1463)</f>
        <v>0</v>
      </c>
      <c r="G1004" s="29" t="str">
        <f>IF(TOTALCO!G1463="", "",TOTALCO!G1463)</f>
        <v/>
      </c>
      <c r="H1004" s="29">
        <f ca="1">IF(TOTALCO!H1463="", "",TOTALCO!H1463)</f>
        <v>0</v>
      </c>
      <c r="I1004" s="29">
        <f ca="1">IF(TOTALCO!I1463="", "",TOTALCO!I1463)</f>
        <v>0</v>
      </c>
      <c r="J1004" s="29" t="str">
        <f>IF(TOTALCO!J1463="", "",TOTALCO!J1463)</f>
        <v/>
      </c>
      <c r="K1004" s="29">
        <f>IF(TOTALCO!K1463="", "",TOTALCO!K1463)</f>
        <v>0</v>
      </c>
      <c r="L1004" s="29" t="str">
        <f>IF(TOTALCO!L1463="", "",TOTALCO!L1463)</f>
        <v/>
      </c>
      <c r="M1004" s="29">
        <f ca="1">IF(TOTALCO!M1463="", "",TOTALCO!M1463)</f>
        <v>0</v>
      </c>
      <c r="N1004" s="29">
        <f ca="1">IF(TOTALCO!N1463="", "",TOTALCO!N1463)</f>
        <v>0</v>
      </c>
      <c r="O1004" s="29">
        <f ca="1">IF(TOTALCO!O1463="", "",TOTALCO!O1463)</f>
        <v>0</v>
      </c>
      <c r="Q1004" s="29"/>
    </row>
    <row r="1005" spans="1:17" x14ac:dyDescent="0.2">
      <c r="A1005" s="738">
        <f>IF(TOTALCO!A1464="", "",TOTALCO!A1464)</f>
        <v>88</v>
      </c>
      <c r="B1005" s="737" t="str">
        <f>IF(TOTALCO!B1464="", "",TOTALCO!B1464)</f>
        <v xml:space="preserve">      FERC 924</v>
      </c>
      <c r="C1005" s="737" t="str">
        <f>IF(TOTALCO!C1464="", "",TOTALCO!C1464)</f>
        <v>PTDCUSTLABOR</v>
      </c>
      <c r="D1005" s="29">
        <f ca="1">IF(TOTALCO!D1464="", "",TOTALCO!D1464)</f>
        <v>0</v>
      </c>
      <c r="E1005" s="29" t="str">
        <f>IF(TOTALCO!E1464="", "",TOTALCO!E1464)</f>
        <v/>
      </c>
      <c r="F1005" s="29">
        <f ca="1">IF(TOTALCO!F1464="", "",TOTALCO!F1464)</f>
        <v>0</v>
      </c>
      <c r="G1005" s="29" t="str">
        <f>IF(TOTALCO!G1464="", "",TOTALCO!G1464)</f>
        <v/>
      </c>
      <c r="H1005" s="29">
        <f ca="1">IF(TOTALCO!H1464="", "",TOTALCO!H1464)</f>
        <v>0</v>
      </c>
      <c r="I1005" s="29">
        <f ca="1">IF(TOTALCO!I1464="", "",TOTALCO!I1464)</f>
        <v>0</v>
      </c>
      <c r="J1005" s="29" t="str">
        <f>IF(TOTALCO!J1464="", "",TOTALCO!J1464)</f>
        <v/>
      </c>
      <c r="K1005" s="29">
        <f>IF(TOTALCO!K1464="", "",TOTALCO!K1464)</f>
        <v>0</v>
      </c>
      <c r="L1005" s="29" t="str">
        <f>IF(TOTALCO!L1464="", "",TOTALCO!L1464)</f>
        <v/>
      </c>
      <c r="M1005" s="29">
        <f ca="1">IF(TOTALCO!M1464="", "",TOTALCO!M1464)</f>
        <v>0</v>
      </c>
      <c r="N1005" s="29">
        <f ca="1">IF(TOTALCO!N1464="", "",TOTALCO!N1464)</f>
        <v>0</v>
      </c>
      <c r="O1005" s="29">
        <f ca="1">IF(TOTALCO!O1464="", "",TOTALCO!O1464)</f>
        <v>0</v>
      </c>
      <c r="Q1005" s="29"/>
    </row>
    <row r="1006" spans="1:17" x14ac:dyDescent="0.2">
      <c r="A1006" s="738">
        <f>IF(TOTALCO!A1465="", "",TOTALCO!A1465)</f>
        <v>89</v>
      </c>
      <c r="B1006" s="737" t="str">
        <f>IF(TOTALCO!B1465="", "",TOTALCO!B1465)</f>
        <v xml:space="preserve">      FERC 925</v>
      </c>
      <c r="C1006" s="737" t="str">
        <f>IF(TOTALCO!C1465="", "",TOTALCO!C1465)</f>
        <v>PTDCUSTLABOR</v>
      </c>
      <c r="D1006" s="29">
        <f ca="1">IF(TOTALCO!D1465="", "",TOTALCO!D1465)</f>
        <v>548373.06000000017</v>
      </c>
      <c r="E1006" s="29" t="str">
        <f>IF(TOTALCO!E1465="", "",TOTALCO!E1465)</f>
        <v/>
      </c>
      <c r="F1006" s="29">
        <f ca="1">IF(TOTALCO!F1465="", "",TOTALCO!F1465)</f>
        <v>517372.31123647431</v>
      </c>
      <c r="G1006" s="29" t="str">
        <f>IF(TOTALCO!G1465="", "",TOTALCO!G1465)</f>
        <v/>
      </c>
      <c r="H1006" s="29">
        <f ca="1">IF(TOTALCO!H1465="", "",TOTALCO!H1465)</f>
        <v>25084.135006644949</v>
      </c>
      <c r="I1006" s="29">
        <f ca="1">IF(TOTALCO!I1465="", "",TOTALCO!I1465)</f>
        <v>5916.6137568808463</v>
      </c>
      <c r="J1006" s="29" t="str">
        <f>IF(TOTALCO!J1465="", "",TOTALCO!J1465)</f>
        <v/>
      </c>
      <c r="K1006" s="29">
        <f>IF(TOTALCO!K1465="", "",TOTALCO!K1465)</f>
        <v>0</v>
      </c>
      <c r="L1006" s="29" t="str">
        <f>IF(TOTALCO!L1465="", "",TOTALCO!L1465)</f>
        <v/>
      </c>
      <c r="M1006" s="29">
        <f ca="1">IF(TOTALCO!M1465="", "",TOTALCO!M1465)</f>
        <v>5916.6137568808463</v>
      </c>
      <c r="N1006" s="29">
        <f ca="1">IF(TOTALCO!N1465="", "",TOTALCO!N1465)</f>
        <v>3084.8710108368487</v>
      </c>
      <c r="O1006" s="29">
        <f ca="1">IF(TOTALCO!O1465="", "",TOTALCO!O1465)</f>
        <v>2831.7427460439972</v>
      </c>
      <c r="Q1006" s="29"/>
    </row>
    <row r="1007" spans="1:17" x14ac:dyDescent="0.2">
      <c r="A1007" s="738">
        <f>IF(TOTALCO!A1466="", "",TOTALCO!A1466)</f>
        <v>90</v>
      </c>
      <c r="B1007" s="737" t="str">
        <f>IF(TOTALCO!B1466="", "",TOTALCO!B1466)</f>
        <v xml:space="preserve">      FERC 926</v>
      </c>
      <c r="C1007" s="737" t="str">
        <f>IF(TOTALCO!C1466="", "",TOTALCO!C1466)</f>
        <v>PTDCUSTLABOR</v>
      </c>
      <c r="D1007" s="29">
        <f ca="1">IF(TOTALCO!D1466="", "",TOTALCO!D1466)</f>
        <v>25617124.660000004</v>
      </c>
      <c r="E1007" s="29" t="str">
        <f>IF(TOTALCO!E1466="", "",TOTALCO!E1466)</f>
        <v/>
      </c>
      <c r="F1007" s="29">
        <f ca="1">IF(TOTALCO!F1466="", "",TOTALCO!F1466)</f>
        <v>24168931.625811595</v>
      </c>
      <c r="G1007" s="29" t="str">
        <f>IF(TOTALCO!G1466="", "",TOTALCO!G1466)</f>
        <v/>
      </c>
      <c r="H1007" s="29">
        <f ca="1">IF(TOTALCO!H1466="", "",TOTALCO!H1466)</f>
        <v>1171799.7478823878</v>
      </c>
      <c r="I1007" s="29">
        <f ca="1">IF(TOTALCO!I1466="", "",TOTALCO!I1466)</f>
        <v>276393.28630601865</v>
      </c>
      <c r="J1007" s="29" t="str">
        <f>IF(TOTALCO!J1466="", "",TOTALCO!J1466)</f>
        <v/>
      </c>
      <c r="K1007" s="29">
        <f>IF(TOTALCO!K1466="", "",TOTALCO!K1466)</f>
        <v>0</v>
      </c>
      <c r="L1007" s="29" t="str">
        <f>IF(TOTALCO!L1466="", "",TOTALCO!L1466)</f>
        <v/>
      </c>
      <c r="M1007" s="29">
        <f ca="1">IF(TOTALCO!M1466="", "",TOTALCO!M1466)</f>
        <v>276393.28630601865</v>
      </c>
      <c r="N1007" s="29">
        <f ca="1">IF(TOTALCO!N1466="", "",TOTALCO!N1466)</f>
        <v>144109.05824700388</v>
      </c>
      <c r="O1007" s="29">
        <f ca="1">IF(TOTALCO!O1466="", "",TOTALCO!O1466)</f>
        <v>132284.22805901477</v>
      </c>
      <c r="Q1007" s="29"/>
    </row>
    <row r="1008" spans="1:17" x14ac:dyDescent="0.2">
      <c r="A1008" s="738">
        <f>IF(TOTALCO!A1467="", "",TOTALCO!A1467)</f>
        <v>91</v>
      </c>
      <c r="B1008" s="737" t="str">
        <f>IF(TOTALCO!B1467="", "",TOTALCO!B1467)</f>
        <v xml:space="preserve">      FERC 927</v>
      </c>
      <c r="C1008" s="737" t="str">
        <f>IF(TOTALCO!C1467="", "",TOTALCO!C1467)</f>
        <v>PTDCUSTLABOR</v>
      </c>
      <c r="D1008" s="29">
        <f ca="1">IF(TOTALCO!D1467="", "",TOTALCO!D1467)</f>
        <v>0</v>
      </c>
      <c r="E1008" s="29" t="str">
        <f>IF(TOTALCO!E1467="", "",TOTALCO!E1467)</f>
        <v/>
      </c>
      <c r="F1008" s="29">
        <f ca="1">IF(TOTALCO!F1467="", "",TOTALCO!F1467)</f>
        <v>0</v>
      </c>
      <c r="G1008" s="29" t="str">
        <f>IF(TOTALCO!G1467="", "",TOTALCO!G1467)</f>
        <v/>
      </c>
      <c r="H1008" s="29">
        <f ca="1">IF(TOTALCO!H1467="", "",TOTALCO!H1467)</f>
        <v>0</v>
      </c>
      <c r="I1008" s="29">
        <f ca="1">IF(TOTALCO!I1467="", "",TOTALCO!I1467)</f>
        <v>0</v>
      </c>
      <c r="J1008" s="29" t="str">
        <f>IF(TOTALCO!J1467="", "",TOTALCO!J1467)</f>
        <v/>
      </c>
      <c r="K1008" s="29">
        <f>IF(TOTALCO!K1467="", "",TOTALCO!K1467)</f>
        <v>0</v>
      </c>
      <c r="L1008" s="29" t="str">
        <f>IF(TOTALCO!L1467="", "",TOTALCO!L1467)</f>
        <v/>
      </c>
      <c r="M1008" s="29">
        <f ca="1">IF(TOTALCO!M1467="", "",TOTALCO!M1467)</f>
        <v>0</v>
      </c>
      <c r="N1008" s="29">
        <f ca="1">IF(TOTALCO!N1467="", "",TOTALCO!N1467)</f>
        <v>0</v>
      </c>
      <c r="O1008" s="29">
        <f ca="1">IF(TOTALCO!O1467="", "",TOTALCO!O1467)</f>
        <v>0</v>
      </c>
      <c r="Q1008" s="29"/>
    </row>
    <row r="1009" spans="1:17" x14ac:dyDescent="0.2">
      <c r="A1009" s="738">
        <f>IF(TOTALCO!A1468="", "",TOTALCO!A1468)</f>
        <v>92</v>
      </c>
      <c r="B1009" s="737" t="str">
        <f>IF(TOTALCO!B1468="", "",TOTALCO!B1468)</f>
        <v xml:space="preserve">      FERC 929</v>
      </c>
      <c r="C1009" s="737" t="str">
        <f>IF(TOTALCO!C1468="", "",TOTALCO!C1468)</f>
        <v>PTDCUSTLABOR</v>
      </c>
      <c r="D1009" s="29">
        <f ca="1">IF(TOTALCO!D1468="", "",TOTALCO!D1468)</f>
        <v>0</v>
      </c>
      <c r="E1009" s="29" t="str">
        <f>IF(TOTALCO!E1468="", "",TOTALCO!E1468)</f>
        <v/>
      </c>
      <c r="F1009" s="29">
        <f ca="1">IF(TOTALCO!F1468="", "",TOTALCO!F1468)</f>
        <v>0</v>
      </c>
      <c r="G1009" s="29" t="str">
        <f>IF(TOTALCO!G1468="", "",TOTALCO!G1468)</f>
        <v/>
      </c>
      <c r="H1009" s="29">
        <f ca="1">IF(TOTALCO!H1468="", "",TOTALCO!H1468)</f>
        <v>0</v>
      </c>
      <c r="I1009" s="29">
        <f ca="1">IF(TOTALCO!I1468="", "",TOTALCO!I1468)</f>
        <v>0</v>
      </c>
      <c r="J1009" s="29" t="str">
        <f>IF(TOTALCO!J1468="", "",TOTALCO!J1468)</f>
        <v/>
      </c>
      <c r="K1009" s="29">
        <f>IF(TOTALCO!K1468="", "",TOTALCO!K1468)</f>
        <v>0</v>
      </c>
      <c r="L1009" s="29" t="str">
        <f>IF(TOTALCO!L1468="", "",TOTALCO!L1468)</f>
        <v/>
      </c>
      <c r="M1009" s="29">
        <f ca="1">IF(TOTALCO!M1468="", "",TOTALCO!M1468)</f>
        <v>0</v>
      </c>
      <c r="N1009" s="29">
        <f ca="1">IF(TOTALCO!N1468="", "",TOTALCO!N1468)</f>
        <v>0</v>
      </c>
      <c r="O1009" s="29">
        <f ca="1">IF(TOTALCO!O1468="", "",TOTALCO!O1468)</f>
        <v>0</v>
      </c>
      <c r="Q1009" s="29"/>
    </row>
    <row r="1010" spans="1:17" x14ac:dyDescent="0.2">
      <c r="A1010" s="738">
        <f>IF(TOTALCO!A1469="", "",TOTALCO!A1469)</f>
        <v>93</v>
      </c>
      <c r="B1010" s="737" t="str">
        <f>IF(TOTALCO!B1469="", "",TOTALCO!B1469)</f>
        <v xml:space="preserve">      FERC 930</v>
      </c>
      <c r="C1010" s="737" t="str">
        <f>IF(TOTALCO!C1469="", "",TOTALCO!C1469)</f>
        <v>PTDCUSTLABOR</v>
      </c>
      <c r="D1010" s="29">
        <f ca="1">IF(TOTALCO!D1469="", "",TOTALCO!D1469)</f>
        <v>228815.45001332136</v>
      </c>
      <c r="E1010" s="29" t="str">
        <f>IF(TOTALCO!E1469="", "",TOTALCO!E1469)</f>
        <v/>
      </c>
      <c r="F1010" s="29">
        <f ca="1">IF(TOTALCO!F1469="", "",TOTALCO!F1469)</f>
        <v>215880.00369676438</v>
      </c>
      <c r="G1010" s="29" t="str">
        <f>IF(TOTALCO!G1469="", "",TOTALCO!G1469)</f>
        <v/>
      </c>
      <c r="H1010" s="29">
        <f ca="1">IF(TOTALCO!H1469="", "",TOTALCO!H1469)</f>
        <v>10466.66595864569</v>
      </c>
      <c r="I1010" s="29">
        <f ca="1">IF(TOTALCO!I1469="", "",TOTALCO!I1469)</f>
        <v>2468.7803579112697</v>
      </c>
      <c r="J1010" s="29" t="str">
        <f>IF(TOTALCO!J1469="", "",TOTALCO!J1469)</f>
        <v/>
      </c>
      <c r="K1010" s="29">
        <f>IF(TOTALCO!K1469="", "",TOTALCO!K1469)</f>
        <v>0</v>
      </c>
      <c r="L1010" s="29" t="str">
        <f>IF(TOTALCO!L1469="", "",TOTALCO!L1469)</f>
        <v/>
      </c>
      <c r="M1010" s="29">
        <f ca="1">IF(TOTALCO!M1469="", "",TOTALCO!M1469)</f>
        <v>2468.7803579112697</v>
      </c>
      <c r="N1010" s="29">
        <f ca="1">IF(TOTALCO!N1469="", "",TOTALCO!N1469)</f>
        <v>1287.2006304935601</v>
      </c>
      <c r="O1010" s="29">
        <f ca="1">IF(TOTALCO!O1469="", "",TOTALCO!O1469)</f>
        <v>1181.5797274177098</v>
      </c>
      <c r="Q1010" s="29"/>
    </row>
    <row r="1011" spans="1:17" x14ac:dyDescent="0.2">
      <c r="A1011" s="738">
        <f>IF(TOTALCO!A1470="", "",TOTALCO!A1470)</f>
        <v>94</v>
      </c>
      <c r="B1011" s="737" t="str">
        <f>IF(TOTALCO!B1470="", "",TOTALCO!B1470)</f>
        <v xml:space="preserve">      FERC 931</v>
      </c>
      <c r="C1011" s="737" t="str">
        <f>IF(TOTALCO!C1470="", "",TOTALCO!C1470)</f>
        <v>PTDCUSTLABOR</v>
      </c>
      <c r="D1011" s="29">
        <f ca="1">IF(TOTALCO!D1470="", "",TOTALCO!D1470)</f>
        <v>0</v>
      </c>
      <c r="E1011" s="29" t="str">
        <f>IF(TOTALCO!E1470="", "",TOTALCO!E1470)</f>
        <v/>
      </c>
      <c r="F1011" s="29">
        <f ca="1">IF(TOTALCO!F1470="", "",TOTALCO!F1470)</f>
        <v>0</v>
      </c>
      <c r="G1011" s="29" t="str">
        <f>IF(TOTALCO!G1470="", "",TOTALCO!G1470)</f>
        <v/>
      </c>
      <c r="H1011" s="29">
        <f ca="1">IF(TOTALCO!H1470="", "",TOTALCO!H1470)</f>
        <v>0</v>
      </c>
      <c r="I1011" s="29">
        <f ca="1">IF(TOTALCO!I1470="", "",TOTALCO!I1470)</f>
        <v>0</v>
      </c>
      <c r="J1011" s="29" t="str">
        <f>IF(TOTALCO!J1470="", "",TOTALCO!J1470)</f>
        <v/>
      </c>
      <c r="K1011" s="29">
        <f>IF(TOTALCO!K1470="", "",TOTALCO!K1470)</f>
        <v>0</v>
      </c>
      <c r="L1011" s="29" t="str">
        <f>IF(TOTALCO!L1470="", "",TOTALCO!L1470)</f>
        <v/>
      </c>
      <c r="M1011" s="29">
        <f ca="1">IF(TOTALCO!M1470="", "",TOTALCO!M1470)</f>
        <v>0</v>
      </c>
      <c r="N1011" s="29">
        <f ca="1">IF(TOTALCO!N1470="", "",TOTALCO!N1470)</f>
        <v>0</v>
      </c>
      <c r="O1011" s="29">
        <f ca="1">IF(TOTALCO!O1470="", "",TOTALCO!O1470)</f>
        <v>0</v>
      </c>
      <c r="Q1011" s="29"/>
    </row>
    <row r="1012" spans="1:17" x14ac:dyDescent="0.2">
      <c r="A1012" s="738">
        <f>IF(TOTALCO!A1471="", "",TOTALCO!A1471)</f>
        <v>95</v>
      </c>
      <c r="B1012" s="737" t="str">
        <f>IF(TOTALCO!B1471="", "",TOTALCO!B1471)</f>
        <v xml:space="preserve">      FERC 935</v>
      </c>
      <c r="C1012" s="737" t="str">
        <f>IF(TOTALCO!C1471="", "",TOTALCO!C1471)</f>
        <v>PTDCUSTLABOR</v>
      </c>
      <c r="D1012" s="29">
        <f ca="1">IF(TOTALCO!D1471="", "",TOTALCO!D1471)</f>
        <v>323505.12</v>
      </c>
      <c r="E1012" s="29" t="str">
        <f>IF(TOTALCO!E1471="", "",TOTALCO!E1471)</f>
        <v/>
      </c>
      <c r="F1012" s="29">
        <f ca="1">IF(TOTALCO!F1471="", "",TOTALCO!F1471)</f>
        <v>305216.65603199572</v>
      </c>
      <c r="G1012" s="29" t="str">
        <f>IF(TOTALCO!G1471="", "",TOTALCO!G1471)</f>
        <v/>
      </c>
      <c r="H1012" s="29">
        <f ca="1">IF(TOTALCO!H1471="", "",TOTALCO!H1471)</f>
        <v>14798.03932275753</v>
      </c>
      <c r="I1012" s="29">
        <f ca="1">IF(TOTALCO!I1471="", "",TOTALCO!I1471)</f>
        <v>3490.4246452467751</v>
      </c>
      <c r="J1012" s="29" t="str">
        <f>IF(TOTALCO!J1471="", "",TOTALCO!J1471)</f>
        <v/>
      </c>
      <c r="K1012" s="29">
        <f>IF(TOTALCO!K1471="", "",TOTALCO!K1471)</f>
        <v>0</v>
      </c>
      <c r="L1012" s="29" t="str">
        <f>IF(TOTALCO!L1471="", "",TOTALCO!L1471)</f>
        <v/>
      </c>
      <c r="M1012" s="29">
        <f ca="1">IF(TOTALCO!M1471="", "",TOTALCO!M1471)</f>
        <v>3490.4246452467751</v>
      </c>
      <c r="N1012" s="29">
        <f ca="1">IF(TOTALCO!N1471="", "",TOTALCO!N1471)</f>
        <v>1819.8770861305547</v>
      </c>
      <c r="O1012" s="29">
        <f ca="1">IF(TOTALCO!O1471="", "",TOTALCO!O1471)</f>
        <v>1670.5475591162206</v>
      </c>
      <c r="Q1012" s="29"/>
    </row>
    <row r="1013" spans="1:17" x14ac:dyDescent="0.2">
      <c r="A1013" s="738" t="str">
        <f>IF(TOTALCO!A1472="", "",TOTALCO!A1472)</f>
        <v/>
      </c>
      <c r="B1013" s="737" t="str">
        <f>IF(TOTALCO!B1472="", "",TOTALCO!B1472)</f>
        <v/>
      </c>
      <c r="C1013" s="737" t="str">
        <f>IF(TOTALCO!C1472="", "",TOTALCO!C1472)</f>
        <v/>
      </c>
      <c r="D1013" s="29" t="str">
        <f>IF(TOTALCO!D1472="", "",TOTALCO!D1472)</f>
        <v/>
      </c>
      <c r="E1013" s="29" t="str">
        <f>IF(TOTALCO!E1472="", "",TOTALCO!E1472)</f>
        <v/>
      </c>
      <c r="F1013" s="29" t="str">
        <f>IF(TOTALCO!F1472="", "",TOTALCO!F1472)</f>
        <v/>
      </c>
      <c r="G1013" s="29" t="str">
        <f>IF(TOTALCO!G1472="", "",TOTALCO!G1472)</f>
        <v/>
      </c>
      <c r="H1013" s="29" t="str">
        <f>IF(TOTALCO!H1472="", "",TOTALCO!H1472)</f>
        <v/>
      </c>
      <c r="I1013" s="29" t="str">
        <f>IF(TOTALCO!I1472="", "",TOTALCO!I1472)</f>
        <v/>
      </c>
      <c r="J1013" s="29" t="str">
        <f>IF(TOTALCO!J1472="", "",TOTALCO!J1472)</f>
        <v/>
      </c>
      <c r="K1013" s="29" t="str">
        <f>IF(TOTALCO!K1472="", "",TOTALCO!K1472)</f>
        <v/>
      </c>
      <c r="L1013" s="29" t="str">
        <f>IF(TOTALCO!L1472="", "",TOTALCO!L1472)</f>
        <v/>
      </c>
      <c r="M1013" s="29" t="str">
        <f>IF(TOTALCO!M1472="", "",TOTALCO!M1472)</f>
        <v/>
      </c>
      <c r="N1013" s="29" t="str">
        <f>IF(TOTALCO!N1472="", "",TOTALCO!N1472)</f>
        <v/>
      </c>
      <c r="O1013" s="29" t="str">
        <f>IF(TOTALCO!O1472="", "",TOTALCO!O1472)</f>
        <v/>
      </c>
      <c r="Q1013" s="29"/>
    </row>
    <row r="1014" spans="1:17" x14ac:dyDescent="0.2">
      <c r="A1014" s="738">
        <f>IF(TOTALCO!A1473="", "",TOTALCO!A1473)</f>
        <v>96</v>
      </c>
      <c r="B1014" s="737" t="str">
        <f>IF(TOTALCO!B1473="", "",TOTALCO!B1473)</f>
        <v xml:space="preserve"> TOTAL ADMIN &amp; GENERAL  LABOR</v>
      </c>
      <c r="C1014" s="737" t="str">
        <f>IF(TOTALCO!C1473="", "",TOTALCO!C1473)</f>
        <v/>
      </c>
      <c r="D1014" s="29">
        <f ca="1">IF(TOTALCO!D1473="", "",TOTALCO!D1473)</f>
        <v>56054027.804868728</v>
      </c>
      <c r="E1014" s="29" t="str">
        <f>IF(TOTALCO!E1473="", "",TOTALCO!E1473)</f>
        <v/>
      </c>
      <c r="F1014" s="29">
        <f ca="1">IF(TOTALCO!F1473="", "",TOTALCO!F1473)</f>
        <v>52885168.938675657</v>
      </c>
      <c r="G1014" s="29" t="str">
        <f>IF(TOTALCO!G1473="", "",TOTALCO!G1473)</f>
        <v/>
      </c>
      <c r="H1014" s="29">
        <f ca="1">IF(TOTALCO!H1473="", "",TOTALCO!H1473)</f>
        <v>2564069.7978918892</v>
      </c>
      <c r="I1014" s="29">
        <f ca="1">IF(TOTALCO!I1473="", "",TOTALCO!I1473)</f>
        <v>604789.06830118119</v>
      </c>
      <c r="J1014" s="29" t="str">
        <f>IF(TOTALCO!J1473="", "",TOTALCO!J1473)</f>
        <v/>
      </c>
      <c r="K1014" s="29">
        <f>IF(TOTALCO!K1473="", "",TOTALCO!K1473)</f>
        <v>0</v>
      </c>
      <c r="L1014" s="29" t="str">
        <f>IF(TOTALCO!L1473="", "",TOTALCO!L1473)</f>
        <v/>
      </c>
      <c r="M1014" s="29">
        <f ca="1">IF(TOTALCO!M1473="", "",TOTALCO!M1473)</f>
        <v>604789.06830118119</v>
      </c>
      <c r="N1014" s="29">
        <f ca="1">IF(TOTALCO!N1473="", "",TOTALCO!N1473)</f>
        <v>315331.76596217579</v>
      </c>
      <c r="O1014" s="29">
        <f ca="1">IF(TOTALCO!O1473="", "",TOTALCO!O1473)</f>
        <v>289457.3023390054</v>
      </c>
      <c r="Q1014" s="29"/>
    </row>
    <row r="1015" spans="1:17" x14ac:dyDescent="0.2">
      <c r="A1015" s="738" t="str">
        <f>IF(TOTALCO!A1474="", "",TOTALCO!A1474)</f>
        <v/>
      </c>
      <c r="B1015" s="737" t="str">
        <f>IF(TOTALCO!B1474="", "",TOTALCO!B1474)</f>
        <v/>
      </c>
      <c r="C1015" s="737" t="str">
        <f>IF(TOTALCO!C1474="", "",TOTALCO!C1474)</f>
        <v/>
      </c>
      <c r="D1015" s="29" t="str">
        <f>IF(TOTALCO!D1474="", "",TOTALCO!D1474)</f>
        <v/>
      </c>
      <c r="E1015" s="29" t="str">
        <f>IF(TOTALCO!E1474="", "",TOTALCO!E1474)</f>
        <v/>
      </c>
      <c r="F1015" s="29" t="str">
        <f>IF(TOTALCO!F1474="", "",TOTALCO!F1474)</f>
        <v/>
      </c>
      <c r="G1015" s="29" t="str">
        <f>IF(TOTALCO!G1474="", "",TOTALCO!G1474)</f>
        <v/>
      </c>
      <c r="H1015" s="29" t="str">
        <f>IF(TOTALCO!H1474="", "",TOTALCO!H1474)</f>
        <v/>
      </c>
      <c r="I1015" s="29" t="str">
        <f>IF(TOTALCO!I1474="", "",TOTALCO!I1474)</f>
        <v/>
      </c>
      <c r="J1015" s="29" t="str">
        <f>IF(TOTALCO!J1474="", "",TOTALCO!J1474)</f>
        <v/>
      </c>
      <c r="K1015" s="29" t="str">
        <f>IF(TOTALCO!K1474="", "",TOTALCO!K1474)</f>
        <v/>
      </c>
      <c r="L1015" s="29" t="str">
        <f>IF(TOTALCO!L1474="", "",TOTALCO!L1474)</f>
        <v/>
      </c>
      <c r="M1015" s="29" t="str">
        <f>IF(TOTALCO!M1474="", "",TOTALCO!M1474)</f>
        <v/>
      </c>
      <c r="N1015" s="29" t="str">
        <f>IF(TOTALCO!N1474="", "",TOTALCO!N1474)</f>
        <v/>
      </c>
      <c r="O1015" s="29" t="str">
        <f>IF(TOTALCO!O1474="", "",TOTALCO!O1474)</f>
        <v/>
      </c>
      <c r="Q1015" s="29"/>
    </row>
    <row r="1016" spans="1:17" x14ac:dyDescent="0.2">
      <c r="A1016" s="738">
        <f>IF(TOTALCO!A1475="", "",TOTALCO!A1475)</f>
        <v>97</v>
      </c>
      <c r="B1016" s="737" t="str">
        <f>IF(TOTALCO!B1475="", "",TOTALCO!B1475)</f>
        <v xml:space="preserve"> TOTAL LABOR EXPENSES</v>
      </c>
      <c r="C1016" s="737" t="str">
        <f>IF(TOTALCO!C1475="", "",TOTALCO!C1475)</f>
        <v/>
      </c>
      <c r="D1016" s="29">
        <f ca="1">IF(TOTALCO!D1475="", "",TOTALCO!D1475)</f>
        <v>167442451.12486875</v>
      </c>
      <c r="E1016" s="29" t="str">
        <f>IF(TOTALCO!E1475="", "",TOTALCO!E1475)</f>
        <v/>
      </c>
      <c r="F1016" s="29">
        <f ca="1">IF(TOTALCO!F1475="", "",TOTALCO!F1475)</f>
        <v>157976556.94022188</v>
      </c>
      <c r="G1016" s="29" t="str">
        <f>IF(TOTALCO!G1475="", "",TOTALCO!G1475)</f>
        <v/>
      </c>
      <c r="H1016" s="29">
        <f ca="1">IF(TOTALCO!H1475="", "",TOTALCO!H1475)</f>
        <v>7659291.3770413073</v>
      </c>
      <c r="I1016" s="29">
        <f ca="1">IF(TOTALCO!I1475="", "",TOTALCO!I1475)</f>
        <v>1806602.8076055502</v>
      </c>
      <c r="J1016" s="29" t="str">
        <f>IF(TOTALCO!J1475="", "",TOTALCO!J1475)</f>
        <v/>
      </c>
      <c r="K1016" s="29">
        <f>IF(TOTALCO!K1475="", "",TOTALCO!K1475)</f>
        <v>0</v>
      </c>
      <c r="L1016" s="29" t="str">
        <f>IF(TOTALCO!L1475="", "",TOTALCO!L1475)</f>
        <v/>
      </c>
      <c r="M1016" s="29">
        <f ca="1">IF(TOTALCO!M1475="", "",TOTALCO!M1475)</f>
        <v>1806602.8076055502</v>
      </c>
      <c r="N1016" s="29">
        <f ca="1">IF(TOTALCO!N1475="", "",TOTALCO!N1475)</f>
        <v>941947.0085904171</v>
      </c>
      <c r="O1016" s="29">
        <f ca="1">IF(TOTALCO!O1475="", "",TOTALCO!O1475)</f>
        <v>864655.79901513318</v>
      </c>
      <c r="Q1016" s="29"/>
    </row>
    <row r="1017" spans="1:17" x14ac:dyDescent="0.2">
      <c r="D1017" s="29"/>
      <c r="E1017" s="29"/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Q1017" s="29"/>
    </row>
    <row r="1018" spans="1:17" x14ac:dyDescent="0.2">
      <c r="A1018" s="738" t="str">
        <f>IF(TOTALCO!A23="", "",TOTALCO!A23)</f>
        <v/>
      </c>
      <c r="B1018" s="737" t="str">
        <f>IF(TOTALCO!B23="", "",TOTALCO!B23)</f>
        <v>ALLOCATION FACTOR TABLE</v>
      </c>
      <c r="C1018" s="737" t="str">
        <f>IF(TOTALCO!C23="", "",TOTALCO!C23)</f>
        <v/>
      </c>
      <c r="D1018" s="737" t="str">
        <f>IF(TOTALCO!D23="", "",TOTALCO!D23)</f>
        <v/>
      </c>
      <c r="E1018" s="737" t="str">
        <f>IF(TOTALCO!E23="", "",TOTALCO!E23)</f>
        <v/>
      </c>
      <c r="F1018" s="737" t="str">
        <f>IF(TOTALCO!F23="", "",TOTALCO!F23)</f>
        <v/>
      </c>
      <c r="G1018" s="737" t="str">
        <f>IF(TOTALCO!G23="", "",TOTALCO!G23)</f>
        <v/>
      </c>
      <c r="H1018" s="737" t="str">
        <f>IF(TOTALCO!H23="", "",TOTALCO!H23)</f>
        <v/>
      </c>
      <c r="I1018" s="737" t="str">
        <f>IF(TOTALCO!I23="", "",TOTALCO!I23)</f>
        <v/>
      </c>
      <c r="J1018" s="737" t="str">
        <f>IF(TOTALCO!J23="", "",TOTALCO!J23)</f>
        <v/>
      </c>
      <c r="K1018" s="737" t="str">
        <f>IF(TOTALCO!K23="", "",TOTALCO!K23)</f>
        <v/>
      </c>
      <c r="L1018" s="737" t="str">
        <f>IF(TOTALCO!L23="", "",TOTALCO!L23)</f>
        <v/>
      </c>
      <c r="M1018" s="737" t="str">
        <f>IF(TOTALCO!M23="", "",TOTALCO!M23)</f>
        <v/>
      </c>
      <c r="N1018" s="737" t="str">
        <f>IF(TOTALCO!N23="", "",TOTALCO!N23)</f>
        <v/>
      </c>
      <c r="O1018" s="737" t="str">
        <f>IF(TOTALCO!O23="", "",TOTALCO!O23)</f>
        <v/>
      </c>
      <c r="Q1018" s="29"/>
    </row>
    <row r="1019" spans="1:17" x14ac:dyDescent="0.2">
      <c r="A1019" s="738" t="str">
        <f>IF(TOTALCO!A24="", "",TOTALCO!A24)</f>
        <v/>
      </c>
      <c r="B1019" s="737" t="str">
        <f>IF(TOTALCO!B24="", "",TOTALCO!B24)</f>
        <v/>
      </c>
      <c r="C1019" s="737" t="str">
        <f>IF(TOTALCO!C24="", "",TOTALCO!C24)</f>
        <v xml:space="preserve">                  </v>
      </c>
      <c r="D1019" s="737" t="str">
        <f>IF(TOTALCO!D24="", "",TOTALCO!D24)</f>
        <v/>
      </c>
      <c r="E1019" s="737" t="str">
        <f>IF(TOTALCO!E24="", "",TOTALCO!E24)</f>
        <v/>
      </c>
      <c r="F1019" s="737" t="str">
        <f>IF(TOTALCO!F24="", "",TOTALCO!F24)</f>
        <v/>
      </c>
      <c r="G1019" s="737" t="str">
        <f>IF(TOTALCO!G24="", "",TOTALCO!G24)</f>
        <v/>
      </c>
      <c r="H1019" s="737" t="str">
        <f>IF(TOTALCO!H24="", "",TOTALCO!H24)</f>
        <v/>
      </c>
      <c r="I1019" s="737" t="str">
        <f>IF(TOTALCO!I24="", "",TOTALCO!I24)</f>
        <v/>
      </c>
      <c r="J1019" s="737" t="str">
        <f>IF(TOTALCO!J24="", "",TOTALCO!J24)</f>
        <v/>
      </c>
      <c r="K1019" s="737" t="str">
        <f>IF(TOTALCO!K24="", "",TOTALCO!K24)</f>
        <v/>
      </c>
      <c r="L1019" s="737" t="str">
        <f>IF(TOTALCO!L24="", "",TOTALCO!L24)</f>
        <v/>
      </c>
      <c r="M1019" s="737" t="str">
        <f>IF(TOTALCO!M24="", "",TOTALCO!M24)</f>
        <v/>
      </c>
      <c r="N1019" s="737" t="str">
        <f>IF(TOTALCO!N24="", "",TOTALCO!N24)</f>
        <v/>
      </c>
      <c r="O1019" s="737" t="str">
        <f>IF(TOTALCO!O24="", "",TOTALCO!O24)</f>
        <v/>
      </c>
      <c r="Q1019" s="29"/>
    </row>
    <row r="1020" spans="1:17" x14ac:dyDescent="0.2">
      <c r="A1020" s="738" t="str">
        <f>IF(TOTALCO!A25="", "",TOTALCO!A25)</f>
        <v/>
      </c>
      <c r="B1020" s="737" t="str">
        <f>IF(TOTALCO!B25="", "",TOTALCO!B25)</f>
        <v>DEMAND</v>
      </c>
      <c r="C1020" s="737" t="str">
        <f>IF(TOTALCO!C25="", "",TOTALCO!C25)</f>
        <v/>
      </c>
      <c r="D1020" s="737" t="str">
        <f>IF(TOTALCO!D25="", "",TOTALCO!D25)</f>
        <v/>
      </c>
      <c r="E1020" s="737" t="str">
        <f>IF(TOTALCO!E25="", "",TOTALCO!E25)</f>
        <v/>
      </c>
      <c r="F1020" s="737" t="str">
        <f>IF(TOTALCO!F25="", "",TOTALCO!F25)</f>
        <v/>
      </c>
      <c r="G1020" s="737" t="str">
        <f>IF(TOTALCO!G25="", "",TOTALCO!G25)</f>
        <v/>
      </c>
      <c r="H1020" s="737" t="str">
        <f>IF(TOTALCO!H25="", "",TOTALCO!H25)</f>
        <v/>
      </c>
      <c r="I1020" s="737" t="str">
        <f>IF(TOTALCO!I25="", "",TOTALCO!I25)</f>
        <v/>
      </c>
      <c r="J1020" s="737" t="str">
        <f>IF(TOTALCO!J25="", "",TOTALCO!J25)</f>
        <v/>
      </c>
      <c r="K1020" s="737" t="str">
        <f>IF(TOTALCO!K25="", "",TOTALCO!K25)</f>
        <v/>
      </c>
      <c r="L1020" s="737" t="str">
        <f>IF(TOTALCO!L25="", "",TOTALCO!L25)</f>
        <v/>
      </c>
      <c r="M1020" s="737" t="str">
        <f>IF(TOTALCO!M25="", "",TOTALCO!M25)</f>
        <v/>
      </c>
      <c r="N1020" s="737" t="str">
        <f>IF(TOTALCO!N25="", "",TOTALCO!N25)</f>
        <v/>
      </c>
      <c r="O1020" s="737" t="str">
        <f>IF(TOTALCO!O25="", "",TOTALCO!O25)</f>
        <v/>
      </c>
      <c r="Q1020" s="29"/>
    </row>
    <row r="1021" spans="1:17" x14ac:dyDescent="0.2">
      <c r="A1021" s="738" t="str">
        <f>IF(TOTALCO!A26="", "",TOTALCO!A26)</f>
        <v/>
      </c>
      <c r="B1021" s="737" t="str">
        <f>IF(TOTALCO!B26="", "",TOTALCO!B26)</f>
        <v/>
      </c>
      <c r="C1021" s="737" t="str">
        <f>IF(TOTALCO!C26="", "",TOTALCO!C26)</f>
        <v/>
      </c>
      <c r="D1021" s="737" t="str">
        <f>IF(TOTALCO!D26="", "",TOTALCO!D26)</f>
        <v/>
      </c>
      <c r="E1021" s="737" t="str">
        <f>IF(TOTALCO!E26="", "",TOTALCO!E26)</f>
        <v/>
      </c>
      <c r="F1021" s="737" t="str">
        <f>IF(TOTALCO!F26="", "",TOTALCO!F26)</f>
        <v/>
      </c>
      <c r="G1021" s="737" t="str">
        <f>IF(TOTALCO!G26="", "",TOTALCO!G26)</f>
        <v/>
      </c>
      <c r="H1021" s="737" t="str">
        <f>IF(TOTALCO!H26="", "",TOTALCO!H26)</f>
        <v/>
      </c>
      <c r="I1021" s="737" t="str">
        <f>IF(TOTALCO!I26="", "",TOTALCO!I26)</f>
        <v/>
      </c>
      <c r="J1021" s="737" t="str">
        <f>IF(TOTALCO!J26="", "",TOTALCO!J26)</f>
        <v/>
      </c>
      <c r="K1021" s="737" t="str">
        <f>IF(TOTALCO!K26="", "",TOTALCO!K26)</f>
        <v/>
      </c>
      <c r="L1021" s="737" t="str">
        <f>IF(TOTALCO!L26="", "",TOTALCO!L26)</f>
        <v/>
      </c>
      <c r="M1021" s="737" t="str">
        <f>IF(TOTALCO!M26="", "",TOTALCO!M26)</f>
        <v/>
      </c>
      <c r="N1021" s="737" t="str">
        <f>IF(TOTALCO!N26="", "",TOTALCO!N26)</f>
        <v/>
      </c>
      <c r="O1021" s="737" t="str">
        <f>IF(TOTALCO!O26="", "",TOTALCO!O26)</f>
        <v/>
      </c>
      <c r="Q1021" s="29"/>
    </row>
    <row r="1022" spans="1:17" x14ac:dyDescent="0.2">
      <c r="A1022" s="738" t="str">
        <f>IF(TOTALCO!A27="", "",TOTALCO!A27)</f>
        <v/>
      </c>
      <c r="B1022" s="737" t="str">
        <f>IF(TOTALCO!B27="", "",TOTALCO!B27)</f>
        <v>PRODUCTION ALLOCATORS</v>
      </c>
      <c r="C1022" s="737" t="str">
        <f>IF(TOTALCO!C27="", "",TOTALCO!C27)</f>
        <v/>
      </c>
      <c r="D1022" s="737" t="str">
        <f>IF(TOTALCO!D27="", "",TOTALCO!D27)</f>
        <v/>
      </c>
      <c r="E1022" s="737" t="str">
        <f>IF(TOTALCO!E27="", "",TOTALCO!E27)</f>
        <v/>
      </c>
      <c r="F1022" s="737" t="str">
        <f>IF(TOTALCO!F27="", "",TOTALCO!F27)</f>
        <v/>
      </c>
      <c r="G1022" s="737" t="str">
        <f>IF(TOTALCO!G27="", "",TOTALCO!G27)</f>
        <v/>
      </c>
      <c r="H1022" s="737" t="str">
        <f>IF(TOTALCO!H27="", "",TOTALCO!H27)</f>
        <v/>
      </c>
      <c r="I1022" s="737" t="str">
        <f>IF(TOTALCO!I27="", "",TOTALCO!I27)</f>
        <v/>
      </c>
      <c r="J1022" s="737" t="str">
        <f>IF(TOTALCO!J27="", "",TOTALCO!J27)</f>
        <v/>
      </c>
      <c r="K1022" s="737" t="str">
        <f>IF(TOTALCO!K27="", "",TOTALCO!K27)</f>
        <v/>
      </c>
      <c r="L1022" s="737" t="str">
        <f>IF(TOTALCO!L27="", "",TOTALCO!L27)</f>
        <v/>
      </c>
      <c r="M1022" s="737" t="str">
        <f>IF(TOTALCO!M27="", "",TOTALCO!M27)</f>
        <v/>
      </c>
      <c r="N1022" s="737" t="str">
        <f>IF(TOTALCO!N27="", "",TOTALCO!N27)</f>
        <v/>
      </c>
      <c r="O1022" s="737" t="str">
        <f>IF(TOTALCO!O27="", "",TOTALCO!O27)</f>
        <v/>
      </c>
      <c r="Q1022" s="29"/>
    </row>
    <row r="1023" spans="1:17" x14ac:dyDescent="0.2">
      <c r="A1023" s="738">
        <f>IF(TOTALCO!A28="", "",TOTALCO!A28)</f>
        <v>1</v>
      </c>
      <c r="B1023" s="737" t="str">
        <f>IF(TOTALCO!B28="", "",TOTALCO!B28)</f>
        <v>DEMAND (12 CP GEN LEV)-PROD</v>
      </c>
      <c r="C1023" s="737" t="str">
        <f>IF(TOTALCO!C28="", "",TOTALCO!C28)</f>
        <v>DEMPROD</v>
      </c>
      <c r="D1023" s="29">
        <f>IF(TOTALCO!D28="", "",TOTALCO!D28)</f>
        <v>3281828</v>
      </c>
      <c r="E1023" s="29" t="str">
        <f>IF(TOTALCO!E28="", "",TOTALCO!E28)</f>
        <v/>
      </c>
      <c r="F1023" s="29">
        <f>IF(TOTALCO!F28="", "",TOTALCO!F28)</f>
        <v>3089809</v>
      </c>
      <c r="G1023" s="29" t="str">
        <f>IF(TOTALCO!G28="", "",TOTALCO!G28)</f>
        <v/>
      </c>
      <c r="H1023" s="29">
        <f>IF(TOTALCO!H28="", "",TOTALCO!H28)</f>
        <v>134271</v>
      </c>
      <c r="I1023" s="29">
        <f>IF(TOTALCO!I28="", "",TOTALCO!I28)</f>
        <v>57748</v>
      </c>
      <c r="J1023" s="29" t="str">
        <f>IF(TOTALCO!J28="", "",TOTALCO!J28)</f>
        <v/>
      </c>
      <c r="K1023" s="29">
        <f>IF(TOTALCO!K28="", "",TOTALCO!K28)</f>
        <v>0</v>
      </c>
      <c r="L1023" s="29" t="str">
        <f>IF(TOTALCO!L28="", "",TOTALCO!L28)</f>
        <v/>
      </c>
      <c r="M1023" s="29">
        <f>IF(TOTALCO!M28="", "",TOTALCO!M28)</f>
        <v>57748</v>
      </c>
      <c r="N1023" s="29">
        <f>IF(TOTALCO!N28="", "",TOTALCO!N28)</f>
        <v>29214</v>
      </c>
      <c r="O1023" s="29">
        <f>IF(TOTALCO!O28="", "",TOTALCO!O28)</f>
        <v>28534</v>
      </c>
      <c r="Q1023" s="29"/>
    </row>
    <row r="1024" spans="1:17" x14ac:dyDescent="0.2">
      <c r="A1024" s="738">
        <f>IF(TOTALCO!A29="", "",TOTALCO!A29)</f>
        <v>2</v>
      </c>
      <c r="B1024" s="737" t="str">
        <f>IF(TOTALCO!B29="", "",TOTALCO!B29)</f>
        <v>DEMAND (12 CP GEN LEV)-FERC</v>
      </c>
      <c r="C1024" s="737" t="str">
        <f>IF(TOTALCO!C29="", "",TOTALCO!C29)</f>
        <v>DEMFERC</v>
      </c>
      <c r="D1024" s="29">
        <f>IF(TOTALCO!D29="", "",TOTALCO!D29)</f>
        <v>192019</v>
      </c>
      <c r="E1024" s="29" t="str">
        <f>IF(TOTALCO!E29="", "",TOTALCO!E29)</f>
        <v/>
      </c>
      <c r="F1024" s="29">
        <f>IF(TOTALCO!F29="", "",TOTALCO!F29)</f>
        <v>0</v>
      </c>
      <c r="G1024" s="29" t="str">
        <f>IF(TOTALCO!G29="", "",TOTALCO!G29)</f>
        <v/>
      </c>
      <c r="H1024" s="29">
        <f>IF(TOTALCO!H29="", "",TOTALCO!H29)</f>
        <v>134271</v>
      </c>
      <c r="I1024" s="29">
        <f>IF(TOTALCO!I29="", "",TOTALCO!I29)</f>
        <v>57748</v>
      </c>
      <c r="J1024" s="29" t="str">
        <f>IF(TOTALCO!J29="", "",TOTALCO!J29)</f>
        <v/>
      </c>
      <c r="K1024" s="29">
        <f>IF(TOTALCO!K29="", "",TOTALCO!K29)</f>
        <v>0</v>
      </c>
      <c r="L1024" s="29" t="str">
        <f>IF(TOTALCO!L29="", "",TOTALCO!L29)</f>
        <v/>
      </c>
      <c r="M1024" s="29">
        <f>IF(TOTALCO!M29="", "",TOTALCO!M29)</f>
        <v>57748</v>
      </c>
      <c r="N1024" s="29">
        <f>IF(TOTALCO!N29="", "",TOTALCO!N29)</f>
        <v>29214</v>
      </c>
      <c r="O1024" s="29">
        <f>IF(TOTALCO!O29="", "",TOTALCO!O29)</f>
        <v>28534</v>
      </c>
      <c r="Q1024" s="29"/>
    </row>
    <row r="1025" spans="1:17" x14ac:dyDescent="0.2">
      <c r="A1025" s="738">
        <f>IF(TOTALCO!A30="", "",TOTALCO!A30)</f>
        <v>3</v>
      </c>
      <c r="B1025" s="737" t="str">
        <f>IF(TOTALCO!B30="", "",TOTALCO!B30)</f>
        <v>DEMAND (12 CP GEN)-PROD VA</v>
      </c>
      <c r="C1025" s="737" t="str">
        <f>IF(TOTALCO!C30="", "",TOTALCO!C30)</f>
        <v>DPRODVA</v>
      </c>
      <c r="D1025" s="29">
        <f>IF(TOTALCO!D30="", "",TOTALCO!D30)</f>
        <v>134271</v>
      </c>
      <c r="E1025" s="29" t="str">
        <f>IF(TOTALCO!E30="", "",TOTALCO!E30)</f>
        <v/>
      </c>
      <c r="F1025" s="29">
        <f>IF(TOTALCO!F30="", "",TOTALCO!F30)</f>
        <v>0</v>
      </c>
      <c r="G1025" s="29" t="str">
        <f>IF(TOTALCO!G30="", "",TOTALCO!G30)</f>
        <v/>
      </c>
      <c r="H1025" s="29">
        <f>IF(TOTALCO!H30="", "",TOTALCO!H30)</f>
        <v>134271</v>
      </c>
      <c r="I1025" s="29">
        <f>IF(TOTALCO!I30="", "",TOTALCO!I30)</f>
        <v>0</v>
      </c>
      <c r="J1025" s="29" t="str">
        <f>IF(TOTALCO!J30="", "",TOTALCO!J30)</f>
        <v/>
      </c>
      <c r="K1025" s="29">
        <f>IF(TOTALCO!K30="", "",TOTALCO!K30)</f>
        <v>0</v>
      </c>
      <c r="L1025" s="29" t="str">
        <f>IF(TOTALCO!L30="", "",TOTALCO!L30)</f>
        <v/>
      </c>
      <c r="M1025" s="29">
        <f>IF(TOTALCO!M30="", "",TOTALCO!M30)</f>
        <v>0</v>
      </c>
      <c r="N1025" s="29">
        <f>IF(TOTALCO!N30="", "",TOTALCO!N30)</f>
        <v>0</v>
      </c>
      <c r="O1025" s="29">
        <f>IF(TOTALCO!O30="", "",TOTALCO!O30)</f>
        <v>0</v>
      </c>
      <c r="Q1025" s="29"/>
    </row>
    <row r="1026" spans="1:17" x14ac:dyDescent="0.2">
      <c r="A1026" s="738">
        <f>IF(TOTALCO!A31="", "",TOTALCO!A31)</f>
        <v>4</v>
      </c>
      <c r="B1026" s="737" t="str">
        <f>IF(TOTALCO!B31="", "",TOTALCO!B31)</f>
        <v>DEMAND (12 CP GEN)-PROD KY</v>
      </c>
      <c r="C1026" s="737" t="str">
        <f>IF(TOTALCO!C31="", "",TOTALCO!C31)</f>
        <v>DPRODKY</v>
      </c>
      <c r="D1026" s="29">
        <f>IF(TOTALCO!D31="", "",TOTALCO!D31)</f>
        <v>3147557</v>
      </c>
      <c r="E1026" s="29" t="str">
        <f>IF(TOTALCO!E31="", "",TOTALCO!E31)</f>
        <v/>
      </c>
      <c r="F1026" s="29">
        <f>IF(TOTALCO!F31="", "",TOTALCO!F31)</f>
        <v>3089809</v>
      </c>
      <c r="G1026" s="29" t="str">
        <f>IF(TOTALCO!G31="", "",TOTALCO!G31)</f>
        <v/>
      </c>
      <c r="H1026" s="29">
        <f>IF(TOTALCO!H31="", "",TOTALCO!H31)</f>
        <v>0</v>
      </c>
      <c r="I1026" s="29">
        <f>IF(TOTALCO!I31="", "",TOTALCO!I31)</f>
        <v>57748</v>
      </c>
      <c r="J1026" s="29" t="str">
        <f>IF(TOTALCO!J31="", "",TOTALCO!J31)</f>
        <v/>
      </c>
      <c r="K1026" s="29">
        <f>IF(TOTALCO!K31="", "",TOTALCO!K31)</f>
        <v>0</v>
      </c>
      <c r="L1026" s="29" t="str">
        <f>IF(TOTALCO!L31="", "",TOTALCO!L31)</f>
        <v/>
      </c>
      <c r="M1026" s="29">
        <f>IF(TOTALCO!M31="", "",TOTALCO!M31)</f>
        <v>57748</v>
      </c>
      <c r="N1026" s="29">
        <f>IF(TOTALCO!N31="", "",TOTALCO!N31)</f>
        <v>29214</v>
      </c>
      <c r="O1026" s="29">
        <f>IF(TOTALCO!O31="", "",TOTALCO!O31)</f>
        <v>28534</v>
      </c>
      <c r="Q1026" s="29"/>
    </row>
    <row r="1027" spans="1:17" x14ac:dyDescent="0.2">
      <c r="A1027" s="738">
        <f>IF(TOTALCO!A32="", "",TOTALCO!A32)</f>
        <v>5</v>
      </c>
      <c r="B1027" s="737" t="str">
        <f>IF(TOTALCO!B32="", "",TOTALCO!B32)</f>
        <v>DEMAND (12 CP GEN LV)-FERC POST</v>
      </c>
      <c r="C1027" s="737" t="str">
        <f>IF(TOTALCO!C32="", "",TOTALCO!C32)</f>
        <v>DEMFERCP</v>
      </c>
      <c r="D1027" s="29">
        <f>IF(TOTALCO!D32="", "",TOTALCO!D32)</f>
        <v>57748</v>
      </c>
      <c r="E1027" s="29" t="str">
        <f>IF(TOTALCO!E32="", "",TOTALCO!E32)</f>
        <v/>
      </c>
      <c r="F1027" s="29">
        <f>IF(TOTALCO!F32="", "",TOTALCO!F32)</f>
        <v>0</v>
      </c>
      <c r="G1027" s="29" t="str">
        <f>IF(TOTALCO!G32="", "",TOTALCO!G32)</f>
        <v/>
      </c>
      <c r="H1027" s="29">
        <f>IF(TOTALCO!H32="", "",TOTALCO!H32)</f>
        <v>0</v>
      </c>
      <c r="I1027" s="29">
        <f>IF(TOTALCO!I32="", "",TOTALCO!I32)</f>
        <v>57748</v>
      </c>
      <c r="J1027" s="29" t="str">
        <f>IF(TOTALCO!J32="", "",TOTALCO!J32)</f>
        <v/>
      </c>
      <c r="K1027" s="29">
        <f>IF(TOTALCO!K32="", "",TOTALCO!K32)</f>
        <v>0</v>
      </c>
      <c r="L1027" s="29" t="str">
        <f>IF(TOTALCO!L32="", "",TOTALCO!L32)</f>
        <v/>
      </c>
      <c r="M1027" s="29">
        <f>IF(TOTALCO!M32="", "",TOTALCO!M32)</f>
        <v>57748</v>
      </c>
      <c r="N1027" s="29">
        <f>IF(TOTALCO!N32="", "",TOTALCO!N32)</f>
        <v>29214</v>
      </c>
      <c r="O1027" s="29">
        <f>IF(TOTALCO!O32="", "",TOTALCO!O32)</f>
        <v>28534</v>
      </c>
      <c r="Q1027" s="29"/>
    </row>
    <row r="1028" spans="1:17" x14ac:dyDescent="0.2">
      <c r="A1028" s="738">
        <f>IF(TOTALCO!A33="", "",TOTALCO!A33)</f>
        <v>6</v>
      </c>
      <c r="B1028" s="737" t="str">
        <f>IF(TOTALCO!B33="", "",TOTALCO!B33)</f>
        <v>DEMAND (12 CP GEN LV)-NON VA</v>
      </c>
      <c r="C1028" s="737" t="str">
        <f>IF(TOTALCO!C33="", "",TOTALCO!C33)</f>
        <v>DEMPRODNV</v>
      </c>
      <c r="D1028" s="29">
        <f>IF(TOTALCO!D33="", "",TOTALCO!D33)</f>
        <v>3147557</v>
      </c>
      <c r="E1028" s="29" t="str">
        <f>IF(TOTALCO!E33="", "",TOTALCO!E33)</f>
        <v/>
      </c>
      <c r="F1028" s="29">
        <f>IF(TOTALCO!F33="", "",TOTALCO!F33)</f>
        <v>3089809</v>
      </c>
      <c r="G1028" s="29" t="str">
        <f>IF(TOTALCO!G33="", "",TOTALCO!G33)</f>
        <v/>
      </c>
      <c r="H1028" s="29">
        <f>IF(TOTALCO!H33="", "",TOTALCO!H33)</f>
        <v>0</v>
      </c>
      <c r="I1028" s="29">
        <f>IF(TOTALCO!I33="", "",TOTALCO!I33)</f>
        <v>57748</v>
      </c>
      <c r="J1028" s="29" t="str">
        <f>IF(TOTALCO!J33="", "",TOTALCO!J33)</f>
        <v/>
      </c>
      <c r="K1028" s="29">
        <f>IF(TOTALCO!K33="", "",TOTALCO!K33)</f>
        <v>0</v>
      </c>
      <c r="L1028" s="29" t="str">
        <f>IF(TOTALCO!L33="", "",TOTALCO!L33)</f>
        <v/>
      </c>
      <c r="M1028" s="29">
        <f>IF(TOTALCO!M33="", "",TOTALCO!M33)</f>
        <v>57748</v>
      </c>
      <c r="N1028" s="29">
        <f>IF(TOTALCO!N33="", "",TOTALCO!N33)</f>
        <v>29214</v>
      </c>
      <c r="O1028" s="29">
        <f>IF(TOTALCO!O33="", "",TOTALCO!O33)</f>
        <v>28534</v>
      </c>
      <c r="Q1028" s="29"/>
    </row>
    <row r="1029" spans="1:17" x14ac:dyDescent="0.2">
      <c r="A1029" s="738" t="str">
        <f>IF(TOTALCO!A34="", "",TOTALCO!A34)</f>
        <v/>
      </c>
      <c r="B1029" s="737" t="str">
        <f>IF(TOTALCO!B34="", "",TOTALCO!B34)</f>
        <v>TRANSMISSION ALLOCATORS</v>
      </c>
      <c r="C1029" s="737" t="str">
        <f>IF(TOTALCO!C34="", "",TOTALCO!C34)</f>
        <v/>
      </c>
      <c r="D1029" s="29" t="str">
        <f>IF(TOTALCO!D34="", "",TOTALCO!D34)</f>
        <v/>
      </c>
      <c r="E1029" s="29" t="str">
        <f>IF(TOTALCO!E34="", "",TOTALCO!E34)</f>
        <v/>
      </c>
      <c r="F1029" s="29" t="str">
        <f>IF(TOTALCO!F34="", "",TOTALCO!F34)</f>
        <v/>
      </c>
      <c r="G1029" s="29" t="str">
        <f>IF(TOTALCO!G34="", "",TOTALCO!G34)</f>
        <v/>
      </c>
      <c r="H1029" s="29" t="str">
        <f>IF(TOTALCO!H34="", "",TOTALCO!H34)</f>
        <v/>
      </c>
      <c r="I1029" s="29" t="str">
        <f>IF(TOTALCO!I34="", "",TOTALCO!I34)</f>
        <v/>
      </c>
      <c r="J1029" s="29" t="str">
        <f>IF(TOTALCO!J34="", "",TOTALCO!J34)</f>
        <v/>
      </c>
      <c r="K1029" s="29" t="str">
        <f>IF(TOTALCO!K34="", "",TOTALCO!K34)</f>
        <v/>
      </c>
      <c r="L1029" s="29" t="str">
        <f>IF(TOTALCO!L34="", "",TOTALCO!L34)</f>
        <v/>
      </c>
      <c r="M1029" s="29" t="str">
        <f>IF(TOTALCO!M34="", "",TOTALCO!M34)</f>
        <v/>
      </c>
      <c r="N1029" s="29" t="str">
        <f>IF(TOTALCO!N34="", "",TOTALCO!N34)</f>
        <v/>
      </c>
      <c r="O1029" s="29" t="str">
        <f>IF(TOTALCO!O34="", "",TOTALCO!O34)</f>
        <v/>
      </c>
      <c r="Q1029" s="29"/>
    </row>
    <row r="1030" spans="1:17" x14ac:dyDescent="0.2">
      <c r="A1030" s="738">
        <f>IF(TOTALCO!A35="", "",TOTALCO!A35)</f>
        <v>7</v>
      </c>
      <c r="B1030" s="737" t="str">
        <f>IF(TOTALCO!B35="", "",TOTALCO!B35)</f>
        <v>DEMAND (12 CP GEN LEV)-TRAN</v>
      </c>
      <c r="C1030" s="737" t="str">
        <f>IF(TOTALCO!C35="", "",TOTALCO!C35)</f>
        <v>DEMTRAN</v>
      </c>
      <c r="D1030" s="29">
        <f>IF(TOTALCO!D35="", "",TOTALCO!D35)</f>
        <v>3281828</v>
      </c>
      <c r="E1030" s="29" t="str">
        <f>IF(TOTALCO!E35="", "",TOTALCO!E35)</f>
        <v/>
      </c>
      <c r="F1030" s="29">
        <f>IF(TOTALCO!F35="", "",TOTALCO!F35)</f>
        <v>3089809</v>
      </c>
      <c r="G1030" s="29" t="str">
        <f>IF(TOTALCO!G35="", "",TOTALCO!G35)</f>
        <v/>
      </c>
      <c r="H1030" s="29">
        <f>IF(TOTALCO!H35="", "",TOTALCO!H35)</f>
        <v>134271</v>
      </c>
      <c r="I1030" s="29">
        <f>IF(TOTALCO!I35="", "",TOTALCO!I35)</f>
        <v>57748</v>
      </c>
      <c r="J1030" s="29" t="str">
        <f>IF(TOTALCO!J35="", "",TOTALCO!J35)</f>
        <v/>
      </c>
      <c r="K1030" s="29">
        <f>IF(TOTALCO!K35="", "",TOTALCO!K35)</f>
        <v>0</v>
      </c>
      <c r="L1030" s="29" t="str">
        <f>IF(TOTALCO!L35="", "",TOTALCO!L35)</f>
        <v/>
      </c>
      <c r="M1030" s="29">
        <f>IF(TOTALCO!M35="", "",TOTALCO!M35)</f>
        <v>57748</v>
      </c>
      <c r="N1030" s="29">
        <f>IF(TOTALCO!N35="", "",TOTALCO!N35)</f>
        <v>29214</v>
      </c>
      <c r="O1030" s="29">
        <f>IF(TOTALCO!O35="", "",TOTALCO!O35)</f>
        <v>28534</v>
      </c>
      <c r="Q1030" s="29"/>
    </row>
    <row r="1031" spans="1:17" x14ac:dyDescent="0.2">
      <c r="A1031" s="738">
        <f>IF(TOTALCO!A36="", "",TOTALCO!A36)</f>
        <v>8</v>
      </c>
      <c r="B1031" s="737" t="str">
        <f>IF(TOTALCO!B36="", "",TOTALCO!B36)</f>
        <v>DEMAND (12 CP GEN LEV)-VA</v>
      </c>
      <c r="C1031" s="737" t="str">
        <f>IF(TOTALCO!C36="", "",TOTALCO!C36)</f>
        <v>DEMVA</v>
      </c>
      <c r="D1031" s="29">
        <f>IF(TOTALCO!D36="", "",TOTALCO!D36)</f>
        <v>134271</v>
      </c>
      <c r="E1031" s="29" t="str">
        <f>IF(TOTALCO!E36="", "",TOTALCO!E36)</f>
        <v/>
      </c>
      <c r="F1031" s="29">
        <f>IF(TOTALCO!F36="", "",TOTALCO!F36)</f>
        <v>0</v>
      </c>
      <c r="G1031" s="29" t="str">
        <f>IF(TOTALCO!G36="", "",TOTALCO!G36)</f>
        <v/>
      </c>
      <c r="H1031" s="29">
        <f>IF(TOTALCO!H36="", "",TOTALCO!H36)</f>
        <v>134271</v>
      </c>
      <c r="I1031" s="29">
        <f>IF(TOTALCO!I36="", "",TOTALCO!I36)</f>
        <v>0</v>
      </c>
      <c r="J1031" s="29" t="str">
        <f>IF(TOTALCO!J36="", "",TOTALCO!J36)</f>
        <v/>
      </c>
      <c r="K1031" s="29">
        <f>IF(TOTALCO!K36="", "",TOTALCO!K36)</f>
        <v>0</v>
      </c>
      <c r="L1031" s="29" t="str">
        <f>IF(TOTALCO!L36="", "",TOTALCO!L36)</f>
        <v/>
      </c>
      <c r="M1031" s="29">
        <f>IF(TOTALCO!M36="", "",TOTALCO!M36)</f>
        <v>0</v>
      </c>
      <c r="N1031" s="29">
        <f>IF(TOTALCO!N36="", "",TOTALCO!N36)</f>
        <v>0</v>
      </c>
      <c r="O1031" s="29">
        <f>IF(TOTALCO!O36="", "",TOTALCO!O36)</f>
        <v>0</v>
      </c>
      <c r="Q1031" s="29"/>
    </row>
    <row r="1032" spans="1:17" x14ac:dyDescent="0.2">
      <c r="A1032" s="738">
        <f>IF(TOTALCO!A37="", "",TOTALCO!A37)</f>
        <v>9</v>
      </c>
      <c r="B1032" s="737" t="str">
        <f>IF(TOTALCO!B37="", "",TOTALCO!B37)</f>
        <v>DEMAND (12 CP GEN LEV)-NON FERC</v>
      </c>
      <c r="C1032" s="737" t="str">
        <f>IF(TOTALCO!C37="", "",TOTALCO!C37)</f>
        <v>DEMTRANNF</v>
      </c>
      <c r="D1032" s="29">
        <f>IF(TOTALCO!D37="", "",TOTALCO!D37)</f>
        <v>3224080</v>
      </c>
      <c r="E1032" s="29" t="str">
        <f>IF(TOTALCO!E37="", "",TOTALCO!E37)</f>
        <v/>
      </c>
      <c r="F1032" s="29">
        <f>IF(TOTALCO!F37="", "",TOTALCO!F37)</f>
        <v>3089809</v>
      </c>
      <c r="G1032" s="29" t="str">
        <f>IF(TOTALCO!G37="", "",TOTALCO!G37)</f>
        <v/>
      </c>
      <c r="H1032" s="29">
        <f>IF(TOTALCO!H37="", "",TOTALCO!H37)</f>
        <v>134271</v>
      </c>
      <c r="I1032" s="29">
        <f>IF(TOTALCO!I37="", "",TOTALCO!I37)</f>
        <v>0</v>
      </c>
      <c r="J1032" s="29" t="str">
        <f>IF(TOTALCO!J37="", "",TOTALCO!J37)</f>
        <v/>
      </c>
      <c r="K1032" s="29">
        <f>IF(TOTALCO!K37="", "",TOTALCO!K37)</f>
        <v>0</v>
      </c>
      <c r="L1032" s="29" t="str">
        <f>IF(TOTALCO!L37="", "",TOTALCO!L37)</f>
        <v/>
      </c>
      <c r="M1032" s="29">
        <f>IF(TOTALCO!M37="", "",TOTALCO!M37)</f>
        <v>0</v>
      </c>
      <c r="N1032" s="29">
        <f>IF(TOTALCO!N37="", "",TOTALCO!N37)</f>
        <v>0</v>
      </c>
      <c r="O1032" s="29">
        <f>IF(TOTALCO!O37="", "",TOTALCO!O37)</f>
        <v>0</v>
      </c>
      <c r="Q1032" s="29"/>
    </row>
    <row r="1033" spans="1:17" x14ac:dyDescent="0.2">
      <c r="A1033" s="738">
        <f>IF(TOTALCO!A38="", "",TOTALCO!A38)</f>
        <v>10</v>
      </c>
      <c r="B1033" s="737" t="str">
        <f>IF(TOTALCO!B38="", "",TOTALCO!B38)</f>
        <v>DEMAND (12 CP GN LEV)-TRAN FERC</v>
      </c>
      <c r="C1033" s="737" t="str">
        <f>IF(TOTALCO!C38="", "",TOTALCO!C38)</f>
        <v>DEMFERCT</v>
      </c>
      <c r="D1033" s="29">
        <f>IF(TOTALCO!D38="", "",TOTALCO!D38)</f>
        <v>192019</v>
      </c>
      <c r="E1033" s="29" t="str">
        <f>IF(TOTALCO!E38="", "",TOTALCO!E38)</f>
        <v/>
      </c>
      <c r="F1033" s="29">
        <f>IF(TOTALCO!F38="", "",TOTALCO!F38)</f>
        <v>0</v>
      </c>
      <c r="G1033" s="29" t="str">
        <f>IF(TOTALCO!G38="", "",TOTALCO!G38)</f>
        <v/>
      </c>
      <c r="H1033" s="29">
        <f>IF(TOTALCO!H38="", "",TOTALCO!H38)</f>
        <v>134271</v>
      </c>
      <c r="I1033" s="29">
        <f>IF(TOTALCO!I38="", "",TOTALCO!I38)</f>
        <v>57748</v>
      </c>
      <c r="J1033" s="29" t="str">
        <f>IF(TOTALCO!J38="", "",TOTALCO!J38)</f>
        <v/>
      </c>
      <c r="K1033" s="29">
        <f>IF(TOTALCO!K38="", "",TOTALCO!K38)</f>
        <v>0</v>
      </c>
      <c r="L1033" s="29" t="str">
        <f>IF(TOTALCO!L38="", "",TOTALCO!L38)</f>
        <v/>
      </c>
      <c r="M1033" s="29">
        <f>IF(TOTALCO!M38="", "",TOTALCO!M38)</f>
        <v>57748</v>
      </c>
      <c r="N1033" s="29">
        <f>IF(TOTALCO!N38="", "",TOTALCO!N38)</f>
        <v>29214</v>
      </c>
      <c r="O1033" s="29">
        <f>IF(TOTALCO!O38="", "",TOTALCO!O38)</f>
        <v>28534</v>
      </c>
      <c r="Q1033" s="29"/>
    </row>
    <row r="1034" spans="1:17" x14ac:dyDescent="0.2">
      <c r="A1034" s="738">
        <f>IF(TOTALCO!A39="", "",TOTALCO!A39)</f>
        <v>11</v>
      </c>
      <c r="B1034" s="737" t="str">
        <f>IF(TOTALCO!B39="", "",TOTALCO!B39)</f>
        <v>DEMAND (12 CP GEN LEV)-NON VA&amp;FERC</v>
      </c>
      <c r="C1034" s="737" t="str">
        <f>IF(TOTALCO!C39="", "",TOTALCO!C39)</f>
        <v>DEMTRANNVF</v>
      </c>
      <c r="D1034" s="29">
        <f>IF(TOTALCO!D39="", "",TOTALCO!D39)</f>
        <v>3089809</v>
      </c>
      <c r="E1034" s="29" t="str">
        <f>IF(TOTALCO!E39="", "",TOTALCO!E39)</f>
        <v/>
      </c>
      <c r="F1034" s="29">
        <f>IF(TOTALCO!F39="", "",TOTALCO!F39)</f>
        <v>3089809</v>
      </c>
      <c r="G1034" s="29" t="str">
        <f>IF(TOTALCO!G39="", "",TOTALCO!G39)</f>
        <v/>
      </c>
      <c r="H1034" s="29">
        <f>IF(TOTALCO!H39="", "",TOTALCO!H39)</f>
        <v>0</v>
      </c>
      <c r="I1034" s="29">
        <f>IF(TOTALCO!I39="", "",TOTALCO!I39)</f>
        <v>0</v>
      </c>
      <c r="J1034" s="29" t="str">
        <f>IF(TOTALCO!J39="", "",TOTALCO!J39)</f>
        <v/>
      </c>
      <c r="K1034" s="29">
        <f>IF(TOTALCO!K39="", "",TOTALCO!K39)</f>
        <v>0</v>
      </c>
      <c r="L1034" s="29" t="str">
        <f>IF(TOTALCO!L39="", "",TOTALCO!L39)</f>
        <v/>
      </c>
      <c r="M1034" s="29">
        <f>IF(TOTALCO!M39="", "",TOTALCO!M39)</f>
        <v>0</v>
      </c>
      <c r="N1034" s="29">
        <f>IF(TOTALCO!N39="", "",TOTALCO!N39)</f>
        <v>0</v>
      </c>
      <c r="O1034" s="29">
        <f>IF(TOTALCO!O39="", "",TOTALCO!O39)</f>
        <v>0</v>
      </c>
      <c r="Q1034" s="29"/>
    </row>
    <row r="1035" spans="1:17" x14ac:dyDescent="0.2">
      <c r="A1035" s="738" t="str">
        <f>IF(TOTALCO!A40="", "",TOTALCO!A40)</f>
        <v/>
      </c>
      <c r="B1035" s="737" t="str">
        <f>IF(TOTALCO!B40="", "",TOTALCO!B40)</f>
        <v/>
      </c>
      <c r="C1035" s="737" t="str">
        <f>IF(TOTALCO!C40="", "",TOTALCO!C40)</f>
        <v/>
      </c>
      <c r="D1035" s="29" t="str">
        <f>IF(TOTALCO!D40="", "",TOTALCO!D40)</f>
        <v/>
      </c>
      <c r="E1035" s="29" t="str">
        <f>IF(TOTALCO!E40="", "",TOTALCO!E40)</f>
        <v/>
      </c>
      <c r="F1035" s="29" t="str">
        <f>IF(TOTALCO!F40="", "",TOTALCO!F40)</f>
        <v/>
      </c>
      <c r="G1035" s="29" t="str">
        <f>IF(TOTALCO!G40="", "",TOTALCO!G40)</f>
        <v/>
      </c>
      <c r="H1035" s="29" t="str">
        <f>IF(TOTALCO!H40="", "",TOTALCO!H40)</f>
        <v/>
      </c>
      <c r="I1035" s="29" t="str">
        <f>IF(TOTALCO!I40="", "",TOTALCO!I40)</f>
        <v/>
      </c>
      <c r="J1035" s="29" t="str">
        <f>IF(TOTALCO!J40="", "",TOTALCO!J40)</f>
        <v/>
      </c>
      <c r="K1035" s="29" t="str">
        <f>IF(TOTALCO!K40="", "",TOTALCO!K40)</f>
        <v/>
      </c>
      <c r="L1035" s="29" t="str">
        <f>IF(TOTALCO!L40="", "",TOTALCO!L40)</f>
        <v/>
      </c>
      <c r="M1035" s="29" t="str">
        <f>IF(TOTALCO!M40="", "",TOTALCO!M40)</f>
        <v/>
      </c>
      <c r="N1035" s="29" t="str">
        <f>IF(TOTALCO!N40="", "",TOTALCO!N40)</f>
        <v/>
      </c>
      <c r="O1035" s="29" t="str">
        <f>IF(TOTALCO!O40="", "",TOTALCO!O40)</f>
        <v/>
      </c>
      <c r="Q1035" s="29"/>
    </row>
    <row r="1036" spans="1:17" x14ac:dyDescent="0.2">
      <c r="A1036" s="738" t="str">
        <f>IF(TOTALCO!A41="", "",TOTALCO!A41)</f>
        <v/>
      </c>
      <c r="B1036" s="737" t="str">
        <f>IF(TOTALCO!B41="", "",TOTALCO!B41)</f>
        <v>DISTRIBUTION ALLOCATORS</v>
      </c>
      <c r="C1036" s="737" t="str">
        <f>IF(TOTALCO!C41="", "",TOTALCO!C41)</f>
        <v/>
      </c>
      <c r="D1036" s="29" t="str">
        <f>IF(TOTALCO!D41="", "",TOTALCO!D41)</f>
        <v/>
      </c>
      <c r="E1036" s="29" t="str">
        <f>IF(TOTALCO!E41="", "",TOTALCO!E41)</f>
        <v/>
      </c>
      <c r="F1036" s="29" t="str">
        <f>IF(TOTALCO!F41="", "",TOTALCO!F41)</f>
        <v/>
      </c>
      <c r="G1036" s="29" t="str">
        <f>IF(TOTALCO!G41="", "",TOTALCO!G41)</f>
        <v/>
      </c>
      <c r="H1036" s="29" t="str">
        <f>IF(TOTALCO!H41="", "",TOTALCO!H41)</f>
        <v/>
      </c>
      <c r="I1036" s="29" t="str">
        <f>IF(TOTALCO!I41="", "",TOTALCO!I41)</f>
        <v/>
      </c>
      <c r="J1036" s="29" t="str">
        <f>IF(TOTALCO!J41="", "",TOTALCO!J41)</f>
        <v/>
      </c>
      <c r="K1036" s="29" t="str">
        <f>IF(TOTALCO!K41="", "",TOTALCO!K41)</f>
        <v/>
      </c>
      <c r="L1036" s="29" t="str">
        <f>IF(TOTALCO!L41="", "",TOTALCO!L41)</f>
        <v/>
      </c>
      <c r="M1036" s="29" t="str">
        <f>IF(TOTALCO!M41="", "",TOTALCO!M41)</f>
        <v/>
      </c>
      <c r="N1036" s="29" t="str">
        <f>IF(TOTALCO!N41="", "",TOTALCO!N41)</f>
        <v/>
      </c>
      <c r="O1036" s="29" t="str">
        <f>IF(TOTALCO!O41="", "",TOTALCO!O41)</f>
        <v/>
      </c>
      <c r="Q1036" s="29"/>
    </row>
    <row r="1037" spans="1:17" x14ac:dyDescent="0.2">
      <c r="A1037" s="738">
        <f>IF(TOTALCO!A42="", "",TOTALCO!A42)</f>
        <v>12</v>
      </c>
      <c r="B1037" s="737" t="str">
        <f>IF(TOTALCO!B42="", "",TOTALCO!B42)</f>
        <v>DIRECT ASSIGN 360 KY</v>
      </c>
      <c r="C1037" s="737" t="str">
        <f>IF(TOTALCO!C42="", "",TOTALCO!C42)</f>
        <v>DEM360K</v>
      </c>
      <c r="D1037" s="29">
        <f>IF(TOTALCO!D42="", "",TOTALCO!D42)</f>
        <v>8850656.8999999985</v>
      </c>
      <c r="E1037" s="29" t="str">
        <f>IF(TOTALCO!E42="", "",TOTALCO!E42)</f>
        <v/>
      </c>
      <c r="F1037" s="29">
        <f>IF(TOTALCO!F42="", "",TOTALCO!F42)</f>
        <v>8715891.3599999994</v>
      </c>
      <c r="G1037" s="29" t="str">
        <f>IF(TOTALCO!G42="", "",TOTALCO!G42)</f>
        <v/>
      </c>
      <c r="H1037" s="29">
        <f>IF(TOTALCO!H42="", "",TOTALCO!H42)</f>
        <v>0</v>
      </c>
      <c r="I1037" s="29">
        <f>IF(TOTALCO!I42="", "",TOTALCO!I42)</f>
        <v>134765.54</v>
      </c>
      <c r="J1037" s="29" t="str">
        <f>IF(TOTALCO!J42="", "",TOTALCO!J42)</f>
        <v/>
      </c>
      <c r="K1037" s="29">
        <f>IF(TOTALCO!K42="", "",TOTALCO!K42)</f>
        <v>0</v>
      </c>
      <c r="L1037" s="29" t="str">
        <f>IF(TOTALCO!L42="", "",TOTALCO!L42)</f>
        <v/>
      </c>
      <c r="M1037" s="29">
        <f>IF(TOTALCO!M42="", "",TOTALCO!M42)</f>
        <v>134765.54</v>
      </c>
      <c r="N1037" s="29">
        <f>IF(TOTALCO!N42="", "",TOTALCO!N42)</f>
        <v>134765.54</v>
      </c>
      <c r="O1037" s="29">
        <f>IF(TOTALCO!O42="", "",TOTALCO!O42)</f>
        <v>0</v>
      </c>
      <c r="Q1037" s="29"/>
    </row>
    <row r="1038" spans="1:17" x14ac:dyDescent="0.2">
      <c r="A1038" s="738">
        <f>IF(TOTALCO!A43="", "",TOTALCO!A43)</f>
        <v>13</v>
      </c>
      <c r="B1038" s="737" t="str">
        <f>IF(TOTALCO!B43="", "",TOTALCO!B43)</f>
        <v>DIRECT ASSIGN 361 KY</v>
      </c>
      <c r="C1038" s="737" t="str">
        <f>IF(TOTALCO!C43="", "",TOTALCO!C43)</f>
        <v>DEM361K</v>
      </c>
      <c r="D1038" s="29">
        <f>IF(TOTALCO!D43="", "",TOTALCO!D43)</f>
        <v>40256180.02692306</v>
      </c>
      <c r="E1038" s="29" t="str">
        <f>IF(TOTALCO!E43="", "",TOTALCO!E43)</f>
        <v/>
      </c>
      <c r="F1038" s="29">
        <f>IF(TOTALCO!F43="", "",TOTALCO!F43)</f>
        <v>39770748.856923059</v>
      </c>
      <c r="G1038" s="29" t="str">
        <f>IF(TOTALCO!G43="", "",TOTALCO!G43)</f>
        <v/>
      </c>
      <c r="H1038" s="29">
        <f>IF(TOTALCO!H43="", "",TOTALCO!H43)</f>
        <v>0</v>
      </c>
      <c r="I1038" s="29">
        <f>IF(TOTALCO!I43="", "",TOTALCO!I43)</f>
        <v>485431.17</v>
      </c>
      <c r="J1038" s="29" t="str">
        <f>IF(TOTALCO!J43="", "",TOTALCO!J43)</f>
        <v/>
      </c>
      <c r="K1038" s="29">
        <f>IF(TOTALCO!K43="", "",TOTALCO!K43)</f>
        <v>0</v>
      </c>
      <c r="L1038" s="29" t="str">
        <f>IF(TOTALCO!L43="", "",TOTALCO!L43)</f>
        <v/>
      </c>
      <c r="M1038" s="29">
        <f>IF(TOTALCO!M43="", "",TOTALCO!M43)</f>
        <v>485431.17</v>
      </c>
      <c r="N1038" s="29">
        <f>IF(TOTALCO!N43="", "",TOTALCO!N43)</f>
        <v>485431.17</v>
      </c>
      <c r="O1038" s="29">
        <f>IF(TOTALCO!O43="", "",TOTALCO!O43)</f>
        <v>0</v>
      </c>
      <c r="Q1038" s="29"/>
    </row>
    <row r="1039" spans="1:17" x14ac:dyDescent="0.2">
      <c r="A1039" s="738">
        <f>IF(TOTALCO!A44="", "",TOTALCO!A44)</f>
        <v>14</v>
      </c>
      <c r="B1039" s="737" t="str">
        <f>IF(TOTALCO!B44="", "",TOTALCO!B44)</f>
        <v>DIRECT ASSIGN 362 KY</v>
      </c>
      <c r="C1039" s="737" t="str">
        <f>IF(TOTALCO!C44="", "",TOTALCO!C44)</f>
        <v>DEM362K</v>
      </c>
      <c r="D1039" s="29">
        <f>IF(TOTALCO!D44="", "",TOTALCO!D44)</f>
        <v>468994934.85538453</v>
      </c>
      <c r="E1039" s="29" t="str">
        <f>IF(TOTALCO!E44="", "",TOTALCO!E44)</f>
        <v/>
      </c>
      <c r="F1039" s="29">
        <f>IF(TOTALCO!F44="", "",TOTALCO!F44)</f>
        <v>465763825.33538455</v>
      </c>
      <c r="G1039" s="29" t="str">
        <f>IF(TOTALCO!G44="", "",TOTALCO!G44)</f>
        <v/>
      </c>
      <c r="H1039" s="29">
        <f>IF(TOTALCO!H44="", "",TOTALCO!H44)</f>
        <v>0</v>
      </c>
      <c r="I1039" s="29">
        <f>IF(TOTALCO!I44="", "",TOTALCO!I44)</f>
        <v>3231109.52</v>
      </c>
      <c r="J1039" s="29" t="str">
        <f>IF(TOTALCO!J44="", "",TOTALCO!J44)</f>
        <v/>
      </c>
      <c r="K1039" s="29">
        <f>IF(TOTALCO!K44="", "",TOTALCO!K44)</f>
        <v>0</v>
      </c>
      <c r="L1039" s="29" t="str">
        <f>IF(TOTALCO!L44="", "",TOTALCO!L44)</f>
        <v/>
      </c>
      <c r="M1039" s="29">
        <f>IF(TOTALCO!M44="", "",TOTALCO!M44)</f>
        <v>3231109.52</v>
      </c>
      <c r="N1039" s="29">
        <f>IF(TOTALCO!N44="", "",TOTALCO!N44)</f>
        <v>3231109.52</v>
      </c>
      <c r="O1039" s="29">
        <f>IF(TOTALCO!O44="", "",TOTALCO!O44)</f>
        <v>0</v>
      </c>
      <c r="Q1039" s="29"/>
    </row>
    <row r="1040" spans="1:17" x14ac:dyDescent="0.2">
      <c r="A1040" s="738">
        <f>IF(TOTALCO!A45="", "",TOTALCO!A45)</f>
        <v>15</v>
      </c>
      <c r="B1040" s="737" t="str">
        <f>IF(TOTALCO!B45="", "",TOTALCO!B45)</f>
        <v>DIRECT ASSIGN 364 KY</v>
      </c>
      <c r="C1040" s="737" t="str">
        <f>IF(TOTALCO!C45="", "",TOTALCO!C45)</f>
        <v>DEM364K</v>
      </c>
      <c r="D1040" s="29">
        <f>IF(TOTALCO!D45="", "",TOTALCO!D45)</f>
        <v>565348849.3153851</v>
      </c>
      <c r="E1040" s="29" t="str">
        <f>IF(TOTALCO!E45="", "",TOTALCO!E45)</f>
        <v/>
      </c>
      <c r="F1040" s="29">
        <f>IF(TOTALCO!F45="", "",TOTALCO!F45)</f>
        <v>565348849.3153851</v>
      </c>
      <c r="G1040" s="29" t="str">
        <f>IF(TOTALCO!G45="", "",TOTALCO!G45)</f>
        <v/>
      </c>
      <c r="H1040" s="29">
        <f>IF(TOTALCO!H45="", "",TOTALCO!H45)</f>
        <v>0</v>
      </c>
      <c r="I1040" s="29">
        <f>IF(TOTALCO!I45="", "",TOTALCO!I45)</f>
        <v>0</v>
      </c>
      <c r="J1040" s="29" t="str">
        <f>IF(TOTALCO!J45="", "",TOTALCO!J45)</f>
        <v/>
      </c>
      <c r="K1040" s="29">
        <f>IF(TOTALCO!K45="", "",TOTALCO!K45)</f>
        <v>0</v>
      </c>
      <c r="L1040" s="29" t="str">
        <f>IF(TOTALCO!L45="", "",TOTALCO!L45)</f>
        <v/>
      </c>
      <c r="M1040" s="29">
        <f>IF(TOTALCO!M45="", "",TOTALCO!M45)</f>
        <v>0</v>
      </c>
      <c r="N1040" s="29">
        <f>IF(TOTALCO!N45="", "",TOTALCO!N45)</f>
        <v>0</v>
      </c>
      <c r="O1040" s="29">
        <f>IF(TOTALCO!O45="", "",TOTALCO!O45)</f>
        <v>0</v>
      </c>
      <c r="Q1040" s="29"/>
    </row>
    <row r="1041" spans="1:17" x14ac:dyDescent="0.2">
      <c r="A1041" s="738">
        <f>IF(TOTALCO!A46="", "",TOTALCO!A46)</f>
        <v>16</v>
      </c>
      <c r="B1041" s="737" t="str">
        <f>IF(TOTALCO!B46="", "",TOTALCO!B46)</f>
        <v>DIRECT ASSIGN 365 KY</v>
      </c>
      <c r="C1041" s="737" t="str">
        <f>IF(TOTALCO!C46="", "",TOTALCO!C46)</f>
        <v>DEM365K</v>
      </c>
      <c r="D1041" s="29">
        <f>IF(TOTALCO!D46="", "",TOTALCO!D46)</f>
        <v>622216840.75538445</v>
      </c>
      <c r="E1041" s="29" t="str">
        <f>IF(TOTALCO!E46="", "",TOTALCO!E46)</f>
        <v/>
      </c>
      <c r="F1041" s="29">
        <f>IF(TOTALCO!F46="", "",TOTALCO!F46)</f>
        <v>622216840.75538445</v>
      </c>
      <c r="G1041" s="29" t="str">
        <f>IF(TOTALCO!G46="", "",TOTALCO!G46)</f>
        <v/>
      </c>
      <c r="H1041" s="29">
        <f>IF(TOTALCO!H46="", "",TOTALCO!H46)</f>
        <v>0</v>
      </c>
      <c r="I1041" s="29">
        <f>IF(TOTALCO!I46="", "",TOTALCO!I46)</f>
        <v>0</v>
      </c>
      <c r="J1041" s="29" t="str">
        <f>IF(TOTALCO!J46="", "",TOTALCO!J46)</f>
        <v/>
      </c>
      <c r="K1041" s="29">
        <f>IF(TOTALCO!K46="", "",TOTALCO!K46)</f>
        <v>0</v>
      </c>
      <c r="L1041" s="29" t="str">
        <f>IF(TOTALCO!L46="", "",TOTALCO!L46)</f>
        <v/>
      </c>
      <c r="M1041" s="29">
        <f>IF(TOTALCO!M46="", "",TOTALCO!M46)</f>
        <v>0</v>
      </c>
      <c r="N1041" s="29">
        <f>IF(TOTALCO!N46="", "",TOTALCO!N46)</f>
        <v>0</v>
      </c>
      <c r="O1041" s="29">
        <f>IF(TOTALCO!O46="", "",TOTALCO!O46)</f>
        <v>0</v>
      </c>
      <c r="Q1041" s="29"/>
    </row>
    <row r="1042" spans="1:17" x14ac:dyDescent="0.2">
      <c r="A1042" s="738">
        <f>IF(TOTALCO!A47="", "",TOTALCO!A47)</f>
        <v>17</v>
      </c>
      <c r="B1042" s="737" t="str">
        <f>IF(TOTALCO!B47="", "",TOTALCO!B47)</f>
        <v>DIRECT ASSIGN 366 KY</v>
      </c>
      <c r="C1042" s="737" t="str">
        <f>IF(TOTALCO!C47="", "",TOTALCO!C47)</f>
        <v>DEM366K</v>
      </c>
      <c r="D1042" s="29">
        <f>IF(TOTALCO!D47="", "",TOTALCO!D47)</f>
        <v>2544232.1299999994</v>
      </c>
      <c r="E1042" s="29" t="str">
        <f>IF(TOTALCO!E47="", "",TOTALCO!E47)</f>
        <v/>
      </c>
      <c r="F1042" s="29">
        <f>IF(TOTALCO!F47="", "",TOTALCO!F47)</f>
        <v>2544232.1299999994</v>
      </c>
      <c r="G1042" s="29" t="str">
        <f>IF(TOTALCO!G47="", "",TOTALCO!G47)</f>
        <v/>
      </c>
      <c r="H1042" s="29">
        <f>IF(TOTALCO!H47="", "",TOTALCO!H47)</f>
        <v>0</v>
      </c>
      <c r="I1042" s="29">
        <f>IF(TOTALCO!I47="", "",TOTALCO!I47)</f>
        <v>0</v>
      </c>
      <c r="J1042" s="29" t="str">
        <f>IF(TOTALCO!J47="", "",TOTALCO!J47)</f>
        <v/>
      </c>
      <c r="K1042" s="29">
        <f>IF(TOTALCO!K47="", "",TOTALCO!K47)</f>
        <v>0</v>
      </c>
      <c r="L1042" s="29" t="str">
        <f>IF(TOTALCO!L47="", "",TOTALCO!L47)</f>
        <v/>
      </c>
      <c r="M1042" s="29">
        <f>IF(TOTALCO!M47="", "",TOTALCO!M47)</f>
        <v>0</v>
      </c>
      <c r="N1042" s="29">
        <f>IF(TOTALCO!N47="", "",TOTALCO!N47)</f>
        <v>0</v>
      </c>
      <c r="O1042" s="29">
        <f>IF(TOTALCO!O47="", "",TOTALCO!O47)</f>
        <v>0</v>
      </c>
      <c r="Q1042" s="29"/>
    </row>
    <row r="1043" spans="1:17" x14ac:dyDescent="0.2">
      <c r="A1043" s="738">
        <f>IF(TOTALCO!A48="", "",TOTALCO!A48)</f>
        <v>18</v>
      </c>
      <c r="B1043" s="737" t="str">
        <f>IF(TOTALCO!B48="", "",TOTALCO!B48)</f>
        <v>DIRECT ASSIGN 367 KY</v>
      </c>
      <c r="C1043" s="737" t="str">
        <f>IF(TOTALCO!C48="", "",TOTALCO!C48)</f>
        <v>DEM367K</v>
      </c>
      <c r="D1043" s="29">
        <f>IF(TOTALCO!D48="", "",TOTALCO!D48)</f>
        <v>298349868.33461517</v>
      </c>
      <c r="E1043" s="29" t="str">
        <f>IF(TOTALCO!E48="", "",TOTALCO!E48)</f>
        <v/>
      </c>
      <c r="F1043" s="29">
        <f>IF(TOTALCO!F48="", "",TOTALCO!F48)</f>
        <v>298349868.33461517</v>
      </c>
      <c r="G1043" s="29" t="str">
        <f>IF(TOTALCO!G48="", "",TOTALCO!G48)</f>
        <v/>
      </c>
      <c r="H1043" s="29">
        <f>IF(TOTALCO!H48="", "",TOTALCO!H48)</f>
        <v>0</v>
      </c>
      <c r="I1043" s="29">
        <f>IF(TOTALCO!I48="", "",TOTALCO!I48)</f>
        <v>0</v>
      </c>
      <c r="J1043" s="29" t="str">
        <f>IF(TOTALCO!J48="", "",TOTALCO!J48)</f>
        <v/>
      </c>
      <c r="K1043" s="29">
        <f>IF(TOTALCO!K48="", "",TOTALCO!K48)</f>
        <v>0</v>
      </c>
      <c r="L1043" s="29" t="str">
        <f>IF(TOTALCO!L48="", "",TOTALCO!L48)</f>
        <v/>
      </c>
      <c r="M1043" s="29">
        <f>IF(TOTALCO!M48="", "",TOTALCO!M48)</f>
        <v>0</v>
      </c>
      <c r="N1043" s="29">
        <f>IF(TOTALCO!N48="", "",TOTALCO!N48)</f>
        <v>0</v>
      </c>
      <c r="O1043" s="29">
        <f>IF(TOTALCO!O48="", "",TOTALCO!O48)</f>
        <v>0</v>
      </c>
      <c r="Q1043" s="29"/>
    </row>
    <row r="1044" spans="1:17" x14ac:dyDescent="0.2">
      <c r="A1044" s="738">
        <f>IF(TOTALCO!A49="", "",TOTALCO!A49)</f>
        <v>19</v>
      </c>
      <c r="B1044" s="737" t="str">
        <f>IF(TOTALCO!B49="", "",TOTALCO!B49)</f>
        <v>DIRECT ASSIGN 368 KY</v>
      </c>
      <c r="C1044" s="737" t="str">
        <f>IF(TOTALCO!C49="", "",TOTALCO!C49)</f>
        <v>DEM368K</v>
      </c>
      <c r="D1044" s="29">
        <f>IF(TOTALCO!D49="", "",TOTALCO!D49)</f>
        <v>418608149.7284615</v>
      </c>
      <c r="E1044" s="29" t="str">
        <f>IF(TOTALCO!E49="", "",TOTALCO!E49)</f>
        <v/>
      </c>
      <c r="F1044" s="29">
        <f>IF(TOTALCO!F49="", "",TOTALCO!F49)</f>
        <v>418608149.7284615</v>
      </c>
      <c r="G1044" s="29" t="str">
        <f>IF(TOTALCO!G49="", "",TOTALCO!G49)</f>
        <v/>
      </c>
      <c r="H1044" s="29">
        <f>IF(TOTALCO!H49="", "",TOTALCO!H49)</f>
        <v>0</v>
      </c>
      <c r="I1044" s="29">
        <f>IF(TOTALCO!I49="", "",TOTALCO!I49)</f>
        <v>0</v>
      </c>
      <c r="J1044" s="29" t="str">
        <f>IF(TOTALCO!J49="", "",TOTALCO!J49)</f>
        <v/>
      </c>
      <c r="K1044" s="29">
        <f>IF(TOTALCO!K49="", "",TOTALCO!K49)</f>
        <v>0</v>
      </c>
      <c r="L1044" s="29" t="str">
        <f>IF(TOTALCO!L49="", "",TOTALCO!L49)</f>
        <v/>
      </c>
      <c r="M1044" s="29">
        <f>IF(TOTALCO!M49="", "",TOTALCO!M49)</f>
        <v>0</v>
      </c>
      <c r="N1044" s="29">
        <f>IF(TOTALCO!N49="", "",TOTALCO!N49)</f>
        <v>0</v>
      </c>
      <c r="O1044" s="29">
        <f>IF(TOTALCO!O49="", "",TOTALCO!O49)</f>
        <v>0</v>
      </c>
      <c r="Q1044" s="29"/>
    </row>
    <row r="1045" spans="1:17" x14ac:dyDescent="0.2">
      <c r="A1045" s="738">
        <f>IF(TOTALCO!A50="", "",TOTALCO!A50)</f>
        <v>20</v>
      </c>
      <c r="B1045" s="737" t="str">
        <f>IF(TOTALCO!B50="", "",TOTALCO!B50)</f>
        <v>DIRECT ASSIGN 374 KY</v>
      </c>
      <c r="C1045" s="737" t="str">
        <f>IF(TOTALCO!C50="", "",TOTALCO!C50)</f>
        <v>DEM374K</v>
      </c>
      <c r="D1045" s="29">
        <f>IF(TOTALCO!D50="", "",TOTALCO!D50)</f>
        <v>538597.45000000007</v>
      </c>
      <c r="E1045" s="29" t="str">
        <f>IF(TOTALCO!E50="", "",TOTALCO!E50)</f>
        <v/>
      </c>
      <c r="F1045" s="29">
        <f>IF(TOTALCO!F50="", "",TOTALCO!F50)</f>
        <v>538597.45000000007</v>
      </c>
      <c r="G1045" s="29" t="str">
        <f>IF(TOTALCO!G50="", "",TOTALCO!G50)</f>
        <v/>
      </c>
      <c r="H1045" s="29">
        <f>IF(TOTALCO!H50="", "",TOTALCO!H50)</f>
        <v>0</v>
      </c>
      <c r="I1045" s="29">
        <f>IF(TOTALCO!I50="", "",TOTALCO!I50)</f>
        <v>0</v>
      </c>
      <c r="J1045" s="29" t="str">
        <f>IF(TOTALCO!J50="", "",TOTALCO!J50)</f>
        <v/>
      </c>
      <c r="K1045" s="29">
        <f>IF(TOTALCO!K50="", "",TOTALCO!K50)</f>
        <v>0</v>
      </c>
      <c r="L1045" s="29" t="str">
        <f>IF(TOTALCO!L50="", "",TOTALCO!L50)</f>
        <v/>
      </c>
      <c r="M1045" s="29">
        <f>IF(TOTALCO!M50="", "",TOTALCO!M50)</f>
        <v>0</v>
      </c>
      <c r="N1045" s="29">
        <f>IF(TOTALCO!N50="", "",TOTALCO!N50)</f>
        <v>0</v>
      </c>
      <c r="O1045" s="29">
        <f>IF(TOTALCO!O50="", "",TOTALCO!O50)</f>
        <v>0</v>
      </c>
      <c r="Q1045" s="29"/>
    </row>
    <row r="1046" spans="1:17" x14ac:dyDescent="0.2">
      <c r="A1046" s="738">
        <f>IF(TOTALCO!A51="", "",TOTALCO!A51)</f>
        <v>21</v>
      </c>
      <c r="B1046" s="737" t="str">
        <f>IF(TOTALCO!B51="", "",TOTALCO!B51)</f>
        <v>DIRECT ASSIGN 360-VA</v>
      </c>
      <c r="C1046" s="737" t="str">
        <f>IF(TOTALCO!C51="", "",TOTALCO!C51)</f>
        <v>DEM360V</v>
      </c>
      <c r="D1046" s="29">
        <f>IF(TOTALCO!D51="", "",TOTALCO!D51)</f>
        <v>305475.89</v>
      </c>
      <c r="E1046" s="29" t="str">
        <f>IF(TOTALCO!E51="", "",TOTALCO!E51)</f>
        <v/>
      </c>
      <c r="F1046" s="29">
        <f>IF(TOTALCO!F51="", "",TOTALCO!F51)</f>
        <v>0</v>
      </c>
      <c r="G1046" s="29" t="str">
        <f>IF(TOTALCO!G51="", "",TOTALCO!G51)</f>
        <v/>
      </c>
      <c r="H1046" s="29">
        <f>IF(TOTALCO!H51="", "",TOTALCO!H51)</f>
        <v>305475.89</v>
      </c>
      <c r="I1046" s="29">
        <f>IF(TOTALCO!I51="", "",TOTALCO!I51)</f>
        <v>0</v>
      </c>
      <c r="J1046" s="29" t="str">
        <f>IF(TOTALCO!J51="", "",TOTALCO!J51)</f>
        <v/>
      </c>
      <c r="K1046" s="29">
        <f>IF(TOTALCO!K51="", "",TOTALCO!K51)</f>
        <v>0</v>
      </c>
      <c r="L1046" s="29" t="str">
        <f>IF(TOTALCO!L51="", "",TOTALCO!L51)</f>
        <v/>
      </c>
      <c r="M1046" s="29">
        <f>IF(TOTALCO!M51="", "",TOTALCO!M51)</f>
        <v>0</v>
      </c>
      <c r="N1046" s="29">
        <f>IF(TOTALCO!N51="", "",TOTALCO!N51)</f>
        <v>0</v>
      </c>
      <c r="O1046" s="29">
        <f>IF(TOTALCO!O51="", "",TOTALCO!O51)</f>
        <v>0</v>
      </c>
      <c r="Q1046" s="29"/>
    </row>
    <row r="1047" spans="1:17" x14ac:dyDescent="0.2">
      <c r="A1047" s="738">
        <f>IF(TOTALCO!A52="", "",TOTALCO!A52)</f>
        <v>22</v>
      </c>
      <c r="B1047" s="737" t="str">
        <f>IF(TOTALCO!B52="", "",TOTALCO!B52)</f>
        <v>DIRECT ASSIGN 361-VA</v>
      </c>
      <c r="C1047" s="737" t="str">
        <f>IF(TOTALCO!C52="", "",TOTALCO!C52)</f>
        <v>DEM361V</v>
      </c>
      <c r="D1047" s="29">
        <f>IF(TOTALCO!D52="", "",TOTALCO!D52)</f>
        <v>1860132.4499999995</v>
      </c>
      <c r="E1047" s="29" t="str">
        <f>IF(TOTALCO!E52="", "",TOTALCO!E52)</f>
        <v/>
      </c>
      <c r="F1047" s="29">
        <f>IF(TOTALCO!F52="", "",TOTALCO!F52)</f>
        <v>0</v>
      </c>
      <c r="G1047" s="29" t="str">
        <f>IF(TOTALCO!G52="", "",TOTALCO!G52)</f>
        <v/>
      </c>
      <c r="H1047" s="29">
        <f>IF(TOTALCO!H52="", "",TOTALCO!H52)</f>
        <v>1860132.4499999995</v>
      </c>
      <c r="I1047" s="29">
        <f>IF(TOTALCO!I52="", "",TOTALCO!I52)</f>
        <v>0</v>
      </c>
      <c r="J1047" s="29" t="str">
        <f>IF(TOTALCO!J52="", "",TOTALCO!J52)</f>
        <v/>
      </c>
      <c r="K1047" s="29">
        <f>IF(TOTALCO!K52="", "",TOTALCO!K52)</f>
        <v>0</v>
      </c>
      <c r="L1047" s="29" t="str">
        <f>IF(TOTALCO!L52="", "",TOTALCO!L52)</f>
        <v/>
      </c>
      <c r="M1047" s="29">
        <f>IF(TOTALCO!M52="", "",TOTALCO!M52)</f>
        <v>0</v>
      </c>
      <c r="N1047" s="29">
        <f>IF(TOTALCO!N52="", "",TOTALCO!N52)</f>
        <v>0</v>
      </c>
      <c r="O1047" s="29">
        <f>IF(TOTALCO!O52="", "",TOTALCO!O52)</f>
        <v>0</v>
      </c>
      <c r="Q1047" s="29"/>
    </row>
    <row r="1048" spans="1:17" x14ac:dyDescent="0.2">
      <c r="A1048" s="738">
        <f>IF(TOTALCO!A53="", "",TOTALCO!A53)</f>
        <v>23</v>
      </c>
      <c r="B1048" s="737" t="str">
        <f>IF(TOTALCO!B53="", "",TOTALCO!B53)</f>
        <v>DIRECT ASSIGN 362-VA</v>
      </c>
      <c r="C1048" s="737" t="str">
        <f>IF(TOTALCO!C53="", "",TOTALCO!C53)</f>
        <v>DEM362V</v>
      </c>
      <c r="D1048" s="29">
        <f>IF(TOTALCO!D53="", "",TOTALCO!D53)</f>
        <v>10948976.159230767</v>
      </c>
      <c r="E1048" s="29" t="str">
        <f>IF(TOTALCO!E53="", "",TOTALCO!E53)</f>
        <v/>
      </c>
      <c r="F1048" s="29">
        <f>IF(TOTALCO!F53="", "",TOTALCO!F53)</f>
        <v>0</v>
      </c>
      <c r="G1048" s="29" t="str">
        <f>IF(TOTALCO!G53="", "",TOTALCO!G53)</f>
        <v/>
      </c>
      <c r="H1048" s="29">
        <f>IF(TOTALCO!H53="", "",TOTALCO!H53)</f>
        <v>10948976.159230767</v>
      </c>
      <c r="I1048" s="29">
        <f>IF(TOTALCO!I53="", "",TOTALCO!I53)</f>
        <v>0</v>
      </c>
      <c r="J1048" s="29" t="str">
        <f>IF(TOTALCO!J53="", "",TOTALCO!J53)</f>
        <v/>
      </c>
      <c r="K1048" s="29">
        <f>IF(TOTALCO!K53="", "",TOTALCO!K53)</f>
        <v>0</v>
      </c>
      <c r="L1048" s="29" t="str">
        <f>IF(TOTALCO!L53="", "",TOTALCO!L53)</f>
        <v/>
      </c>
      <c r="M1048" s="29">
        <f>IF(TOTALCO!M53="", "",TOTALCO!M53)</f>
        <v>0</v>
      </c>
      <c r="N1048" s="29">
        <f>IF(TOTALCO!N53="", "",TOTALCO!N53)</f>
        <v>0</v>
      </c>
      <c r="O1048" s="29">
        <f>IF(TOTALCO!O53="", "",TOTALCO!O53)</f>
        <v>0</v>
      </c>
      <c r="Q1048" s="29"/>
    </row>
    <row r="1049" spans="1:17" x14ac:dyDescent="0.2">
      <c r="A1049" s="738">
        <f>IF(TOTALCO!A54="", "",TOTALCO!A54)</f>
        <v>24</v>
      </c>
      <c r="B1049" s="737" t="str">
        <f>IF(TOTALCO!B54="", "",TOTALCO!B54)</f>
        <v>DIRECT ASSIGN 360-PHFU</v>
      </c>
      <c r="C1049" s="737" t="str">
        <f>IF(TOTALCO!C54="", "",TOTALCO!C54)</f>
        <v>DIR360FU</v>
      </c>
      <c r="D1049" s="29">
        <f>IF(TOTALCO!D54="", "",TOTALCO!D54)</f>
        <v>1398226.75</v>
      </c>
      <c r="E1049" s="29" t="str">
        <f>IF(TOTALCO!E54="", "",TOTALCO!E54)</f>
        <v/>
      </c>
      <c r="F1049" s="29">
        <f>IF(TOTALCO!F54="", "",TOTALCO!F54)</f>
        <v>833285.61999999988</v>
      </c>
      <c r="G1049" s="29" t="str">
        <f>IF(TOTALCO!G54="", "",TOTALCO!G54)</f>
        <v/>
      </c>
      <c r="H1049" s="29">
        <f>IF(TOTALCO!H54="", "",TOTALCO!H54)</f>
        <v>564941.13</v>
      </c>
      <c r="I1049" s="29">
        <f>IF(TOTALCO!I54="", "",TOTALCO!I54)</f>
        <v>0</v>
      </c>
      <c r="J1049" s="29" t="str">
        <f>IF(TOTALCO!J54="", "",TOTALCO!J54)</f>
        <v/>
      </c>
      <c r="K1049" s="29">
        <f>IF(TOTALCO!K54="", "",TOTALCO!K54)</f>
        <v>0</v>
      </c>
      <c r="L1049" s="29" t="str">
        <f>IF(TOTALCO!L54="", "",TOTALCO!L54)</f>
        <v/>
      </c>
      <c r="M1049" s="29">
        <f>IF(TOTALCO!M54="", "",TOTALCO!M54)</f>
        <v>0</v>
      </c>
      <c r="N1049" s="29">
        <f>IF(TOTALCO!N54="", "",TOTALCO!N54)</f>
        <v>0</v>
      </c>
      <c r="O1049" s="29">
        <f>IF(TOTALCO!O54="", "",TOTALCO!O54)</f>
        <v>0</v>
      </c>
      <c r="Q1049" s="29"/>
    </row>
    <row r="1050" spans="1:17" x14ac:dyDescent="0.2">
      <c r="A1050" s="738">
        <f>IF(TOTALCO!A55="", "",TOTALCO!A55)</f>
        <v>25</v>
      </c>
      <c r="B1050" s="737" t="str">
        <f>IF(TOTALCO!B55="", "",TOTALCO!B55)</f>
        <v>DIRECT ASSIGN 364-VA</v>
      </c>
      <c r="C1050" s="737" t="str">
        <f>IF(TOTALCO!C55="", "",TOTALCO!C55)</f>
        <v>DEM364V</v>
      </c>
      <c r="D1050" s="29">
        <f>IF(TOTALCO!D55="", "",TOTALCO!D55)</f>
        <v>39609552.759230755</v>
      </c>
      <c r="E1050" s="29" t="str">
        <f>IF(TOTALCO!E55="", "",TOTALCO!E55)</f>
        <v/>
      </c>
      <c r="F1050" s="29">
        <f>IF(TOTALCO!F55="", "",TOTALCO!F55)</f>
        <v>0</v>
      </c>
      <c r="G1050" s="29" t="str">
        <f>IF(TOTALCO!G55="", "",TOTALCO!G55)</f>
        <v/>
      </c>
      <c r="H1050" s="29">
        <f>IF(TOTALCO!H55="", "",TOTALCO!H55)</f>
        <v>39609552.759230755</v>
      </c>
      <c r="I1050" s="29">
        <f>IF(TOTALCO!I55="", "",TOTALCO!I55)</f>
        <v>0</v>
      </c>
      <c r="J1050" s="29" t="str">
        <f>IF(TOTALCO!J55="", "",TOTALCO!J55)</f>
        <v/>
      </c>
      <c r="K1050" s="29">
        <f>IF(TOTALCO!K55="", "",TOTALCO!K55)</f>
        <v>0</v>
      </c>
      <c r="L1050" s="29" t="str">
        <f>IF(TOTALCO!L55="", "",TOTALCO!L55)</f>
        <v/>
      </c>
      <c r="M1050" s="29">
        <f>IF(TOTALCO!M55="", "",TOTALCO!M55)</f>
        <v>0</v>
      </c>
      <c r="N1050" s="29">
        <f>IF(TOTALCO!N55="", "",TOTALCO!N55)</f>
        <v>0</v>
      </c>
      <c r="O1050" s="29">
        <f>IF(TOTALCO!O55="", "",TOTALCO!O55)</f>
        <v>0</v>
      </c>
      <c r="Q1050" s="29"/>
    </row>
    <row r="1051" spans="1:17" x14ac:dyDescent="0.2">
      <c r="A1051" s="738">
        <f>IF(TOTALCO!A56="", "",TOTALCO!A56)</f>
        <v>26</v>
      </c>
      <c r="B1051" s="737" t="str">
        <f>IF(TOTALCO!B56="", "",TOTALCO!B56)</f>
        <v>DIRECT ASSIGN 365-VA</v>
      </c>
      <c r="C1051" s="737" t="str">
        <f>IF(TOTALCO!C56="", "",TOTALCO!C56)</f>
        <v>DEM365V</v>
      </c>
      <c r="D1051" s="29">
        <f>IF(TOTALCO!D56="", "",TOTALCO!D56)</f>
        <v>49516460.451538451</v>
      </c>
      <c r="E1051" s="29" t="str">
        <f>IF(TOTALCO!E56="", "",TOTALCO!E56)</f>
        <v/>
      </c>
      <c r="F1051" s="29">
        <f>IF(TOTALCO!F56="", "",TOTALCO!F56)</f>
        <v>0</v>
      </c>
      <c r="G1051" s="29" t="str">
        <f>IF(TOTALCO!G56="", "",TOTALCO!G56)</f>
        <v/>
      </c>
      <c r="H1051" s="29">
        <f>IF(TOTALCO!H56="", "",TOTALCO!H56)</f>
        <v>49516460.451538451</v>
      </c>
      <c r="I1051" s="29">
        <f>IF(TOTALCO!I56="", "",TOTALCO!I56)</f>
        <v>0</v>
      </c>
      <c r="J1051" s="29" t="str">
        <f>IF(TOTALCO!J56="", "",TOTALCO!J56)</f>
        <v/>
      </c>
      <c r="K1051" s="29">
        <f>IF(TOTALCO!K56="", "",TOTALCO!K56)</f>
        <v>0</v>
      </c>
      <c r="L1051" s="29" t="str">
        <f>IF(TOTALCO!L56="", "",TOTALCO!L56)</f>
        <v/>
      </c>
      <c r="M1051" s="29">
        <f>IF(TOTALCO!M56="", "",TOTALCO!M56)</f>
        <v>0</v>
      </c>
      <c r="N1051" s="29">
        <f>IF(TOTALCO!N56="", "",TOTALCO!N56)</f>
        <v>0</v>
      </c>
      <c r="O1051" s="29">
        <f>IF(TOTALCO!O56="", "",TOTALCO!O56)</f>
        <v>0</v>
      </c>
      <c r="Q1051" s="29"/>
    </row>
    <row r="1052" spans="1:17" x14ac:dyDescent="0.2">
      <c r="A1052" s="738">
        <f>IF(TOTALCO!A57="", "",TOTALCO!A57)</f>
        <v>27</v>
      </c>
      <c r="B1052" s="737" t="str">
        <f>IF(TOTALCO!B57="", "",TOTALCO!B57)</f>
        <v>DIRECT ASSIGN 367-VA</v>
      </c>
      <c r="C1052" s="737" t="str">
        <f>IF(TOTALCO!C57="", "",TOTALCO!C57)</f>
        <v>DEM367V</v>
      </c>
      <c r="D1052" s="29">
        <f>IF(TOTALCO!D57="", "",TOTALCO!D57)</f>
        <v>6979339.0807692297</v>
      </c>
      <c r="E1052" s="29" t="str">
        <f>IF(TOTALCO!E57="", "",TOTALCO!E57)</f>
        <v/>
      </c>
      <c r="F1052" s="29">
        <f>IF(TOTALCO!F57="", "",TOTALCO!F57)</f>
        <v>0</v>
      </c>
      <c r="G1052" s="29" t="str">
        <f>IF(TOTALCO!G57="", "",TOTALCO!G57)</f>
        <v/>
      </c>
      <c r="H1052" s="29">
        <f>IF(TOTALCO!H57="", "",TOTALCO!H57)</f>
        <v>6979339.0807692297</v>
      </c>
      <c r="I1052" s="29">
        <f>IF(TOTALCO!I57="", "",TOTALCO!I57)</f>
        <v>0</v>
      </c>
      <c r="J1052" s="29" t="str">
        <f>IF(TOTALCO!J57="", "",TOTALCO!J57)</f>
        <v/>
      </c>
      <c r="K1052" s="29">
        <f>IF(TOTALCO!K57="", "",TOTALCO!K57)</f>
        <v>0</v>
      </c>
      <c r="L1052" s="29" t="str">
        <f>IF(TOTALCO!L57="", "",TOTALCO!L57)</f>
        <v/>
      </c>
      <c r="M1052" s="29">
        <f>IF(TOTALCO!M57="", "",TOTALCO!M57)</f>
        <v>0</v>
      </c>
      <c r="N1052" s="29">
        <f>IF(TOTALCO!N57="", "",TOTALCO!N57)</f>
        <v>0</v>
      </c>
      <c r="O1052" s="29">
        <f>IF(TOTALCO!O57="", "",TOTALCO!O57)</f>
        <v>0</v>
      </c>
      <c r="Q1052" s="29"/>
    </row>
    <row r="1053" spans="1:17" x14ac:dyDescent="0.2">
      <c r="A1053" s="738">
        <f>IF(TOTALCO!A58="", "",TOTALCO!A58)</f>
        <v>28</v>
      </c>
      <c r="B1053" s="737" t="str">
        <f>IF(TOTALCO!B58="", "",TOTALCO!B58)</f>
        <v>DIRECT ASSIGN 368-VA</v>
      </c>
      <c r="C1053" s="737" t="str">
        <f>IF(TOTALCO!C58="", "",TOTALCO!C58)</f>
        <v>DEM368V</v>
      </c>
      <c r="D1053" s="29">
        <f>IF(TOTALCO!D58="", "",TOTALCO!D58)</f>
        <v>10955752.176923078</v>
      </c>
      <c r="E1053" s="29" t="str">
        <f>IF(TOTALCO!E58="", "",TOTALCO!E58)</f>
        <v/>
      </c>
      <c r="F1053" s="29">
        <f>IF(TOTALCO!F58="", "",TOTALCO!F58)</f>
        <v>0</v>
      </c>
      <c r="G1053" s="29" t="str">
        <f>IF(TOTALCO!G58="", "",TOTALCO!G58)</f>
        <v/>
      </c>
      <c r="H1053" s="29">
        <f>IF(TOTALCO!H58="", "",TOTALCO!H58)</f>
        <v>10955752.176923078</v>
      </c>
      <c r="I1053" s="29">
        <f>IF(TOTALCO!I58="", "",TOTALCO!I58)</f>
        <v>0</v>
      </c>
      <c r="J1053" s="29" t="str">
        <f>IF(TOTALCO!J58="", "",TOTALCO!J58)</f>
        <v/>
      </c>
      <c r="K1053" s="29">
        <f>IF(TOTALCO!K58="", "",TOTALCO!K58)</f>
        <v>0</v>
      </c>
      <c r="L1053" s="29" t="str">
        <f>IF(TOTALCO!L58="", "",TOTALCO!L58)</f>
        <v/>
      </c>
      <c r="M1053" s="29">
        <f>IF(TOTALCO!M58="", "",TOTALCO!M58)</f>
        <v>0</v>
      </c>
      <c r="N1053" s="29">
        <f>IF(TOTALCO!N58="", "",TOTALCO!N58)</f>
        <v>0</v>
      </c>
      <c r="O1053" s="29">
        <f>IF(TOTALCO!O58="", "",TOTALCO!O58)</f>
        <v>0</v>
      </c>
      <c r="Q1053" s="29"/>
    </row>
    <row r="1054" spans="1:17" x14ac:dyDescent="0.2">
      <c r="A1054" s="738">
        <f>IF(TOTALCO!A59="", "",TOTALCO!A59)</f>
        <v>29</v>
      </c>
      <c r="B1054" s="737" t="str">
        <f>IF(TOTALCO!B59="", "",TOTALCO!B59)</f>
        <v>DIRECT ASSIGN 360-TN</v>
      </c>
      <c r="C1054" s="737" t="str">
        <f>IF(TOTALCO!C59="", "",TOTALCO!C59)</f>
        <v>DEM360T</v>
      </c>
      <c r="D1054" s="29">
        <f>IF(TOTALCO!D59="", "",TOTALCO!D59)</f>
        <v>0</v>
      </c>
      <c r="E1054" s="29" t="str">
        <f>IF(TOTALCO!E59="", "",TOTALCO!E59)</f>
        <v/>
      </c>
      <c r="F1054" s="29">
        <f>IF(TOTALCO!F59="", "",TOTALCO!F59)</f>
        <v>0</v>
      </c>
      <c r="G1054" s="29" t="str">
        <f>IF(TOTALCO!G59="", "",TOTALCO!G59)</f>
        <v/>
      </c>
      <c r="H1054" s="29">
        <f>IF(TOTALCO!H59="", "",TOTALCO!H59)</f>
        <v>0</v>
      </c>
      <c r="I1054" s="29">
        <f>IF(TOTALCO!I59="", "",TOTALCO!I59)</f>
        <v>0</v>
      </c>
      <c r="J1054" s="29" t="str">
        <f>IF(TOTALCO!J59="", "",TOTALCO!J59)</f>
        <v/>
      </c>
      <c r="K1054" s="29">
        <f>IF(TOTALCO!K59="", "",TOTALCO!K59)</f>
        <v>0</v>
      </c>
      <c r="L1054" s="29" t="str">
        <f>IF(TOTALCO!L59="", "",TOTALCO!L59)</f>
        <v/>
      </c>
      <c r="M1054" s="29">
        <f>IF(TOTALCO!M59="", "",TOTALCO!M59)</f>
        <v>0</v>
      </c>
      <c r="N1054" s="29">
        <f>IF(TOTALCO!N59="", "",TOTALCO!N59)</f>
        <v>0</v>
      </c>
      <c r="O1054" s="29">
        <f>IF(TOTALCO!O59="", "",TOTALCO!O59)</f>
        <v>0</v>
      </c>
      <c r="Q1054" s="29"/>
    </row>
    <row r="1055" spans="1:17" x14ac:dyDescent="0.2">
      <c r="A1055" s="738">
        <f>IF(TOTALCO!A60="", "",TOTALCO!A60)</f>
        <v>30</v>
      </c>
      <c r="B1055" s="737" t="str">
        <f>IF(TOTALCO!B60="", "",TOTALCO!B60)</f>
        <v>DIRECT ASSIGN 361-TN</v>
      </c>
      <c r="C1055" s="737" t="str">
        <f>IF(TOTALCO!C60="", "",TOTALCO!C60)</f>
        <v>DEM361T</v>
      </c>
      <c r="D1055" s="29">
        <f>IF(TOTALCO!D60="", "",TOTALCO!D60)</f>
        <v>0</v>
      </c>
      <c r="E1055" s="29" t="str">
        <f>IF(TOTALCO!E60="", "",TOTALCO!E60)</f>
        <v/>
      </c>
      <c r="F1055" s="29">
        <f>IF(TOTALCO!F60="", "",TOTALCO!F60)</f>
        <v>0</v>
      </c>
      <c r="G1055" s="29" t="str">
        <f>IF(TOTALCO!G60="", "",TOTALCO!G60)</f>
        <v/>
      </c>
      <c r="H1055" s="29">
        <f>IF(TOTALCO!H60="", "",TOTALCO!H60)</f>
        <v>0</v>
      </c>
      <c r="I1055" s="29">
        <f>IF(TOTALCO!I60="", "",TOTALCO!I60)</f>
        <v>0</v>
      </c>
      <c r="J1055" s="29" t="str">
        <f>IF(TOTALCO!J60="", "",TOTALCO!J60)</f>
        <v/>
      </c>
      <c r="K1055" s="29">
        <f>IF(TOTALCO!K60="", "",TOTALCO!K60)</f>
        <v>0</v>
      </c>
      <c r="L1055" s="29" t="str">
        <f>IF(TOTALCO!L60="", "",TOTALCO!L60)</f>
        <v/>
      </c>
      <c r="M1055" s="29">
        <f>IF(TOTALCO!M60="", "",TOTALCO!M60)</f>
        <v>0</v>
      </c>
      <c r="N1055" s="29">
        <f>IF(TOTALCO!N60="", "",TOTALCO!N60)</f>
        <v>0</v>
      </c>
      <c r="O1055" s="29">
        <f>IF(TOTALCO!O60="", "",TOTALCO!O60)</f>
        <v>0</v>
      </c>
      <c r="Q1055" s="29"/>
    </row>
    <row r="1056" spans="1:17" x14ac:dyDescent="0.2">
      <c r="A1056" s="738">
        <f>IF(TOTALCO!A61="", "",TOTALCO!A61)</f>
        <v>31</v>
      </c>
      <c r="B1056" s="737" t="str">
        <f>IF(TOTALCO!B61="", "",TOTALCO!B61)</f>
        <v>DIRECT ASSIGN 362-TN</v>
      </c>
      <c r="C1056" s="737" t="str">
        <f>IF(TOTALCO!C61="", "",TOTALCO!C61)</f>
        <v>DEM362T</v>
      </c>
      <c r="D1056" s="29">
        <f>IF(TOTALCO!D61="", "",TOTALCO!D61)</f>
        <v>0</v>
      </c>
      <c r="E1056" s="29" t="str">
        <f>IF(TOTALCO!E61="", "",TOTALCO!E61)</f>
        <v/>
      </c>
      <c r="F1056" s="29">
        <f>IF(TOTALCO!F61="", "",TOTALCO!F61)</f>
        <v>0</v>
      </c>
      <c r="G1056" s="29" t="str">
        <f>IF(TOTALCO!G61="", "",TOTALCO!G61)</f>
        <v/>
      </c>
      <c r="H1056" s="29">
        <f>IF(TOTALCO!H61="", "",TOTALCO!H61)</f>
        <v>0</v>
      </c>
      <c r="I1056" s="29">
        <f>IF(TOTALCO!I61="", "",TOTALCO!I61)</f>
        <v>0</v>
      </c>
      <c r="J1056" s="29" t="str">
        <f>IF(TOTALCO!J61="", "",TOTALCO!J61)</f>
        <v/>
      </c>
      <c r="K1056" s="29">
        <f>IF(TOTALCO!K61="", "",TOTALCO!K61)</f>
        <v>0</v>
      </c>
      <c r="L1056" s="29" t="str">
        <f>IF(TOTALCO!L61="", "",TOTALCO!L61)</f>
        <v/>
      </c>
      <c r="M1056" s="29">
        <f>IF(TOTALCO!M61="", "",TOTALCO!M61)</f>
        <v>0</v>
      </c>
      <c r="N1056" s="29">
        <f>IF(TOTALCO!N61="", "",TOTALCO!N61)</f>
        <v>0</v>
      </c>
      <c r="O1056" s="29">
        <f>IF(TOTALCO!O61="", "",TOTALCO!O61)</f>
        <v>0</v>
      </c>
      <c r="Q1056" s="29"/>
    </row>
    <row r="1057" spans="1:17" x14ac:dyDescent="0.2">
      <c r="A1057" s="738">
        <f>IF(TOTALCO!A62="", "",TOTALCO!A62)</f>
        <v>32</v>
      </c>
      <c r="B1057" s="737" t="str">
        <f>IF(TOTALCO!B62="", "",TOTALCO!B62)</f>
        <v>DIRECT ASSIGN 364-TN</v>
      </c>
      <c r="C1057" s="737" t="str">
        <f>IF(TOTALCO!C62="", "",TOTALCO!C62)</f>
        <v>DEM364T</v>
      </c>
      <c r="D1057" s="29">
        <f>IF(TOTALCO!D62="", "",TOTALCO!D62)</f>
        <v>0</v>
      </c>
      <c r="E1057" s="29" t="str">
        <f>IF(TOTALCO!E62="", "",TOTALCO!E62)</f>
        <v/>
      </c>
      <c r="F1057" s="29">
        <f>IF(TOTALCO!F62="", "",TOTALCO!F62)</f>
        <v>0</v>
      </c>
      <c r="G1057" s="29" t="str">
        <f>IF(TOTALCO!G62="", "",TOTALCO!G62)</f>
        <v/>
      </c>
      <c r="H1057" s="29">
        <f>IF(TOTALCO!H62="", "",TOTALCO!H62)</f>
        <v>0</v>
      </c>
      <c r="I1057" s="29">
        <f>IF(TOTALCO!I62="", "",TOTALCO!I62)</f>
        <v>0</v>
      </c>
      <c r="J1057" s="29" t="str">
        <f>IF(TOTALCO!J62="", "",TOTALCO!J62)</f>
        <v/>
      </c>
      <c r="K1057" s="29">
        <f>IF(TOTALCO!K62="", "",TOTALCO!K62)</f>
        <v>0</v>
      </c>
      <c r="L1057" s="29" t="str">
        <f>IF(TOTALCO!L62="", "",TOTALCO!L62)</f>
        <v/>
      </c>
      <c r="M1057" s="29">
        <f>IF(TOTALCO!M62="", "",TOTALCO!M62)</f>
        <v>0</v>
      </c>
      <c r="N1057" s="29">
        <f>IF(TOTALCO!N62="", "",TOTALCO!N62)</f>
        <v>0</v>
      </c>
      <c r="O1057" s="29">
        <f>IF(TOTALCO!O62="", "",TOTALCO!O62)</f>
        <v>0</v>
      </c>
      <c r="Q1057" s="29"/>
    </row>
    <row r="1058" spans="1:17" x14ac:dyDescent="0.2">
      <c r="A1058" s="738">
        <f>IF(TOTALCO!A63="", "",TOTALCO!A63)</f>
        <v>33</v>
      </c>
      <c r="B1058" s="737" t="str">
        <f>IF(TOTALCO!B63="", "",TOTALCO!B63)</f>
        <v>DIRECT ASSIGN 365-TN</v>
      </c>
      <c r="C1058" s="737" t="str">
        <f>IF(TOTALCO!C63="", "",TOTALCO!C63)</f>
        <v>DEM365T</v>
      </c>
      <c r="D1058" s="29">
        <f>IF(TOTALCO!D63="", "",TOTALCO!D63)</f>
        <v>0</v>
      </c>
      <c r="E1058" s="29" t="str">
        <f>IF(TOTALCO!E63="", "",TOTALCO!E63)</f>
        <v/>
      </c>
      <c r="F1058" s="29">
        <f>IF(TOTALCO!F63="", "",TOTALCO!F63)</f>
        <v>0</v>
      </c>
      <c r="G1058" s="29" t="str">
        <f>IF(TOTALCO!G63="", "",TOTALCO!G63)</f>
        <v/>
      </c>
      <c r="H1058" s="29">
        <f>IF(TOTALCO!H63="", "",TOTALCO!H63)</f>
        <v>0</v>
      </c>
      <c r="I1058" s="29">
        <f>IF(TOTALCO!I63="", "",TOTALCO!I63)</f>
        <v>0</v>
      </c>
      <c r="J1058" s="29" t="str">
        <f>IF(TOTALCO!J63="", "",TOTALCO!J63)</f>
        <v/>
      </c>
      <c r="K1058" s="29">
        <f>IF(TOTALCO!K63="", "",TOTALCO!K63)</f>
        <v>0</v>
      </c>
      <c r="L1058" s="29" t="str">
        <f>IF(TOTALCO!L63="", "",TOTALCO!L63)</f>
        <v/>
      </c>
      <c r="M1058" s="29">
        <f>IF(TOTALCO!M63="", "",TOTALCO!M63)</f>
        <v>0</v>
      </c>
      <c r="N1058" s="29">
        <f>IF(TOTALCO!N63="", "",TOTALCO!N63)</f>
        <v>0</v>
      </c>
      <c r="O1058" s="29">
        <f>IF(TOTALCO!O63="", "",TOTALCO!O63)</f>
        <v>0</v>
      </c>
      <c r="Q1058" s="29"/>
    </row>
    <row r="1059" spans="1:17" x14ac:dyDescent="0.2">
      <c r="A1059" s="738">
        <f>IF(TOTALCO!A64="", "",TOTALCO!A64)</f>
        <v>34</v>
      </c>
      <c r="B1059" s="737" t="str">
        <f>IF(TOTALCO!B64="", "",TOTALCO!B64)</f>
        <v>DIRECT ASSIGN 368-TN</v>
      </c>
      <c r="C1059" s="737" t="str">
        <f>IF(TOTALCO!C64="", "",TOTALCO!C64)</f>
        <v>DEM368T</v>
      </c>
      <c r="D1059" s="29">
        <f>IF(TOTALCO!D64="", "",TOTALCO!D64)</f>
        <v>0</v>
      </c>
      <c r="E1059" s="29" t="str">
        <f>IF(TOTALCO!E64="", "",TOTALCO!E64)</f>
        <v/>
      </c>
      <c r="F1059" s="29">
        <f>IF(TOTALCO!F64="", "",TOTALCO!F64)</f>
        <v>0</v>
      </c>
      <c r="G1059" s="29" t="str">
        <f>IF(TOTALCO!G64="", "",TOTALCO!G64)</f>
        <v/>
      </c>
      <c r="H1059" s="29">
        <f>IF(TOTALCO!H64="", "",TOTALCO!H64)</f>
        <v>0</v>
      </c>
      <c r="I1059" s="29">
        <f>IF(TOTALCO!I64="", "",TOTALCO!I64)</f>
        <v>0</v>
      </c>
      <c r="J1059" s="29" t="str">
        <f>IF(TOTALCO!J64="", "",TOTALCO!J64)</f>
        <v/>
      </c>
      <c r="K1059" s="29">
        <f>IF(TOTALCO!K64="", "",TOTALCO!K64)</f>
        <v>0</v>
      </c>
      <c r="L1059" s="29" t="str">
        <f>IF(TOTALCO!L64="", "",TOTALCO!L64)</f>
        <v/>
      </c>
      <c r="M1059" s="29">
        <f>IF(TOTALCO!M64="", "",TOTALCO!M64)</f>
        <v>0</v>
      </c>
      <c r="N1059" s="29">
        <f>IF(TOTALCO!N64="", "",TOTALCO!N64)</f>
        <v>0</v>
      </c>
      <c r="O1059" s="29">
        <f>IF(TOTALCO!O64="", "",TOTALCO!O64)</f>
        <v>0</v>
      </c>
      <c r="Q1059" s="29"/>
    </row>
    <row r="1060" spans="1:17" x14ac:dyDescent="0.2">
      <c r="A1060" s="738">
        <f>IF(TOTALCO!A65="", "",TOTALCO!A65)</f>
        <v>35</v>
      </c>
      <c r="B1060" s="737" t="str">
        <f>IF(TOTALCO!B65="", "",TOTALCO!B65)</f>
        <v>DIRECT ASSIGN 369-TN</v>
      </c>
      <c r="C1060" s="737" t="str">
        <f>IF(TOTALCO!C65="", "",TOTALCO!C65)</f>
        <v>CUST369T</v>
      </c>
      <c r="D1060" s="29">
        <f>IF(TOTALCO!D65="", "",TOTALCO!D65)</f>
        <v>0</v>
      </c>
      <c r="E1060" s="29" t="str">
        <f>IF(TOTALCO!E65="", "",TOTALCO!E65)</f>
        <v/>
      </c>
      <c r="F1060" s="29">
        <f>IF(TOTALCO!F65="", "",TOTALCO!F65)</f>
        <v>0</v>
      </c>
      <c r="G1060" s="29" t="str">
        <f>IF(TOTALCO!G65="", "",TOTALCO!G65)</f>
        <v/>
      </c>
      <c r="H1060" s="29">
        <f>IF(TOTALCO!H65="", "",TOTALCO!H65)</f>
        <v>0</v>
      </c>
      <c r="I1060" s="29">
        <f>IF(TOTALCO!I65="", "",TOTALCO!I65)</f>
        <v>0</v>
      </c>
      <c r="J1060" s="29" t="str">
        <f>IF(TOTALCO!J65="", "",TOTALCO!J65)</f>
        <v/>
      </c>
      <c r="K1060" s="29">
        <f>IF(TOTALCO!K65="", "",TOTALCO!K65)</f>
        <v>0</v>
      </c>
      <c r="L1060" s="29" t="str">
        <f>IF(TOTALCO!L65="", "",TOTALCO!L65)</f>
        <v/>
      </c>
      <c r="M1060" s="29">
        <f>IF(TOTALCO!M65="", "",TOTALCO!M65)</f>
        <v>0</v>
      </c>
      <c r="N1060" s="29">
        <f>IF(TOTALCO!N65="", "",TOTALCO!N65)</f>
        <v>0</v>
      </c>
      <c r="O1060" s="29">
        <f>IF(TOTALCO!O65="", "",TOTALCO!O65)</f>
        <v>0</v>
      </c>
      <c r="Q1060" s="29"/>
    </row>
    <row r="1061" spans="1:17" x14ac:dyDescent="0.2">
      <c r="A1061" s="738">
        <f>IF(TOTALCO!A66="", "",TOTALCO!A66)</f>
        <v>36</v>
      </c>
      <c r="B1061" s="737" t="str">
        <f>IF(TOTALCO!B66="", "",TOTALCO!B66)</f>
        <v>DIRECT ASSIGN 370-TN</v>
      </c>
      <c r="C1061" s="737" t="str">
        <f>IF(TOTALCO!C66="", "",TOTALCO!C66)</f>
        <v>CUST370T</v>
      </c>
      <c r="D1061" s="29">
        <f>IF(TOTALCO!D66="", "",TOTALCO!D66)</f>
        <v>0</v>
      </c>
      <c r="E1061" s="29" t="str">
        <f>IF(TOTALCO!E66="", "",TOTALCO!E66)</f>
        <v/>
      </c>
      <c r="F1061" s="29">
        <f>IF(TOTALCO!F66="", "",TOTALCO!F66)</f>
        <v>0</v>
      </c>
      <c r="G1061" s="29" t="str">
        <f>IF(TOTALCO!G66="", "",TOTALCO!G66)</f>
        <v/>
      </c>
      <c r="H1061" s="29">
        <f>IF(TOTALCO!H66="", "",TOTALCO!H66)</f>
        <v>0</v>
      </c>
      <c r="I1061" s="29">
        <f>IF(TOTALCO!I66="", "",TOTALCO!I66)</f>
        <v>0</v>
      </c>
      <c r="J1061" s="29" t="str">
        <f>IF(TOTALCO!J66="", "",TOTALCO!J66)</f>
        <v/>
      </c>
      <c r="K1061" s="29">
        <f>IF(TOTALCO!K66="", "",TOTALCO!K66)</f>
        <v>0</v>
      </c>
      <c r="L1061" s="29" t="str">
        <f>IF(TOTALCO!L66="", "",TOTALCO!L66)</f>
        <v/>
      </c>
      <c r="M1061" s="29">
        <f>IF(TOTALCO!M66="", "",TOTALCO!M66)</f>
        <v>0</v>
      </c>
      <c r="N1061" s="29">
        <f>IF(TOTALCO!N66="", "",TOTALCO!N66)</f>
        <v>0</v>
      </c>
      <c r="O1061" s="29">
        <f>IF(TOTALCO!O66="", "",TOTALCO!O66)</f>
        <v>0</v>
      </c>
      <c r="Q1061" s="29"/>
    </row>
    <row r="1062" spans="1:17" x14ac:dyDescent="0.2">
      <c r="A1062" s="738">
        <f>IF(TOTALCO!A67="", "",TOTALCO!A67)</f>
        <v>37</v>
      </c>
      <c r="B1062" s="737" t="str">
        <f>IF(TOTALCO!B67="", "",TOTALCO!B67)</f>
        <v>DIRECT ASSIGN 371-TN</v>
      </c>
      <c r="C1062" s="737" t="str">
        <f>IF(TOTALCO!C67="", "",TOTALCO!C67)</f>
        <v>CUST371T</v>
      </c>
      <c r="D1062" s="29">
        <f>IF(TOTALCO!D67="", "",TOTALCO!D67)</f>
        <v>0</v>
      </c>
      <c r="E1062" s="29" t="str">
        <f>IF(TOTALCO!E67="", "",TOTALCO!E67)</f>
        <v/>
      </c>
      <c r="F1062" s="29">
        <f>IF(TOTALCO!F67="", "",TOTALCO!F67)</f>
        <v>0</v>
      </c>
      <c r="G1062" s="29" t="str">
        <f>IF(TOTALCO!G67="", "",TOTALCO!G67)</f>
        <v/>
      </c>
      <c r="H1062" s="29">
        <f>IF(TOTALCO!H67="", "",TOTALCO!H67)</f>
        <v>0</v>
      </c>
      <c r="I1062" s="29">
        <f>IF(TOTALCO!I67="", "",TOTALCO!I67)</f>
        <v>0</v>
      </c>
      <c r="J1062" s="29" t="str">
        <f>IF(TOTALCO!J67="", "",TOTALCO!J67)</f>
        <v/>
      </c>
      <c r="K1062" s="29">
        <f>IF(TOTALCO!K67="", "",TOTALCO!K67)</f>
        <v>0</v>
      </c>
      <c r="L1062" s="29" t="str">
        <f>IF(TOTALCO!L67="", "",TOTALCO!L67)</f>
        <v/>
      </c>
      <c r="M1062" s="29">
        <f>IF(TOTALCO!M67="", "",TOTALCO!M67)</f>
        <v>0</v>
      </c>
      <c r="N1062" s="29">
        <f>IF(TOTALCO!N67="", "",TOTALCO!N67)</f>
        <v>0</v>
      </c>
      <c r="O1062" s="29">
        <f>IF(TOTALCO!O67="", "",TOTALCO!O67)</f>
        <v>0</v>
      </c>
      <c r="Q1062" s="29"/>
    </row>
    <row r="1063" spans="1:17" x14ac:dyDescent="0.2">
      <c r="A1063" s="738">
        <f>IF(TOTALCO!A68="", "",TOTALCO!A68)</f>
        <v>38</v>
      </c>
      <c r="B1063" s="737" t="str">
        <f>IF(TOTALCO!B68="", "",TOTALCO!B68)</f>
        <v>DIRECT ASSIGN ACC.DEPRC.DIST.VA</v>
      </c>
      <c r="C1063" s="737" t="str">
        <f>IF(TOTALCO!C68="", "",TOTALCO!C68)</f>
        <v>DIRACDEP</v>
      </c>
      <c r="D1063" s="29">
        <f>IF(TOTALCO!D68="", "",TOTALCO!D68)</f>
        <v>41281419.910033815</v>
      </c>
      <c r="E1063" s="29" t="str">
        <f>IF(TOTALCO!E68="", "",TOTALCO!E68)</f>
        <v/>
      </c>
      <c r="F1063" s="29">
        <f>IF(TOTALCO!F68="", "",TOTALCO!F68)</f>
        <v>0</v>
      </c>
      <c r="G1063" s="29" t="str">
        <f>IF(TOTALCO!G68="", "",TOTALCO!G68)</f>
        <v/>
      </c>
      <c r="H1063" s="29">
        <f>IF(TOTALCO!H68="", "",TOTALCO!H68)</f>
        <v>41281419.910033815</v>
      </c>
      <c r="I1063" s="29">
        <f>IF(TOTALCO!I68="", "",TOTALCO!I68)</f>
        <v>0</v>
      </c>
      <c r="J1063" s="29" t="str">
        <f>IF(TOTALCO!J68="", "",TOTALCO!J68)</f>
        <v/>
      </c>
      <c r="K1063" s="29">
        <f>IF(TOTALCO!K68="", "",TOTALCO!K68)</f>
        <v>0</v>
      </c>
      <c r="L1063" s="29" t="str">
        <f>IF(TOTALCO!L68="", "",TOTALCO!L68)</f>
        <v/>
      </c>
      <c r="M1063" s="29">
        <f>IF(TOTALCO!M68="", "",TOTALCO!M68)</f>
        <v>0</v>
      </c>
      <c r="N1063" s="29">
        <f>IF(TOTALCO!N68="", "",TOTALCO!N68)</f>
        <v>0</v>
      </c>
      <c r="O1063" s="29">
        <f>IF(TOTALCO!O68="", "",TOTALCO!O68)</f>
        <v>0</v>
      </c>
    </row>
    <row r="1064" spans="1:17" x14ac:dyDescent="0.2">
      <c r="A1064" s="738">
        <f>IF(TOTALCO!A69="", "",TOTALCO!A69)</f>
        <v>39</v>
      </c>
      <c r="B1064" s="737" t="str">
        <f>IF(TOTALCO!B69="", "",TOTALCO!B69)</f>
        <v>DIRECT ASSIGN CWIP DIST VA</v>
      </c>
      <c r="C1064" s="737" t="str">
        <f>IF(TOTALCO!C69="", "",TOTALCO!C69)</f>
        <v>DIRCWIP</v>
      </c>
      <c r="D1064" s="29">
        <f>IF(TOTALCO!D69="", "",TOTALCO!D69)</f>
        <v>1</v>
      </c>
      <c r="E1064" s="29" t="str">
        <f>IF(TOTALCO!E69="", "",TOTALCO!E69)</f>
        <v/>
      </c>
      <c r="F1064" s="29">
        <f>IF(TOTALCO!F69="", "",TOTALCO!F69)</f>
        <v>0</v>
      </c>
      <c r="G1064" s="29" t="str">
        <f>IF(TOTALCO!G69="", "",TOTALCO!G69)</f>
        <v/>
      </c>
      <c r="H1064" s="29">
        <f>IF(TOTALCO!H69="", "",TOTALCO!H69)</f>
        <v>1</v>
      </c>
      <c r="I1064" s="29">
        <f>IF(TOTALCO!I69="", "",TOTALCO!I69)</f>
        <v>0</v>
      </c>
      <c r="J1064" s="29" t="str">
        <f>IF(TOTALCO!J69="", "",TOTALCO!J69)</f>
        <v/>
      </c>
      <c r="K1064" s="29">
        <f>IF(TOTALCO!K69="", "",TOTALCO!K69)</f>
        <v>0</v>
      </c>
      <c r="L1064" s="29" t="str">
        <f>IF(TOTALCO!L69="", "",TOTALCO!L69)</f>
        <v/>
      </c>
      <c r="M1064" s="29">
        <f>IF(TOTALCO!M69="", "",TOTALCO!M69)</f>
        <v>0</v>
      </c>
      <c r="N1064" s="29">
        <f>IF(TOTALCO!N69="", "",TOTALCO!N69)</f>
        <v>0</v>
      </c>
      <c r="O1064" s="29">
        <f>IF(TOTALCO!O69="", "",TOTALCO!O69)</f>
        <v>0</v>
      </c>
    </row>
    <row r="1065" spans="1:17" x14ac:dyDescent="0.2">
      <c r="A1065" s="738">
        <f>IF(TOTALCO!A70="", "",TOTALCO!A70)</f>
        <v>40</v>
      </c>
      <c r="B1065" s="737" t="str">
        <f>IF(TOTALCO!B70="", "",TOTALCO!B70)</f>
        <v>DIRECT ASSIGN ACC.DFDTX.DIST.VA</v>
      </c>
      <c r="C1065" s="737" t="str">
        <f>IF(TOTALCO!C70="", "",TOTALCO!C70)</f>
        <v>DIRACDFTX</v>
      </c>
      <c r="D1065" s="29">
        <f>IF(TOTALCO!D70="", "",TOTALCO!D70)</f>
        <v>1</v>
      </c>
      <c r="E1065" s="29" t="str">
        <f>IF(TOTALCO!E70="", "",TOTALCO!E70)</f>
        <v/>
      </c>
      <c r="F1065" s="29">
        <f>IF(TOTALCO!F70="", "",TOTALCO!F70)</f>
        <v>0</v>
      </c>
      <c r="G1065" s="29" t="str">
        <f>IF(TOTALCO!G70="", "",TOTALCO!G70)</f>
        <v/>
      </c>
      <c r="H1065" s="29">
        <f>IF(TOTALCO!H70="", "",TOTALCO!H70)</f>
        <v>1</v>
      </c>
      <c r="I1065" s="29">
        <f>IF(TOTALCO!I70="", "",TOTALCO!I70)</f>
        <v>0</v>
      </c>
      <c r="J1065" s="29" t="str">
        <f>IF(TOTALCO!J70="", "",TOTALCO!J70)</f>
        <v/>
      </c>
      <c r="K1065" s="29">
        <f>IF(TOTALCO!K70="", "",TOTALCO!K70)</f>
        <v>0</v>
      </c>
      <c r="L1065" s="29" t="str">
        <f>IF(TOTALCO!L70="", "",TOTALCO!L70)</f>
        <v/>
      </c>
      <c r="M1065" s="29">
        <f>IF(TOTALCO!M70="", "",TOTALCO!M70)</f>
        <v>0</v>
      </c>
      <c r="N1065" s="29">
        <f>IF(TOTALCO!N70="", "",TOTALCO!N70)</f>
        <v>0</v>
      </c>
      <c r="O1065" s="29">
        <f>IF(TOTALCO!O70="", "",TOTALCO!O70)</f>
        <v>0</v>
      </c>
    </row>
    <row r="1066" spans="1:17" x14ac:dyDescent="0.2">
      <c r="A1066" s="738">
        <f>IF(TOTALCO!A71="", "",TOTALCO!A71)</f>
        <v>41</v>
      </c>
      <c r="B1066" s="737" t="str">
        <f>IF(TOTALCO!B71="", "",TOTALCO!B71)</f>
        <v>DIRECT ASSIGN ACC.ITC.DIST.VA</v>
      </c>
      <c r="C1066" s="737" t="str">
        <f>IF(TOTALCO!C71="", "",TOTALCO!C71)</f>
        <v>DIRACITC</v>
      </c>
      <c r="D1066" s="29">
        <f>IF(TOTALCO!D71="", "",TOTALCO!D71)</f>
        <v>0</v>
      </c>
      <c r="E1066" s="29" t="str">
        <f>IF(TOTALCO!E71="", "",TOTALCO!E71)</f>
        <v/>
      </c>
      <c r="F1066" s="29">
        <f>IF(TOTALCO!F71="", "",TOTALCO!F71)</f>
        <v>0</v>
      </c>
      <c r="G1066" s="29" t="str">
        <f>IF(TOTALCO!G71="", "",TOTALCO!G71)</f>
        <v/>
      </c>
      <c r="H1066" s="29">
        <f>IF(TOTALCO!H71="", "",TOTALCO!H71)</f>
        <v>0</v>
      </c>
      <c r="I1066" s="29">
        <f>IF(TOTALCO!I71="", "",TOTALCO!I71)</f>
        <v>0</v>
      </c>
      <c r="J1066" s="29" t="str">
        <f>IF(TOTALCO!J71="", "",TOTALCO!J71)</f>
        <v/>
      </c>
      <c r="K1066" s="29">
        <f>IF(TOTALCO!K71="", "",TOTALCO!K71)</f>
        <v>0</v>
      </c>
      <c r="L1066" s="29" t="str">
        <f>IF(TOTALCO!L71="", "",TOTALCO!L71)</f>
        <v/>
      </c>
      <c r="M1066" s="29">
        <f>IF(TOTALCO!M71="", "",TOTALCO!M71)</f>
        <v>0</v>
      </c>
      <c r="N1066" s="29">
        <f>IF(TOTALCO!N71="", "",TOTALCO!N71)</f>
        <v>0</v>
      </c>
      <c r="O1066" s="29">
        <f>IF(TOTALCO!O71="", "",TOTALCO!O71)</f>
        <v>0</v>
      </c>
    </row>
    <row r="1067" spans="1:17" x14ac:dyDescent="0.2">
      <c r="A1067" s="738">
        <f>IF(TOTALCO!A72="", "",TOTALCO!A72)</f>
        <v>42</v>
      </c>
      <c r="B1067" s="737" t="str">
        <f>IF(TOTALCO!B72="", "",TOTALCO!B72)</f>
        <v>DIRECT ASSIGN RENT REVENUE</v>
      </c>
      <c r="C1067" s="737" t="str">
        <f>IF(TOTALCO!C72="", "",TOTALCO!C72)</f>
        <v>DIR454REV</v>
      </c>
      <c r="D1067" s="29">
        <f>IF(TOTALCO!D72="", "",TOTALCO!D72)</f>
        <v>11267507.009999994</v>
      </c>
      <c r="E1067" s="29" t="str">
        <f>IF(TOTALCO!E72="", "",TOTALCO!E72)</f>
        <v/>
      </c>
      <c r="F1067" s="29">
        <f>IF(TOTALCO!F72="", "",TOTALCO!F72)</f>
        <v>10843357.2865886</v>
      </c>
      <c r="G1067" s="29" t="str">
        <f>IF(TOTALCO!G72="", "",TOTALCO!G72)</f>
        <v/>
      </c>
      <c r="H1067" s="29">
        <f>IF(TOTALCO!H72="", "",TOTALCO!H72)</f>
        <v>372380.37460101349</v>
      </c>
      <c r="I1067" s="29">
        <f>IF(TOTALCO!I72="", "",TOTALCO!I72)</f>
        <v>51769.348810379757</v>
      </c>
      <c r="J1067" s="29" t="str">
        <f>IF(TOTALCO!J72="", "",TOTALCO!J72)</f>
        <v/>
      </c>
      <c r="K1067" s="29">
        <f>IF(TOTALCO!K72="", "",TOTALCO!K72)</f>
        <v>0</v>
      </c>
      <c r="L1067" s="29" t="str">
        <f>IF(TOTALCO!L72="", "",TOTALCO!L72)</f>
        <v/>
      </c>
      <c r="M1067" s="29">
        <f>IF(TOTALCO!M72="", "",TOTALCO!M72)</f>
        <v>51769.348810379757</v>
      </c>
      <c r="N1067" s="29">
        <f>IF(TOTALCO!N72="", "",TOTALCO!N72)</f>
        <v>51769.348810379757</v>
      </c>
      <c r="O1067" s="29">
        <f>IF(TOTALCO!O72="", "",TOTALCO!O72)</f>
        <v>0</v>
      </c>
    </row>
    <row r="1068" spans="1:17" x14ac:dyDescent="0.2">
      <c r="A1068" s="738">
        <f>IF(TOTALCO!A73="", "",TOTALCO!A73)</f>
        <v>43</v>
      </c>
      <c r="B1068" s="737" t="str">
        <f>IF(TOTALCO!B73="", "",TOTALCO!B73)</f>
        <v>DIRECT ASSIGN EXCESS FACILITIES REV.</v>
      </c>
      <c r="C1068" s="737" t="str">
        <f>IF(TOTALCO!C73="", "",TOTALCO!C73)</f>
        <v>DIR456FAC</v>
      </c>
      <c r="D1068" s="29">
        <f>IF(TOTALCO!D73="", "",TOTALCO!D73)</f>
        <v>25689</v>
      </c>
      <c r="E1068" s="29" t="str">
        <f>IF(TOTALCO!E73="", "",TOTALCO!E73)</f>
        <v/>
      </c>
      <c r="F1068" s="29">
        <f>IF(TOTALCO!F73="", "",TOTALCO!F73)</f>
        <v>25410.02</v>
      </c>
      <c r="G1068" s="29" t="str">
        <f>IF(TOTALCO!G73="", "",TOTALCO!G73)</f>
        <v/>
      </c>
      <c r="H1068" s="29">
        <f>IF(TOTALCO!H73="", "",TOTALCO!H73)</f>
        <v>278.98</v>
      </c>
      <c r="I1068" s="29">
        <f>IF(TOTALCO!I73="", "",TOTALCO!I73)</f>
        <v>0</v>
      </c>
      <c r="J1068" s="29" t="str">
        <f>IF(TOTALCO!J73="", "",TOTALCO!J73)</f>
        <v/>
      </c>
      <c r="K1068" s="29">
        <f>IF(TOTALCO!K73="", "",TOTALCO!K73)</f>
        <v>0</v>
      </c>
      <c r="L1068" s="29" t="str">
        <f>IF(TOTALCO!L73="", "",TOTALCO!L73)</f>
        <v/>
      </c>
      <c r="M1068" s="29">
        <f>IF(TOTALCO!M73="", "",TOTALCO!M73)</f>
        <v>0</v>
      </c>
      <c r="N1068" s="29">
        <f>IF(TOTALCO!N73="", "",TOTALCO!N73)</f>
        <v>0</v>
      </c>
      <c r="O1068" s="29">
        <f>IF(TOTALCO!O73="", "",TOTALCO!O73)</f>
        <v>0</v>
      </c>
    </row>
    <row r="1069" spans="1:17" x14ac:dyDescent="0.2">
      <c r="A1069" s="738">
        <f>IF(TOTALCO!A74="", "",TOTALCO!A74)</f>
        <v>44</v>
      </c>
      <c r="B1069" s="737" t="str">
        <f>IF(TOTALCO!B74="", "",TOTALCO!B74)</f>
        <v>DIRECT ASSIGN OTHER MISC REV.</v>
      </c>
      <c r="C1069" s="737" t="str">
        <f>IF(TOTALCO!C74="", "",TOTALCO!C74)</f>
        <v>DIR456OTH</v>
      </c>
      <c r="D1069" s="29">
        <f>IF(TOTALCO!D74="", "",TOTALCO!D74)</f>
        <v>5920.7749390027348</v>
      </c>
      <c r="E1069" s="29" t="str">
        <f>IF(TOTALCO!E74="", "",TOTALCO!E74)</f>
        <v/>
      </c>
      <c r="F1069" s="29">
        <f>IF(TOTALCO!F74="", "",TOTALCO!F74)</f>
        <v>5677.4</v>
      </c>
      <c r="G1069" s="29" t="str">
        <f>IF(TOTALCO!G74="", "",TOTALCO!G74)</f>
        <v/>
      </c>
      <c r="H1069" s="29">
        <f>IF(TOTALCO!H74="", "",TOTALCO!H74)</f>
        <v>243.37493900273532</v>
      </c>
      <c r="I1069" s="29">
        <f>IF(TOTALCO!I74="", "",TOTALCO!I74)</f>
        <v>0</v>
      </c>
      <c r="J1069" s="29" t="str">
        <f>IF(TOTALCO!J74="", "",TOTALCO!J74)</f>
        <v/>
      </c>
      <c r="K1069" s="29">
        <f>IF(TOTALCO!K74="", "",TOTALCO!K74)</f>
        <v>0</v>
      </c>
      <c r="L1069" s="29" t="str">
        <f>IF(TOTALCO!L74="", "",TOTALCO!L74)</f>
        <v/>
      </c>
      <c r="M1069" s="29">
        <f>IF(TOTALCO!M74="", "",TOTALCO!M74)</f>
        <v>0</v>
      </c>
      <c r="N1069" s="29">
        <f>IF(TOTALCO!N74="", "",TOTALCO!N74)</f>
        <v>0</v>
      </c>
      <c r="O1069" s="29">
        <f>IF(TOTALCO!O74="", "",TOTALCO!O74)</f>
        <v>0</v>
      </c>
    </row>
    <row r="1070" spans="1:17" x14ac:dyDescent="0.2">
      <c r="A1070" s="738">
        <f>IF(TOTALCO!A75="", "",TOTALCO!A75)</f>
        <v>45</v>
      </c>
      <c r="B1070" s="737" t="str">
        <f>IF(TOTALCO!B75="", "",TOTALCO!B75)</f>
        <v>DIRECT ASSIGN RECONNECT REV</v>
      </c>
      <c r="C1070" s="737" t="str">
        <f>IF(TOTALCO!C75="", "",TOTALCO!C75)</f>
        <v>DIR451REC</v>
      </c>
      <c r="D1070" s="29">
        <f>IF(TOTALCO!D75="", "",TOTALCO!D75)</f>
        <v>58839.799999999996</v>
      </c>
      <c r="E1070" s="29" t="str">
        <f>IF(TOTALCO!E75="", "",TOTALCO!E75)</f>
        <v/>
      </c>
      <c r="F1070" s="29">
        <f>IF(TOTALCO!F75="", "",TOTALCO!F75)</f>
        <v>55975.17</v>
      </c>
      <c r="G1070" s="29" t="str">
        <f>IF(TOTALCO!G75="", "",TOTALCO!G75)</f>
        <v/>
      </c>
      <c r="H1070" s="29">
        <f>IF(TOTALCO!H75="", "",TOTALCO!H75)</f>
        <v>2864.63</v>
      </c>
      <c r="I1070" s="29">
        <f>IF(TOTALCO!I75="", "",TOTALCO!I75)</f>
        <v>0</v>
      </c>
      <c r="J1070" s="29" t="str">
        <f>IF(TOTALCO!J75="", "",TOTALCO!J75)</f>
        <v/>
      </c>
      <c r="K1070" s="29">
        <f>IF(TOTALCO!K75="", "",TOTALCO!K75)</f>
        <v>0</v>
      </c>
      <c r="L1070" s="29" t="str">
        <f>IF(TOTALCO!L75="", "",TOTALCO!L75)</f>
        <v/>
      </c>
      <c r="M1070" s="29">
        <f>IF(TOTALCO!M75="", "",TOTALCO!M75)</f>
        <v>0</v>
      </c>
      <c r="N1070" s="29">
        <f>IF(TOTALCO!N75="", "",TOTALCO!N75)</f>
        <v>0</v>
      </c>
      <c r="O1070" s="29">
        <f>IF(TOTALCO!O75="", "",TOTALCO!O75)</f>
        <v>0</v>
      </c>
    </row>
    <row r="1071" spans="1:17" x14ac:dyDescent="0.2">
      <c r="A1071" s="738">
        <f>IF(TOTALCO!A76="", "",TOTALCO!A76)</f>
        <v>46</v>
      </c>
      <c r="B1071" s="737" t="str">
        <f>IF(TOTALCO!B76="", "",TOTALCO!B76)</f>
        <v>DIRECT ASSIGN OTHER SERVICE REV</v>
      </c>
      <c r="C1071" s="737" t="str">
        <f>IF(TOTALCO!C76="", "",TOTALCO!C76)</f>
        <v>DIR451OTH</v>
      </c>
      <c r="D1071" s="29">
        <f>IF(TOTALCO!D76="", "",TOTALCO!D76)</f>
        <v>72002.740000000005</v>
      </c>
      <c r="E1071" s="29" t="str">
        <f>IF(TOTALCO!E76="", "",TOTALCO!E76)</f>
        <v/>
      </c>
      <c r="F1071" s="29">
        <f>IF(TOTALCO!F76="", "",TOTALCO!F76)</f>
        <v>71606.850000000006</v>
      </c>
      <c r="G1071" s="29" t="str">
        <f>IF(TOTALCO!G76="", "",TOTALCO!G76)</f>
        <v/>
      </c>
      <c r="H1071" s="29">
        <f>IF(TOTALCO!H76="", "",TOTALCO!H76)</f>
        <v>395.89</v>
      </c>
      <c r="I1071" s="29">
        <f>IF(TOTALCO!I76="", "",TOTALCO!I76)</f>
        <v>0</v>
      </c>
      <c r="J1071" s="29" t="str">
        <f>IF(TOTALCO!J76="", "",TOTALCO!J76)</f>
        <v/>
      </c>
      <c r="K1071" s="29">
        <f>IF(TOTALCO!K76="", "",TOTALCO!K76)</f>
        <v>0</v>
      </c>
      <c r="L1071" s="29" t="str">
        <f>IF(TOTALCO!L76="", "",TOTALCO!L76)</f>
        <v/>
      </c>
      <c r="M1071" s="29">
        <f>IF(TOTALCO!M76="", "",TOTALCO!M76)</f>
        <v>0</v>
      </c>
      <c r="N1071" s="29">
        <f>IF(TOTALCO!N76="", "",TOTALCO!N76)</f>
        <v>0</v>
      </c>
      <c r="O1071" s="29">
        <f>IF(TOTALCO!O76="", "",TOTALCO!O76)</f>
        <v>0</v>
      </c>
    </row>
    <row r="1072" spans="1:17" x14ac:dyDescent="0.2">
      <c r="A1072" s="738">
        <f>IF(TOTALCO!A77="", "",TOTALCO!A77)</f>
        <v>47</v>
      </c>
      <c r="B1072" s="737" t="str">
        <f>IF(TOTALCO!B77="", "",TOTALCO!B77)</f>
        <v>DIRECT ASSIGN RETURN CHECK REV</v>
      </c>
      <c r="C1072" s="737" t="str">
        <f>IF(TOTALCO!C77="", "",TOTALCO!C77)</f>
        <v>DIR456CHK</v>
      </c>
      <c r="D1072" s="29">
        <f>IF(TOTALCO!D77="", "",TOTALCO!D77)</f>
        <v>107056.20000000001</v>
      </c>
      <c r="E1072" s="29" t="str">
        <f>IF(TOTALCO!E77="", "",TOTALCO!E77)</f>
        <v/>
      </c>
      <c r="F1072" s="29">
        <f>IF(TOTALCO!F77="", "",TOTALCO!F77)</f>
        <v>102655.63</v>
      </c>
      <c r="G1072" s="29" t="str">
        <f>IF(TOTALCO!G77="", "",TOTALCO!G77)</f>
        <v/>
      </c>
      <c r="H1072" s="29">
        <f>IF(TOTALCO!H77="", "",TOTALCO!H77)</f>
        <v>4400.57</v>
      </c>
      <c r="I1072" s="29">
        <f>IF(TOTALCO!I77="", "",TOTALCO!I77)</f>
        <v>0</v>
      </c>
      <c r="J1072" s="29" t="str">
        <f>IF(TOTALCO!J77="", "",TOTALCO!J77)</f>
        <v/>
      </c>
      <c r="K1072" s="29">
        <f>IF(TOTALCO!K77="", "",TOTALCO!K77)</f>
        <v>0</v>
      </c>
      <c r="L1072" s="29" t="str">
        <f>IF(TOTALCO!L77="", "",TOTALCO!L77)</f>
        <v/>
      </c>
      <c r="M1072" s="29">
        <f>IF(TOTALCO!M77="", "",TOTALCO!M77)</f>
        <v>0</v>
      </c>
      <c r="N1072" s="29">
        <f>IF(TOTALCO!N77="", "",TOTALCO!N77)</f>
        <v>0</v>
      </c>
      <c r="O1072" s="29">
        <f>IF(TOTALCO!O77="", "",TOTALCO!O77)</f>
        <v>0</v>
      </c>
    </row>
    <row r="1073" spans="1:15" x14ac:dyDescent="0.2">
      <c r="A1073" s="738">
        <f>IF(TOTALCO!A78="", "",TOTALCO!A78)</f>
        <v>48</v>
      </c>
      <c r="B1073" s="737" t="str">
        <f>IF(TOTALCO!B78="", "",TOTALCO!B78)</f>
        <v>DIRECT ASSIGN 363 KY</v>
      </c>
      <c r="C1073" s="737" t="str">
        <f>IF(TOTALCO!C78="", "",TOTALCO!C78)</f>
        <v>DEM363K</v>
      </c>
      <c r="D1073" s="29">
        <f>IF(TOTALCO!D78="", "",TOTALCO!D78)</f>
        <v>90116478.115384609</v>
      </c>
      <c r="E1073" s="29" t="str">
        <f>IF(TOTALCO!E78="", "",TOTALCO!E78)</f>
        <v/>
      </c>
      <c r="F1073" s="29">
        <f>IF(TOTALCO!F78="", "",TOTALCO!F78)</f>
        <v>90116478.115384609</v>
      </c>
      <c r="G1073" s="29" t="str">
        <f>IF(TOTALCO!G78="", "",TOTALCO!G78)</f>
        <v/>
      </c>
      <c r="H1073" s="29">
        <f>IF(TOTALCO!H78="", "",TOTALCO!H78)</f>
        <v>0</v>
      </c>
      <c r="I1073" s="29">
        <f>IF(TOTALCO!I78="", "",TOTALCO!I78)</f>
        <v>0</v>
      </c>
      <c r="J1073" s="29" t="str">
        <f>IF(TOTALCO!J78="", "",TOTALCO!J78)</f>
        <v/>
      </c>
      <c r="K1073" s="29">
        <f>IF(TOTALCO!K78="", "",TOTALCO!K78)</f>
        <v>0</v>
      </c>
      <c r="L1073" s="29" t="str">
        <f>IF(TOTALCO!L78="", "",TOTALCO!L78)</f>
        <v/>
      </c>
      <c r="M1073" s="29">
        <f>IF(TOTALCO!M78="", "",TOTALCO!M78)</f>
        <v>0</v>
      </c>
      <c r="N1073" s="29">
        <f>IF(TOTALCO!N78="", "",TOTALCO!N78)</f>
        <v>0</v>
      </c>
      <c r="O1073" s="29">
        <f>IF(TOTALCO!O78="", "",TOTALCO!O78)</f>
        <v>0</v>
      </c>
    </row>
    <row r="1074" spans="1:15" x14ac:dyDescent="0.2">
      <c r="A1074" s="738">
        <f>IF(TOTALCO!A79="", "",TOTALCO!A79)</f>
        <v>49</v>
      </c>
      <c r="B1074" s="737" t="str">
        <f>IF(TOTALCO!B79="", "",TOTALCO!B79)</f>
        <v>DIRECT ASSIGN ITC ADJ</v>
      </c>
      <c r="C1074" s="737" t="str">
        <f>IF(TOTALCO!C79="", "",TOTALCO!C79)</f>
        <v>DIRITCADJ</v>
      </c>
      <c r="D1074" s="29">
        <f>IF(TOTALCO!D79="", "",TOTALCO!D79)</f>
        <v>0</v>
      </c>
      <c r="E1074" s="29" t="str">
        <f>IF(TOTALCO!E79="", "",TOTALCO!E79)</f>
        <v/>
      </c>
      <c r="F1074" s="29">
        <f>IF(TOTALCO!F79="", "",TOTALCO!F79)</f>
        <v>0</v>
      </c>
      <c r="G1074" s="29" t="str">
        <f>IF(TOTALCO!G79="", "",TOTALCO!G79)</f>
        <v/>
      </c>
      <c r="H1074" s="29">
        <f>IF(TOTALCO!H79="", "",TOTALCO!H79)</f>
        <v>0</v>
      </c>
      <c r="I1074" s="29">
        <f>IF(TOTALCO!I79="", "",TOTALCO!I79)</f>
        <v>0</v>
      </c>
      <c r="J1074" s="29" t="str">
        <f>IF(TOTALCO!J79="", "",TOTALCO!J79)</f>
        <v/>
      </c>
      <c r="K1074" s="29">
        <f>IF(TOTALCO!K79="", "",TOTALCO!K79)</f>
        <v>0</v>
      </c>
      <c r="L1074" s="29" t="str">
        <f>IF(TOTALCO!L79="", "",TOTALCO!L79)</f>
        <v/>
      </c>
      <c r="M1074" s="29">
        <f>IF(TOTALCO!M79="", "",TOTALCO!M79)</f>
        <v>0</v>
      </c>
      <c r="N1074" s="29">
        <f>IF(TOTALCO!N79="", "",TOTALCO!N79)</f>
        <v>0</v>
      </c>
      <c r="O1074" s="29">
        <f>IF(TOTALCO!O79="", "",TOTALCO!O79)</f>
        <v>0</v>
      </c>
    </row>
    <row r="1075" spans="1:15" x14ac:dyDescent="0.2">
      <c r="A1075" s="738">
        <f>IF(TOTALCO!A80="", "",TOTALCO!A80)</f>
        <v>50</v>
      </c>
      <c r="B1075" s="737" t="str">
        <f>IF(TOTALCO!B80="", "",TOTALCO!B80)</f>
        <v>DIRECT ASSIGN DEFERRED FUEL - VIRGINIA</v>
      </c>
      <c r="C1075" s="737" t="str">
        <f>IF(TOTALCO!C80="", "",TOTALCO!C80)</f>
        <v>DFUELVA</v>
      </c>
      <c r="D1075" s="29">
        <f>IF(TOTALCO!D80="", "",TOTALCO!D80)</f>
        <v>0</v>
      </c>
      <c r="E1075" s="29" t="str">
        <f>IF(TOTALCO!E80="", "",TOTALCO!E80)</f>
        <v/>
      </c>
      <c r="F1075" s="29">
        <f>IF(TOTALCO!F80="", "",TOTALCO!F80)</f>
        <v>0</v>
      </c>
      <c r="G1075" s="29" t="str">
        <f>IF(TOTALCO!G80="", "",TOTALCO!G80)</f>
        <v/>
      </c>
      <c r="H1075" s="29">
        <f>IF(TOTALCO!H80="", "",TOTALCO!H80)</f>
        <v>0</v>
      </c>
      <c r="I1075" s="29">
        <f>IF(TOTALCO!I80="", "",TOTALCO!I80)</f>
        <v>0</v>
      </c>
      <c r="J1075" s="29" t="str">
        <f>IF(TOTALCO!J80="", "",TOTALCO!J80)</f>
        <v/>
      </c>
      <c r="K1075" s="29">
        <f>IF(TOTALCO!K80="", "",TOTALCO!K80)</f>
        <v>0</v>
      </c>
      <c r="L1075" s="29" t="str">
        <f>IF(TOTALCO!L80="", "",TOTALCO!L80)</f>
        <v/>
      </c>
      <c r="M1075" s="29">
        <f>IF(TOTALCO!M80="", "",TOTALCO!M80)</f>
        <v>0</v>
      </c>
      <c r="N1075" s="29">
        <f>IF(TOTALCO!N80="", "",TOTALCO!N80)</f>
        <v>0</v>
      </c>
      <c r="O1075" s="29">
        <f>IF(TOTALCO!O80="", "",TOTALCO!O80)</f>
        <v>0</v>
      </c>
    </row>
    <row r="1076" spans="1:15" x14ac:dyDescent="0.2">
      <c r="A1076" s="738">
        <f>IF(TOTALCO!A81="", "",TOTALCO!A81)</f>
        <v>51</v>
      </c>
      <c r="B1076" s="737" t="str">
        <f>IF(TOTALCO!B81="", "",TOTALCO!B81)</f>
        <v>DIRECT ASSIGN LOSS/(GAIN) - DISP OF PLANT</v>
      </c>
      <c r="C1076" s="737" t="str">
        <f>IF(TOTALCO!C81="", "",TOTALCO!C81)</f>
        <v>DUTILITYGL</v>
      </c>
      <c r="D1076" s="29">
        <f>IF(TOTALCO!D81="", "",TOTALCO!D81)</f>
        <v>0</v>
      </c>
      <c r="E1076" s="29" t="str">
        <f>IF(TOTALCO!E81="", "",TOTALCO!E81)</f>
        <v/>
      </c>
      <c r="F1076" s="29">
        <f>IF(TOTALCO!F81="", "",TOTALCO!F81)</f>
        <v>0</v>
      </c>
      <c r="G1076" s="29" t="str">
        <f>IF(TOTALCO!G81="", "",TOTALCO!G81)</f>
        <v/>
      </c>
      <c r="H1076" s="29">
        <f>IF(TOTALCO!H81="", "",TOTALCO!H81)</f>
        <v>0</v>
      </c>
      <c r="I1076" s="29">
        <f>IF(TOTALCO!I81="", "",TOTALCO!I81)</f>
        <v>0</v>
      </c>
      <c r="J1076" s="29" t="str">
        <f>IF(TOTALCO!J81="", "",TOTALCO!J81)</f>
        <v/>
      </c>
      <c r="K1076" s="29">
        <f>IF(TOTALCO!K81="", "",TOTALCO!K81)</f>
        <v>0</v>
      </c>
      <c r="L1076" s="29" t="str">
        <f>IF(TOTALCO!L81="", "",TOTALCO!L81)</f>
        <v/>
      </c>
      <c r="M1076" s="29">
        <f>IF(TOTALCO!M81="", "",TOTALCO!M81)</f>
        <v>0</v>
      </c>
      <c r="N1076" s="29">
        <f>IF(TOTALCO!N81="", "",TOTALCO!N81)</f>
        <v>0</v>
      </c>
      <c r="O1076" s="29">
        <f>IF(TOTALCO!O81="", "",TOTALCO!O81)</f>
        <v>0</v>
      </c>
    </row>
    <row r="1077" spans="1:15" x14ac:dyDescent="0.2">
      <c r="A1077" s="738">
        <f>IF(TOTALCO!A82="", "",TOTALCO!A82)</f>
        <v>52</v>
      </c>
      <c r="B1077" s="737" t="str">
        <f>IF(TOTALCO!B82="", "",TOTALCO!B82)</f>
        <v>DIRECT ASSIGN DIST AMI CWIP (INCL AFUDC)</v>
      </c>
      <c r="C1077" s="737" t="str">
        <f>IF(TOTALCO!C82="", "",TOTALCO!C82)</f>
        <v>DIR_AMICWIP</v>
      </c>
      <c r="D1077" s="29">
        <f>IF(TOTALCO!D82="", "",TOTALCO!D82)</f>
        <v>0</v>
      </c>
      <c r="E1077" s="29" t="str">
        <f>IF(TOTALCO!E82="", "",TOTALCO!E82)</f>
        <v/>
      </c>
      <c r="F1077" s="29">
        <f>IF(TOTALCO!F82="", "",TOTALCO!F82)</f>
        <v>0</v>
      </c>
      <c r="G1077" s="29" t="str">
        <f>IF(TOTALCO!G82="", "",TOTALCO!G82)</f>
        <v/>
      </c>
      <c r="H1077" s="29">
        <f>IF(TOTALCO!H82="", "",TOTALCO!H82)</f>
        <v>0</v>
      </c>
      <c r="I1077" s="29">
        <f>IF(TOTALCO!I82="", "",TOTALCO!I82)</f>
        <v>0</v>
      </c>
      <c r="J1077" s="29" t="str">
        <f>IF(TOTALCO!J82="", "",TOTALCO!J82)</f>
        <v/>
      </c>
      <c r="K1077" s="29">
        <f>IF(TOTALCO!K82="", "",TOTALCO!K82)</f>
        <v>0</v>
      </c>
      <c r="L1077" s="29" t="str">
        <f>IF(TOTALCO!L82="", "",TOTALCO!L82)</f>
        <v/>
      </c>
      <c r="M1077" s="29">
        <f>IF(TOTALCO!M82="", "",TOTALCO!M82)</f>
        <v>0</v>
      </c>
      <c r="N1077" s="29">
        <f>IF(TOTALCO!N82="", "",TOTALCO!N82)</f>
        <v>0</v>
      </c>
      <c r="O1077" s="29">
        <f>IF(TOTALCO!O82="", "",TOTALCO!O82)</f>
        <v>0</v>
      </c>
    </row>
    <row r="1078" spans="1:15" x14ac:dyDescent="0.2">
      <c r="A1078" s="738" t="str">
        <f>IF(TOTALCO!A83="", "",TOTALCO!A83)</f>
        <v/>
      </c>
      <c r="B1078" s="737" t="str">
        <f>IF(TOTALCO!B83="", "",TOTALCO!B83)</f>
        <v/>
      </c>
      <c r="C1078" s="737" t="str">
        <f>IF(TOTALCO!C83="", "",TOTALCO!C83)</f>
        <v/>
      </c>
      <c r="D1078" s="29" t="str">
        <f>IF(TOTALCO!D83="", "",TOTALCO!D83)</f>
        <v/>
      </c>
      <c r="E1078" s="29" t="str">
        <f>IF(TOTALCO!E83="", "",TOTALCO!E83)</f>
        <v/>
      </c>
      <c r="F1078" s="29" t="str">
        <f>IF(TOTALCO!F83="", "",TOTALCO!F83)</f>
        <v/>
      </c>
      <c r="G1078" s="29" t="str">
        <f>IF(TOTALCO!G83="", "",TOTALCO!G83)</f>
        <v/>
      </c>
      <c r="H1078" s="29" t="str">
        <f>IF(TOTALCO!H83="", "",TOTALCO!H83)</f>
        <v/>
      </c>
      <c r="I1078" s="29" t="str">
        <f>IF(TOTALCO!I83="", "",TOTALCO!I83)</f>
        <v/>
      </c>
      <c r="J1078" s="29" t="str">
        <f>IF(TOTALCO!J83="", "",TOTALCO!J83)</f>
        <v/>
      </c>
      <c r="K1078" s="29" t="str">
        <f>IF(TOTALCO!K83="", "",TOTALCO!K83)</f>
        <v/>
      </c>
      <c r="L1078" s="29" t="str">
        <f>IF(TOTALCO!L83="", "",TOTALCO!L83)</f>
        <v/>
      </c>
      <c r="M1078" s="29" t="str">
        <f>IF(TOTALCO!M83="", "",TOTALCO!M83)</f>
        <v/>
      </c>
      <c r="N1078" s="29" t="str">
        <f>IF(TOTALCO!N83="", "",TOTALCO!N83)</f>
        <v/>
      </c>
      <c r="O1078" s="29" t="str">
        <f>IF(TOTALCO!O83="", "",TOTALCO!O83)</f>
        <v/>
      </c>
    </row>
    <row r="1079" spans="1:15" x14ac:dyDescent="0.2">
      <c r="A1079" s="738" t="str">
        <f>IF(TOTALCO!A84="", "",TOTALCO!A84)</f>
        <v/>
      </c>
      <c r="B1079" s="737" t="str">
        <f>IF(TOTALCO!B84="", "",TOTALCO!B84)</f>
        <v>ENERGY</v>
      </c>
      <c r="C1079" s="737" t="str">
        <f>IF(TOTALCO!C84="", "",TOTALCO!C84)</f>
        <v/>
      </c>
      <c r="D1079" s="29" t="str">
        <f>IF(TOTALCO!D84="", "",TOTALCO!D84)</f>
        <v/>
      </c>
      <c r="E1079" s="29" t="str">
        <f>IF(TOTALCO!E84="", "",TOTALCO!E84)</f>
        <v/>
      </c>
      <c r="F1079" s="29" t="str">
        <f>IF(TOTALCO!F84="", "",TOTALCO!F84)</f>
        <v/>
      </c>
      <c r="G1079" s="29" t="str">
        <f>IF(TOTALCO!G84="", "",TOTALCO!G84)</f>
        <v/>
      </c>
      <c r="H1079" s="29" t="str">
        <f>IF(TOTALCO!H84="", "",TOTALCO!H84)</f>
        <v/>
      </c>
      <c r="I1079" s="29" t="str">
        <f>IF(TOTALCO!I84="", "",TOTALCO!I84)</f>
        <v/>
      </c>
      <c r="J1079" s="29" t="str">
        <f>IF(TOTALCO!J84="", "",TOTALCO!J84)</f>
        <v/>
      </c>
      <c r="K1079" s="29" t="str">
        <f>IF(TOTALCO!K84="", "",TOTALCO!K84)</f>
        <v/>
      </c>
      <c r="L1079" s="29" t="str">
        <f>IF(TOTALCO!L84="", "",TOTALCO!L84)</f>
        <v/>
      </c>
      <c r="M1079" s="29" t="str">
        <f>IF(TOTALCO!M84="", "",TOTALCO!M84)</f>
        <v/>
      </c>
      <c r="N1079" s="29" t="str">
        <f>IF(TOTALCO!N84="", "",TOTALCO!N84)</f>
        <v/>
      </c>
      <c r="O1079" s="29" t="str">
        <f>IF(TOTALCO!O84="", "",TOTALCO!O84)</f>
        <v/>
      </c>
    </row>
    <row r="1080" spans="1:15" x14ac:dyDescent="0.2">
      <c r="A1080" s="738" t="str">
        <f>IF(TOTALCO!A85="", "",TOTALCO!A85)</f>
        <v/>
      </c>
      <c r="B1080" s="737" t="str">
        <f>IF(TOTALCO!B85="", "",TOTALCO!B85)</f>
        <v/>
      </c>
      <c r="C1080" s="737" t="str">
        <f>IF(TOTALCO!C85="", "",TOTALCO!C85)</f>
        <v/>
      </c>
      <c r="D1080" s="29" t="str">
        <f>IF(TOTALCO!D85="", "",TOTALCO!D85)</f>
        <v/>
      </c>
      <c r="E1080" s="29" t="str">
        <f>IF(TOTALCO!E85="", "",TOTALCO!E85)</f>
        <v/>
      </c>
      <c r="F1080" s="29" t="str">
        <f>IF(TOTALCO!F85="", "",TOTALCO!F85)</f>
        <v/>
      </c>
      <c r="G1080" s="29" t="str">
        <f>IF(TOTALCO!G85="", "",TOTALCO!G85)</f>
        <v/>
      </c>
      <c r="H1080" s="29" t="str">
        <f>IF(TOTALCO!H85="", "",TOTALCO!H85)</f>
        <v/>
      </c>
      <c r="I1080" s="29" t="str">
        <f>IF(TOTALCO!I85="", "",TOTALCO!I85)</f>
        <v/>
      </c>
      <c r="J1080" s="29" t="str">
        <f>IF(TOTALCO!J85="", "",TOTALCO!J85)</f>
        <v/>
      </c>
      <c r="K1080" s="29" t="str">
        <f>IF(TOTALCO!K85="", "",TOTALCO!K85)</f>
        <v/>
      </c>
      <c r="L1080" s="29" t="str">
        <f>IF(TOTALCO!L85="", "",TOTALCO!L85)</f>
        <v/>
      </c>
      <c r="M1080" s="29" t="str">
        <f>IF(TOTALCO!M85="", "",TOTALCO!M85)</f>
        <v/>
      </c>
      <c r="N1080" s="29" t="str">
        <f>IF(TOTALCO!N85="", "",TOTALCO!N85)</f>
        <v/>
      </c>
      <c r="O1080" s="29" t="str">
        <f>IF(TOTALCO!O85="", "",TOTALCO!O85)</f>
        <v/>
      </c>
    </row>
    <row r="1081" spans="1:15" x14ac:dyDescent="0.2">
      <c r="A1081" s="738">
        <f>IF(TOTALCO!A86="", "",TOTALCO!A86)</f>
        <v>1</v>
      </c>
      <c r="B1081" s="737" t="str">
        <f>IF(TOTALCO!B86="", "",TOTALCO!B86)</f>
        <v>ENERGY (MWH AT GEN LEVEL)</v>
      </c>
      <c r="C1081" s="737" t="str">
        <f>IF(TOTALCO!C86="", "",TOTALCO!C86)</f>
        <v>ENERGY</v>
      </c>
      <c r="D1081" s="29">
        <f>IF(TOTALCO!D86="", "",TOTALCO!D86)</f>
        <v>19599378</v>
      </c>
      <c r="E1081" s="29" t="str">
        <f>IF(TOTALCO!E86="", "",TOTALCO!E86)</f>
        <v/>
      </c>
      <c r="F1081" s="29">
        <f>IF(TOTALCO!F86="", "",TOTALCO!F86)</f>
        <v>18558163</v>
      </c>
      <c r="G1081" s="29" t="str">
        <f>IF(TOTALCO!G86="", "",TOTALCO!G86)</f>
        <v/>
      </c>
      <c r="H1081" s="29">
        <f>IF(TOTALCO!H86="", "",TOTALCO!H86)</f>
        <v>678593</v>
      </c>
      <c r="I1081" s="29">
        <f>IF(TOTALCO!I86="", "",TOTALCO!I86)</f>
        <v>362622</v>
      </c>
      <c r="J1081" s="29" t="str">
        <f>IF(TOTALCO!J86="", "",TOTALCO!J86)</f>
        <v/>
      </c>
      <c r="K1081" s="29">
        <f>IF(TOTALCO!K86="", "",TOTALCO!K86)</f>
        <v>0</v>
      </c>
      <c r="L1081" s="29" t="str">
        <f>IF(TOTALCO!L86="", "",TOTALCO!L86)</f>
        <v/>
      </c>
      <c r="M1081" s="29">
        <f>IF(TOTALCO!M86="", "",TOTALCO!M86)</f>
        <v>362622</v>
      </c>
      <c r="N1081" s="29">
        <f>IF(TOTALCO!N86="", "",TOTALCO!N86)</f>
        <v>188554</v>
      </c>
      <c r="O1081" s="29">
        <f>IF(TOTALCO!O86="", "",TOTALCO!O86)</f>
        <v>174068</v>
      </c>
    </row>
    <row r="1082" spans="1:15" x14ac:dyDescent="0.2">
      <c r="A1082" s="738">
        <f>IF(TOTALCO!A87="", "",TOTALCO!A87)</f>
        <v>2</v>
      </c>
      <c r="B1082" s="737" t="str">
        <f>IF(TOTALCO!B87="", "",TOTALCO!B87)</f>
        <v>ENERGY (MWH RETAIL @ GEN LEVEL)</v>
      </c>
      <c r="C1082" s="737" t="str">
        <f>IF(TOTALCO!C87="", "",TOTALCO!C87)</f>
        <v>ENERGY1</v>
      </c>
      <c r="D1082" s="29">
        <f>IF(TOTALCO!D87="", "",TOTALCO!D87)</f>
        <v>19236756</v>
      </c>
      <c r="E1082" s="29" t="str">
        <f>IF(TOTALCO!E87="", "",TOTALCO!E87)</f>
        <v/>
      </c>
      <c r="F1082" s="29">
        <f>IF(TOTALCO!F87="", "",TOTALCO!F87)</f>
        <v>18558163</v>
      </c>
      <c r="G1082" s="29" t="str">
        <f>IF(TOTALCO!G87="", "",TOTALCO!G87)</f>
        <v/>
      </c>
      <c r="H1082" s="29">
        <f>IF(TOTALCO!H87="", "",TOTALCO!H87)</f>
        <v>678593</v>
      </c>
      <c r="I1082" s="29">
        <f>IF(TOTALCO!I87="", "",TOTALCO!I87)</f>
        <v>0</v>
      </c>
      <c r="J1082" s="29" t="str">
        <f>IF(TOTALCO!J87="", "",TOTALCO!J87)</f>
        <v/>
      </c>
      <c r="K1082" s="29">
        <f>IF(TOTALCO!K87="", "",TOTALCO!K87)</f>
        <v>0</v>
      </c>
      <c r="L1082" s="29" t="str">
        <f>IF(TOTALCO!L87="", "",TOTALCO!L87)</f>
        <v/>
      </c>
      <c r="M1082" s="29">
        <f>IF(TOTALCO!M87="", "",TOTALCO!M87)</f>
        <v>0</v>
      </c>
      <c r="N1082" s="29">
        <f>IF(TOTALCO!N87="", "",TOTALCO!N87)</f>
        <v>0</v>
      </c>
      <c r="O1082" s="29">
        <f>IF(TOTALCO!O87="", "",TOTALCO!O87)</f>
        <v>0</v>
      </c>
    </row>
    <row r="1083" spans="1:15" x14ac:dyDescent="0.2">
      <c r="A1083" s="738">
        <f>IF(TOTALCO!A88="", "",TOTALCO!A88)</f>
        <v>3</v>
      </c>
      <c r="B1083" s="737" t="str">
        <f>IF(TOTALCO!B88="", "",TOTALCO!B88)</f>
        <v/>
      </c>
      <c r="C1083" s="737" t="str">
        <f>IF(TOTALCO!C88="", "",TOTALCO!C88)</f>
        <v/>
      </c>
      <c r="D1083" s="29" t="str">
        <f>IF(TOTALCO!D88="", "",TOTALCO!D88)</f>
        <v/>
      </c>
      <c r="E1083" s="29" t="str">
        <f>IF(TOTALCO!E88="", "",TOTALCO!E88)</f>
        <v/>
      </c>
      <c r="F1083" s="29" t="str">
        <f>IF(TOTALCO!F88="", "",TOTALCO!F88)</f>
        <v/>
      </c>
      <c r="G1083" s="29" t="str">
        <f>IF(TOTALCO!G88="", "",TOTALCO!G88)</f>
        <v/>
      </c>
      <c r="H1083" s="29" t="str">
        <f>IF(TOTALCO!H88="", "",TOTALCO!H88)</f>
        <v/>
      </c>
      <c r="I1083" s="29" t="str">
        <f>IF(TOTALCO!I88="", "",TOTALCO!I88)</f>
        <v/>
      </c>
      <c r="J1083" s="29" t="str">
        <f>IF(TOTALCO!J88="", "",TOTALCO!J88)</f>
        <v/>
      </c>
      <c r="K1083" s="29" t="str">
        <f>IF(TOTALCO!K88="", "",TOTALCO!K88)</f>
        <v/>
      </c>
      <c r="L1083" s="29" t="str">
        <f>IF(TOTALCO!L88="", "",TOTALCO!L88)</f>
        <v/>
      </c>
      <c r="M1083" s="29" t="str">
        <f>IF(TOTALCO!M88="", "",TOTALCO!M88)</f>
        <v/>
      </c>
      <c r="N1083" s="29" t="str">
        <f>IF(TOTALCO!N88="", "",TOTALCO!N88)</f>
        <v/>
      </c>
      <c r="O1083" s="29" t="str">
        <f>IF(TOTALCO!O88="", "",TOTALCO!O88)</f>
        <v/>
      </c>
    </row>
    <row r="1084" spans="1:15" x14ac:dyDescent="0.2">
      <c r="A1084" s="738">
        <f>IF(TOTALCO!A89="", "",TOTALCO!A89)</f>
        <v>4</v>
      </c>
      <c r="B1084" s="737" t="str">
        <f>IF(TOTALCO!B89="", "",TOTALCO!B89)</f>
        <v/>
      </c>
      <c r="C1084" s="737" t="str">
        <f>IF(TOTALCO!C89="", "",TOTALCO!C89)</f>
        <v/>
      </c>
      <c r="D1084" s="29" t="str">
        <f>IF(TOTALCO!D89="", "",TOTALCO!D89)</f>
        <v/>
      </c>
      <c r="E1084" s="29" t="str">
        <f>IF(TOTALCO!E89="", "",TOTALCO!E89)</f>
        <v/>
      </c>
      <c r="F1084" s="29" t="str">
        <f>IF(TOTALCO!F89="", "",TOTALCO!F89)</f>
        <v/>
      </c>
      <c r="G1084" s="29" t="str">
        <f>IF(TOTALCO!G89="", "",TOTALCO!G89)</f>
        <v/>
      </c>
      <c r="H1084" s="29" t="str">
        <f>IF(TOTALCO!H89="", "",TOTALCO!H89)</f>
        <v/>
      </c>
      <c r="I1084" s="29" t="str">
        <f>IF(TOTALCO!I89="", "",TOTALCO!I89)</f>
        <v/>
      </c>
      <c r="J1084" s="29" t="str">
        <f>IF(TOTALCO!J89="", "",TOTALCO!J89)</f>
        <v/>
      </c>
      <c r="K1084" s="29" t="str">
        <f>IF(TOTALCO!K89="", "",TOTALCO!K89)</f>
        <v/>
      </c>
      <c r="L1084" s="29" t="str">
        <f>IF(TOTALCO!L89="", "",TOTALCO!L89)</f>
        <v/>
      </c>
      <c r="M1084" s="29" t="str">
        <f>IF(TOTALCO!M89="", "",TOTALCO!M89)</f>
        <v/>
      </c>
      <c r="N1084" s="29" t="str">
        <f>IF(TOTALCO!N89="", "",TOTALCO!N89)</f>
        <v/>
      </c>
      <c r="O1084" s="29" t="str">
        <f>IF(TOTALCO!O89="", "",TOTALCO!O89)</f>
        <v/>
      </c>
    </row>
    <row r="1085" spans="1:15" x14ac:dyDescent="0.2">
      <c r="A1085" s="738" t="str">
        <f>IF(TOTALCO!A90="", "",TOTALCO!A90)</f>
        <v/>
      </c>
      <c r="B1085" s="737" t="str">
        <f>IF(TOTALCO!B90="", "",TOTALCO!B90)</f>
        <v/>
      </c>
      <c r="C1085" s="737" t="str">
        <f>IF(TOTALCO!C90="", "",TOTALCO!C90)</f>
        <v/>
      </c>
      <c r="D1085" s="29" t="str">
        <f>IF(TOTALCO!D90="", "",TOTALCO!D90)</f>
        <v/>
      </c>
      <c r="E1085" s="29" t="str">
        <f>IF(TOTALCO!E90="", "",TOTALCO!E90)</f>
        <v/>
      </c>
      <c r="F1085" s="29" t="str">
        <f>IF(TOTALCO!F90="", "",TOTALCO!F90)</f>
        <v/>
      </c>
      <c r="G1085" s="29" t="str">
        <f>IF(TOTALCO!G90="", "",TOTALCO!G90)</f>
        <v/>
      </c>
      <c r="H1085" s="29" t="str">
        <f>IF(TOTALCO!H90="", "",TOTALCO!H90)</f>
        <v/>
      </c>
      <c r="I1085" s="29" t="str">
        <f>IF(TOTALCO!I90="", "",TOTALCO!I90)</f>
        <v/>
      </c>
      <c r="J1085" s="29" t="str">
        <f>IF(TOTALCO!J90="", "",TOTALCO!J90)</f>
        <v/>
      </c>
      <c r="K1085" s="29" t="str">
        <f>IF(TOTALCO!K90="", "",TOTALCO!K90)</f>
        <v/>
      </c>
      <c r="L1085" s="29" t="str">
        <f>IF(TOTALCO!L90="", "",TOTALCO!L90)</f>
        <v/>
      </c>
      <c r="M1085" s="29" t="str">
        <f>IF(TOTALCO!M90="", "",TOTALCO!M90)</f>
        <v/>
      </c>
      <c r="N1085" s="29" t="str">
        <f>IF(TOTALCO!N90="", "",TOTALCO!N90)</f>
        <v/>
      </c>
      <c r="O1085" s="29" t="str">
        <f>IF(TOTALCO!O90="", "",TOTALCO!O90)</f>
        <v/>
      </c>
    </row>
    <row r="1086" spans="1:15" x14ac:dyDescent="0.2">
      <c r="A1086" s="738" t="str">
        <f>IF(TOTALCO!A91="", "",TOTALCO!A91)</f>
        <v/>
      </c>
      <c r="B1086" s="737" t="str">
        <f>IF(TOTALCO!B91="", "",TOTALCO!B91)</f>
        <v>CUSTOMER</v>
      </c>
      <c r="C1086" s="737" t="str">
        <f>IF(TOTALCO!C91="", "",TOTALCO!C91)</f>
        <v/>
      </c>
      <c r="D1086" s="29" t="str">
        <f>IF(TOTALCO!D91="", "",TOTALCO!D91)</f>
        <v/>
      </c>
      <c r="E1086" s="29" t="str">
        <f>IF(TOTALCO!E91="", "",TOTALCO!E91)</f>
        <v/>
      </c>
      <c r="F1086" s="29" t="str">
        <f>IF(TOTALCO!F91="", "",TOTALCO!F91)</f>
        <v/>
      </c>
      <c r="G1086" s="29" t="str">
        <f>IF(TOTALCO!G91="", "",TOTALCO!G91)</f>
        <v/>
      </c>
      <c r="H1086" s="29" t="str">
        <f>IF(TOTALCO!H91="", "",TOTALCO!H91)</f>
        <v/>
      </c>
      <c r="I1086" s="29" t="str">
        <f>IF(TOTALCO!I91="", "",TOTALCO!I91)</f>
        <v/>
      </c>
      <c r="J1086" s="29" t="str">
        <f>IF(TOTALCO!J91="", "",TOTALCO!J91)</f>
        <v/>
      </c>
      <c r="K1086" s="29" t="str">
        <f>IF(TOTALCO!K91="", "",TOTALCO!K91)</f>
        <v/>
      </c>
      <c r="L1086" s="29" t="str">
        <f>IF(TOTALCO!L91="", "",TOTALCO!L91)</f>
        <v/>
      </c>
      <c r="M1086" s="29" t="str">
        <f>IF(TOTALCO!M91="", "",TOTALCO!M91)</f>
        <v/>
      </c>
      <c r="N1086" s="29" t="str">
        <f>IF(TOTALCO!N91="", "",TOTALCO!N91)</f>
        <v/>
      </c>
      <c r="O1086" s="29" t="str">
        <f>IF(TOTALCO!O91="", "",TOTALCO!O91)</f>
        <v/>
      </c>
    </row>
    <row r="1087" spans="1:15" x14ac:dyDescent="0.2">
      <c r="A1087" s="738" t="str">
        <f>IF(TOTALCO!A92="", "",TOTALCO!A92)</f>
        <v/>
      </c>
      <c r="B1087" s="737" t="str">
        <f>IF(TOTALCO!B92="", "",TOTALCO!B92)</f>
        <v/>
      </c>
      <c r="C1087" s="737" t="str">
        <f>IF(TOTALCO!C92="", "",TOTALCO!C92)</f>
        <v/>
      </c>
      <c r="D1087" s="29" t="str">
        <f>IF(TOTALCO!D92="", "",TOTALCO!D92)</f>
        <v/>
      </c>
      <c r="E1087" s="29" t="str">
        <f>IF(TOTALCO!E92="", "",TOTALCO!E92)</f>
        <v/>
      </c>
      <c r="F1087" s="29" t="str">
        <f>IF(TOTALCO!F92="", "",TOTALCO!F92)</f>
        <v/>
      </c>
      <c r="G1087" s="29" t="str">
        <f>IF(TOTALCO!G92="", "",TOTALCO!G92)</f>
        <v/>
      </c>
      <c r="H1087" s="29" t="str">
        <f>IF(TOTALCO!H92="", "",TOTALCO!H92)</f>
        <v/>
      </c>
      <c r="I1087" s="29" t="str">
        <f>IF(TOTALCO!I92="", "",TOTALCO!I92)</f>
        <v/>
      </c>
      <c r="J1087" s="29" t="str">
        <f>IF(TOTALCO!J92="", "",TOTALCO!J92)</f>
        <v/>
      </c>
      <c r="K1087" s="29" t="str">
        <f>IF(TOTALCO!K92="", "",TOTALCO!K92)</f>
        <v/>
      </c>
      <c r="L1087" s="29" t="str">
        <f>IF(TOTALCO!L92="", "",TOTALCO!L92)</f>
        <v/>
      </c>
      <c r="M1087" s="29" t="str">
        <f>IF(TOTALCO!M92="", "",TOTALCO!M92)</f>
        <v/>
      </c>
      <c r="N1087" s="29" t="str">
        <f>IF(TOTALCO!N92="", "",TOTALCO!N92)</f>
        <v/>
      </c>
      <c r="O1087" s="29" t="str">
        <f>IF(TOTALCO!O92="", "",TOTALCO!O92)</f>
        <v/>
      </c>
    </row>
    <row r="1088" spans="1:15" x14ac:dyDescent="0.2">
      <c r="A1088" s="738">
        <f>IF(TOTALCO!A93="", "",TOTALCO!A93)</f>
        <v>1</v>
      </c>
      <c r="B1088" s="737" t="str">
        <f>IF(TOTALCO!B93="", "",TOTALCO!B93)</f>
        <v>DIRECT ASSIGN 369-SERV KY</v>
      </c>
      <c r="C1088" s="737" t="str">
        <f>IF(TOTALCO!C93="", "",TOTALCO!C93)</f>
        <v>CUST369K</v>
      </c>
      <c r="D1088" s="29">
        <f>IF(TOTALCO!D93="", "",TOTALCO!D93)</f>
        <v>169296376.82153842</v>
      </c>
      <c r="E1088" s="29" t="str">
        <f>IF(TOTALCO!E93="", "",TOTALCO!E93)</f>
        <v/>
      </c>
      <c r="F1088" s="29">
        <f>IF(TOTALCO!F93="", "",TOTALCO!F93)</f>
        <v>169296376.82153842</v>
      </c>
      <c r="G1088" s="29" t="str">
        <f>IF(TOTALCO!G93="", "",TOTALCO!G93)</f>
        <v/>
      </c>
      <c r="H1088" s="29">
        <f>IF(TOTALCO!H93="", "",TOTALCO!H93)</f>
        <v>0</v>
      </c>
      <c r="I1088" s="29">
        <f>IF(TOTALCO!I93="", "",TOTALCO!I93)</f>
        <v>0</v>
      </c>
      <c r="J1088" s="29" t="str">
        <f>IF(TOTALCO!J93="", "",TOTALCO!J93)</f>
        <v/>
      </c>
      <c r="K1088" s="29">
        <f>IF(TOTALCO!K93="", "",TOTALCO!K93)</f>
        <v>0</v>
      </c>
      <c r="L1088" s="29" t="str">
        <f>IF(TOTALCO!L93="", "",TOTALCO!L93)</f>
        <v/>
      </c>
      <c r="M1088" s="29">
        <f>IF(TOTALCO!M93="", "",TOTALCO!M93)</f>
        <v>0</v>
      </c>
      <c r="N1088" s="29">
        <f>IF(TOTALCO!N93="", "",TOTALCO!N93)</f>
        <v>0</v>
      </c>
      <c r="O1088" s="29">
        <f>IF(TOTALCO!O93="", "",TOTALCO!O93)</f>
        <v>0</v>
      </c>
    </row>
    <row r="1089" spans="1:15" x14ac:dyDescent="0.2">
      <c r="A1089" s="738">
        <f>IF(TOTALCO!A94="", "",TOTALCO!A94)</f>
        <v>2</v>
      </c>
      <c r="B1089" s="737" t="str">
        <f>IF(TOTALCO!B94="", "",TOTALCO!B94)</f>
        <v>DIRECT ASSIGN 370 METERS KY</v>
      </c>
      <c r="C1089" s="737" t="str">
        <f>IF(TOTALCO!C94="", "",TOTALCO!C94)</f>
        <v>CUST370K</v>
      </c>
      <c r="D1089" s="29">
        <f>IF(TOTALCO!D94="", "",TOTALCO!D94)</f>
        <v>121484113.78692308</v>
      </c>
      <c r="E1089" s="29" t="str">
        <f>IF(TOTALCO!E94="", "",TOTALCO!E94)</f>
        <v/>
      </c>
      <c r="F1089" s="29">
        <f>IF(TOTALCO!F94="", "",TOTALCO!F94)</f>
        <v>121434500.72692308</v>
      </c>
      <c r="G1089" s="29" t="str">
        <f>IF(TOTALCO!G94="", "",TOTALCO!G94)</f>
        <v/>
      </c>
      <c r="H1089" s="29">
        <f>IF(TOTALCO!H94="", "",TOTALCO!H94)</f>
        <v>0</v>
      </c>
      <c r="I1089" s="29">
        <f>IF(TOTALCO!I94="", "",TOTALCO!I94)</f>
        <v>49613.060000000005</v>
      </c>
      <c r="J1089" s="29" t="str">
        <f>IF(TOTALCO!J94="", "",TOTALCO!J94)</f>
        <v/>
      </c>
      <c r="K1089" s="29">
        <f>IF(TOTALCO!K94="", "",TOTALCO!K94)</f>
        <v>0</v>
      </c>
      <c r="L1089" s="29" t="str">
        <f>IF(TOTALCO!L94="", "",TOTALCO!L94)</f>
        <v/>
      </c>
      <c r="M1089" s="29">
        <f>IF(TOTALCO!M94="", "",TOTALCO!M94)</f>
        <v>49613.060000000005</v>
      </c>
      <c r="N1089" s="29">
        <f>IF(TOTALCO!N94="", "",TOTALCO!N94)</f>
        <v>27944.950000000004</v>
      </c>
      <c r="O1089" s="29">
        <f>IF(TOTALCO!O94="", "",TOTALCO!O94)</f>
        <v>21668.11</v>
      </c>
    </row>
    <row r="1090" spans="1:15" x14ac:dyDescent="0.2">
      <c r="A1090" s="738">
        <f>IF(TOTALCO!A95="", "",TOTALCO!A95)</f>
        <v>3</v>
      </c>
      <c r="B1090" s="737" t="str">
        <f>IF(TOTALCO!B95="", "",TOTALCO!B95)</f>
        <v>DIRECT ASSIGN 371 CUST INST KY</v>
      </c>
      <c r="C1090" s="737" t="str">
        <f>IF(TOTALCO!C95="", "",TOTALCO!C95)</f>
        <v>CUST371K</v>
      </c>
      <c r="D1090" s="29">
        <f>IF(TOTALCO!D95="", "",TOTALCO!D95)</f>
        <v>264548.51999999996</v>
      </c>
      <c r="E1090" s="29" t="str">
        <f>IF(TOTALCO!E95="", "",TOTALCO!E95)</f>
        <v/>
      </c>
      <c r="F1090" s="29">
        <f>IF(TOTALCO!F95="", "",TOTALCO!F95)</f>
        <v>264548.51999999996</v>
      </c>
      <c r="G1090" s="29" t="str">
        <f>IF(TOTALCO!G95="", "",TOTALCO!G95)</f>
        <v/>
      </c>
      <c r="H1090" s="29">
        <f>IF(TOTALCO!H95="", "",TOTALCO!H95)</f>
        <v>0</v>
      </c>
      <c r="I1090" s="29">
        <f>IF(TOTALCO!I95="", "",TOTALCO!I95)</f>
        <v>0</v>
      </c>
      <c r="J1090" s="29" t="str">
        <f>IF(TOTALCO!J95="", "",TOTALCO!J95)</f>
        <v/>
      </c>
      <c r="K1090" s="29">
        <f>IF(TOTALCO!K95="", "",TOTALCO!K95)</f>
        <v>0</v>
      </c>
      <c r="L1090" s="29" t="str">
        <f>IF(TOTALCO!L95="", "",TOTALCO!L95)</f>
        <v/>
      </c>
      <c r="M1090" s="29">
        <f>IF(TOTALCO!M95="", "",TOTALCO!M95)</f>
        <v>0</v>
      </c>
      <c r="N1090" s="29">
        <f>IF(TOTALCO!N95="", "",TOTALCO!N95)</f>
        <v>0</v>
      </c>
      <c r="O1090" s="29">
        <f>IF(TOTALCO!O95="", "",TOTALCO!O95)</f>
        <v>0</v>
      </c>
    </row>
    <row r="1091" spans="1:15" x14ac:dyDescent="0.2">
      <c r="A1091" s="738">
        <f>IF(TOTALCO!A96="", "",TOTALCO!A96)</f>
        <v>4</v>
      </c>
      <c r="B1091" s="737" t="str">
        <f>IF(TOTALCO!B96="", "",TOTALCO!B96)</f>
        <v>DIRECT ASSIGN 373 ST LIGHT KY</v>
      </c>
      <c r="C1091" s="737" t="str">
        <f>IF(TOTALCO!C96="", "",TOTALCO!C96)</f>
        <v>CUST373K</v>
      </c>
      <c r="D1091" s="29">
        <f>IF(TOTALCO!D96="", "",TOTALCO!D96)</f>
        <v>188082326.81153849</v>
      </c>
      <c r="E1091" s="29" t="str">
        <f>IF(TOTALCO!E96="", "",TOTALCO!E96)</f>
        <v/>
      </c>
      <c r="F1091" s="29">
        <f>IF(TOTALCO!F96="", "",TOTALCO!F96)</f>
        <v>188082326.81153849</v>
      </c>
      <c r="G1091" s="29" t="str">
        <f>IF(TOTALCO!G96="", "",TOTALCO!G96)</f>
        <v/>
      </c>
      <c r="H1091" s="29">
        <f>IF(TOTALCO!H96="", "",TOTALCO!H96)</f>
        <v>0</v>
      </c>
      <c r="I1091" s="29">
        <f>IF(TOTALCO!I96="", "",TOTALCO!I96)</f>
        <v>0</v>
      </c>
      <c r="J1091" s="29" t="str">
        <f>IF(TOTALCO!J96="", "",TOTALCO!J96)</f>
        <v/>
      </c>
      <c r="K1091" s="29">
        <f>IF(TOTALCO!K96="", "",TOTALCO!K96)</f>
        <v>0</v>
      </c>
      <c r="L1091" s="29" t="str">
        <f>IF(TOTALCO!L96="", "",TOTALCO!L96)</f>
        <v/>
      </c>
      <c r="M1091" s="29">
        <f>IF(TOTALCO!M96="", "",TOTALCO!M96)</f>
        <v>0</v>
      </c>
      <c r="N1091" s="29">
        <f>IF(TOTALCO!N96="", "",TOTALCO!N96)</f>
        <v>0</v>
      </c>
      <c r="O1091" s="29">
        <f>IF(TOTALCO!O96="", "",TOTALCO!O96)</f>
        <v>0</v>
      </c>
    </row>
    <row r="1092" spans="1:15" x14ac:dyDescent="0.2">
      <c r="A1092" s="738">
        <f>IF(TOTALCO!A97="", "",TOTALCO!A97)</f>
        <v>5</v>
      </c>
      <c r="B1092" s="737" t="str">
        <f>IF(TOTALCO!B97="", "",TOTALCO!B97)</f>
        <v>CUSTOMER ADVANCES</v>
      </c>
      <c r="C1092" s="737" t="str">
        <f>IF(TOTALCO!C97="", "",TOTALCO!C97)</f>
        <v>CUSTADV</v>
      </c>
      <c r="D1092" s="29">
        <f>IF(TOTALCO!D97="", "",TOTALCO!D97)</f>
        <v>20183299.34</v>
      </c>
      <c r="E1092" s="29" t="str">
        <f>IF(TOTALCO!E97="", "",TOTALCO!E97)</f>
        <v/>
      </c>
      <c r="F1092" s="29">
        <f>IF(TOTALCO!F97="", "",TOTALCO!F97)</f>
        <v>19062761.719999999</v>
      </c>
      <c r="G1092" s="29" t="str">
        <f>IF(TOTALCO!G97="", "",TOTALCO!G97)</f>
        <v/>
      </c>
      <c r="H1092" s="29">
        <f>IF(TOTALCO!H97="", "",TOTALCO!H97)</f>
        <v>1120537.6200000001</v>
      </c>
      <c r="I1092" s="29">
        <f>IF(TOTALCO!I97="", "",TOTALCO!I97)</f>
        <v>0</v>
      </c>
      <c r="J1092" s="29" t="str">
        <f>IF(TOTALCO!J97="", "",TOTALCO!J97)</f>
        <v/>
      </c>
      <c r="K1092" s="29">
        <f>IF(TOTALCO!K97="", "",TOTALCO!K97)</f>
        <v>0</v>
      </c>
      <c r="L1092" s="29" t="str">
        <f>IF(TOTALCO!L97="", "",TOTALCO!L97)</f>
        <v/>
      </c>
      <c r="M1092" s="29">
        <f>IF(TOTALCO!M97="", "",TOTALCO!M97)</f>
        <v>0</v>
      </c>
      <c r="N1092" s="29">
        <f>IF(TOTALCO!N97="", "",TOTALCO!N97)</f>
        <v>0</v>
      </c>
      <c r="O1092" s="29">
        <f>IF(TOTALCO!O97="", "",TOTALCO!O97)</f>
        <v>0</v>
      </c>
    </row>
    <row r="1093" spans="1:15" x14ac:dyDescent="0.2">
      <c r="A1093" s="738">
        <f>IF(TOTALCO!A98="", "",TOTALCO!A98)</f>
        <v>6</v>
      </c>
      <c r="B1093" s="737" t="str">
        <f>IF(TOTALCO!B98="", "",TOTALCO!B98)</f>
        <v>CUSTOMER DEPOSITS</v>
      </c>
      <c r="C1093" s="737" t="str">
        <f>IF(TOTALCO!C98="", "",TOTALCO!C98)</f>
        <v>CUSTDEP</v>
      </c>
      <c r="D1093" s="29">
        <f>IF(TOTALCO!D98="", "",TOTALCO!D98)</f>
        <v>39215377.009999998</v>
      </c>
      <c r="E1093" s="29" t="str">
        <f>IF(TOTALCO!E98="", "",TOTALCO!E98)</f>
        <v/>
      </c>
      <c r="F1093" s="29">
        <f>IF(TOTALCO!F98="", "",TOTALCO!F98)</f>
        <v>38689337.520713553</v>
      </c>
      <c r="G1093" s="29" t="str">
        <f>IF(TOTALCO!G98="", "",TOTALCO!G98)</f>
        <v/>
      </c>
      <c r="H1093" s="29">
        <f>IF(TOTALCO!H98="", "",TOTALCO!H98)</f>
        <v>526039.48928644427</v>
      </c>
      <c r="I1093" s="29">
        <f>IF(TOTALCO!I98="", "",TOTALCO!I98)</f>
        <v>0</v>
      </c>
      <c r="J1093" s="29" t="str">
        <f>IF(TOTALCO!J98="", "",TOTALCO!J98)</f>
        <v/>
      </c>
      <c r="K1093" s="29">
        <f>IF(TOTALCO!K98="", "",TOTALCO!K98)</f>
        <v>0</v>
      </c>
      <c r="L1093" s="29" t="str">
        <f>IF(TOTALCO!L98="", "",TOTALCO!L98)</f>
        <v/>
      </c>
      <c r="M1093" s="29">
        <f>IF(TOTALCO!M98="", "",TOTALCO!M98)</f>
        <v>0</v>
      </c>
      <c r="N1093" s="29">
        <f>IF(TOTALCO!N98="", "",TOTALCO!N98)</f>
        <v>0</v>
      </c>
      <c r="O1093" s="29">
        <f>IF(TOTALCO!O98="", "",TOTALCO!O98)</f>
        <v>0</v>
      </c>
    </row>
    <row r="1094" spans="1:15" x14ac:dyDescent="0.2">
      <c r="A1094" s="738">
        <f>IF(TOTALCO!A99="", "",TOTALCO!A99)</f>
        <v>7</v>
      </c>
      <c r="B1094" s="737" t="str">
        <f>IF(TOTALCO!B99="", "",TOTALCO!B99)</f>
        <v>DIRECT ASSIGN 902-METER READING</v>
      </c>
      <c r="C1094" s="737" t="str">
        <f>IF(TOTALCO!C99="", "",TOTALCO!C99)</f>
        <v>CUST902</v>
      </c>
      <c r="D1094" s="29">
        <f>IF(TOTALCO!D99="", "",TOTALCO!D99)</f>
        <v>788141</v>
      </c>
      <c r="E1094" s="29" t="str">
        <f>IF(TOTALCO!E99="", "",TOTALCO!E99)</f>
        <v/>
      </c>
      <c r="F1094" s="29">
        <f>IF(TOTALCO!F99="", "",TOTALCO!F99)</f>
        <v>750265</v>
      </c>
      <c r="G1094" s="29" t="str">
        <f>IF(TOTALCO!G99="", "",TOTALCO!G99)</f>
        <v/>
      </c>
      <c r="H1094" s="29">
        <f>IF(TOTALCO!H99="", "",TOTALCO!H99)</f>
        <v>37437</v>
      </c>
      <c r="I1094" s="29">
        <f>IF(TOTALCO!I99="", "",TOTALCO!I99)</f>
        <v>439</v>
      </c>
      <c r="J1094" s="29" t="str">
        <f>IF(TOTALCO!J99="", "",TOTALCO!J99)</f>
        <v/>
      </c>
      <c r="K1094" s="29">
        <f>IF(TOTALCO!K99="", "",TOTALCO!K99)</f>
        <v>0</v>
      </c>
      <c r="L1094" s="29" t="str">
        <f>IF(TOTALCO!L99="", "",TOTALCO!L99)</f>
        <v/>
      </c>
      <c r="M1094" s="29">
        <f>IF(TOTALCO!M99="", "",TOTALCO!M99)</f>
        <v>439</v>
      </c>
      <c r="N1094" s="29">
        <f>IF(TOTALCO!N99="", "",TOTALCO!N99)</f>
        <v>176</v>
      </c>
      <c r="O1094" s="29">
        <f>IF(TOTALCO!O99="", "",TOTALCO!O99)</f>
        <v>263</v>
      </c>
    </row>
    <row r="1095" spans="1:15" x14ac:dyDescent="0.2">
      <c r="A1095" s="738">
        <f>IF(TOTALCO!A100="", "",TOTALCO!A100)</f>
        <v>8</v>
      </c>
      <c r="B1095" s="737" t="str">
        <f>IF(TOTALCO!B100="", "",TOTALCO!B100)</f>
        <v>DIRECT ASSIGN 903-CUSTOMER REC</v>
      </c>
      <c r="C1095" s="737" t="str">
        <f>IF(TOTALCO!C100="", "",TOTALCO!C100)</f>
        <v>CUST903</v>
      </c>
      <c r="D1095" s="29">
        <f>IF(TOTALCO!D100="", "",TOTALCO!D100)</f>
        <v>788141</v>
      </c>
      <c r="E1095" s="29" t="str">
        <f>IF(TOTALCO!E100="", "",TOTALCO!E100)</f>
        <v/>
      </c>
      <c r="F1095" s="29">
        <f>IF(TOTALCO!F100="", "",TOTALCO!F100)</f>
        <v>750265</v>
      </c>
      <c r="G1095" s="29" t="str">
        <f>IF(TOTALCO!G100="", "",TOTALCO!G100)</f>
        <v/>
      </c>
      <c r="H1095" s="29">
        <f>IF(TOTALCO!H100="", "",TOTALCO!H100)</f>
        <v>37437</v>
      </c>
      <c r="I1095" s="29">
        <f>IF(TOTALCO!I100="", "",TOTALCO!I100)</f>
        <v>439</v>
      </c>
      <c r="J1095" s="29" t="str">
        <f>IF(TOTALCO!J100="", "",TOTALCO!J100)</f>
        <v/>
      </c>
      <c r="K1095" s="29">
        <f>IF(TOTALCO!K100="", "",TOTALCO!K100)</f>
        <v>0</v>
      </c>
      <c r="L1095" s="29" t="str">
        <f>IF(TOTALCO!L100="", "",TOTALCO!L100)</f>
        <v/>
      </c>
      <c r="M1095" s="29">
        <f>IF(TOTALCO!M100="", "",TOTALCO!M100)</f>
        <v>439</v>
      </c>
      <c r="N1095" s="29">
        <f>IF(TOTALCO!N100="", "",TOTALCO!N100)</f>
        <v>176</v>
      </c>
      <c r="O1095" s="29">
        <f>IF(TOTALCO!O100="", "",TOTALCO!O100)</f>
        <v>263</v>
      </c>
    </row>
    <row r="1096" spans="1:15" x14ac:dyDescent="0.2">
      <c r="A1096" s="738">
        <f>IF(TOTALCO!A101="", "",TOTALCO!A101)</f>
        <v>9</v>
      </c>
      <c r="B1096" s="737" t="str">
        <f>IF(TOTALCO!B101="", "",TOTALCO!B101)</f>
        <v>DIRECT ASSIGN 904-UNCOLL ACCTS</v>
      </c>
      <c r="C1096" s="737" t="str">
        <f>IF(TOTALCO!C101="", "",TOTALCO!C101)</f>
        <v>CUST904</v>
      </c>
      <c r="D1096" s="29">
        <f>IF(TOTALCO!D101="", "",TOTALCO!D101)</f>
        <v>788141</v>
      </c>
      <c r="E1096" s="29" t="str">
        <f>IF(TOTALCO!E101="", "",TOTALCO!E101)</f>
        <v/>
      </c>
      <c r="F1096" s="29">
        <f>IF(TOTALCO!F101="", "",TOTALCO!F101)</f>
        <v>750265</v>
      </c>
      <c r="G1096" s="29" t="str">
        <f>IF(TOTALCO!G101="", "",TOTALCO!G101)</f>
        <v/>
      </c>
      <c r="H1096" s="29">
        <f>IF(TOTALCO!H101="", "",TOTALCO!H101)</f>
        <v>37437</v>
      </c>
      <c r="I1096" s="29">
        <f>IF(TOTALCO!I101="", "",TOTALCO!I101)</f>
        <v>439</v>
      </c>
      <c r="J1096" s="29" t="str">
        <f>IF(TOTALCO!J101="", "",TOTALCO!J101)</f>
        <v/>
      </c>
      <c r="K1096" s="29">
        <f>IF(TOTALCO!K101="", "",TOTALCO!K101)</f>
        <v>0</v>
      </c>
      <c r="L1096" s="29" t="str">
        <f>IF(TOTALCO!L101="", "",TOTALCO!L101)</f>
        <v/>
      </c>
      <c r="M1096" s="29">
        <f>IF(TOTALCO!M101="", "",TOTALCO!M101)</f>
        <v>439</v>
      </c>
      <c r="N1096" s="29">
        <f>IF(TOTALCO!N101="", "",TOTALCO!N101)</f>
        <v>176</v>
      </c>
      <c r="O1096" s="29">
        <f>IF(TOTALCO!O101="", "",TOTALCO!O101)</f>
        <v>263</v>
      </c>
    </row>
    <row r="1097" spans="1:15" x14ac:dyDescent="0.2">
      <c r="A1097" s="738">
        <f>IF(TOTALCO!A102="", "",TOTALCO!A102)</f>
        <v>10</v>
      </c>
      <c r="B1097" s="737" t="str">
        <f>IF(TOTALCO!B102="", "",TOTALCO!B102)</f>
        <v>DIRECT ASSIGN ACCT 369-SERV VA</v>
      </c>
      <c r="C1097" s="737" t="str">
        <f>IF(TOTALCO!C102="", "",TOTALCO!C102)</f>
        <v>CUST369V</v>
      </c>
      <c r="D1097" s="29">
        <f>IF(TOTALCO!D102="", "",TOTALCO!D102)</f>
        <v>7521648.7300000032</v>
      </c>
      <c r="E1097" s="29" t="str">
        <f>IF(TOTALCO!E102="", "",TOTALCO!E102)</f>
        <v/>
      </c>
      <c r="F1097" s="29">
        <f>IF(TOTALCO!F102="", "",TOTALCO!F102)</f>
        <v>0</v>
      </c>
      <c r="G1097" s="29" t="str">
        <f>IF(TOTALCO!G102="", "",TOTALCO!G102)</f>
        <v/>
      </c>
      <c r="H1097" s="29">
        <f>IF(TOTALCO!H102="", "",TOTALCO!H102)</f>
        <v>7521648.7300000032</v>
      </c>
      <c r="I1097" s="29">
        <f>IF(TOTALCO!I102="", "",TOTALCO!I102)</f>
        <v>0</v>
      </c>
      <c r="J1097" s="29" t="str">
        <f>IF(TOTALCO!J102="", "",TOTALCO!J102)</f>
        <v/>
      </c>
      <c r="K1097" s="29">
        <f>IF(TOTALCO!K102="", "",TOTALCO!K102)</f>
        <v>0</v>
      </c>
      <c r="L1097" s="29" t="str">
        <f>IF(TOTALCO!L102="", "",TOTALCO!L102)</f>
        <v/>
      </c>
      <c r="M1097" s="29">
        <f>IF(TOTALCO!M102="", "",TOTALCO!M102)</f>
        <v>0</v>
      </c>
      <c r="N1097" s="29">
        <f>IF(TOTALCO!N102="", "",TOTALCO!N102)</f>
        <v>0</v>
      </c>
      <c r="O1097" s="29">
        <f>IF(TOTALCO!O102="", "",TOTALCO!O102)</f>
        <v>0</v>
      </c>
    </row>
    <row r="1098" spans="1:15" x14ac:dyDescent="0.2">
      <c r="A1098" s="738">
        <f>IF(TOTALCO!A103="", "",TOTALCO!A103)</f>
        <v>11</v>
      </c>
      <c r="B1098" s="737" t="str">
        <f>IF(TOTALCO!B103="", "",TOTALCO!B103)</f>
        <v>DIRECT ASSIGN ACCT 370 METERS VA</v>
      </c>
      <c r="C1098" s="737" t="str">
        <f>IF(TOTALCO!C103="", "",TOTALCO!C103)</f>
        <v>CUST370V</v>
      </c>
      <c r="D1098" s="29">
        <f>IF(TOTALCO!D103="", "",TOTALCO!D103)</f>
        <v>4976195.82</v>
      </c>
      <c r="E1098" s="29" t="str">
        <f>IF(TOTALCO!E103="", "",TOTALCO!E103)</f>
        <v/>
      </c>
      <c r="F1098" s="29">
        <f>IF(TOTALCO!F103="", "",TOTALCO!F103)</f>
        <v>0</v>
      </c>
      <c r="G1098" s="29" t="str">
        <f>IF(TOTALCO!G103="", "",TOTALCO!G103)</f>
        <v/>
      </c>
      <c r="H1098" s="29">
        <f>IF(TOTALCO!H103="", "",TOTALCO!H103)</f>
        <v>4976195.82</v>
      </c>
      <c r="I1098" s="29">
        <f>IF(TOTALCO!I103="", "",TOTALCO!I103)</f>
        <v>0</v>
      </c>
      <c r="J1098" s="29" t="str">
        <f>IF(TOTALCO!J103="", "",TOTALCO!J103)</f>
        <v/>
      </c>
      <c r="K1098" s="29">
        <f>IF(TOTALCO!K103="", "",TOTALCO!K103)</f>
        <v>0</v>
      </c>
      <c r="L1098" s="29" t="str">
        <f>IF(TOTALCO!L103="", "",TOTALCO!L103)</f>
        <v/>
      </c>
      <c r="M1098" s="29">
        <f>IF(TOTALCO!M103="", "",TOTALCO!M103)</f>
        <v>0</v>
      </c>
      <c r="N1098" s="29">
        <f>IF(TOTALCO!N103="", "",TOTALCO!N103)</f>
        <v>0</v>
      </c>
      <c r="O1098" s="29">
        <f>IF(TOTALCO!O103="", "",TOTALCO!O103)</f>
        <v>0</v>
      </c>
    </row>
    <row r="1099" spans="1:15" x14ac:dyDescent="0.2">
      <c r="A1099" s="738">
        <f>IF(TOTALCO!A104="", "",TOTALCO!A104)</f>
        <v>12</v>
      </c>
      <c r="B1099" s="737" t="str">
        <f>IF(TOTALCO!B104="", "",TOTALCO!B104)</f>
        <v>DIRECT ASSIGN ACCT 371 CUST INST VA</v>
      </c>
      <c r="C1099" s="737" t="str">
        <f>IF(TOTALCO!C104="", "",TOTALCO!C104)</f>
        <v>CUST371V</v>
      </c>
      <c r="D1099" s="29">
        <f>IF(TOTALCO!D104="", "",TOTALCO!D104)</f>
        <v>0</v>
      </c>
      <c r="E1099" s="29" t="str">
        <f>IF(TOTALCO!E104="", "",TOTALCO!E104)</f>
        <v/>
      </c>
      <c r="F1099" s="29">
        <f>IF(TOTALCO!F104="", "",TOTALCO!F104)</f>
        <v>0</v>
      </c>
      <c r="G1099" s="29" t="str">
        <f>IF(TOTALCO!G104="", "",TOTALCO!G104)</f>
        <v/>
      </c>
      <c r="H1099" s="29">
        <f>IF(TOTALCO!H104="", "",TOTALCO!H104)</f>
        <v>0</v>
      </c>
      <c r="I1099" s="29">
        <f>IF(TOTALCO!I104="", "",TOTALCO!I104)</f>
        <v>0</v>
      </c>
      <c r="J1099" s="29" t="str">
        <f>IF(TOTALCO!J104="", "",TOTALCO!J104)</f>
        <v/>
      </c>
      <c r="K1099" s="29">
        <f>IF(TOTALCO!K104="", "",TOTALCO!K104)</f>
        <v>0</v>
      </c>
      <c r="L1099" s="29" t="str">
        <f>IF(TOTALCO!L104="", "",TOTALCO!L104)</f>
        <v/>
      </c>
      <c r="M1099" s="29">
        <f>IF(TOTALCO!M104="", "",TOTALCO!M104)</f>
        <v>0</v>
      </c>
      <c r="N1099" s="29">
        <f>IF(TOTALCO!N104="", "",TOTALCO!N104)</f>
        <v>0</v>
      </c>
      <c r="O1099" s="29">
        <f>IF(TOTALCO!O104="", "",TOTALCO!O104)</f>
        <v>0</v>
      </c>
    </row>
    <row r="1100" spans="1:15" x14ac:dyDescent="0.2">
      <c r="A1100" s="738">
        <f>IF(TOTALCO!A105="", "",TOTALCO!A105)</f>
        <v>13</v>
      </c>
      <c r="B1100" s="737" t="str">
        <f>IF(TOTALCO!B105="", "",TOTALCO!B105)</f>
        <v>DIRECT ASSIGN ACCT 373 ST LIGHT VA</v>
      </c>
      <c r="C1100" s="737" t="str">
        <f>IF(TOTALCO!C105="", "",TOTALCO!C105)</f>
        <v>CUST373V</v>
      </c>
      <c r="D1100" s="29">
        <f>IF(TOTALCO!D105="", "",TOTALCO!D105)</f>
        <v>5903845.7130769212</v>
      </c>
      <c r="E1100" s="29" t="str">
        <f>IF(TOTALCO!E105="", "",TOTALCO!E105)</f>
        <v/>
      </c>
      <c r="F1100" s="29">
        <f>IF(TOTALCO!F105="", "",TOTALCO!F105)</f>
        <v>0</v>
      </c>
      <c r="G1100" s="29" t="str">
        <f>IF(TOTALCO!G105="", "",TOTALCO!G105)</f>
        <v/>
      </c>
      <c r="H1100" s="29">
        <f>IF(TOTALCO!H105="", "",TOTALCO!H105)</f>
        <v>5903845.7130769212</v>
      </c>
      <c r="I1100" s="29">
        <f>IF(TOTALCO!I105="", "",TOTALCO!I105)</f>
        <v>0</v>
      </c>
      <c r="J1100" s="29" t="str">
        <f>IF(TOTALCO!J105="", "",TOTALCO!J105)</f>
        <v/>
      </c>
      <c r="K1100" s="29">
        <f>IF(TOTALCO!K105="", "",TOTALCO!K105)</f>
        <v>0</v>
      </c>
      <c r="L1100" s="29" t="str">
        <f>IF(TOTALCO!L105="", "",TOTALCO!L105)</f>
        <v/>
      </c>
      <c r="M1100" s="29">
        <f>IF(TOTALCO!M105="", "",TOTALCO!M105)</f>
        <v>0</v>
      </c>
      <c r="N1100" s="29">
        <f>IF(TOTALCO!N105="", "",TOTALCO!N105)</f>
        <v>0</v>
      </c>
      <c r="O1100" s="29">
        <f>IF(TOTALCO!O105="", "",TOTALCO!O105)</f>
        <v>0</v>
      </c>
    </row>
    <row r="1101" spans="1:15" x14ac:dyDescent="0.2">
      <c r="A1101" s="738">
        <f>IF(TOTALCO!A106="", "",TOTALCO!A106)</f>
        <v>14</v>
      </c>
      <c r="B1101" s="737" t="str">
        <f>IF(TOTALCO!B106="", "",TOTALCO!B106)</f>
        <v>DIRECT ASSIGN 908-CUST ASSIST</v>
      </c>
      <c r="C1101" s="737" t="str">
        <f>IF(TOTALCO!C106="", "",TOTALCO!C106)</f>
        <v>CUST908</v>
      </c>
      <c r="D1101" s="29">
        <f>IF(TOTALCO!D106="", "",TOTALCO!D106)</f>
        <v>546614</v>
      </c>
      <c r="E1101" s="29" t="str">
        <f>IF(TOTALCO!E106="", "",TOTALCO!E106)</f>
        <v/>
      </c>
      <c r="F1101" s="29">
        <f>IF(TOTALCO!F106="", "",TOTALCO!F106)</f>
        <v>546614</v>
      </c>
      <c r="G1101" s="29" t="str">
        <f>IF(TOTALCO!G106="", "",TOTALCO!G106)</f>
        <v/>
      </c>
      <c r="H1101" s="29">
        <f>IF(TOTALCO!H106="", "",TOTALCO!H106)</f>
        <v>0</v>
      </c>
      <c r="I1101" s="29">
        <f>IF(TOTALCO!I106="", "",TOTALCO!I106)</f>
        <v>0</v>
      </c>
      <c r="J1101" s="29" t="str">
        <f>IF(TOTALCO!J106="", "",TOTALCO!J106)</f>
        <v/>
      </c>
      <c r="K1101" s="29">
        <f>IF(TOTALCO!K106="", "",TOTALCO!K106)</f>
        <v>0</v>
      </c>
      <c r="L1101" s="29" t="str">
        <f>IF(TOTALCO!L106="", "",TOTALCO!L106)</f>
        <v/>
      </c>
      <c r="M1101" s="29">
        <f>IF(TOTALCO!M106="", "",TOTALCO!M106)</f>
        <v>0</v>
      </c>
      <c r="N1101" s="29">
        <f>IF(TOTALCO!N106="", "",TOTALCO!N106)</f>
        <v>0</v>
      </c>
      <c r="O1101" s="29">
        <f>IF(TOTALCO!O106="", "",TOTALCO!O106)</f>
        <v>0</v>
      </c>
    </row>
    <row r="1102" spans="1:15" x14ac:dyDescent="0.2">
      <c r="A1102" s="738">
        <f>IF(TOTALCO!A107="", "",TOTALCO!A107)</f>
        <v>15</v>
      </c>
      <c r="B1102" s="737" t="str">
        <f>IF(TOTALCO!B107="", "",TOTALCO!B107)</f>
        <v>DIRECT ASSIGN 909-INFO &amp; INSTRCT</v>
      </c>
      <c r="C1102" s="737" t="str">
        <f>IF(TOTALCO!C107="", "",TOTALCO!C107)</f>
        <v>CUST909</v>
      </c>
      <c r="D1102" s="29">
        <f>IF(TOTALCO!D107="", "",TOTALCO!D107)</f>
        <v>574110</v>
      </c>
      <c r="E1102" s="29" t="str">
        <f>IF(TOTALCO!E107="", "",TOTALCO!E107)</f>
        <v/>
      </c>
      <c r="F1102" s="29">
        <f>IF(TOTALCO!F107="", "",TOTALCO!F107)</f>
        <v>546614</v>
      </c>
      <c r="G1102" s="29" t="str">
        <f>IF(TOTALCO!G107="", "",TOTALCO!G107)</f>
        <v/>
      </c>
      <c r="H1102" s="29">
        <f>IF(TOTALCO!H107="", "",TOTALCO!H107)</f>
        <v>27496</v>
      </c>
      <c r="I1102" s="29">
        <f>IF(TOTALCO!I107="", "",TOTALCO!I107)</f>
        <v>0</v>
      </c>
      <c r="J1102" s="29" t="str">
        <f>IF(TOTALCO!J107="", "",TOTALCO!J107)</f>
        <v/>
      </c>
      <c r="K1102" s="29">
        <f>IF(TOTALCO!K107="", "",TOTALCO!K107)</f>
        <v>0</v>
      </c>
      <c r="L1102" s="29" t="str">
        <f>IF(TOTALCO!L107="", "",TOTALCO!L107)</f>
        <v/>
      </c>
      <c r="M1102" s="29">
        <f>IF(TOTALCO!M107="", "",TOTALCO!M107)</f>
        <v>0</v>
      </c>
      <c r="N1102" s="29">
        <f>IF(TOTALCO!N107="", "",TOTALCO!N107)</f>
        <v>0</v>
      </c>
      <c r="O1102" s="29">
        <f>IF(TOTALCO!O107="", "",TOTALCO!O107)</f>
        <v>0</v>
      </c>
    </row>
    <row r="1103" spans="1:15" x14ac:dyDescent="0.2">
      <c r="A1103" s="738">
        <f>IF(TOTALCO!A108="", "",TOTALCO!A108)</f>
        <v>16</v>
      </c>
      <c r="B1103" s="737" t="str">
        <f>IF(TOTALCO!B108="", "",TOTALCO!B108)</f>
        <v>DIRECT ASSIGN 912-DEM &amp; SELLING</v>
      </c>
      <c r="C1103" s="737" t="str">
        <f>IF(TOTALCO!C108="", "",TOTALCO!C108)</f>
        <v>CUST912</v>
      </c>
      <c r="D1103" s="29">
        <f>IF(TOTALCO!D108="", "",TOTALCO!D108)</f>
        <v>574110</v>
      </c>
      <c r="E1103" s="29" t="str">
        <f>IF(TOTALCO!E108="", "",TOTALCO!E108)</f>
        <v/>
      </c>
      <c r="F1103" s="29">
        <f>IF(TOTALCO!F108="", "",TOTALCO!F108)</f>
        <v>546614</v>
      </c>
      <c r="G1103" s="29" t="str">
        <f>IF(TOTALCO!G108="", "",TOTALCO!G108)</f>
        <v/>
      </c>
      <c r="H1103" s="29">
        <f>IF(TOTALCO!H108="", "",TOTALCO!H108)</f>
        <v>27496</v>
      </c>
      <c r="I1103" s="29">
        <f>IF(TOTALCO!I108="", "",TOTALCO!I108)</f>
        <v>0</v>
      </c>
      <c r="J1103" s="29" t="str">
        <f>IF(TOTALCO!J108="", "",TOTALCO!J108)</f>
        <v/>
      </c>
      <c r="K1103" s="29">
        <f>IF(TOTALCO!K108="", "",TOTALCO!K108)</f>
        <v>0</v>
      </c>
      <c r="L1103" s="29" t="str">
        <f>IF(TOTALCO!L108="", "",TOTALCO!L108)</f>
        <v/>
      </c>
      <c r="M1103" s="29">
        <f>IF(TOTALCO!M108="", "",TOTALCO!M108)</f>
        <v>0</v>
      </c>
      <c r="N1103" s="29">
        <f>IF(TOTALCO!N108="", "",TOTALCO!N108)</f>
        <v>0</v>
      </c>
      <c r="O1103" s="29">
        <f>IF(TOTALCO!O108="", "",TOTALCO!O108)</f>
        <v>0</v>
      </c>
    </row>
    <row r="1104" spans="1:15" x14ac:dyDescent="0.2">
      <c r="A1104" s="738">
        <f>IF(TOTALCO!A109="", "",TOTALCO!A109)</f>
        <v>17</v>
      </c>
      <c r="B1104" s="737" t="str">
        <f>IF(TOTALCO!B109="", "",TOTALCO!B109)</f>
        <v>DIRECT ASSIGN 913-ADVERTISING</v>
      </c>
      <c r="C1104" s="737" t="str">
        <f>IF(TOTALCO!C109="", "",TOTALCO!C109)</f>
        <v>CUST913</v>
      </c>
      <c r="D1104" s="29">
        <f>IF(TOTALCO!D109="", "",TOTALCO!D109)</f>
        <v>574110</v>
      </c>
      <c r="E1104" s="29" t="str">
        <f>IF(TOTALCO!E109="", "",TOTALCO!E109)</f>
        <v/>
      </c>
      <c r="F1104" s="29">
        <f>IF(TOTALCO!F109="", "",TOTALCO!F109)</f>
        <v>546614</v>
      </c>
      <c r="G1104" s="29" t="str">
        <f>IF(TOTALCO!G109="", "",TOTALCO!G109)</f>
        <v/>
      </c>
      <c r="H1104" s="29">
        <f>IF(TOTALCO!H109="", "",TOTALCO!H109)</f>
        <v>27496</v>
      </c>
      <c r="I1104" s="29">
        <f>IF(TOTALCO!I109="", "",TOTALCO!I109)</f>
        <v>0</v>
      </c>
      <c r="J1104" s="29" t="str">
        <f>IF(TOTALCO!J109="", "",TOTALCO!J109)</f>
        <v/>
      </c>
      <c r="K1104" s="29">
        <f>IF(TOTALCO!K109="", "",TOTALCO!K109)</f>
        <v>0</v>
      </c>
      <c r="L1104" s="29" t="str">
        <f>IF(TOTALCO!L109="", "",TOTALCO!L109)</f>
        <v/>
      </c>
      <c r="M1104" s="29">
        <f>IF(TOTALCO!M109="", "",TOTALCO!M109)</f>
        <v>0</v>
      </c>
      <c r="N1104" s="29">
        <f>IF(TOTALCO!N109="", "",TOTALCO!N109)</f>
        <v>0</v>
      </c>
      <c r="O1104" s="29">
        <f>IF(TOTALCO!O109="", "",TOTALCO!O109)</f>
        <v>0</v>
      </c>
    </row>
    <row r="1105" spans="1:15" x14ac:dyDescent="0.2">
      <c r="A1105" s="738">
        <f>IF(TOTALCO!A110="", "",TOTALCO!A110)</f>
        <v>18</v>
      </c>
      <c r="B1105" s="737" t="str">
        <f>IF(TOTALCO!B110="", "",TOTALCO!B110)</f>
        <v>DIRECT ASSIGN 351 TRANS PC EQUIP</v>
      </c>
      <c r="C1105" s="737" t="str">
        <f>IF(TOTALCO!C110="", "",TOTALCO!C110)</f>
        <v>DIR351</v>
      </c>
      <c r="D1105" s="29">
        <f>IF(TOTALCO!D110="", "",TOTALCO!D110)</f>
        <v>5807400.9215384629</v>
      </c>
      <c r="E1105" s="29" t="str">
        <f>IF(TOTALCO!E110="", "",TOTALCO!E110)</f>
        <v/>
      </c>
      <c r="F1105" s="29">
        <f>IF(TOTALCO!F110="", "",TOTALCO!F110)</f>
        <v>5807400.9215384629</v>
      </c>
      <c r="G1105" s="29" t="str">
        <f>IF(TOTALCO!G110="", "",TOTALCO!G110)</f>
        <v/>
      </c>
      <c r="H1105" s="29">
        <f>IF(TOTALCO!H110="", "",TOTALCO!H110)</f>
        <v>0</v>
      </c>
      <c r="I1105" s="29">
        <f>IF(TOTALCO!I110="", "",TOTALCO!I110)</f>
        <v>0</v>
      </c>
      <c r="J1105" s="29" t="str">
        <f>IF(TOTALCO!J110="", "",TOTALCO!J110)</f>
        <v/>
      </c>
      <c r="K1105" s="29">
        <f>IF(TOTALCO!K110="", "",TOTALCO!K110)</f>
        <v>0</v>
      </c>
      <c r="L1105" s="29" t="str">
        <f>IF(TOTALCO!L110="", "",TOTALCO!L110)</f>
        <v/>
      </c>
      <c r="M1105" s="29">
        <f>IF(TOTALCO!M110="", "",TOTALCO!M110)</f>
        <v>0</v>
      </c>
      <c r="N1105" s="29">
        <f>IF(TOTALCO!N110="", "",TOTALCO!N110)</f>
        <v>0</v>
      </c>
      <c r="O1105" s="29">
        <f>IF(TOTALCO!O110="", "",TOTALCO!O110)</f>
        <v>0</v>
      </c>
    </row>
    <row r="1106" spans="1:15" x14ac:dyDescent="0.2">
      <c r="A1106" s="738">
        <f>IF(TOTALCO!A111="", "",TOTALCO!A111)</f>
        <v>19</v>
      </c>
      <c r="B1106" s="737" t="str">
        <f>IF(TOTALCO!B111="", "",TOTALCO!B111)</f>
        <v>CUSTOMER DEPOSITS INTEREST</v>
      </c>
      <c r="C1106" s="737" t="str">
        <f>IF(TOTALCO!C111="", "",TOTALCO!C111)</f>
        <v>CUSTDEPI</v>
      </c>
      <c r="D1106" s="29">
        <f>IF(TOTALCO!D111="", "",TOTALCO!D111)</f>
        <v>1652081.29</v>
      </c>
      <c r="E1106" s="29" t="str">
        <f>IF(TOTALCO!E111="", "",TOTALCO!E111)</f>
        <v/>
      </c>
      <c r="F1106" s="29">
        <f>IF(TOTALCO!F111="", "",TOTALCO!F111)</f>
        <v>1632574.23</v>
      </c>
      <c r="G1106" s="29" t="str">
        <f>IF(TOTALCO!G111="", "",TOTALCO!G111)</f>
        <v/>
      </c>
      <c r="H1106" s="29">
        <f>IF(TOTALCO!H111="", "",TOTALCO!H111)</f>
        <v>19507.060000000001</v>
      </c>
      <c r="I1106" s="29">
        <f>IF(TOTALCO!I111="", "",TOTALCO!I111)</f>
        <v>0</v>
      </c>
      <c r="J1106" s="29" t="str">
        <f>IF(TOTALCO!J111="", "",TOTALCO!J111)</f>
        <v/>
      </c>
      <c r="K1106" s="29">
        <f>IF(TOTALCO!K111="", "",TOTALCO!K111)</f>
        <v>0</v>
      </c>
      <c r="L1106" s="29" t="str">
        <f>IF(TOTALCO!L111="", "",TOTALCO!L111)</f>
        <v/>
      </c>
      <c r="M1106" s="29">
        <f>IF(TOTALCO!M111="", "",TOTALCO!M111)</f>
        <v>0</v>
      </c>
      <c r="N1106" s="29">
        <f>IF(TOTALCO!N111="", "",TOTALCO!N111)</f>
        <v>0</v>
      </c>
      <c r="O1106" s="29">
        <f>IF(TOTALCO!O111="", "",TOTALCO!O111)</f>
        <v>0</v>
      </c>
    </row>
    <row r="1107" spans="1:15" x14ac:dyDescent="0.2">
      <c r="A1107" s="738">
        <f>IF(TOTALCO!A112="", "",TOTALCO!A112)</f>
        <v>20</v>
      </c>
      <c r="B1107" s="737" t="str">
        <f>IF(TOTALCO!B112="", "",TOTALCO!B112)</f>
        <v>DIRECT ASSIGN LATE PAYMENT REVENUE</v>
      </c>
      <c r="C1107" s="737" t="str">
        <f>IF(TOTALCO!C112="", "",TOTALCO!C112)</f>
        <v>DIR450REV</v>
      </c>
      <c r="D1107" s="29">
        <f>IF(TOTALCO!D112="", "",TOTALCO!D112)</f>
        <v>3960840.2719999994</v>
      </c>
      <c r="E1107" s="29" t="str">
        <f>IF(TOTALCO!E112="", "",TOTALCO!E112)</f>
        <v/>
      </c>
      <c r="F1107" s="29">
        <f>IF(TOTALCO!F112="", "",TOTALCO!F112)</f>
        <v>3806178.1728769541</v>
      </c>
      <c r="G1107" s="29" t="str">
        <f>IF(TOTALCO!G112="", "",TOTALCO!G112)</f>
        <v/>
      </c>
      <c r="H1107" s="29">
        <f>IF(TOTALCO!H112="", "",TOTALCO!H112)</f>
        <v>154662.09912304534</v>
      </c>
      <c r="I1107" s="29">
        <f>IF(TOTALCO!I112="", "",TOTALCO!I112)</f>
        <v>0</v>
      </c>
      <c r="J1107" s="29" t="str">
        <f>IF(TOTALCO!J112="", "",TOTALCO!J112)</f>
        <v/>
      </c>
      <c r="K1107" s="29">
        <f>IF(TOTALCO!K112="", "",TOTALCO!K112)</f>
        <v>0</v>
      </c>
      <c r="L1107" s="29" t="str">
        <f>IF(TOTALCO!L112="", "",TOTALCO!L112)</f>
        <v/>
      </c>
      <c r="M1107" s="29">
        <f>IF(TOTALCO!M112="", "",TOTALCO!M112)</f>
        <v>0</v>
      </c>
      <c r="N1107" s="29">
        <f>IF(TOTALCO!N112="", "",TOTALCO!N112)</f>
        <v>0</v>
      </c>
      <c r="O1107" s="29">
        <f>IF(TOTALCO!O112="", "",TOTALCO!O112)</f>
        <v>0</v>
      </c>
    </row>
    <row r="1108" spans="1:15" x14ac:dyDescent="0.2">
      <c r="A1108" s="738">
        <f>IF(TOTALCO!A113="", "",TOTALCO!A113)</f>
        <v>21</v>
      </c>
      <c r="B1108" s="737" t="str">
        <f>IF(TOTALCO!B113="", "",TOTALCO!B113)</f>
        <v>DIRECT ASSIGN AMI OPT OUT FEE REVENUE</v>
      </c>
      <c r="C1108" s="737" t="str">
        <f>IF(TOTALCO!C113="", "",TOTALCO!C113)</f>
        <v>DIR451AMI</v>
      </c>
      <c r="D1108" s="29">
        <f>IF(TOTALCO!D113="", "",TOTALCO!D113)</f>
        <v>552016.51840140054</v>
      </c>
      <c r="E1108" s="29" t="str">
        <f>IF(TOTALCO!E113="", "",TOTALCO!E113)</f>
        <v/>
      </c>
      <c r="F1108" s="29">
        <f>IF(TOTALCO!F113="", "",TOTALCO!F113)</f>
        <v>552016.51840140054</v>
      </c>
      <c r="G1108" s="29" t="str">
        <f>IF(TOTALCO!G113="", "",TOTALCO!G113)</f>
        <v/>
      </c>
      <c r="H1108" s="29">
        <f>IF(TOTALCO!H113="", "",TOTALCO!H113)</f>
        <v>0</v>
      </c>
      <c r="I1108" s="29">
        <f>IF(TOTALCO!I113="", "",TOTALCO!I113)</f>
        <v>0</v>
      </c>
      <c r="J1108" s="29" t="str">
        <f>IF(TOTALCO!J113="", "",TOTALCO!J113)</f>
        <v/>
      </c>
      <c r="K1108" s="29">
        <f>IF(TOTALCO!K113="", "",TOTALCO!K113)</f>
        <v>0</v>
      </c>
      <c r="L1108" s="29" t="str">
        <f>IF(TOTALCO!L113="", "",TOTALCO!L113)</f>
        <v/>
      </c>
      <c r="M1108" s="29">
        <f>IF(TOTALCO!M113="", "",TOTALCO!M113)</f>
        <v>0</v>
      </c>
      <c r="N1108" s="29">
        <f>IF(TOTALCO!N113="", "",TOTALCO!N113)</f>
        <v>0</v>
      </c>
      <c r="O1108" s="29">
        <f>IF(TOTALCO!O113="", "",TOTALCO!O113)</f>
        <v>0</v>
      </c>
    </row>
    <row r="1109" spans="1:15" x14ac:dyDescent="0.2">
      <c r="A1109" s="738">
        <f>IF(TOTALCO!A114="", "",TOTALCO!A114)</f>
        <v>22</v>
      </c>
      <c r="B1109" s="737" t="str">
        <f>IF(TOTALCO!B114="", "",TOTALCO!B114)</f>
        <v>DIRECT ASSIGN 903-CUSTOMER REC EXCL FERC</v>
      </c>
      <c r="C1109" s="737" t="str">
        <f>IF(TOTALCO!C114="", "",TOTALCO!C114)</f>
        <v>CUST903XF</v>
      </c>
      <c r="D1109" s="29">
        <f>IF(TOTALCO!D114="", "",TOTALCO!D114)</f>
        <v>787702</v>
      </c>
      <c r="E1109" s="29" t="str">
        <f>IF(TOTALCO!E114="", "",TOTALCO!E114)</f>
        <v/>
      </c>
      <c r="F1109" s="29">
        <f>IF(TOTALCO!F114="", "",TOTALCO!F114)</f>
        <v>750265</v>
      </c>
      <c r="G1109" s="29" t="str">
        <f>IF(TOTALCO!G114="", "",TOTALCO!G114)</f>
        <v/>
      </c>
      <c r="H1109" s="29">
        <f>IF(TOTALCO!H114="", "",TOTALCO!H114)</f>
        <v>37437</v>
      </c>
      <c r="I1109" s="29">
        <f>IF(TOTALCO!I114="", "",TOTALCO!I114)</f>
        <v>0</v>
      </c>
      <c r="J1109" s="29" t="str">
        <f>IF(TOTALCO!J114="", "",TOTALCO!J114)</f>
        <v/>
      </c>
      <c r="K1109" s="29" t="str">
        <f>IF(TOTALCO!K114="", "",TOTALCO!K114)</f>
        <v/>
      </c>
      <c r="L1109" s="29" t="str">
        <f>IF(TOTALCO!L114="", "",TOTALCO!L114)</f>
        <v/>
      </c>
      <c r="M1109" s="29">
        <f>IF(TOTALCO!M114="", "",TOTALCO!M114)</f>
        <v>0</v>
      </c>
      <c r="N1109" s="29">
        <f>IF(TOTALCO!N114="", "",TOTALCO!N114)</f>
        <v>0</v>
      </c>
      <c r="O1109" s="29">
        <f>IF(TOTALCO!O114="", "",TOTALCO!O114)</f>
        <v>0</v>
      </c>
    </row>
    <row r="1110" spans="1:15" x14ac:dyDescent="0.2">
      <c r="A1110" s="738">
        <f>IF(TOTALCO!A115="", "",TOTALCO!A115)</f>
        <v>23</v>
      </c>
      <c r="B1110" s="737" t="str">
        <f>IF(TOTALCO!B115="", "",TOTALCO!B115)</f>
        <v xml:space="preserve">DIRECT ASSIGN 908-CUST ASSIST AMI </v>
      </c>
      <c r="C1110" s="737" t="str">
        <f>IF(TOTALCO!C115="", "",TOTALCO!C115)</f>
        <v>CUST908AMI</v>
      </c>
      <c r="D1110" s="29">
        <f>IF(TOTALCO!D115="", "",TOTALCO!D115)</f>
        <v>574110</v>
      </c>
      <c r="E1110" s="29" t="str">
        <f>IF(TOTALCO!E115="", "",TOTALCO!E115)</f>
        <v/>
      </c>
      <c r="F1110" s="29">
        <f>IF(TOTALCO!F115="", "",TOTALCO!F115)</f>
        <v>546614</v>
      </c>
      <c r="G1110" s="29" t="str">
        <f>IF(TOTALCO!G115="", "",TOTALCO!G115)</f>
        <v/>
      </c>
      <c r="H1110" s="29">
        <f>IF(TOTALCO!H115="", "",TOTALCO!H115)</f>
        <v>27496</v>
      </c>
      <c r="I1110" s="29">
        <f>IF(TOTALCO!I115="", "",TOTALCO!I115)</f>
        <v>0</v>
      </c>
      <c r="J1110" s="29" t="str">
        <f>IF(TOTALCO!J115="", "",TOTALCO!J115)</f>
        <v/>
      </c>
      <c r="K1110" s="29" t="str">
        <f>IF(TOTALCO!K115="", "",TOTALCO!K115)</f>
        <v/>
      </c>
      <c r="L1110" s="29" t="str">
        <f>IF(TOTALCO!L115="", "",TOTALCO!L115)</f>
        <v/>
      </c>
      <c r="M1110" s="29">
        <f>IF(TOTALCO!M115="", "",TOTALCO!M115)</f>
        <v>0</v>
      </c>
      <c r="N1110" s="29">
        <f>IF(TOTALCO!N115="", "",TOTALCO!N115)</f>
        <v>0</v>
      </c>
      <c r="O1110" s="29">
        <f>IF(TOTALCO!O115="", "",TOTALCO!O115)</f>
        <v>0</v>
      </c>
    </row>
    <row r="1111" spans="1:15" x14ac:dyDescent="0.2">
      <c r="A1111" s="738">
        <f>IF(TOTALCO!A116="", "",TOTALCO!A116)</f>
        <v>24</v>
      </c>
      <c r="B1111" s="737" t="str">
        <f>IF(TOTALCO!B116="", "",TOTALCO!B116)</f>
        <v/>
      </c>
      <c r="C1111" s="737" t="str">
        <f>IF(TOTALCO!C116="", "",TOTALCO!C116)</f>
        <v/>
      </c>
      <c r="D1111" s="29" t="str">
        <f>IF(TOTALCO!D116="", "",TOTALCO!D116)</f>
        <v/>
      </c>
      <c r="E1111" s="29" t="str">
        <f>IF(TOTALCO!E116="", "",TOTALCO!E116)</f>
        <v/>
      </c>
      <c r="F1111" s="29" t="str">
        <f>IF(TOTALCO!F116="", "",TOTALCO!F116)</f>
        <v/>
      </c>
      <c r="G1111" s="29" t="str">
        <f>IF(TOTALCO!G116="", "",TOTALCO!G116)</f>
        <v/>
      </c>
      <c r="H1111" s="29" t="str">
        <f>IF(TOTALCO!H116="", "",TOTALCO!H116)</f>
        <v/>
      </c>
      <c r="I1111" s="29" t="str">
        <f>IF(TOTALCO!I116="", "",TOTALCO!I116)</f>
        <v/>
      </c>
      <c r="J1111" s="29" t="str">
        <f>IF(TOTALCO!J116="", "",TOTALCO!J116)</f>
        <v/>
      </c>
      <c r="K1111" s="29" t="str">
        <f>IF(TOTALCO!K116="", "",TOTALCO!K116)</f>
        <v/>
      </c>
      <c r="L1111" s="29" t="str">
        <f>IF(TOTALCO!L116="", "",TOTALCO!L116)</f>
        <v/>
      </c>
      <c r="M1111" s="29" t="str">
        <f>IF(TOTALCO!M116="", "",TOTALCO!M116)</f>
        <v/>
      </c>
      <c r="N1111" s="29" t="str">
        <f>IF(TOTALCO!N116="", "",TOTALCO!N116)</f>
        <v/>
      </c>
      <c r="O1111" s="29" t="str">
        <f>IF(TOTALCO!O116="", "",TOTALCO!O116)</f>
        <v/>
      </c>
    </row>
    <row r="1112" spans="1:15" x14ac:dyDescent="0.2">
      <c r="A1112" s="738">
        <f>IF(TOTALCO!A117="", "",TOTALCO!A117)</f>
        <v>25</v>
      </c>
      <c r="B1112" s="737" t="str">
        <f>IF(TOTALCO!B117="", "",TOTALCO!B117)</f>
        <v/>
      </c>
      <c r="C1112" s="737" t="str">
        <f>IF(TOTALCO!C117="", "",TOTALCO!C117)</f>
        <v/>
      </c>
      <c r="D1112" s="29" t="str">
        <f>IF(TOTALCO!D117="", "",TOTALCO!D117)</f>
        <v/>
      </c>
      <c r="E1112" s="29" t="str">
        <f>IF(TOTALCO!E117="", "",TOTALCO!E117)</f>
        <v/>
      </c>
      <c r="F1112" s="29" t="str">
        <f>IF(TOTALCO!F117="", "",TOTALCO!F117)</f>
        <v/>
      </c>
      <c r="G1112" s="29" t="str">
        <f>IF(TOTALCO!G117="", "",TOTALCO!G117)</f>
        <v/>
      </c>
      <c r="H1112" s="29" t="str">
        <f>IF(TOTALCO!H117="", "",TOTALCO!H117)</f>
        <v/>
      </c>
      <c r="I1112" s="29" t="str">
        <f>IF(TOTALCO!I117="", "",TOTALCO!I117)</f>
        <v/>
      </c>
      <c r="J1112" s="29" t="str">
        <f>IF(TOTALCO!J117="", "",TOTALCO!J117)</f>
        <v/>
      </c>
      <c r="K1112" s="29" t="str">
        <f>IF(TOTALCO!K117="", "",TOTALCO!K117)</f>
        <v/>
      </c>
      <c r="L1112" s="29" t="str">
        <f>IF(TOTALCO!L117="", "",TOTALCO!L117)</f>
        <v/>
      </c>
      <c r="M1112" s="29" t="str">
        <f>IF(TOTALCO!M117="", "",TOTALCO!M117)</f>
        <v/>
      </c>
      <c r="N1112" s="29" t="str">
        <f>IF(TOTALCO!N117="", "",TOTALCO!N117)</f>
        <v/>
      </c>
      <c r="O1112" s="29" t="str">
        <f>IF(TOTALCO!O117="", "",TOTALCO!O117)</f>
        <v/>
      </c>
    </row>
    <row r="1113" spans="1:15" x14ac:dyDescent="0.2">
      <c r="A1113" s="738" t="str">
        <f>IF(TOTALCO!A118="", "",TOTALCO!A118)</f>
        <v/>
      </c>
      <c r="B1113" s="737" t="str">
        <f>IF(TOTALCO!B118="", "",TOTALCO!B118)</f>
        <v/>
      </c>
      <c r="C1113" s="737" t="str">
        <f>IF(TOTALCO!C118="", "",TOTALCO!C118)</f>
        <v/>
      </c>
      <c r="D1113" s="29" t="str">
        <f>IF(TOTALCO!D118="", "",TOTALCO!D118)</f>
        <v/>
      </c>
      <c r="E1113" s="29" t="str">
        <f>IF(TOTALCO!E118="", "",TOTALCO!E118)</f>
        <v/>
      </c>
      <c r="F1113" s="29" t="str">
        <f>IF(TOTALCO!F118="", "",TOTALCO!F118)</f>
        <v/>
      </c>
      <c r="G1113" s="29" t="str">
        <f>IF(TOTALCO!G118="", "",TOTALCO!G118)</f>
        <v/>
      </c>
      <c r="H1113" s="29" t="str">
        <f>IF(TOTALCO!H118="", "",TOTALCO!H118)</f>
        <v/>
      </c>
      <c r="I1113" s="29" t="str">
        <f>IF(TOTALCO!I118="", "",TOTALCO!I118)</f>
        <v/>
      </c>
      <c r="J1113" s="29" t="str">
        <f>IF(TOTALCO!J118="", "",TOTALCO!J118)</f>
        <v/>
      </c>
      <c r="K1113" s="29" t="str">
        <f>IF(TOTALCO!K118="", "",TOTALCO!K118)</f>
        <v/>
      </c>
      <c r="L1113" s="29" t="str">
        <f>IF(TOTALCO!L118="", "",TOTALCO!L118)</f>
        <v/>
      </c>
      <c r="M1113" s="29" t="str">
        <f>IF(TOTALCO!M118="", "",TOTALCO!M118)</f>
        <v/>
      </c>
      <c r="N1113" s="29" t="str">
        <f>IF(TOTALCO!N118="", "",TOTALCO!N118)</f>
        <v/>
      </c>
      <c r="O1113" s="29" t="str">
        <f>IF(TOTALCO!O118="", "",TOTALCO!O118)</f>
        <v/>
      </c>
    </row>
    <row r="1114" spans="1:15" x14ac:dyDescent="0.2">
      <c r="A1114" s="738" t="str">
        <f>IF(TOTALCO!A119="", "",TOTALCO!A119)</f>
        <v/>
      </c>
      <c r="B1114" s="737" t="str">
        <f>IF(TOTALCO!B119="", "",TOTALCO!B119)</f>
        <v>INTERNALLY DEVELOPED</v>
      </c>
      <c r="C1114" s="737" t="str">
        <f>IF(TOTALCO!C119="", "",TOTALCO!C119)</f>
        <v/>
      </c>
      <c r="D1114" s="29" t="str">
        <f>IF(TOTALCO!D119="", "",TOTALCO!D119)</f>
        <v/>
      </c>
      <c r="E1114" s="29" t="str">
        <f>IF(TOTALCO!E119="", "",TOTALCO!E119)</f>
        <v/>
      </c>
      <c r="F1114" s="29" t="str">
        <f>IF(TOTALCO!F119="", "",TOTALCO!F119)</f>
        <v/>
      </c>
      <c r="G1114" s="29" t="str">
        <f>IF(TOTALCO!G119="", "",TOTALCO!G119)</f>
        <v/>
      </c>
      <c r="H1114" s="29" t="str">
        <f>IF(TOTALCO!H119="", "",TOTALCO!H119)</f>
        <v/>
      </c>
      <c r="I1114" s="29" t="str">
        <f>IF(TOTALCO!I119="", "",TOTALCO!I119)</f>
        <v/>
      </c>
      <c r="J1114" s="29" t="str">
        <f>IF(TOTALCO!J119="", "",TOTALCO!J119)</f>
        <v/>
      </c>
      <c r="K1114" s="29" t="str">
        <f>IF(TOTALCO!K119="", "",TOTALCO!K119)</f>
        <v/>
      </c>
      <c r="L1114" s="29" t="str">
        <f>IF(TOTALCO!L119="", "",TOTALCO!L119)</f>
        <v/>
      </c>
      <c r="M1114" s="29" t="str">
        <f>IF(TOTALCO!M119="", "",TOTALCO!M119)</f>
        <v/>
      </c>
      <c r="N1114" s="29" t="str">
        <f>IF(TOTALCO!N119="", "",TOTALCO!N119)</f>
        <v/>
      </c>
      <c r="O1114" s="29" t="str">
        <f>IF(TOTALCO!O119="", "",TOTALCO!O119)</f>
        <v/>
      </c>
    </row>
    <row r="1115" spans="1:15" x14ac:dyDescent="0.2">
      <c r="A1115" s="738" t="str">
        <f>IF(TOTALCO!A120="", "",TOTALCO!A120)</f>
        <v/>
      </c>
      <c r="B1115" s="737" t="str">
        <f>IF(TOTALCO!B120="", "",TOTALCO!B120)</f>
        <v>-</v>
      </c>
      <c r="C1115" s="737" t="str">
        <f>IF(TOTALCO!C120="", "",TOTALCO!C120)</f>
        <v/>
      </c>
      <c r="D1115" s="29" t="str">
        <f>IF(TOTALCO!D120="", "",TOTALCO!D120)</f>
        <v/>
      </c>
      <c r="E1115" s="29" t="str">
        <f>IF(TOTALCO!E120="", "",TOTALCO!E120)</f>
        <v/>
      </c>
      <c r="F1115" s="29" t="str">
        <f>IF(TOTALCO!F120="", "",TOTALCO!F120)</f>
        <v/>
      </c>
      <c r="G1115" s="29" t="str">
        <f>IF(TOTALCO!G120="", "",TOTALCO!G120)</f>
        <v/>
      </c>
      <c r="H1115" s="29" t="str">
        <f>IF(TOTALCO!H120="", "",TOTALCO!H120)</f>
        <v/>
      </c>
      <c r="I1115" s="29" t="str">
        <f>IF(TOTALCO!I120="", "",TOTALCO!I120)</f>
        <v/>
      </c>
      <c r="J1115" s="29" t="str">
        <f>IF(TOTALCO!J120="", "",TOTALCO!J120)</f>
        <v/>
      </c>
      <c r="K1115" s="29" t="str">
        <f>IF(TOTALCO!K120="", "",TOTALCO!K120)</f>
        <v/>
      </c>
      <c r="L1115" s="29" t="str">
        <f>IF(TOTALCO!L120="", "",TOTALCO!L120)</f>
        <v/>
      </c>
      <c r="M1115" s="29" t="str">
        <f>IF(TOTALCO!M120="", "",TOTALCO!M120)</f>
        <v/>
      </c>
      <c r="N1115" s="29" t="str">
        <f>IF(TOTALCO!N120="", "",TOTALCO!N120)</f>
        <v/>
      </c>
      <c r="O1115" s="29" t="str">
        <f>IF(TOTALCO!O120="", "",TOTALCO!O120)</f>
        <v/>
      </c>
    </row>
    <row r="1116" spans="1:15" x14ac:dyDescent="0.2">
      <c r="A1116" s="738">
        <f>IF(TOTALCO!A121="", "",TOTALCO!A121)</f>
        <v>1</v>
      </c>
      <c r="B1116" s="737" t="str">
        <f>IF(TOTALCO!B121="", "",TOTALCO!B121)</f>
        <v>PROD-TRANSM-DISTR-GENL PLT</v>
      </c>
      <c r="C1116" s="737" t="str">
        <f>IF(TOTALCO!C121="", "",TOTALCO!C121)</f>
        <v>PTDGPLT</v>
      </c>
      <c r="D1116" s="29">
        <f ca="1">IF(TOTALCO!D121="", "",TOTALCO!D121)</f>
        <v>12708202070.836926</v>
      </c>
      <c r="E1116" s="29" t="str">
        <f>IF(TOTALCO!E121="", "",TOTALCO!E121)</f>
        <v/>
      </c>
      <c r="F1116" s="29">
        <f ca="1">IF(TOTALCO!F121="", "",TOTALCO!F121)</f>
        <v>11892074431.160505</v>
      </c>
      <c r="G1116" s="29" t="str">
        <f>IF(TOTALCO!G121="", "",TOTALCO!G121)</f>
        <v/>
      </c>
      <c r="H1116" s="29">
        <f ca="1">IF(TOTALCO!H121="", "",TOTALCO!H121)</f>
        <v>670995850.03869748</v>
      </c>
      <c r="I1116" s="29">
        <f ca="1">IF(TOTALCO!I121="", "",TOTALCO!I121)</f>
        <v>145131789.6377213</v>
      </c>
      <c r="J1116" s="29" t="str">
        <f>IF(TOTALCO!J121="", "",TOTALCO!J121)</f>
        <v/>
      </c>
      <c r="K1116" s="29">
        <f>IF(TOTALCO!K121="", "",TOTALCO!K121)</f>
        <v>0</v>
      </c>
      <c r="L1116" s="29" t="str">
        <f>IF(TOTALCO!L121="", "",TOTALCO!L121)</f>
        <v/>
      </c>
      <c r="M1116" s="29">
        <f ca="1">IF(TOTALCO!M121="", "",TOTALCO!M121)</f>
        <v>145131789.6377213</v>
      </c>
      <c r="N1116" s="29">
        <f ca="1">IF(TOTALCO!N121="", "",TOTALCO!N121)</f>
        <v>76012271.933607101</v>
      </c>
      <c r="O1116" s="29">
        <f ca="1">IF(TOTALCO!O121="", "",TOTALCO!O121)</f>
        <v>69119517.704114184</v>
      </c>
    </row>
    <row r="1117" spans="1:15" x14ac:dyDescent="0.2">
      <c r="A1117" s="738">
        <f>IF(TOTALCO!A122="", "",TOTALCO!A122)</f>
        <v>2</v>
      </c>
      <c r="B1117" s="737" t="str">
        <f>IF(TOTALCO!B122="", "",TOTALCO!B122)</f>
        <v>PROD-TRANSM-DISTR-GENL PLT KY</v>
      </c>
      <c r="C1117" s="737" t="str">
        <f>IF(TOTALCO!C122="", "",TOTALCO!C122)</f>
        <v>KURETPLT</v>
      </c>
      <c r="D1117" s="29">
        <f ca="1">IF(TOTALCO!D122="", "",TOTALCO!D122)</f>
        <v>11892074431.160505</v>
      </c>
      <c r="E1117" s="29" t="str">
        <f>IF(TOTALCO!E122="", "",TOTALCO!E122)</f>
        <v/>
      </c>
      <c r="F1117" s="29">
        <f ca="1">IF(TOTALCO!F122="", "",TOTALCO!F122)</f>
        <v>11892074431.160505</v>
      </c>
      <c r="G1117" s="29" t="str">
        <f>IF(TOTALCO!G122="", "",TOTALCO!G122)</f>
        <v/>
      </c>
      <c r="H1117" s="29">
        <f>IF(TOTALCO!H122="", "",TOTALCO!H122)</f>
        <v>0</v>
      </c>
      <c r="I1117" s="29">
        <f>IF(TOTALCO!I122="", "",TOTALCO!I122)</f>
        <v>0</v>
      </c>
      <c r="J1117" s="29" t="str">
        <f>IF(TOTALCO!J122="", "",TOTALCO!J122)</f>
        <v/>
      </c>
      <c r="K1117" s="29">
        <f>IF(TOTALCO!K122="", "",TOTALCO!K122)</f>
        <v>0</v>
      </c>
      <c r="L1117" s="29" t="str">
        <f>IF(TOTALCO!L122="", "",TOTALCO!L122)</f>
        <v/>
      </c>
      <c r="M1117" s="29">
        <f>IF(TOTALCO!M122="", "",TOTALCO!M122)</f>
        <v>0</v>
      </c>
      <c r="N1117" s="29">
        <f>IF(TOTALCO!N122="", "",TOTALCO!N122)</f>
        <v>0</v>
      </c>
      <c r="O1117" s="29">
        <f>IF(TOTALCO!O122="", "",TOTALCO!O122)</f>
        <v>0</v>
      </c>
    </row>
    <row r="1118" spans="1:15" x14ac:dyDescent="0.2">
      <c r="A1118" s="738">
        <f>IF(TOTALCO!A123="", "",TOTALCO!A123)</f>
        <v>3</v>
      </c>
      <c r="B1118" s="737" t="str">
        <f>IF(TOTALCO!B123="", "",TOTALCO!B123)</f>
        <v>ALLOCATED O&amp;M LABOR EXPENSE</v>
      </c>
      <c r="C1118" s="737" t="str">
        <f>IF(TOTALCO!C123="", "",TOTALCO!C123)</f>
        <v>LABOR</v>
      </c>
      <c r="D1118" s="29">
        <f ca="1">IF(TOTALCO!D123="", "",TOTALCO!D123)</f>
        <v>167442451.12486875</v>
      </c>
      <c r="E1118" s="29" t="str">
        <f>IF(TOTALCO!E123="", "",TOTALCO!E123)</f>
        <v/>
      </c>
      <c r="F1118" s="29">
        <f ca="1">IF(TOTALCO!F123="", "",TOTALCO!F123)</f>
        <v>157976556.94022188</v>
      </c>
      <c r="G1118" s="29" t="str">
        <f>IF(TOTALCO!G123="", "",TOTALCO!G123)</f>
        <v/>
      </c>
      <c r="H1118" s="29">
        <f ca="1">IF(TOTALCO!H123="", "",TOTALCO!H123)</f>
        <v>7659291.3770413073</v>
      </c>
      <c r="I1118" s="29">
        <f ca="1">IF(TOTALCO!I123="", "",TOTALCO!I123)</f>
        <v>1806602.8076055502</v>
      </c>
      <c r="J1118" s="29" t="str">
        <f>IF(TOTALCO!J123="", "",TOTALCO!J123)</f>
        <v/>
      </c>
      <c r="K1118" s="29">
        <f>IF(TOTALCO!K123="", "",TOTALCO!K123)</f>
        <v>0</v>
      </c>
      <c r="L1118" s="29" t="str">
        <f>IF(TOTALCO!L123="", "",TOTALCO!L123)</f>
        <v/>
      </c>
      <c r="M1118" s="29">
        <f ca="1">IF(TOTALCO!M123="", "",TOTALCO!M123)</f>
        <v>1806602.8076055502</v>
      </c>
      <c r="N1118" s="29">
        <f ca="1">IF(TOTALCO!N123="", "",TOTALCO!N123)</f>
        <v>941947.0085904171</v>
      </c>
      <c r="O1118" s="29">
        <f ca="1">IF(TOTALCO!O123="", "",TOTALCO!O123)</f>
        <v>864655.79901513318</v>
      </c>
    </row>
    <row r="1119" spans="1:15" x14ac:dyDescent="0.2">
      <c r="A1119" s="738">
        <f>IF(TOTALCO!A124="", "",TOTALCO!A124)</f>
        <v>4</v>
      </c>
      <c r="B1119" s="737" t="str">
        <f>IF(TOTALCO!B124="", "",TOTALCO!B124)</f>
        <v>TOTAL STEAM PROD PLANT-SYSTEM</v>
      </c>
      <c r="C1119" s="737" t="str">
        <f>IF(TOTALCO!C124="", "",TOTALCO!C124)</f>
        <v>STMSYS</v>
      </c>
      <c r="D1119" s="29">
        <f ca="1">IF(TOTALCO!D124="", "",TOTALCO!D124)</f>
        <v>5806539768.85077</v>
      </c>
      <c r="E1119" s="29" t="str">
        <f>IF(TOTALCO!E124="", "",TOTALCO!E124)</f>
        <v/>
      </c>
      <c r="F1119" s="29">
        <f ca="1">IF(TOTALCO!F124="", "",TOTALCO!F124)</f>
        <v>5466800465.0618591</v>
      </c>
      <c r="G1119" s="29" t="str">
        <f>IF(TOTALCO!G124="", "",TOTALCO!G124)</f>
        <v/>
      </c>
      <c r="H1119" s="29">
        <f ca="1">IF(TOTALCO!H124="", "",TOTALCO!H124)</f>
        <v>237565741.19769895</v>
      </c>
      <c r="I1119" s="29">
        <f ca="1">IF(TOTALCO!I124="", "",TOTALCO!I124)</f>
        <v>102173562.59121267</v>
      </c>
      <c r="J1119" s="29" t="str">
        <f>IF(TOTALCO!J124="", "",TOTALCO!J124)</f>
        <v/>
      </c>
      <c r="K1119" s="29">
        <f>IF(TOTALCO!K124="", "",TOTALCO!K124)</f>
        <v>0</v>
      </c>
      <c r="L1119" s="29" t="str">
        <f>IF(TOTALCO!L124="", "",TOTALCO!L124)</f>
        <v/>
      </c>
      <c r="M1119" s="29">
        <f ca="1">IF(TOTALCO!M124="", "",TOTALCO!M124)</f>
        <v>102173562.59121267</v>
      </c>
      <c r="N1119" s="29">
        <f ca="1">IF(TOTALCO!N124="", "",TOTALCO!N124)</f>
        <v>51688343.449811012</v>
      </c>
      <c r="O1119" s="29">
        <f ca="1">IF(TOTALCO!O124="", "",TOTALCO!O124)</f>
        <v>50485219.141401663</v>
      </c>
    </row>
    <row r="1120" spans="1:15" x14ac:dyDescent="0.2">
      <c r="A1120" s="738">
        <f>IF(TOTALCO!A125="", "",TOTALCO!A125)</f>
        <v>5</v>
      </c>
      <c r="B1120" s="737" t="str">
        <f>IF(TOTALCO!B125="", "",TOTALCO!B125)</f>
        <v>ALLOCATED NON A&amp;G LABOR EXPENSE</v>
      </c>
      <c r="C1120" s="737" t="str">
        <f>IF(TOTALCO!C125="", "",TOTALCO!C125)</f>
        <v>PTDCUSTLABOR</v>
      </c>
      <c r="D1120" s="29">
        <f ca="1">IF(TOTALCO!D125="", "",TOTALCO!D125)</f>
        <v>111388423.31999999</v>
      </c>
      <c r="E1120" s="29" t="str">
        <f>IF(TOTALCO!E125="", "",TOTALCO!E125)</f>
        <v/>
      </c>
      <c r="F1120" s="29">
        <f ca="1">IF(TOTALCO!F125="", "",TOTALCO!F125)</f>
        <v>105091388.00154622</v>
      </c>
      <c r="G1120" s="29" t="str">
        <f>IF(TOTALCO!G125="", "",TOTALCO!G125)</f>
        <v/>
      </c>
      <c r="H1120" s="29">
        <f ca="1">IF(TOTALCO!H125="", "",TOTALCO!H125)</f>
        <v>5095221.5791494176</v>
      </c>
      <c r="I1120" s="29">
        <f ca="1">IF(TOTALCO!I125="", "",TOTALCO!I125)</f>
        <v>1201813.7393043688</v>
      </c>
      <c r="J1120" s="29" t="str">
        <f>IF(TOTALCO!J125="", "",TOTALCO!J125)</f>
        <v/>
      </c>
      <c r="K1120" s="29">
        <f>IF(TOTALCO!K125="", "",TOTALCO!K125)</f>
        <v>0</v>
      </c>
      <c r="L1120" s="29" t="str">
        <f>IF(TOTALCO!L125="", "",TOTALCO!L125)</f>
        <v/>
      </c>
      <c r="M1120" s="29">
        <f ca="1">IF(TOTALCO!M125="", "",TOTALCO!M125)</f>
        <v>1201813.7393043688</v>
      </c>
      <c r="N1120" s="29">
        <f ca="1">IF(TOTALCO!N125="", "",TOTALCO!N125)</f>
        <v>626615.24262824131</v>
      </c>
      <c r="O1120" s="29">
        <f ca="1">IF(TOTALCO!O125="", "",TOTALCO!O125)</f>
        <v>575198.49667612766</v>
      </c>
    </row>
    <row r="1121" spans="1:15" x14ac:dyDescent="0.2">
      <c r="A1121" s="738">
        <f>IF(TOTALCO!A126="", "",TOTALCO!A126)</f>
        <v>6</v>
      </c>
      <c r="B1121" s="737" t="str">
        <f>IF(TOTALCO!B126="", "",TOTALCO!B126)</f>
        <v>TOT HYDRAULIC PROD PLANT-SYS</v>
      </c>
      <c r="C1121" s="737" t="str">
        <f>IF(TOTALCO!C126="", "",TOTALCO!C126)</f>
        <v>HYDSYS</v>
      </c>
      <c r="D1121" s="29">
        <f ca="1">IF(TOTALCO!D126="", "",TOTALCO!D126)</f>
        <v>50415989.71615386</v>
      </c>
      <c r="E1121" s="29" t="str">
        <f>IF(TOTALCO!E126="", "",TOTALCO!E126)</f>
        <v/>
      </c>
      <c r="F1121" s="29">
        <f ca="1">IF(TOTALCO!F126="", "",TOTALCO!F126)</f>
        <v>47466161.775961332</v>
      </c>
      <c r="G1121" s="29" t="str">
        <f>IF(TOTALCO!G126="", "",TOTALCO!G126)</f>
        <v/>
      </c>
      <c r="H1121" s="29">
        <f ca="1">IF(TOTALCO!H126="", "",TOTALCO!H126)</f>
        <v>2062693.5217743567</v>
      </c>
      <c r="I1121" s="29">
        <f ca="1">IF(TOTALCO!I126="", "",TOTALCO!I126)</f>
        <v>887134.41841816576</v>
      </c>
      <c r="J1121" s="29" t="str">
        <f>IF(TOTALCO!J126="", "",TOTALCO!J126)</f>
        <v/>
      </c>
      <c r="K1121" s="29">
        <f>IF(TOTALCO!K126="", "",TOTALCO!K126)</f>
        <v>0</v>
      </c>
      <c r="L1121" s="29" t="str">
        <f>IF(TOTALCO!L126="", "",TOTALCO!L126)</f>
        <v/>
      </c>
      <c r="M1121" s="29">
        <f ca="1">IF(TOTALCO!M126="", "",TOTALCO!M126)</f>
        <v>887134.41841816576</v>
      </c>
      <c r="N1121" s="29">
        <f ca="1">IF(TOTALCO!N126="", "",TOTALCO!N126)</f>
        <v>448790.34598026407</v>
      </c>
      <c r="O1121" s="29">
        <f ca="1">IF(TOTALCO!O126="", "",TOTALCO!O126)</f>
        <v>438344.07243790175</v>
      </c>
    </row>
    <row r="1122" spans="1:15" x14ac:dyDescent="0.2">
      <c r="A1122" s="738">
        <f>IF(TOTALCO!A127="", "",TOTALCO!A127)</f>
        <v>7</v>
      </c>
      <c r="B1122" s="737" t="str">
        <f>IF(TOTALCO!B127="", "",TOTALCO!B127)</f>
        <v>TOTAL OTHER PROD PLANT-SYS</v>
      </c>
      <c r="C1122" s="737" t="str">
        <f>IF(TOTALCO!C127="", "",TOTALCO!C127)</f>
        <v>OTHSYS</v>
      </c>
      <c r="D1122" s="29">
        <f ca="1">IF(TOTALCO!D127="", "",TOTALCO!D127)</f>
        <v>1158690016.3076916</v>
      </c>
      <c r="E1122" s="29" t="str">
        <f>IF(TOTALCO!E127="", "",TOTALCO!E127)</f>
        <v/>
      </c>
      <c r="F1122" s="29">
        <f ca="1">IF(TOTALCO!F127="", "",TOTALCO!F127)</f>
        <v>1090895330.4675481</v>
      </c>
      <c r="G1122" s="29" t="str">
        <f>IF(TOTALCO!G127="", "",TOTALCO!G127)</f>
        <v/>
      </c>
      <c r="H1122" s="29">
        <f ca="1">IF(TOTALCO!H127="", "",TOTALCO!H127)</f>
        <v>47406039.310911514</v>
      </c>
      <c r="I1122" s="29">
        <f ca="1">IF(TOTALCO!I127="", "",TOTALCO!I127)</f>
        <v>20388646.529232062</v>
      </c>
      <c r="J1122" s="29" t="str">
        <f>IF(TOTALCO!J127="", "",TOTALCO!J127)</f>
        <v/>
      </c>
      <c r="K1122" s="29">
        <f>IF(TOTALCO!K127="", "",TOTALCO!K127)</f>
        <v>0</v>
      </c>
      <c r="L1122" s="29" t="str">
        <f>IF(TOTALCO!L127="", "",TOTALCO!L127)</f>
        <v/>
      </c>
      <c r="M1122" s="29">
        <f ca="1">IF(TOTALCO!M127="", "",TOTALCO!M127)</f>
        <v>20388646.529232062</v>
      </c>
      <c r="N1122" s="29">
        <f ca="1">IF(TOTALCO!N127="", "",TOTALCO!N127)</f>
        <v>10314364.475046502</v>
      </c>
      <c r="O1122" s="29">
        <f ca="1">IF(TOTALCO!O127="", "",TOTALCO!O127)</f>
        <v>10074282.054185558</v>
      </c>
    </row>
    <row r="1123" spans="1:15" x14ac:dyDescent="0.2">
      <c r="A1123" s="738">
        <f>IF(TOTALCO!A128="", "",TOTALCO!A128)</f>
        <v>8</v>
      </c>
      <c r="B1123" s="737" t="str">
        <f>IF(TOTALCO!B128="", "",TOTALCO!B128)</f>
        <v>TRANSM KENTUCKY SYSTEM PROP</v>
      </c>
      <c r="C1123" s="737" t="str">
        <f>IF(TOTALCO!C128="", "",TOTALCO!C128)</f>
        <v>KYTRPLT</v>
      </c>
      <c r="D1123" s="29">
        <f ca="1">IF(TOTALCO!D128="", "",TOTALCO!D128)</f>
        <v>1912421234.4346151</v>
      </c>
      <c r="E1123" s="29" t="str">
        <f>IF(TOTALCO!E128="", "",TOTALCO!E128)</f>
        <v/>
      </c>
      <c r="F1123" s="29">
        <f ca="1">IF(TOTALCO!F128="", "",TOTALCO!F128)</f>
        <v>1831563282.7125065</v>
      </c>
      <c r="G1123" s="29" t="str">
        <f>IF(TOTALCO!G128="", "",TOTALCO!G128)</f>
        <v/>
      </c>
      <c r="H1123" s="29">
        <f ca="1">IF(TOTALCO!H128="", "",TOTALCO!H128)</f>
        <v>79592568.192108646</v>
      </c>
      <c r="I1123" s="29">
        <f ca="1">IF(TOTALCO!I128="", "",TOTALCO!I128)</f>
        <v>1265383.5300000003</v>
      </c>
      <c r="J1123" s="29" t="str">
        <f>IF(TOTALCO!J128="", "",TOTALCO!J128)</f>
        <v/>
      </c>
      <c r="K1123" s="29">
        <f>IF(TOTALCO!K128="", "",TOTALCO!K128)</f>
        <v>0</v>
      </c>
      <c r="L1123" s="29" t="str">
        <f>IF(TOTALCO!L128="", "",TOTALCO!L128)</f>
        <v/>
      </c>
      <c r="M1123" s="29">
        <f ca="1">IF(TOTALCO!M128="", "",TOTALCO!M128)</f>
        <v>1265383.5300000003</v>
      </c>
      <c r="N1123" s="29">
        <f ca="1">IF(TOTALCO!N128="", "",TOTALCO!N128)</f>
        <v>1265383.5300000003</v>
      </c>
      <c r="O1123" s="29">
        <f ca="1">IF(TOTALCO!O128="", "",TOTALCO!O128)</f>
        <v>0</v>
      </c>
    </row>
    <row r="1124" spans="1:15" x14ac:dyDescent="0.2">
      <c r="A1124" s="738">
        <f>IF(TOTALCO!A129="", "",TOTALCO!A129)</f>
        <v>9</v>
      </c>
      <c r="B1124" s="737" t="str">
        <f>IF(TOTALCO!B129="", "",TOTALCO!B129)</f>
        <v>TRANSM VIRGINIA PROPERTY</v>
      </c>
      <c r="C1124" s="737" t="str">
        <f>IF(TOTALCO!C129="", "",TOTALCO!C129)</f>
        <v>VATRPLT</v>
      </c>
      <c r="D1124" s="29">
        <f ca="1">IF(TOTALCO!D129="", "",TOTALCO!D129)</f>
        <v>137964262.50461537</v>
      </c>
      <c r="E1124" s="29" t="str">
        <f>IF(TOTALCO!E129="", "",TOTALCO!E129)</f>
        <v/>
      </c>
      <c r="F1124" s="29">
        <f ca="1">IF(TOTALCO!F129="", "",TOTALCO!F129)</f>
        <v>0</v>
      </c>
      <c r="G1124" s="29" t="str">
        <f>IF(TOTALCO!G129="", "",TOTALCO!G129)</f>
        <v/>
      </c>
      <c r="H1124" s="29">
        <f ca="1">IF(TOTALCO!H129="", "",TOTALCO!H129)</f>
        <v>137964262.50461537</v>
      </c>
      <c r="I1124" s="29">
        <f ca="1">IF(TOTALCO!I129="", "",TOTALCO!I129)</f>
        <v>0</v>
      </c>
      <c r="J1124" s="29" t="str">
        <f>IF(TOTALCO!J129="", "",TOTALCO!J129)</f>
        <v/>
      </c>
      <c r="K1124" s="29">
        <f>IF(TOTALCO!K129="", "",TOTALCO!K129)</f>
        <v>0</v>
      </c>
      <c r="L1124" s="29" t="str">
        <f>IF(TOTALCO!L129="", "",TOTALCO!L129)</f>
        <v/>
      </c>
      <c r="M1124" s="29">
        <f ca="1">IF(TOTALCO!M129="", "",TOTALCO!M129)</f>
        <v>0</v>
      </c>
      <c r="N1124" s="29">
        <f ca="1">IF(TOTALCO!N129="", "",TOTALCO!N129)</f>
        <v>0</v>
      </c>
      <c r="O1124" s="29">
        <f ca="1">IF(TOTALCO!O129="", "",TOTALCO!O129)</f>
        <v>0</v>
      </c>
    </row>
    <row r="1125" spans="1:15" x14ac:dyDescent="0.2">
      <c r="A1125" s="738">
        <f>IF(TOTALCO!A130="", "",TOTALCO!A130)</f>
        <v>10</v>
      </c>
      <c r="B1125" s="737" t="str">
        <f>IF(TOTALCO!B130="", "",TOTALCO!B130)</f>
        <v>TRANSM VIRGINIA PROP TOTAL</v>
      </c>
      <c r="C1125" s="737" t="str">
        <f>IF(TOTALCO!C130="", "",TOTALCO!C130)</f>
        <v>VATRPLTT</v>
      </c>
      <c r="D1125" s="29">
        <f ca="1">IF(TOTALCO!D130="", "",TOTALCO!D130)</f>
        <v>146563775.12461537</v>
      </c>
      <c r="E1125" s="29" t="str">
        <f>IF(TOTALCO!E130="", "",TOTALCO!E130)</f>
        <v/>
      </c>
      <c r="F1125" s="29">
        <f ca="1">IF(TOTALCO!F130="", "",TOTALCO!F130)</f>
        <v>8599512.620000001</v>
      </c>
      <c r="G1125" s="29" t="str">
        <f>IF(TOTALCO!G130="", "",TOTALCO!G130)</f>
        <v/>
      </c>
      <c r="H1125" s="29">
        <f ca="1">IF(TOTALCO!H130="", "",TOTALCO!H130)</f>
        <v>137964262.50461537</v>
      </c>
      <c r="I1125" s="29">
        <f ca="1">IF(TOTALCO!I130="", "",TOTALCO!I130)</f>
        <v>0</v>
      </c>
      <c r="J1125" s="29" t="str">
        <f>IF(TOTALCO!J130="", "",TOTALCO!J130)</f>
        <v/>
      </c>
      <c r="K1125" s="29">
        <f>IF(TOTALCO!K130="", "",TOTALCO!K130)</f>
        <v>0</v>
      </c>
      <c r="L1125" s="29" t="str">
        <f>IF(TOTALCO!L130="", "",TOTALCO!L130)</f>
        <v/>
      </c>
      <c r="M1125" s="29">
        <f ca="1">IF(TOTALCO!M130="", "",TOTALCO!M130)</f>
        <v>0</v>
      </c>
      <c r="N1125" s="29">
        <f ca="1">IF(TOTALCO!N130="", "",TOTALCO!N130)</f>
        <v>0</v>
      </c>
      <c r="O1125" s="29">
        <f ca="1">IF(TOTALCO!O130="", "",TOTALCO!O130)</f>
        <v>0</v>
      </c>
    </row>
    <row r="1126" spans="1:15" x14ac:dyDescent="0.2">
      <c r="A1126" s="738">
        <f>IF(TOTALCO!A131="", "",TOTALCO!A131)</f>
        <v>11</v>
      </c>
      <c r="B1126" s="737" t="str">
        <f>IF(TOTALCO!B131="", "",TOTALCO!B131)</f>
        <v>TOTAL DISTRIBUTION PLANT</v>
      </c>
      <c r="C1126" s="737" t="str">
        <f>IF(TOTALCO!C131="", "",TOTALCO!C131)</f>
        <v>DISTPLT</v>
      </c>
      <c r="D1126" s="29">
        <f ca="1">IF(TOTALCO!D131="", "",TOTALCO!D131)</f>
        <v>3133529532.7823076</v>
      </c>
      <c r="E1126" s="29" t="str">
        <f>IF(TOTALCO!E131="", "",TOTALCO!E131)</f>
        <v/>
      </c>
      <c r="F1126" s="29">
        <f ca="1">IF(TOTALCO!F131="", "",TOTALCO!F131)</f>
        <v>2991056329.9151721</v>
      </c>
      <c r="G1126" s="29" t="str">
        <f>IF(TOTALCO!G131="", "",TOTALCO!G131)</f>
        <v/>
      </c>
      <c r="H1126" s="29">
        <f ca="1">IF(TOTALCO!H131="", "",TOTALCO!H131)</f>
        <v>138577379.23076922</v>
      </c>
      <c r="I1126" s="29">
        <f ca="1">IF(TOTALCO!I131="", "",TOTALCO!I131)</f>
        <v>3895823.6363661848</v>
      </c>
      <c r="J1126" s="29" t="str">
        <f>IF(TOTALCO!J131="", "",TOTALCO!J131)</f>
        <v/>
      </c>
      <c r="K1126" s="29">
        <f>IF(TOTALCO!K131="", "",TOTALCO!K131)</f>
        <v>0</v>
      </c>
      <c r="L1126" s="29" t="str">
        <f>IF(TOTALCO!L131="", "",TOTALCO!L131)</f>
        <v/>
      </c>
      <c r="M1126" s="29">
        <f ca="1">IF(TOTALCO!M131="", "",TOTALCO!M131)</f>
        <v>3895823.6363661848</v>
      </c>
      <c r="N1126" s="29">
        <f ca="1">IF(TOTALCO!N131="", "",TOTALCO!N131)</f>
        <v>3876381.0126284594</v>
      </c>
      <c r="O1126" s="29">
        <f ca="1">IF(TOTALCO!O131="", "",TOTALCO!O131)</f>
        <v>19442.623737725422</v>
      </c>
    </row>
    <row r="1127" spans="1:15" x14ac:dyDescent="0.2">
      <c r="A1127" s="738">
        <f>IF(TOTALCO!A132="", "",TOTALCO!A132)</f>
        <v>12</v>
      </c>
      <c r="B1127" s="737" t="str">
        <f>IF(TOTALCO!B132="", "",TOTALCO!B132)</f>
        <v>TOTAL DIST PLANT KY &amp; FERC</v>
      </c>
      <c r="C1127" s="737" t="str">
        <f>IF(TOTALCO!C132="", "",TOTALCO!C132)</f>
        <v>DISTPLTKF</v>
      </c>
      <c r="D1127" s="29">
        <f ca="1">IF(TOTALCO!D132="", "",TOTALCO!D132)</f>
        <v>2994952153.5515385</v>
      </c>
      <c r="E1127" s="29" t="str">
        <f>IF(TOTALCO!E132="", "",TOTALCO!E132)</f>
        <v/>
      </c>
      <c r="F1127" s="29">
        <f ca="1">IF(TOTALCO!F132="", "",TOTALCO!F132)</f>
        <v>2991056329.9151721</v>
      </c>
      <c r="G1127" s="29" t="str">
        <f>IF(TOTALCO!G132="", "",TOTALCO!G132)</f>
        <v/>
      </c>
      <c r="H1127" s="29">
        <f ca="1">IF(TOTALCO!H132="", "",TOTALCO!H132)</f>
        <v>0</v>
      </c>
      <c r="I1127" s="29">
        <f ca="1">IF(TOTALCO!I132="", "",TOTALCO!I132)</f>
        <v>3895823.6363661848</v>
      </c>
      <c r="J1127" s="29" t="str">
        <f>IF(TOTALCO!J132="", "",TOTALCO!J132)</f>
        <v/>
      </c>
      <c r="K1127" s="29">
        <f>IF(TOTALCO!K132="", "",TOTALCO!K132)</f>
        <v>0</v>
      </c>
      <c r="L1127" s="29" t="str">
        <f>IF(TOTALCO!L132="", "",TOTALCO!L132)</f>
        <v/>
      </c>
      <c r="M1127" s="29">
        <f ca="1">IF(TOTALCO!M132="", "",TOTALCO!M132)</f>
        <v>3895823.6363661848</v>
      </c>
      <c r="N1127" s="29">
        <f ca="1">IF(TOTALCO!N132="", "",TOTALCO!N132)</f>
        <v>3876381.0126284594</v>
      </c>
      <c r="O1127" s="29">
        <f ca="1">IF(TOTALCO!O132="", "",TOTALCO!O132)</f>
        <v>19442.623737725422</v>
      </c>
    </row>
    <row r="1128" spans="1:15" x14ac:dyDescent="0.2">
      <c r="A1128" s="738">
        <f>IF(TOTALCO!A133="", "",TOTALCO!A133)</f>
        <v>13</v>
      </c>
      <c r="B1128" s="737" t="str">
        <f>IF(TOTALCO!B133="", "",TOTALCO!B133)</f>
        <v>TOTAL GENERAL PLANT</v>
      </c>
      <c r="C1128" s="737" t="str">
        <f>IF(TOTALCO!C133="", "",TOTALCO!C133)</f>
        <v>GENPLT</v>
      </c>
      <c r="D1128" s="29">
        <f ca="1">IF(TOTALCO!D133="", "",TOTALCO!D133)</f>
        <v>365404013.0953846</v>
      </c>
      <c r="E1128" s="29" t="str">
        <f>IF(TOTALCO!E133="", "",TOTALCO!E133)</f>
        <v/>
      </c>
      <c r="F1128" s="29">
        <f ca="1">IF(TOTALCO!F133="", "",TOTALCO!F133)</f>
        <v>344748474.2279281</v>
      </c>
      <c r="G1128" s="29" t="str">
        <f>IF(TOTALCO!G133="", "",TOTALCO!G133)</f>
        <v/>
      </c>
      <c r="H1128" s="29">
        <f ca="1">IF(TOTALCO!H133="", "",TOTALCO!H133)</f>
        <v>16713348.749688508</v>
      </c>
      <c r="I1128" s="29">
        <f ca="1">IF(TOTALCO!I133="", "",TOTALCO!I133)</f>
        <v>3942190.1177680097</v>
      </c>
      <c r="J1128" s="29" t="str">
        <f>IF(TOTALCO!J133="", "",TOTALCO!J133)</f>
        <v/>
      </c>
      <c r="K1128" s="29">
        <f>IF(TOTALCO!K133="", "",TOTALCO!K133)</f>
        <v>0</v>
      </c>
      <c r="L1128" s="29" t="str">
        <f>IF(TOTALCO!L133="", "",TOTALCO!L133)</f>
        <v/>
      </c>
      <c r="M1128" s="29">
        <f ca="1">IF(TOTALCO!M133="", "",TOTALCO!M133)</f>
        <v>3942190.1177680097</v>
      </c>
      <c r="N1128" s="29">
        <f ca="1">IF(TOTALCO!N133="", "",TOTALCO!N133)</f>
        <v>2055423.6786822495</v>
      </c>
      <c r="O1128" s="29">
        <f ca="1">IF(TOTALCO!O133="", "",TOTALCO!O133)</f>
        <v>1886766.4390857602</v>
      </c>
    </row>
    <row r="1129" spans="1:15" x14ac:dyDescent="0.2">
      <c r="A1129" s="738">
        <f>IF(TOTALCO!A134="", "",TOTALCO!A134)</f>
        <v>14</v>
      </c>
      <c r="B1129" s="737" t="str">
        <f>IF(TOTALCO!B134="", "",TOTALCO!B134)</f>
        <v>TOTAL GENERAL PLANT KY &amp; VA</v>
      </c>
      <c r="C1129" s="737" t="str">
        <f>IF(TOTALCO!C134="", "",TOTALCO!C134)</f>
        <v>GENPLTXF</v>
      </c>
      <c r="D1129" s="29">
        <f ca="1">IF(TOTALCO!D134="", "",TOTALCO!D134)</f>
        <v>361461822.97761661</v>
      </c>
      <c r="E1129" s="29" t="str">
        <f>IF(TOTALCO!E134="", "",TOTALCO!E134)</f>
        <v/>
      </c>
      <c r="F1129" s="29">
        <f ca="1">IF(TOTALCO!F134="", "",TOTALCO!F134)</f>
        <v>344748474.2279281</v>
      </c>
      <c r="G1129" s="29" t="str">
        <f>IF(TOTALCO!G134="", "",TOTALCO!G134)</f>
        <v/>
      </c>
      <c r="H1129" s="29">
        <f ca="1">IF(TOTALCO!H134="", "",TOTALCO!H134)</f>
        <v>16713348.749688508</v>
      </c>
      <c r="I1129" s="29">
        <f>IF(TOTALCO!I134="", "",TOTALCO!I134)</f>
        <v>0</v>
      </c>
      <c r="J1129" s="29" t="str">
        <f>IF(TOTALCO!J134="", "",TOTALCO!J134)</f>
        <v/>
      </c>
      <c r="K1129" s="29" t="str">
        <f>IF(TOTALCO!K134="", "",TOTALCO!K134)</f>
        <v/>
      </c>
      <c r="L1129" s="29" t="str">
        <f>IF(TOTALCO!L134="", "",TOTALCO!L134)</f>
        <v/>
      </c>
      <c r="M1129" s="29">
        <f>IF(TOTALCO!M134="", "",TOTALCO!M134)</f>
        <v>0</v>
      </c>
      <c r="N1129" s="29">
        <f>IF(TOTALCO!N134="", "",TOTALCO!N134)</f>
        <v>0</v>
      </c>
      <c r="O1129" s="29">
        <f>IF(TOTALCO!O134="", "",TOTALCO!O134)</f>
        <v>0</v>
      </c>
    </row>
    <row r="1130" spans="1:15" x14ac:dyDescent="0.2">
      <c r="A1130" s="738">
        <f>IF(TOTALCO!A135="", "",TOTALCO!A135)</f>
        <v>15</v>
      </c>
      <c r="B1130" s="737" t="str">
        <f>IF(TOTALCO!B135="", "",TOTALCO!B135)</f>
        <v>ACCT 302-FRANCHISE</v>
      </c>
      <c r="C1130" s="737" t="str">
        <f>IF(TOTALCO!C135="", "",TOTALCO!C135)</f>
        <v>PLT302TOT</v>
      </c>
      <c r="D1130" s="29">
        <f ca="1">IF(TOTALCO!D135="", "",TOTALCO!D135)</f>
        <v>55918.829999999994</v>
      </c>
      <c r="E1130" s="29" t="str">
        <f>IF(TOTALCO!E135="", "",TOTALCO!E135)</f>
        <v/>
      </c>
      <c r="F1130" s="29">
        <f ca="1">IF(TOTALCO!F135="", "",TOTALCO!F135)</f>
        <v>55918.829999999994</v>
      </c>
      <c r="G1130" s="29" t="str">
        <f>IF(TOTALCO!G135="", "",TOTALCO!G135)</f>
        <v/>
      </c>
      <c r="H1130" s="29">
        <f ca="1">IF(TOTALCO!H135="", "",TOTALCO!H135)</f>
        <v>0</v>
      </c>
      <c r="I1130" s="29">
        <f ca="1">IF(TOTALCO!I135="", "",TOTALCO!I135)</f>
        <v>0</v>
      </c>
      <c r="J1130" s="29" t="str">
        <f>IF(TOTALCO!J135="", "",TOTALCO!J135)</f>
        <v/>
      </c>
      <c r="K1130" s="29">
        <f>IF(TOTALCO!K135="", "",TOTALCO!K135)</f>
        <v>0</v>
      </c>
      <c r="L1130" s="29" t="str">
        <f>IF(TOTALCO!L135="", "",TOTALCO!L135)</f>
        <v/>
      </c>
      <c r="M1130" s="29">
        <f ca="1">IF(TOTALCO!M135="", "",TOTALCO!M135)</f>
        <v>0</v>
      </c>
      <c r="N1130" s="29">
        <f ca="1">IF(TOTALCO!N135="", "",TOTALCO!N135)</f>
        <v>0</v>
      </c>
      <c r="O1130" s="29">
        <f ca="1">IF(TOTALCO!O135="", "",TOTALCO!O135)</f>
        <v>0</v>
      </c>
    </row>
    <row r="1131" spans="1:15" x14ac:dyDescent="0.2">
      <c r="A1131" s="738">
        <f>IF(TOTALCO!A136="", "",TOTALCO!A136)</f>
        <v>16</v>
      </c>
      <c r="B1131" s="737" t="str">
        <f>IF(TOTALCO!B136="", "",TOTALCO!B136)</f>
        <v>ACCT 303-SOFTWARE</v>
      </c>
      <c r="C1131" s="737" t="str">
        <f>IF(TOTALCO!C136="", "",TOTALCO!C136)</f>
        <v>PLT303TOT</v>
      </c>
      <c r="D1131" s="29">
        <f ca="1">IF(TOTALCO!D136="", "",TOTALCO!D136)</f>
        <v>0</v>
      </c>
      <c r="E1131" s="29" t="str">
        <f>IF(TOTALCO!E136="", "",TOTALCO!E136)</f>
        <v/>
      </c>
      <c r="F1131" s="29">
        <f ca="1">IF(TOTALCO!F136="", "",TOTALCO!F136)</f>
        <v>0</v>
      </c>
      <c r="G1131" s="29" t="str">
        <f>IF(TOTALCO!G136="", "",TOTALCO!G136)</f>
        <v/>
      </c>
      <c r="H1131" s="29">
        <f ca="1">IF(TOTALCO!H136="", "",TOTALCO!H136)</f>
        <v>0</v>
      </c>
      <c r="I1131" s="29">
        <f ca="1">IF(TOTALCO!I136="", "",TOTALCO!I136)</f>
        <v>0</v>
      </c>
      <c r="J1131" s="29" t="str">
        <f>IF(TOTALCO!J136="", "",TOTALCO!J136)</f>
        <v/>
      </c>
      <c r="K1131" s="29">
        <f>IF(TOTALCO!K136="", "",TOTALCO!K136)</f>
        <v>0</v>
      </c>
      <c r="L1131" s="29" t="str">
        <f>IF(TOTALCO!L136="", "",TOTALCO!L136)</f>
        <v/>
      </c>
      <c r="M1131" s="29">
        <f ca="1">IF(TOTALCO!M136="", "",TOTALCO!M136)</f>
        <v>0</v>
      </c>
      <c r="N1131" s="29">
        <f ca="1">IF(TOTALCO!N136="", "",TOTALCO!N136)</f>
        <v>0</v>
      </c>
      <c r="O1131" s="29">
        <f ca="1">IF(TOTALCO!O136="", "",TOTALCO!O136)</f>
        <v>0</v>
      </c>
    </row>
    <row r="1132" spans="1:15" x14ac:dyDescent="0.2">
      <c r="A1132" s="738">
        <f>IF(TOTALCO!A137="", "",TOTALCO!A137)</f>
        <v>17</v>
      </c>
      <c r="B1132" s="737" t="str">
        <f>IF(TOTALCO!B137="", "",TOTALCO!B137)</f>
        <v>TOTAL PRODUCTION PLANT SYSTEM</v>
      </c>
      <c r="C1132" s="737" t="str">
        <f>IF(TOTALCO!C137="", "",TOTALCO!C137)</f>
        <v>PRODSYS</v>
      </c>
      <c r="D1132" s="29">
        <f ca="1">IF(TOTALCO!D137="", "",TOTALCO!D137)</f>
        <v>7129734131.7292328</v>
      </c>
      <c r="E1132" s="29" t="str">
        <f>IF(TOTALCO!E137="", "",TOTALCO!E137)</f>
        <v/>
      </c>
      <c r="F1132" s="29">
        <f ca="1">IF(TOTALCO!F137="", "",TOTALCO!F137)</f>
        <v>6712822411.4850664</v>
      </c>
      <c r="G1132" s="29" t="str">
        <f>IF(TOTALCO!G137="", "",TOTALCO!G137)</f>
        <v/>
      </c>
      <c r="H1132" s="29">
        <f ca="1">IF(TOTALCO!H137="", "",TOTALCO!H137)</f>
        <v>291529242.36093551</v>
      </c>
      <c r="I1132" s="29">
        <f ca="1">IF(TOTALCO!I137="", "",TOTALCO!I137)</f>
        <v>125382477.88323092</v>
      </c>
      <c r="J1132" s="29" t="str">
        <f>IF(TOTALCO!J137="", "",TOTALCO!J137)</f>
        <v/>
      </c>
      <c r="K1132" s="29">
        <f>IF(TOTALCO!K137="", "",TOTALCO!K137)</f>
        <v>0</v>
      </c>
      <c r="L1132" s="29" t="str">
        <f>IF(TOTALCO!L137="", "",TOTALCO!L137)</f>
        <v/>
      </c>
      <c r="M1132" s="29">
        <f ca="1">IF(TOTALCO!M137="", "",TOTALCO!M137)</f>
        <v>125382477.88323092</v>
      </c>
      <c r="N1132" s="29">
        <f ca="1">IF(TOTALCO!N137="", "",TOTALCO!N137)</f>
        <v>63429447.061036013</v>
      </c>
      <c r="O1132" s="29">
        <f ca="1">IF(TOTALCO!O137="", "",TOTALCO!O137)</f>
        <v>61953030.822194919</v>
      </c>
    </row>
    <row r="1133" spans="1:15" x14ac:dyDescent="0.2">
      <c r="A1133" s="738">
        <f>IF(TOTALCO!A138="", "",TOTALCO!A138)</f>
        <v>18</v>
      </c>
      <c r="B1133" s="737" t="str">
        <f>IF(TOTALCO!B138="", "",TOTALCO!B138)</f>
        <v>TOTAL PRODUCTION PLANT</v>
      </c>
      <c r="C1133" s="737" t="str">
        <f>IF(TOTALCO!C138="", "",TOTALCO!C138)</f>
        <v>PRODPLT</v>
      </c>
      <c r="D1133" s="29">
        <f ca="1">IF(TOTALCO!D138="", "",TOTALCO!D138)</f>
        <v>7146840681.7400017</v>
      </c>
      <c r="E1133" s="29" t="str">
        <f>IF(TOTALCO!E138="", "",TOTALCO!E138)</f>
        <v/>
      </c>
      <c r="F1133" s="29">
        <f ca="1">IF(TOTALCO!F138="", "",TOTALCO!F138)</f>
        <v>6714830652.0648985</v>
      </c>
      <c r="G1133" s="29" t="str">
        <f>IF(TOTALCO!G138="", "",TOTALCO!G138)</f>
        <v/>
      </c>
      <c r="H1133" s="29">
        <f ca="1">IF(TOTALCO!H138="", "",TOTALCO!H138)</f>
        <v>296680783.26725674</v>
      </c>
      <c r="I1133" s="29">
        <f ca="1">IF(TOTALCO!I138="", "",TOTALCO!I138)</f>
        <v>135329246.40784612</v>
      </c>
      <c r="J1133" s="29" t="str">
        <f>IF(TOTALCO!J138="", "",TOTALCO!J138)</f>
        <v/>
      </c>
      <c r="K1133" s="29">
        <f>IF(TOTALCO!K138="", "",TOTALCO!K138)</f>
        <v>0</v>
      </c>
      <c r="L1133" s="29" t="str">
        <f>IF(TOTALCO!L138="", "",TOTALCO!L138)</f>
        <v/>
      </c>
      <c r="M1133" s="29">
        <f ca="1">IF(TOTALCO!M138="", "",TOTALCO!M138)</f>
        <v>135329246.40784612</v>
      </c>
      <c r="N1133" s="29">
        <f ca="1">IF(TOTALCO!N138="", "",TOTALCO!N138)</f>
        <v>68461394.41294618</v>
      </c>
      <c r="O1133" s="29">
        <f ca="1">IF(TOTALCO!O138="", "",TOTALCO!O138)</f>
        <v>66867851.994899951</v>
      </c>
    </row>
    <row r="1134" spans="1:15" x14ac:dyDescent="0.2">
      <c r="A1134" s="738">
        <f>IF(TOTALCO!A139="", "",TOTALCO!A139)</f>
        <v>19</v>
      </c>
      <c r="B1134" s="737" t="str">
        <f>IF(TOTALCO!B139="", "",TOTALCO!B139)</f>
        <v>TOTAL TRANSMISSION PLANT</v>
      </c>
      <c r="C1134" s="737" t="str">
        <f>IF(TOTALCO!C139="", "",TOTALCO!C139)</f>
        <v>TRANPLT</v>
      </c>
      <c r="D1134" s="29">
        <f ca="1">IF(TOTALCO!D139="", "",TOTALCO!D139)</f>
        <v>2060586722.4692304</v>
      </c>
      <c r="E1134" s="29" t="str">
        <f>IF(TOTALCO!E139="", "",TOTALCO!E139)</f>
        <v/>
      </c>
      <c r="F1134" s="29">
        <f ca="1">IF(TOTALCO!F139="", "",TOTALCO!F139)</f>
        <v>1840162795.3325064</v>
      </c>
      <c r="G1134" s="29" t="str">
        <f>IF(TOTALCO!G139="", "",TOTALCO!G139)</f>
        <v/>
      </c>
      <c r="H1134" s="29">
        <f ca="1">IF(TOTALCO!H139="", "",TOTALCO!H139)</f>
        <v>218459397.66098309</v>
      </c>
      <c r="I1134" s="29">
        <f ca="1">IF(TOTALCO!I139="", "",TOTALCO!I139)</f>
        <v>1964529.4757409426</v>
      </c>
      <c r="J1134" s="29" t="str">
        <f>IF(TOTALCO!J139="", "",TOTALCO!J139)</f>
        <v/>
      </c>
      <c r="K1134" s="29">
        <f>IF(TOTALCO!K139="", "",TOTALCO!K139)</f>
        <v>0</v>
      </c>
      <c r="L1134" s="29" t="str">
        <f>IF(TOTALCO!L139="", "",TOTALCO!L139)</f>
        <v/>
      </c>
      <c r="M1134" s="29">
        <f ca="1">IF(TOTALCO!M139="", "",TOTALCO!M139)</f>
        <v>1964529.4757409426</v>
      </c>
      <c r="N1134" s="29">
        <f ca="1">IF(TOTALCO!N139="", "",TOTALCO!N139)</f>
        <v>1619072.8293502096</v>
      </c>
      <c r="O1134" s="29">
        <f ca="1">IF(TOTALCO!O139="", "",TOTALCO!O139)</f>
        <v>345456.64639073302</v>
      </c>
    </row>
    <row r="1135" spans="1:15" x14ac:dyDescent="0.2">
      <c r="A1135" s="738">
        <f>IF(TOTALCO!A140="", "",TOTALCO!A140)</f>
        <v>20</v>
      </c>
      <c r="B1135" s="737" t="str">
        <f>IF(TOTALCO!B140="", "",TOTALCO!B140)</f>
        <v>TOTAL TRANSMISSION PLANT EXCL FERC</v>
      </c>
      <c r="C1135" s="737" t="str">
        <f>IF(TOTALCO!C140="", "",TOTALCO!C140)</f>
        <v>TRANPLTXF</v>
      </c>
      <c r="D1135" s="29">
        <f ca="1">IF(TOTALCO!D140="", "",TOTALCO!D140)</f>
        <v>2058622192.9934895</v>
      </c>
      <c r="E1135" s="29" t="str">
        <f>IF(TOTALCO!E140="", "",TOTALCO!E140)</f>
        <v/>
      </c>
      <c r="F1135" s="29">
        <f ca="1">IF(TOTALCO!F140="", "",TOTALCO!F140)</f>
        <v>1840162795.3325064</v>
      </c>
      <c r="G1135" s="29" t="str">
        <f>IF(TOTALCO!G140="", "",TOTALCO!G140)</f>
        <v/>
      </c>
      <c r="H1135" s="29">
        <f ca="1">IF(TOTALCO!H140="", "",TOTALCO!H140)</f>
        <v>218459397.66098309</v>
      </c>
      <c r="I1135" s="29">
        <f>IF(TOTALCO!I140="", "",TOTALCO!I140)</f>
        <v>0</v>
      </c>
      <c r="J1135" s="29" t="str">
        <f>IF(TOTALCO!J140="", "",TOTALCO!J140)</f>
        <v/>
      </c>
      <c r="K1135" s="29">
        <f>IF(TOTALCO!K140="", "",TOTALCO!K140)</f>
        <v>0</v>
      </c>
      <c r="L1135" s="29" t="str">
        <f>IF(TOTALCO!L140="", "",TOTALCO!L140)</f>
        <v/>
      </c>
      <c r="M1135" s="29">
        <f>IF(TOTALCO!M140="", "",TOTALCO!M140)</f>
        <v>0</v>
      </c>
      <c r="N1135" s="29">
        <f>IF(TOTALCO!N140="", "",TOTALCO!N140)</f>
        <v>0</v>
      </c>
      <c r="O1135" s="29">
        <f>IF(TOTALCO!O140="", "",TOTALCO!O140)</f>
        <v>0</v>
      </c>
    </row>
    <row r="1136" spans="1:15" x14ac:dyDescent="0.2">
      <c r="A1136" s="738">
        <f>IF(TOTALCO!A141="", "",TOTALCO!A141)</f>
        <v>21</v>
      </c>
      <c r="B1136" s="737" t="str">
        <f>IF(TOTALCO!B141="", "",TOTALCO!B141)</f>
        <v>MAT &amp; SUPPLIES DISTRIBUTED</v>
      </c>
      <c r="C1136" s="737" t="str">
        <f>IF(TOTALCO!C141="", "",TOTALCO!C141)</f>
        <v>M_S</v>
      </c>
      <c r="D1136" s="29">
        <f ca="1">IF(TOTALCO!D141="", "",TOTALCO!D141)</f>
        <v>85283923.810000002</v>
      </c>
      <c r="E1136" s="29" t="str">
        <f>IF(TOTALCO!E141="", "",TOTALCO!E141)</f>
        <v/>
      </c>
      <c r="F1136" s="29">
        <f ca="1">IF(TOTALCO!F141="", "",TOTALCO!F141)</f>
        <v>79362860.70860216</v>
      </c>
      <c r="G1136" s="29" t="str">
        <f>IF(TOTALCO!G141="", "",TOTALCO!G141)</f>
        <v/>
      </c>
      <c r="H1136" s="29">
        <f ca="1">IF(TOTALCO!H141="", "",TOTALCO!H141)</f>
        <v>5110506.2214512518</v>
      </c>
      <c r="I1136" s="29">
        <f ca="1">IF(TOTALCO!I141="", "",TOTALCO!I141)</f>
        <v>810556.87994658388</v>
      </c>
      <c r="J1136" s="29" t="str">
        <f>IF(TOTALCO!J141="", "",TOTALCO!J141)</f>
        <v/>
      </c>
      <c r="K1136" s="29">
        <f>IF(TOTALCO!K141="", "",TOTALCO!K141)</f>
        <v>0</v>
      </c>
      <c r="L1136" s="29" t="str">
        <f>IF(TOTALCO!L141="", "",TOTALCO!L141)</f>
        <v/>
      </c>
      <c r="M1136" s="29">
        <f ca="1">IF(TOTALCO!M141="", "",TOTALCO!M141)</f>
        <v>810556.87994658388</v>
      </c>
      <c r="N1136" s="29">
        <f ca="1">IF(TOTALCO!N141="", "",TOTALCO!N141)</f>
        <v>422435.64412124455</v>
      </c>
      <c r="O1136" s="29">
        <f ca="1">IF(TOTALCO!O141="", "",TOTALCO!O141)</f>
        <v>388121.23582533939</v>
      </c>
    </row>
    <row r="1137" spans="1:15" x14ac:dyDescent="0.2">
      <c r="A1137" s="738">
        <f>IF(TOTALCO!A142="", "",TOTALCO!A142)</f>
        <v>22</v>
      </c>
      <c r="B1137" s="737" t="str">
        <f>IF(TOTALCO!B142="", "",TOTALCO!B142)</f>
        <v>ACCT 924 &amp; 925 INSURANCE</v>
      </c>
      <c r="C1137" s="737" t="str">
        <f>IF(TOTALCO!C142="", "",TOTALCO!C142)</f>
        <v>EXP9245TOT</v>
      </c>
      <c r="D1137" s="29">
        <f ca="1">IF(TOTALCO!D142="", "",TOTALCO!D142)</f>
        <v>19689653.620000001</v>
      </c>
      <c r="E1137" s="29" t="str">
        <f>IF(TOTALCO!E142="", "",TOTALCO!E142)</f>
        <v/>
      </c>
      <c r="F1137" s="29">
        <f ca="1">IF(TOTALCO!F142="", "",TOTALCO!F142)</f>
        <v>18477329.451189876</v>
      </c>
      <c r="G1137" s="29" t="str">
        <f>IF(TOTALCO!G142="", "",TOTALCO!G142)</f>
        <v/>
      </c>
      <c r="H1137" s="29">
        <f ca="1">IF(TOTALCO!H142="", "",TOTALCO!H142)</f>
        <v>992214.64408444008</v>
      </c>
      <c r="I1137" s="29">
        <f ca="1">IF(TOTALCO!I142="", "",TOTALCO!I142)</f>
        <v>220109.52472568635</v>
      </c>
      <c r="J1137" s="29" t="str">
        <f>IF(TOTALCO!J142="", "",TOTALCO!J142)</f>
        <v/>
      </c>
      <c r="K1137" s="29">
        <f>IF(TOTALCO!K142="", "",TOTALCO!K142)</f>
        <v>0</v>
      </c>
      <c r="L1137" s="29" t="str">
        <f>IF(TOTALCO!L142="", "",TOTALCO!L142)</f>
        <v/>
      </c>
      <c r="M1137" s="29">
        <f ca="1">IF(TOTALCO!M142="", "",TOTALCO!M142)</f>
        <v>220109.52472568635</v>
      </c>
      <c r="N1137" s="29">
        <f ca="1">IF(TOTALCO!N142="", "",TOTALCO!N142)</f>
        <v>115125.52569693497</v>
      </c>
      <c r="O1137" s="29">
        <f ca="1">IF(TOTALCO!O142="", "",TOTALCO!O142)</f>
        <v>104983.99902875139</v>
      </c>
    </row>
    <row r="1138" spans="1:15" x14ac:dyDescent="0.2">
      <c r="A1138" s="738">
        <f>IF(TOTALCO!A143="", "",TOTALCO!A143)</f>
        <v>23</v>
      </c>
      <c r="B1138" s="737" t="str">
        <f>IF(TOTALCO!B143="", "",TOTALCO!B143)</f>
        <v>REVENUE SALE OF ELECT-KY</v>
      </c>
      <c r="C1138" s="737" t="str">
        <f>IF(TOTALCO!C143="", "",TOTALCO!C143)</f>
        <v>REVKY</v>
      </c>
      <c r="D1138" s="29">
        <f ca="1">IF(TOTALCO!D143="", "",TOTALCO!D143)</f>
        <v>1929617793.8463125</v>
      </c>
      <c r="E1138" s="29" t="str">
        <f>IF(TOTALCO!E143="", "",TOTALCO!E143)</f>
        <v/>
      </c>
      <c r="F1138" s="29">
        <f ca="1">IF(TOTALCO!F143="", "",TOTALCO!F143)</f>
        <v>1929617793.8463125</v>
      </c>
      <c r="G1138" s="29" t="str">
        <f>IF(TOTALCO!G143="", "",TOTALCO!G143)</f>
        <v/>
      </c>
      <c r="H1138" s="29">
        <f>IF(TOTALCO!H143="", "",TOTALCO!H143)</f>
        <v>0</v>
      </c>
      <c r="I1138" s="29">
        <f>IF(TOTALCO!I143="", "",TOTALCO!I143)</f>
        <v>0</v>
      </c>
      <c r="J1138" s="29" t="str">
        <f>IF(TOTALCO!J143="", "",TOTALCO!J143)</f>
        <v/>
      </c>
      <c r="K1138" s="29">
        <f>IF(TOTALCO!K143="", "",TOTALCO!K143)</f>
        <v>0</v>
      </c>
      <c r="L1138" s="29" t="str">
        <f>IF(TOTALCO!L143="", "",TOTALCO!L143)</f>
        <v/>
      </c>
      <c r="M1138" s="29">
        <f>IF(TOTALCO!M143="", "",TOTALCO!M143)</f>
        <v>0</v>
      </c>
      <c r="N1138" s="29">
        <f>IF(TOTALCO!N143="", "",TOTALCO!N143)</f>
        <v>0</v>
      </c>
      <c r="O1138" s="29">
        <f>IF(TOTALCO!O143="", "",TOTALCO!O143)</f>
        <v>0</v>
      </c>
    </row>
    <row r="1139" spans="1:15" x14ac:dyDescent="0.2">
      <c r="A1139" s="738">
        <f>IF(TOTALCO!A144="", "",TOTALCO!A144)</f>
        <v>24</v>
      </c>
      <c r="B1139" s="737" t="str">
        <f>IF(TOTALCO!B144="", "",TOTALCO!B144)</f>
        <v>CWIP PROD FERC-POST ALLOC</v>
      </c>
      <c r="C1139" s="737" t="str">
        <f>IF(TOTALCO!C144="", "",TOTALCO!C144)</f>
        <v>AFUDC_FERC</v>
      </c>
      <c r="D1139" s="29">
        <f ca="1">IF(TOTALCO!D144="", "",TOTALCO!D144)</f>
        <v>13528024.479474831</v>
      </c>
      <c r="E1139" s="29" t="str">
        <f>IF(TOTALCO!E144="", "",TOTALCO!E144)</f>
        <v/>
      </c>
      <c r="F1139" s="29">
        <f>IF(TOTALCO!F144="", "",TOTALCO!F144)</f>
        <v>0</v>
      </c>
      <c r="G1139" s="29" t="str">
        <f>IF(TOTALCO!G144="", "",TOTALCO!G144)</f>
        <v/>
      </c>
      <c r="H1139" s="29">
        <f>IF(TOTALCO!H144="", "",TOTALCO!H144)</f>
        <v>0</v>
      </c>
      <c r="I1139" s="29">
        <f ca="1">IF(TOTALCO!I144="", "",TOTALCO!I144)</f>
        <v>13528024.479474831</v>
      </c>
      <c r="J1139" s="29" t="str">
        <f>IF(TOTALCO!J144="", "",TOTALCO!J144)</f>
        <v/>
      </c>
      <c r="K1139" s="29">
        <f>IF(TOTALCO!K144="", "",TOTALCO!K144)</f>
        <v>0</v>
      </c>
      <c r="L1139" s="29" t="str">
        <f>IF(TOTALCO!L144="", "",TOTALCO!L144)</f>
        <v/>
      </c>
      <c r="M1139" s="29">
        <f ca="1">IF(TOTALCO!M144="", "",TOTALCO!M144)</f>
        <v>13528024.479474831</v>
      </c>
      <c r="N1139" s="29">
        <f ca="1">IF(TOTALCO!N144="", "",TOTALCO!N144)</f>
        <v>6843660.510206027</v>
      </c>
      <c r="O1139" s="29">
        <f ca="1">IF(TOTALCO!O144="", "",TOTALCO!O144)</f>
        <v>6684363.9692688044</v>
      </c>
    </row>
    <row r="1140" spans="1:15" x14ac:dyDescent="0.2">
      <c r="A1140" s="738">
        <f>IF(TOTALCO!A145="", "",TOTALCO!A145)</f>
        <v>25</v>
      </c>
      <c r="B1140" s="737" t="str">
        <f>IF(TOTALCO!B145="", "",TOTALCO!B145)</f>
        <v>CWIP TRAN FERC-POST ALLOC</v>
      </c>
      <c r="C1140" s="737" t="str">
        <f>IF(TOTALCO!C145="", "",TOTALCO!C145)</f>
        <v>CWIPTP</v>
      </c>
      <c r="D1140" s="29">
        <f ca="1">IF(TOTALCO!D145="", "",TOTALCO!D145)</f>
        <v>0</v>
      </c>
      <c r="E1140" s="29" t="str">
        <f>IF(TOTALCO!E145="", "",TOTALCO!E145)</f>
        <v/>
      </c>
      <c r="F1140" s="29">
        <f>IF(TOTALCO!F145="", "",TOTALCO!F145)</f>
        <v>0</v>
      </c>
      <c r="G1140" s="29" t="str">
        <f>IF(TOTALCO!G145="", "",TOTALCO!G145)</f>
        <v/>
      </c>
      <c r="H1140" s="29">
        <f>IF(TOTALCO!H145="", "",TOTALCO!H145)</f>
        <v>0</v>
      </c>
      <c r="I1140" s="29">
        <f ca="1">IF(TOTALCO!I145="", "",TOTALCO!I145)</f>
        <v>0</v>
      </c>
      <c r="J1140" s="29" t="str">
        <f>IF(TOTALCO!J145="", "",TOTALCO!J145)</f>
        <v/>
      </c>
      <c r="K1140" s="29">
        <f>IF(TOTALCO!K145="", "",TOTALCO!K145)</f>
        <v>0</v>
      </c>
      <c r="L1140" s="29" t="str">
        <f>IF(TOTALCO!L145="", "",TOTALCO!L145)</f>
        <v/>
      </c>
      <c r="M1140" s="29">
        <f ca="1">IF(TOTALCO!M145="", "",TOTALCO!M145)</f>
        <v>0</v>
      </c>
      <c r="N1140" s="29">
        <f ca="1">IF(TOTALCO!N145="", "",TOTALCO!N145)</f>
        <v>0</v>
      </c>
      <c r="O1140" s="29">
        <f ca="1">IF(TOTALCO!O145="", "",TOTALCO!O145)</f>
        <v>0</v>
      </c>
    </row>
    <row r="1141" spans="1:15" x14ac:dyDescent="0.2">
      <c r="A1141" s="738">
        <f>IF(TOTALCO!A146="", "",TOTALCO!A146)</f>
        <v>26</v>
      </c>
      <c r="B1141" s="737" t="str">
        <f>IF(TOTALCO!B146="", "",TOTALCO!B146)</f>
        <v>ACC DEF INC TX PROD FERC-POST</v>
      </c>
      <c r="C1141" s="737" t="str">
        <f>IF(TOTALCO!C146="", "",TOTALCO!C146)</f>
        <v>ADITPP</v>
      </c>
      <c r="D1141" s="29">
        <f>IF(TOTALCO!D146="", "",TOTALCO!D146)</f>
        <v>0</v>
      </c>
      <c r="E1141" s="29" t="str">
        <f>IF(TOTALCO!E146="", "",TOTALCO!E146)</f>
        <v/>
      </c>
      <c r="F1141" s="29">
        <f>IF(TOTALCO!F146="", "",TOTALCO!F146)</f>
        <v>0</v>
      </c>
      <c r="G1141" s="29" t="str">
        <f>IF(TOTALCO!G146="", "",TOTALCO!G146)</f>
        <v/>
      </c>
      <c r="H1141" s="29">
        <f>IF(TOTALCO!H146="", "",TOTALCO!H146)</f>
        <v>0</v>
      </c>
      <c r="I1141" s="29">
        <f>IF(TOTALCO!I146="", "",TOTALCO!I146)</f>
        <v>0</v>
      </c>
      <c r="J1141" s="29" t="str">
        <f>IF(TOTALCO!J146="", "",TOTALCO!J146)</f>
        <v/>
      </c>
      <c r="K1141" s="29">
        <f>IF(TOTALCO!K146="", "",TOTALCO!K146)</f>
        <v>0</v>
      </c>
      <c r="L1141" s="29" t="str">
        <f>IF(TOTALCO!L146="", "",TOTALCO!L146)</f>
        <v/>
      </c>
      <c r="M1141" s="29">
        <f>IF(TOTALCO!M146="", "",TOTALCO!M146)</f>
        <v>0</v>
      </c>
      <c r="N1141" s="29">
        <f>IF(TOTALCO!N146="", "",TOTALCO!N146)</f>
        <v>0</v>
      </c>
      <c r="O1141" s="29">
        <f>IF(TOTALCO!O146="", "",TOTALCO!O146)</f>
        <v>0</v>
      </c>
    </row>
    <row r="1142" spans="1:15" x14ac:dyDescent="0.2">
      <c r="A1142" s="738">
        <f>IF(TOTALCO!A147="", "",TOTALCO!A147)</f>
        <v>27</v>
      </c>
      <c r="B1142" s="737" t="str">
        <f>IF(TOTALCO!B147="", "",TOTALCO!B147)</f>
        <v>TOTAL SOLAR PROD PLANT</v>
      </c>
      <c r="C1142" s="737" t="str">
        <f>IF(TOTALCO!C147="", "",TOTALCO!C147)</f>
        <v>SOLPLT</v>
      </c>
      <c r="D1142" s="29">
        <f ca="1">IF(TOTALCO!D147="", "",TOTALCO!D147)</f>
        <v>115136803.83538461</v>
      </c>
      <c r="E1142" s="29" t="str">
        <f>IF(TOTALCO!E147="", "",TOTALCO!E147)</f>
        <v/>
      </c>
      <c r="F1142" s="29">
        <f ca="1">IF(TOTALCO!F147="", "",TOTALCO!F147)</f>
        <v>108717797.46939388</v>
      </c>
      <c r="G1142" s="29" t="str">
        <f>IF(TOTALCO!G147="", "",TOTALCO!G147)</f>
        <v/>
      </c>
      <c r="H1142" s="29">
        <f ca="1">IF(TOTALCO!H147="", "",TOTALCO!H147)</f>
        <v>4466110.4569779281</v>
      </c>
      <c r="I1142" s="29">
        <f ca="1">IF(TOTALCO!I147="", "",TOTALCO!I147)</f>
        <v>1952895.9090127957</v>
      </c>
      <c r="J1142" s="29" t="str">
        <f>IF(TOTALCO!J147="", "",TOTALCO!J147)</f>
        <v/>
      </c>
      <c r="K1142" s="29">
        <f>IF(TOTALCO!K147="", "",TOTALCO!K147)</f>
        <v>0</v>
      </c>
      <c r="L1142" s="29" t="str">
        <f>IF(TOTALCO!L147="", "",TOTALCO!L147)</f>
        <v/>
      </c>
      <c r="M1142" s="29">
        <f ca="1">IF(TOTALCO!M147="", "",TOTALCO!M147)</f>
        <v>1952895.9090127957</v>
      </c>
      <c r="N1142" s="29">
        <f ca="1">IF(TOTALCO!N147="", "",TOTALCO!N147)</f>
        <v>987945.92169252282</v>
      </c>
      <c r="O1142" s="29">
        <f ca="1">IF(TOTALCO!O147="", "",TOTALCO!O147)</f>
        <v>964949.98732027283</v>
      </c>
    </row>
    <row r="1143" spans="1:15" x14ac:dyDescent="0.2">
      <c r="A1143" s="738">
        <f>IF(TOTALCO!A148="", "",TOTALCO!A148)</f>
        <v>28</v>
      </c>
      <c r="B1143" s="737" t="str">
        <f>IF(TOTALCO!B148="", "",TOTALCO!B148)</f>
        <v>TRANSMISSION PLANT EXCL VA</v>
      </c>
      <c r="C1143" s="737" t="str">
        <f>IF(TOTALCO!C148="", "",TOTALCO!C148)</f>
        <v>TRANPLTX</v>
      </c>
      <c r="D1143" s="29">
        <f ca="1">IF(TOTALCO!D148="", "",TOTALCO!D148)</f>
        <v>1914022947.3446152</v>
      </c>
      <c r="E1143" s="29" t="str">
        <f>IF(TOTALCO!E148="", "",TOTALCO!E148)</f>
        <v/>
      </c>
      <c r="F1143" s="29">
        <f ca="1">IF(TOTALCO!F148="", "",TOTALCO!F148)</f>
        <v>1831563282.7125065</v>
      </c>
      <c r="G1143" s="29" t="str">
        <f>IF(TOTALCO!G148="", "",TOTALCO!G148)</f>
        <v/>
      </c>
      <c r="H1143" s="29">
        <f ca="1">IF(TOTALCO!H148="", "",TOTALCO!H148)</f>
        <v>80495135.156367704</v>
      </c>
      <c r="I1143" s="29">
        <f ca="1">IF(TOTALCO!I148="", "",TOTALCO!I148)</f>
        <v>1964529.4757409426</v>
      </c>
      <c r="J1143" s="29" t="str">
        <f>IF(TOTALCO!J148="", "",TOTALCO!J148)</f>
        <v/>
      </c>
      <c r="K1143" s="29">
        <f>IF(TOTALCO!K148="", "",TOTALCO!K148)</f>
        <v>0</v>
      </c>
      <c r="L1143" s="29" t="str">
        <f>IF(TOTALCO!L148="", "",TOTALCO!L148)</f>
        <v/>
      </c>
      <c r="M1143" s="29">
        <f ca="1">IF(TOTALCO!M148="", "",TOTALCO!M148)</f>
        <v>1964529.4757409426</v>
      </c>
      <c r="N1143" s="29">
        <f ca="1">IF(TOTALCO!N148="", "",TOTALCO!N148)</f>
        <v>1619072.8293502096</v>
      </c>
      <c r="O1143" s="29">
        <f ca="1">IF(TOTALCO!O148="", "",TOTALCO!O148)</f>
        <v>345456.64639073302</v>
      </c>
    </row>
    <row r="1144" spans="1:15" x14ac:dyDescent="0.2">
      <c r="A1144" s="738">
        <f>IF(TOTALCO!A149="", "",TOTALCO!A149)</f>
        <v>29</v>
      </c>
      <c r="B1144" s="737" t="str">
        <f>IF(TOTALCO!B149="", "",TOTALCO!B149)</f>
        <v>TRANSM PLANT VA</v>
      </c>
      <c r="C1144" s="737" t="str">
        <f>IF(TOTALCO!C149="", "",TOTALCO!C149)</f>
        <v>TRPLTVA</v>
      </c>
      <c r="D1144" s="29">
        <f ca="1">IF(TOTALCO!D149="", "",TOTALCO!D149)</f>
        <v>146563775.12461537</v>
      </c>
      <c r="E1144" s="29" t="str">
        <f>IF(TOTALCO!E149="", "",TOTALCO!E149)</f>
        <v/>
      </c>
      <c r="F1144" s="29">
        <f ca="1">IF(TOTALCO!F149="", "",TOTALCO!F149)</f>
        <v>8599512.620000001</v>
      </c>
      <c r="G1144" s="29" t="str">
        <f>IF(TOTALCO!G149="", "",TOTALCO!G149)</f>
        <v/>
      </c>
      <c r="H1144" s="29">
        <f ca="1">IF(TOTALCO!H149="", "",TOTALCO!H149)</f>
        <v>137964262.50461537</v>
      </c>
      <c r="I1144" s="29">
        <f ca="1">IF(TOTALCO!I149="", "",TOTALCO!I149)</f>
        <v>0</v>
      </c>
      <c r="J1144" s="29" t="str">
        <f>IF(TOTALCO!J149="", "",TOTALCO!J149)</f>
        <v/>
      </c>
      <c r="K1144" s="29">
        <f>IF(TOTALCO!K149="", "",TOTALCO!K149)</f>
        <v>0</v>
      </c>
      <c r="L1144" s="29" t="str">
        <f>IF(TOTALCO!L149="", "",TOTALCO!L149)</f>
        <v/>
      </c>
      <c r="M1144" s="29">
        <f ca="1">IF(TOTALCO!M149="", "",TOTALCO!M149)</f>
        <v>0</v>
      </c>
      <c r="N1144" s="29">
        <f ca="1">IF(TOTALCO!N149="", "",TOTALCO!N149)</f>
        <v>0</v>
      </c>
      <c r="O1144" s="29">
        <f ca="1">IF(TOTALCO!O149="", "",TOTALCO!O149)</f>
        <v>0</v>
      </c>
    </row>
    <row r="1145" spans="1:15" x14ac:dyDescent="0.2">
      <c r="A1145" s="738">
        <f>IF(TOTALCO!A150="", "",TOTALCO!A150)</f>
        <v>30</v>
      </c>
      <c r="B1145" s="737" t="str">
        <f>IF(TOTALCO!B150="", "",TOTALCO!B150)</f>
        <v>TOT ACCT 364 &amp; 365-OVHD LINE</v>
      </c>
      <c r="C1145" s="737" t="str">
        <f>IF(TOTALCO!C150="", "",TOTALCO!C150)</f>
        <v>PLT3645TOT</v>
      </c>
      <c r="D1145" s="29">
        <f ca="1">IF(TOTALCO!D150="", "",TOTALCO!D150)</f>
        <v>1276691703.2815387</v>
      </c>
      <c r="E1145" s="29" t="str">
        <f>IF(TOTALCO!E150="", "",TOTALCO!E150)</f>
        <v/>
      </c>
      <c r="F1145" s="29">
        <f ca="1">IF(TOTALCO!F150="", "",TOTALCO!F150)</f>
        <v>1187565690.0707695</v>
      </c>
      <c r="G1145" s="29" t="str">
        <f>IF(TOTALCO!G150="", "",TOTALCO!G150)</f>
        <v/>
      </c>
      <c r="H1145" s="29">
        <f ca="1">IF(TOTALCO!H150="", "",TOTALCO!H150)</f>
        <v>89126013.210769206</v>
      </c>
      <c r="I1145" s="29">
        <f ca="1">IF(TOTALCO!I150="", "",TOTALCO!I150)</f>
        <v>0</v>
      </c>
      <c r="J1145" s="29" t="str">
        <f>IF(TOTALCO!J150="", "",TOTALCO!J150)</f>
        <v/>
      </c>
      <c r="K1145" s="29">
        <f>IF(TOTALCO!K150="", "",TOTALCO!K150)</f>
        <v>0</v>
      </c>
      <c r="L1145" s="29" t="str">
        <f>IF(TOTALCO!L150="", "",TOTALCO!L150)</f>
        <v/>
      </c>
      <c r="M1145" s="29">
        <f ca="1">IF(TOTALCO!M150="", "",TOTALCO!M150)</f>
        <v>0</v>
      </c>
      <c r="N1145" s="29">
        <f ca="1">IF(TOTALCO!N150="", "",TOTALCO!N150)</f>
        <v>0</v>
      </c>
      <c r="O1145" s="29">
        <f ca="1">IF(TOTALCO!O150="", "",TOTALCO!O150)</f>
        <v>0</v>
      </c>
    </row>
    <row r="1146" spans="1:15" x14ac:dyDescent="0.2">
      <c r="A1146" s="738">
        <f>IF(TOTALCO!A151="", "",TOTALCO!A151)</f>
        <v>31</v>
      </c>
      <c r="B1146" s="737" t="str">
        <f>IF(TOTALCO!B151="", "",TOTALCO!B151)</f>
        <v>TOTAL ELECTRIC PLANT</v>
      </c>
      <c r="C1146" s="737" t="str">
        <f>IF(TOTALCO!C151="", "",TOTALCO!C151)</f>
        <v>PLANT</v>
      </c>
      <c r="D1146" s="29">
        <f ca="1">IF(TOTALCO!D151="", "",TOTALCO!D151)</f>
        <v>12708302445.246923</v>
      </c>
      <c r="E1146" s="29" t="str">
        <f>IF(TOTALCO!E151="", "",TOTALCO!E151)</f>
        <v/>
      </c>
      <c r="F1146" s="29">
        <f ca="1">IF(TOTALCO!F151="", "",TOTALCO!F151)</f>
        <v>11892171950.609011</v>
      </c>
      <c r="G1146" s="29" t="str">
        <f>IF(TOTALCO!G151="", "",TOTALCO!G151)</f>
        <v/>
      </c>
      <c r="H1146" s="29">
        <f ca="1">IF(TOTALCO!H151="", "",TOTALCO!H151)</f>
        <v>670998197.30304885</v>
      </c>
      <c r="I1146" s="29">
        <f ca="1">IF(TOTALCO!I151="", "",TOTALCO!I151)</f>
        <v>145132297.33486435</v>
      </c>
      <c r="J1146" s="29" t="str">
        <f>IF(TOTALCO!J151="", "",TOTALCO!J151)</f>
        <v/>
      </c>
      <c r="K1146" s="29">
        <f>IF(TOTALCO!K151="", "",TOTALCO!K151)</f>
        <v>0</v>
      </c>
      <c r="L1146" s="29" t="str">
        <f>IF(TOTALCO!L151="", "",TOTALCO!L151)</f>
        <v/>
      </c>
      <c r="M1146" s="29">
        <f ca="1">IF(TOTALCO!M151="", "",TOTALCO!M151)</f>
        <v>145132297.33486435</v>
      </c>
      <c r="N1146" s="29">
        <f ca="1">IF(TOTALCO!N151="", "",TOTALCO!N151)</f>
        <v>76012537.838226587</v>
      </c>
      <c r="O1146" s="29">
        <f ca="1">IF(TOTALCO!O151="", "",TOTALCO!O151)</f>
        <v>69119759.496637762</v>
      </c>
    </row>
    <row r="1147" spans="1:15" x14ac:dyDescent="0.2">
      <c r="A1147" s="738">
        <f>IF(TOTALCO!A152="", "",TOTALCO!A152)</f>
        <v>32</v>
      </c>
      <c r="B1147" s="737" t="str">
        <f>IF(TOTALCO!B152="", "",TOTALCO!B152)</f>
        <v>TOTAL ELECTRIC PLANT KY</v>
      </c>
      <c r="C1147" s="737" t="str">
        <f>IF(TOTALCO!C152="", "",TOTALCO!C152)</f>
        <v>PLANTKY</v>
      </c>
      <c r="D1147" s="29">
        <f ca="1">IF(TOTALCO!D152="", "",TOTALCO!D152)</f>
        <v>11892171950.609011</v>
      </c>
      <c r="E1147" s="29" t="str">
        <f>IF(TOTALCO!E152="", "",TOTALCO!E152)</f>
        <v/>
      </c>
      <c r="F1147" s="29">
        <f ca="1">IF(TOTALCO!F152="", "",TOTALCO!F152)</f>
        <v>11892171950.609011</v>
      </c>
      <c r="G1147" s="29" t="str">
        <f>IF(TOTALCO!G152="", "",TOTALCO!G152)</f>
        <v/>
      </c>
      <c r="H1147" s="29">
        <f>IF(TOTALCO!H152="", "",TOTALCO!H152)</f>
        <v>0</v>
      </c>
      <c r="I1147" s="29">
        <f>IF(TOTALCO!I152="", "",TOTALCO!I152)</f>
        <v>0</v>
      </c>
      <c r="J1147" s="29" t="str">
        <f>IF(TOTALCO!J152="", "",TOTALCO!J152)</f>
        <v/>
      </c>
      <c r="K1147" s="29">
        <f>IF(TOTALCO!K152="", "",TOTALCO!K152)</f>
        <v>0</v>
      </c>
      <c r="L1147" s="29" t="str">
        <f>IF(TOTALCO!L152="", "",TOTALCO!L152)</f>
        <v/>
      </c>
      <c r="M1147" s="29">
        <f>IF(TOTALCO!M152="", "",TOTALCO!M152)</f>
        <v>0</v>
      </c>
      <c r="N1147" s="29">
        <f>IF(TOTALCO!N152="", "",TOTALCO!N152)</f>
        <v>0</v>
      </c>
      <c r="O1147" s="29">
        <f>IF(TOTALCO!O152="", "",TOTALCO!O152)</f>
        <v>0</v>
      </c>
    </row>
    <row r="1148" spans="1:15" x14ac:dyDescent="0.2">
      <c r="A1148" s="738">
        <f>IF(TOTALCO!A153="", "",TOTALCO!A153)</f>
        <v>33</v>
      </c>
      <c r="B1148" s="737" t="str">
        <f>IF(TOTALCO!B153="", "",TOTALCO!B153)</f>
        <v>TOTAL ELECTRIC PLANT KY &amp; FERC</v>
      </c>
      <c r="C1148" s="737" t="str">
        <f>IF(TOTALCO!C153="", "",TOTALCO!C153)</f>
        <v>PLANTKF</v>
      </c>
      <c r="D1148" s="29">
        <f ca="1">IF(TOTALCO!D153="", "",TOTALCO!D153)</f>
        <v>12037304247.943874</v>
      </c>
      <c r="E1148" s="29" t="str">
        <f>IF(TOTALCO!E153="", "",TOTALCO!E153)</f>
        <v/>
      </c>
      <c r="F1148" s="29">
        <f ca="1">IF(TOTALCO!F153="", "",TOTALCO!F153)</f>
        <v>11892171950.609011</v>
      </c>
      <c r="G1148" s="29" t="str">
        <f>IF(TOTALCO!G153="", "",TOTALCO!G153)</f>
        <v/>
      </c>
      <c r="H1148" s="29">
        <f>IF(TOTALCO!H153="", "",TOTALCO!H153)</f>
        <v>0</v>
      </c>
      <c r="I1148" s="29">
        <f ca="1">IF(TOTALCO!I153="", "",TOTALCO!I153)</f>
        <v>145132297.33486435</v>
      </c>
      <c r="J1148" s="29" t="str">
        <f>IF(TOTALCO!J153="", "",TOTALCO!J153)</f>
        <v/>
      </c>
      <c r="K1148" s="29">
        <f>IF(TOTALCO!K153="", "",TOTALCO!K153)</f>
        <v>0</v>
      </c>
      <c r="L1148" s="29" t="str">
        <f>IF(TOTALCO!L153="", "",TOTALCO!L153)</f>
        <v/>
      </c>
      <c r="M1148" s="29">
        <f ca="1">IF(TOTALCO!M153="", "",TOTALCO!M153)</f>
        <v>145132297.33486435</v>
      </c>
      <c r="N1148" s="29">
        <f ca="1">IF(TOTALCO!N153="", "",TOTALCO!N153)</f>
        <v>76012537.838226587</v>
      </c>
      <c r="O1148" s="29">
        <f ca="1">IF(TOTALCO!O153="", "",TOTALCO!O153)</f>
        <v>69119759.496637762</v>
      </c>
    </row>
    <row r="1149" spans="1:15" x14ac:dyDescent="0.2">
      <c r="A1149" s="738">
        <f>IF(TOTALCO!A154="", "",TOTALCO!A154)</f>
        <v>34</v>
      </c>
      <c r="B1149" s="737" t="str">
        <f>IF(TOTALCO!B154="", "",TOTALCO!B154)</f>
        <v>TOTAL ELECTRIC PLANT VA</v>
      </c>
      <c r="C1149" s="737" t="str">
        <f>IF(TOTALCO!C154="", "",TOTALCO!C154)</f>
        <v>PLANTVA</v>
      </c>
      <c r="D1149" s="29">
        <f ca="1">IF(TOTALCO!D154="", "",TOTALCO!D154)</f>
        <v>670998197.30304885</v>
      </c>
      <c r="E1149" s="29" t="str">
        <f>IF(TOTALCO!E154="", "",TOTALCO!E154)</f>
        <v/>
      </c>
      <c r="F1149" s="29">
        <f>IF(TOTALCO!F154="", "",TOTALCO!F154)</f>
        <v>0</v>
      </c>
      <c r="G1149" s="29" t="str">
        <f>IF(TOTALCO!G154="", "",TOTALCO!G154)</f>
        <v/>
      </c>
      <c r="H1149" s="29">
        <f ca="1">IF(TOTALCO!H154="", "",TOTALCO!H154)</f>
        <v>670998197.30304885</v>
      </c>
      <c r="I1149" s="29">
        <f>IF(TOTALCO!I154="", "",TOTALCO!I154)</f>
        <v>0</v>
      </c>
      <c r="J1149" s="29" t="str">
        <f>IF(TOTALCO!J154="", "",TOTALCO!J154)</f>
        <v/>
      </c>
      <c r="K1149" s="29">
        <f>IF(TOTALCO!K154="", "",TOTALCO!K154)</f>
        <v>0</v>
      </c>
      <c r="L1149" s="29" t="str">
        <f>IF(TOTALCO!L154="", "",TOTALCO!L154)</f>
        <v/>
      </c>
      <c r="M1149" s="29">
        <f>IF(TOTALCO!M154="", "",TOTALCO!M154)</f>
        <v>0</v>
      </c>
      <c r="N1149" s="29">
        <f>IF(TOTALCO!N154="", "",TOTALCO!N154)</f>
        <v>0</v>
      </c>
      <c r="O1149" s="29">
        <f>IF(TOTALCO!O154="", "",TOTALCO!O154)</f>
        <v>0</v>
      </c>
    </row>
    <row r="1150" spans="1:15" x14ac:dyDescent="0.2">
      <c r="A1150" s="738">
        <f>IF(TOTALCO!A155="", "",TOTALCO!A155)</f>
        <v>35</v>
      </c>
      <c r="B1150" s="737" t="str">
        <f>IF(TOTALCO!B155="", "",TOTALCO!B155)</f>
        <v>TOTAL STEAM PROD PLANT</v>
      </c>
      <c r="C1150" s="737" t="str">
        <f>IF(TOTALCO!C155="", "",TOTALCO!C155)</f>
        <v>STMPLT</v>
      </c>
      <c r="D1150" s="29">
        <f ca="1">IF(TOTALCO!D155="", "",TOTALCO!D155)</f>
        <v>5820497781.0407705</v>
      </c>
      <c r="E1150" s="29" t="str">
        <f>IF(TOTALCO!E155="", "",TOTALCO!E155)</f>
        <v/>
      </c>
      <c r="F1150" s="29">
        <f ca="1">IF(TOTALCO!F155="", "",TOTALCO!F155)</f>
        <v>5466800465.0618591</v>
      </c>
      <c r="G1150" s="29" t="str">
        <f>IF(TOTALCO!G155="", "",TOTALCO!G155)</f>
        <v/>
      </c>
      <c r="H1150" s="29">
        <f ca="1">IF(TOTALCO!H155="", "",TOTALCO!H155)</f>
        <v>242703709.26267189</v>
      </c>
      <c r="I1150" s="29">
        <f ca="1">IF(TOTALCO!I155="", "",TOTALCO!I155)</f>
        <v>110993606.71623974</v>
      </c>
      <c r="J1150" s="29" t="str">
        <f>IF(TOTALCO!J155="", "",TOTALCO!J155)</f>
        <v/>
      </c>
      <c r="K1150" s="29">
        <f>IF(TOTALCO!K155="", "",TOTALCO!K155)</f>
        <v>0</v>
      </c>
      <c r="L1150" s="29" t="str">
        <f>IF(TOTALCO!L155="", "",TOTALCO!L155)</f>
        <v/>
      </c>
      <c r="M1150" s="29">
        <f ca="1">IF(TOTALCO!M155="", "",TOTALCO!M155)</f>
        <v>110993606.71623974</v>
      </c>
      <c r="N1150" s="29">
        <f ca="1">IF(TOTALCO!N155="", "",TOTALCO!N155)</f>
        <v>56150294.843253911</v>
      </c>
      <c r="O1150" s="29">
        <f ca="1">IF(TOTALCO!O155="", "",TOTALCO!O155)</f>
        <v>54843311.872985825</v>
      </c>
    </row>
    <row r="1151" spans="1:15" x14ac:dyDescent="0.2">
      <c r="A1151" s="738">
        <f>IF(TOTALCO!A156="", "",TOTALCO!A156)</f>
        <v>36</v>
      </c>
      <c r="B1151" s="737" t="str">
        <f>IF(TOTALCO!B156="", "",TOTALCO!B156)</f>
        <v>TOTAL HYDRAULIC PROD PLANT</v>
      </c>
      <c r="C1151" s="737" t="str">
        <f>IF(TOTALCO!C156="", "",TOTALCO!C156)</f>
        <v>HYDPLT</v>
      </c>
      <c r="D1151" s="29">
        <f ca="1">IF(TOTALCO!D156="", "",TOTALCO!D156)</f>
        <v>50442976.766153857</v>
      </c>
      <c r="E1151" s="29" t="str">
        <f>IF(TOTALCO!E156="", "",TOTALCO!E156)</f>
        <v/>
      </c>
      <c r="F1151" s="29">
        <f ca="1">IF(TOTALCO!F156="", "",TOTALCO!F156)</f>
        <v>47466161.775961332</v>
      </c>
      <c r="G1151" s="29" t="str">
        <f>IF(TOTALCO!G156="", "",TOTALCO!G156)</f>
        <v/>
      </c>
      <c r="H1151" s="29">
        <f ca="1">IF(TOTALCO!H156="", "",TOTALCO!H156)</f>
        <v>2062965.7852303688</v>
      </c>
      <c r="I1151" s="29">
        <f ca="1">IF(TOTALCO!I156="", "",TOTALCO!I156)</f>
        <v>913849.20496215369</v>
      </c>
      <c r="J1151" s="29" t="str">
        <f>IF(TOTALCO!J156="", "",TOTALCO!J156)</f>
        <v/>
      </c>
      <c r="K1151" s="29">
        <f>IF(TOTALCO!K156="", "",TOTALCO!K156)</f>
        <v>0</v>
      </c>
      <c r="L1151" s="29" t="str">
        <f>IF(TOTALCO!L156="", "",TOTALCO!L156)</f>
        <v/>
      </c>
      <c r="M1151" s="29">
        <f ca="1">IF(TOTALCO!M156="", "",TOTALCO!M156)</f>
        <v>913849.20496215369</v>
      </c>
      <c r="N1151" s="29">
        <f ca="1">IF(TOTALCO!N156="", "",TOTALCO!N156)</f>
        <v>462305.02655960986</v>
      </c>
      <c r="O1151" s="29">
        <f ca="1">IF(TOTALCO!O156="", "",TOTALCO!O156)</f>
        <v>451544.17840254382</v>
      </c>
    </row>
    <row r="1152" spans="1:15" x14ac:dyDescent="0.2">
      <c r="A1152" s="738">
        <f>IF(TOTALCO!A157="", "",TOTALCO!A157)</f>
        <v>37</v>
      </c>
      <c r="B1152" s="737" t="str">
        <f>IF(TOTALCO!B157="", "",TOTALCO!B157)</f>
        <v>TOTAL OTHER PROD PLANT</v>
      </c>
      <c r="C1152" s="737" t="str">
        <f>IF(TOTALCO!C157="", "",TOTALCO!C157)</f>
        <v>OTHPLT</v>
      </c>
      <c r="D1152" s="29">
        <f ca="1">IF(TOTALCO!D157="", "",TOTALCO!D157)</f>
        <v>1159753128.4276917</v>
      </c>
      <c r="E1152" s="29" t="str">
        <f>IF(TOTALCO!E157="", "",TOTALCO!E157)</f>
        <v/>
      </c>
      <c r="F1152" s="29">
        <f ca="1">IF(TOTALCO!F157="", "",TOTALCO!F157)</f>
        <v>1090895330.4675481</v>
      </c>
      <c r="G1152" s="29" t="str">
        <f>IF(TOTALCO!G157="", "",TOTALCO!G157)</f>
        <v/>
      </c>
      <c r="H1152" s="29">
        <f ca="1">IF(TOTALCO!H157="", "",TOTALCO!H157)</f>
        <v>47406675.489691168</v>
      </c>
      <c r="I1152" s="29">
        <f ca="1">IF(TOTALCO!I157="", "",TOTALCO!I157)</f>
        <v>21451122.470452413</v>
      </c>
      <c r="J1152" s="29" t="str">
        <f>IF(TOTALCO!J157="", "",TOTALCO!J157)</f>
        <v/>
      </c>
      <c r="K1152" s="29">
        <f>IF(TOTALCO!K157="", "",TOTALCO!K157)</f>
        <v>0</v>
      </c>
      <c r="L1152" s="29" t="str">
        <f>IF(TOTALCO!L157="", "",TOTALCO!L157)</f>
        <v/>
      </c>
      <c r="M1152" s="29">
        <f ca="1">IF(TOTALCO!M157="", "",TOTALCO!M157)</f>
        <v>21451122.470452413</v>
      </c>
      <c r="N1152" s="29">
        <f ca="1">IF(TOTALCO!N157="", "",TOTALCO!N157)</f>
        <v>10851857.931907542</v>
      </c>
      <c r="O1152" s="29">
        <f ca="1">IF(TOTALCO!O157="", "",TOTALCO!O157)</f>
        <v>10599264.538544869</v>
      </c>
    </row>
    <row r="1153" spans="1:15" x14ac:dyDescent="0.2">
      <c r="A1153" s="738">
        <f>IF(TOTALCO!A158="", "",TOTALCO!A158)</f>
        <v>38</v>
      </c>
      <c r="B1153" s="737" t="str">
        <f>IF(TOTALCO!B158="", "",TOTALCO!B158)</f>
        <v>TOT ACCT 360-362 SUBSTATIONS</v>
      </c>
      <c r="C1153" s="737" t="str">
        <f>IF(TOTALCO!C158="", "",TOTALCO!C158)</f>
        <v>PLT3602TOT</v>
      </c>
      <c r="D1153" s="29">
        <f ca="1">IF(TOTALCO!D158="", "",TOTALCO!D158)</f>
        <v>531216356.28153837</v>
      </c>
      <c r="E1153" s="29" t="str">
        <f>IF(TOTALCO!E158="", "",TOTALCO!E158)</f>
        <v/>
      </c>
      <c r="F1153" s="29">
        <f ca="1">IF(TOTALCO!F158="", "",TOTALCO!F158)</f>
        <v>514250465.55230761</v>
      </c>
      <c r="G1153" s="29" t="str">
        <f>IF(TOTALCO!G158="", "",TOTALCO!G158)</f>
        <v/>
      </c>
      <c r="H1153" s="29">
        <f ca="1">IF(TOTALCO!H158="", "",TOTALCO!H158)</f>
        <v>13114584.499230767</v>
      </c>
      <c r="I1153" s="29">
        <f ca="1">IF(TOTALCO!I158="", "",TOTALCO!I158)</f>
        <v>3851306.23</v>
      </c>
      <c r="J1153" s="29" t="str">
        <f>IF(TOTALCO!J158="", "",TOTALCO!J158)</f>
        <v/>
      </c>
      <c r="K1153" s="29">
        <f>IF(TOTALCO!K158="", "",TOTALCO!K158)</f>
        <v>0</v>
      </c>
      <c r="L1153" s="29" t="str">
        <f>IF(TOTALCO!L158="", "",TOTALCO!L158)</f>
        <v/>
      </c>
      <c r="M1153" s="29">
        <f ca="1">IF(TOTALCO!M158="", "",TOTALCO!M158)</f>
        <v>3851306.23</v>
      </c>
      <c r="N1153" s="29">
        <f ca="1">IF(TOTALCO!N158="", "",TOTALCO!N158)</f>
        <v>3851306.23</v>
      </c>
      <c r="O1153" s="29">
        <f ca="1">IF(TOTALCO!O158="", "",TOTALCO!O158)</f>
        <v>0</v>
      </c>
    </row>
    <row r="1154" spans="1:15" x14ac:dyDescent="0.2">
      <c r="A1154" s="738">
        <f>IF(TOTALCO!A159="", "",TOTALCO!A159)</f>
        <v>39</v>
      </c>
      <c r="B1154" s="737" t="str">
        <f>IF(TOTALCO!B159="", "",TOTALCO!B159)</f>
        <v>TOT ACCT 366 &amp; 367-UG LINES</v>
      </c>
      <c r="C1154" s="737" t="str">
        <f>IF(TOTALCO!C159="", "",TOTALCO!C159)</f>
        <v>PLT3667TOT</v>
      </c>
      <c r="D1154" s="29">
        <f ca="1">IF(TOTALCO!D159="", "",TOTALCO!D159)</f>
        <v>307873439.54538441</v>
      </c>
      <c r="E1154" s="29" t="str">
        <f>IF(TOTALCO!E159="", "",TOTALCO!E159)</f>
        <v/>
      </c>
      <c r="F1154" s="29">
        <f ca="1">IF(TOTALCO!F159="", "",TOTALCO!F159)</f>
        <v>300894100.46461517</v>
      </c>
      <c r="G1154" s="29" t="str">
        <f>IF(TOTALCO!G159="", "",TOTALCO!G159)</f>
        <v/>
      </c>
      <c r="H1154" s="29">
        <f ca="1">IF(TOTALCO!H159="", "",TOTALCO!H159)</f>
        <v>6979339.0807692297</v>
      </c>
      <c r="I1154" s="29">
        <f ca="1">IF(TOTALCO!I159="", "",TOTALCO!I159)</f>
        <v>0</v>
      </c>
      <c r="J1154" s="29" t="str">
        <f>IF(TOTALCO!J159="", "",TOTALCO!J159)</f>
        <v/>
      </c>
      <c r="K1154" s="29">
        <f>IF(TOTALCO!K159="", "",TOTALCO!K159)</f>
        <v>0</v>
      </c>
      <c r="L1154" s="29" t="str">
        <f>IF(TOTALCO!L159="", "",TOTALCO!L159)</f>
        <v/>
      </c>
      <c r="M1154" s="29">
        <f ca="1">IF(TOTALCO!M159="", "",TOTALCO!M159)</f>
        <v>0</v>
      </c>
      <c r="N1154" s="29">
        <f ca="1">IF(TOTALCO!N159="", "",TOTALCO!N159)</f>
        <v>0</v>
      </c>
      <c r="O1154" s="29">
        <f ca="1">IF(TOTALCO!O159="", "",TOTALCO!O159)</f>
        <v>0</v>
      </c>
    </row>
    <row r="1155" spans="1:15" x14ac:dyDescent="0.2">
      <c r="A1155" s="738">
        <f>IF(TOTALCO!A160="", "",TOTALCO!A160)</f>
        <v>40</v>
      </c>
      <c r="B1155" s="737" t="str">
        <f>IF(TOTALCO!B160="", "",TOTALCO!B160)</f>
        <v>TOT ACCT 373-STREET LIGHTING</v>
      </c>
      <c r="C1155" s="737" t="str">
        <f>IF(TOTALCO!C160="", "",TOTALCO!C160)</f>
        <v>PLT373TOT</v>
      </c>
      <c r="D1155" s="29">
        <f ca="1">IF(TOTALCO!D160="", "",TOTALCO!D160)</f>
        <v>193986172.52461541</v>
      </c>
      <c r="E1155" s="29" t="str">
        <f>IF(TOTALCO!E160="", "",TOTALCO!E160)</f>
        <v/>
      </c>
      <c r="F1155" s="29">
        <f ca="1">IF(TOTALCO!F160="", "",TOTALCO!F160)</f>
        <v>188082326.81153849</v>
      </c>
      <c r="G1155" s="29" t="str">
        <f>IF(TOTALCO!G160="", "",TOTALCO!G160)</f>
        <v/>
      </c>
      <c r="H1155" s="29">
        <f ca="1">IF(TOTALCO!H160="", "",TOTALCO!H160)</f>
        <v>5903845.7130769212</v>
      </c>
      <c r="I1155" s="29">
        <f ca="1">IF(TOTALCO!I160="", "",TOTALCO!I160)</f>
        <v>0</v>
      </c>
      <c r="J1155" s="29" t="str">
        <f>IF(TOTALCO!J160="", "",TOTALCO!J160)</f>
        <v/>
      </c>
      <c r="K1155" s="29">
        <f>IF(TOTALCO!K160="", "",TOTALCO!K160)</f>
        <v>0</v>
      </c>
      <c r="L1155" s="29" t="str">
        <f>IF(TOTALCO!L160="", "",TOTALCO!L160)</f>
        <v/>
      </c>
      <c r="M1155" s="29">
        <f ca="1">IF(TOTALCO!M160="", "",TOTALCO!M160)</f>
        <v>0</v>
      </c>
      <c r="N1155" s="29">
        <f ca="1">IF(TOTALCO!N160="", "",TOTALCO!N160)</f>
        <v>0</v>
      </c>
      <c r="O1155" s="29">
        <f ca="1">IF(TOTALCO!O160="", "",TOTALCO!O160)</f>
        <v>0</v>
      </c>
    </row>
    <row r="1156" spans="1:15" x14ac:dyDescent="0.2">
      <c r="A1156" s="738">
        <f>IF(TOTALCO!A161="", "",TOTALCO!A161)</f>
        <v>41</v>
      </c>
      <c r="B1156" s="737" t="str">
        <f>IF(TOTALCO!B161="", "",TOTALCO!B161)</f>
        <v>TOTAL ACCT 370-METERS</v>
      </c>
      <c r="C1156" s="737" t="str">
        <f>IF(TOTALCO!C161="", "",TOTALCO!C161)</f>
        <v>PLT370TOT</v>
      </c>
      <c r="D1156" s="29">
        <f ca="1">IF(TOTALCO!D161="", "",TOTALCO!D161)</f>
        <v>113982930.34692307</v>
      </c>
      <c r="E1156" s="29" t="str">
        <f>IF(TOTALCO!E161="", "",TOTALCO!E161)</f>
        <v/>
      </c>
      <c r="F1156" s="29">
        <f ca="1">IF(TOTALCO!F161="", "",TOTALCO!F161)</f>
        <v>108962217.12055689</v>
      </c>
      <c r="G1156" s="29" t="str">
        <f>IF(TOTALCO!G161="", "",TOTALCO!G161)</f>
        <v/>
      </c>
      <c r="H1156" s="29">
        <f ca="1">IF(TOTALCO!H161="", "",TOTALCO!H161)</f>
        <v>4976195.82</v>
      </c>
      <c r="I1156" s="29">
        <f ca="1">IF(TOTALCO!I161="", "",TOTALCO!I161)</f>
        <v>44517.40636618495</v>
      </c>
      <c r="J1156" s="29" t="str">
        <f>IF(TOTALCO!J161="", "",TOTALCO!J161)</f>
        <v/>
      </c>
      <c r="K1156" s="29">
        <f>IF(TOTALCO!K161="", "",TOTALCO!K161)</f>
        <v>0</v>
      </c>
      <c r="L1156" s="29" t="str">
        <f>IF(TOTALCO!L161="", "",TOTALCO!L161)</f>
        <v/>
      </c>
      <c r="M1156" s="29">
        <f ca="1">IF(TOTALCO!M161="", "",TOTALCO!M161)</f>
        <v>44517.40636618495</v>
      </c>
      <c r="N1156" s="29">
        <f ca="1">IF(TOTALCO!N161="", "",TOTALCO!N161)</f>
        <v>25074.782628459528</v>
      </c>
      <c r="O1156" s="29">
        <f ca="1">IF(TOTALCO!O161="", "",TOTALCO!O161)</f>
        <v>19442.623737725422</v>
      </c>
    </row>
    <row r="1157" spans="1:15" x14ac:dyDescent="0.2">
      <c r="A1157" s="738">
        <f>IF(TOTALCO!A162="", "",TOTALCO!A162)</f>
        <v>42</v>
      </c>
      <c r="B1157" s="737" t="str">
        <f>IF(TOTALCO!B162="", "",TOTALCO!B162)</f>
        <v>TOT ACCT 371-CUSTOMER INSTALL</v>
      </c>
      <c r="C1157" s="737" t="str">
        <f>IF(TOTALCO!C162="", "",TOTALCO!C162)</f>
        <v>PLT371TOT</v>
      </c>
      <c r="D1157" s="29">
        <f ca="1">IF(TOTALCO!D162="", "",TOTALCO!D162)</f>
        <v>264548.51999999996</v>
      </c>
      <c r="E1157" s="29" t="str">
        <f>IF(TOTALCO!E162="", "",TOTALCO!E162)</f>
        <v/>
      </c>
      <c r="F1157" s="29">
        <f ca="1">IF(TOTALCO!F162="", "",TOTALCO!F162)</f>
        <v>264548.51999999996</v>
      </c>
      <c r="G1157" s="29" t="str">
        <f>IF(TOTALCO!G162="", "",TOTALCO!G162)</f>
        <v/>
      </c>
      <c r="H1157" s="29">
        <f ca="1">IF(TOTALCO!H162="", "",TOTALCO!H162)</f>
        <v>0</v>
      </c>
      <c r="I1157" s="29">
        <f ca="1">IF(TOTALCO!I162="", "",TOTALCO!I162)</f>
        <v>0</v>
      </c>
      <c r="J1157" s="29" t="str">
        <f>IF(TOTALCO!J162="", "",TOTALCO!J162)</f>
        <v/>
      </c>
      <c r="K1157" s="29">
        <f>IF(TOTALCO!K162="", "",TOTALCO!K162)</f>
        <v>0</v>
      </c>
      <c r="L1157" s="29" t="str">
        <f>IF(TOTALCO!L162="", "",TOTALCO!L162)</f>
        <v/>
      </c>
      <c r="M1157" s="29">
        <f ca="1">IF(TOTALCO!M162="", "",TOTALCO!M162)</f>
        <v>0</v>
      </c>
      <c r="N1157" s="29">
        <f ca="1">IF(TOTALCO!N162="", "",TOTALCO!N162)</f>
        <v>0</v>
      </c>
      <c r="O1157" s="29">
        <f ca="1">IF(TOTALCO!O162="", "",TOTALCO!O162)</f>
        <v>0</v>
      </c>
    </row>
    <row r="1158" spans="1:15" x14ac:dyDescent="0.2">
      <c r="A1158" s="738">
        <f>IF(TOTALCO!A163="", "",TOTALCO!A163)</f>
        <v>43</v>
      </c>
      <c r="B1158" s="737" t="str">
        <f>IF(TOTALCO!B163="", "",TOTALCO!B163)</f>
        <v>TOT ACCT 368-LINE TRANSFORMER</v>
      </c>
      <c r="C1158" s="737" t="str">
        <f>IF(TOTALCO!C163="", "",TOTALCO!C163)</f>
        <v>PLT368TOT</v>
      </c>
      <c r="D1158" s="29">
        <f ca="1">IF(TOTALCO!D163="", "",TOTALCO!D163)</f>
        <v>429563901.9053846</v>
      </c>
      <c r="E1158" s="29" t="str">
        <f>IF(TOTALCO!E163="", "",TOTALCO!E163)</f>
        <v/>
      </c>
      <c r="F1158" s="29">
        <f ca="1">IF(TOTALCO!F163="", "",TOTALCO!F163)</f>
        <v>418608149.7284615</v>
      </c>
      <c r="G1158" s="29" t="str">
        <f>IF(TOTALCO!G163="", "",TOTALCO!G163)</f>
        <v/>
      </c>
      <c r="H1158" s="29">
        <f ca="1">IF(TOTALCO!H163="", "",TOTALCO!H163)</f>
        <v>10955752.176923078</v>
      </c>
      <c r="I1158" s="29">
        <f ca="1">IF(TOTALCO!I163="", "",TOTALCO!I163)</f>
        <v>0</v>
      </c>
      <c r="J1158" s="29" t="str">
        <f>IF(TOTALCO!J163="", "",TOTALCO!J163)</f>
        <v/>
      </c>
      <c r="K1158" s="29">
        <f>IF(TOTALCO!K163="", "",TOTALCO!K163)</f>
        <v>0</v>
      </c>
      <c r="L1158" s="29" t="str">
        <f>IF(TOTALCO!L163="", "",TOTALCO!L163)</f>
        <v/>
      </c>
      <c r="M1158" s="29">
        <f ca="1">IF(TOTALCO!M163="", "",TOTALCO!M163)</f>
        <v>0</v>
      </c>
      <c r="N1158" s="29">
        <f ca="1">IF(TOTALCO!N163="", "",TOTALCO!N163)</f>
        <v>0</v>
      </c>
      <c r="O1158" s="29">
        <f ca="1">IF(TOTALCO!O163="", "",TOTALCO!O163)</f>
        <v>0</v>
      </c>
    </row>
    <row r="1159" spans="1:15" x14ac:dyDescent="0.2">
      <c r="A1159" s="738">
        <f>IF(TOTALCO!A164="", "",TOTALCO!A164)</f>
        <v>44</v>
      </c>
      <c r="B1159" s="737" t="str">
        <f>IF(TOTALCO!B164="", "",TOTALCO!B164)</f>
        <v>TOT ACCT 902-904 CUST ACCTS</v>
      </c>
      <c r="C1159" s="737" t="str">
        <f>IF(TOTALCO!C164="", "",TOTALCO!C164)</f>
        <v>EXP9024CA</v>
      </c>
      <c r="D1159" s="29">
        <f ca="1">IF(TOTALCO!D164="", "",TOTALCO!D164)</f>
        <v>22447897.93</v>
      </c>
      <c r="E1159" s="29" t="str">
        <f>IF(TOTALCO!E164="", "",TOTALCO!E164)</f>
        <v/>
      </c>
      <c r="F1159" s="29">
        <f ca="1">IF(TOTALCO!F164="", "",TOTALCO!F164)</f>
        <v>21400498.112962745</v>
      </c>
      <c r="G1159" s="29" t="str">
        <f>IF(TOTALCO!G164="", "",TOTALCO!G164)</f>
        <v/>
      </c>
      <c r="H1159" s="29">
        <f ca="1">IF(TOTALCO!H164="", "",TOTALCO!H164)</f>
        <v>1035259.978625614</v>
      </c>
      <c r="I1159" s="29">
        <f ca="1">IF(TOTALCO!I164="", "",TOTALCO!I164)</f>
        <v>12139.838411642082</v>
      </c>
      <c r="J1159" s="29" t="str">
        <f>IF(TOTALCO!J164="", "",TOTALCO!J164)</f>
        <v/>
      </c>
      <c r="K1159" s="29">
        <f>IF(TOTALCO!K164="", "",TOTALCO!K164)</f>
        <v>0</v>
      </c>
      <c r="L1159" s="29" t="str">
        <f>IF(TOTALCO!L164="", "",TOTALCO!L164)</f>
        <v/>
      </c>
      <c r="M1159" s="29">
        <f ca="1">IF(TOTALCO!M164="", "",TOTALCO!M164)</f>
        <v>12139.838411642082</v>
      </c>
      <c r="N1159" s="29">
        <f ca="1">IF(TOTALCO!N164="", "",TOTALCO!N164)</f>
        <v>4866.9967208405615</v>
      </c>
      <c r="O1159" s="29">
        <f ca="1">IF(TOTALCO!O164="", "",TOTALCO!O164)</f>
        <v>7272.8416908015197</v>
      </c>
    </row>
    <row r="1160" spans="1:15" x14ac:dyDescent="0.2">
      <c r="A1160" s="738">
        <f>IF(TOTALCO!A165="", "",TOTALCO!A165)</f>
        <v>45</v>
      </c>
      <c r="B1160" s="737" t="str">
        <f>IF(TOTALCO!B165="", "",TOTALCO!B165)</f>
        <v>TOT ACCT 908-909 CUST SERV</v>
      </c>
      <c r="C1160" s="737" t="str">
        <f>IF(TOTALCO!C165="", "",TOTALCO!C165)</f>
        <v>EXP9089CS</v>
      </c>
      <c r="D1160" s="29">
        <f ca="1">IF(TOTALCO!D165="", "",TOTALCO!D165)</f>
        <v>23223703.779999997</v>
      </c>
      <c r="E1160" s="29" t="str">
        <f>IF(TOTALCO!E165="", "",TOTALCO!E165)</f>
        <v/>
      </c>
      <c r="F1160" s="29">
        <f ca="1">IF(TOTALCO!F165="", "",TOTALCO!F165)</f>
        <v>23158973.955530681</v>
      </c>
      <c r="G1160" s="29" t="str">
        <f>IF(TOTALCO!G165="", "",TOTALCO!G165)</f>
        <v/>
      </c>
      <c r="H1160" s="29">
        <f ca="1">IF(TOTALCO!H165="", "",TOTALCO!H165)</f>
        <v>64729.824469317718</v>
      </c>
      <c r="I1160" s="29">
        <f ca="1">IF(TOTALCO!I165="", "",TOTALCO!I165)</f>
        <v>0</v>
      </c>
      <c r="J1160" s="29" t="str">
        <f>IF(TOTALCO!J165="", "",TOTALCO!J165)</f>
        <v/>
      </c>
      <c r="K1160" s="29">
        <f>IF(TOTALCO!K165="", "",TOTALCO!K165)</f>
        <v>0</v>
      </c>
      <c r="L1160" s="29" t="str">
        <f>IF(TOTALCO!L165="", "",TOTALCO!L165)</f>
        <v/>
      </c>
      <c r="M1160" s="29">
        <f ca="1">IF(TOTALCO!M165="", "",TOTALCO!M165)</f>
        <v>0</v>
      </c>
      <c r="N1160" s="29">
        <f ca="1">IF(TOTALCO!N165="", "",TOTALCO!N165)</f>
        <v>0</v>
      </c>
      <c r="O1160" s="29">
        <f ca="1">IF(TOTALCO!O165="", "",TOTALCO!O165)</f>
        <v>0</v>
      </c>
    </row>
    <row r="1161" spans="1:15" x14ac:dyDescent="0.2">
      <c r="A1161" s="738">
        <f>IF(TOTALCO!A166="", "",TOTALCO!A166)</f>
        <v>46</v>
      </c>
      <c r="B1161" s="737" t="str">
        <f>IF(TOTALCO!B166="", "",TOTALCO!B166)</f>
        <v>TOTAL TRANS &amp; DISTRIB PLANT</v>
      </c>
      <c r="C1161" s="737" t="str">
        <f>IF(TOTALCO!C166="", "",TOTALCO!C166)</f>
        <v>TRDSPLT</v>
      </c>
      <c r="D1161" s="29">
        <f ca="1">IF(TOTALCO!D166="", "",TOTALCO!D166)</f>
        <v>5194116255.2515383</v>
      </c>
      <c r="E1161" s="29" t="str">
        <f>IF(TOTALCO!E166="", "",TOTALCO!E166)</f>
        <v/>
      </c>
      <c r="F1161" s="29">
        <f ca="1">IF(TOTALCO!F166="", "",TOTALCO!F166)</f>
        <v>4831219125.2476788</v>
      </c>
      <c r="G1161" s="29" t="str">
        <f>IF(TOTALCO!G166="", "",TOTALCO!G166)</f>
        <v/>
      </c>
      <c r="H1161" s="29">
        <f ca="1">IF(TOTALCO!H166="", "",TOTALCO!H166)</f>
        <v>357036776.8917523</v>
      </c>
      <c r="I1161" s="29">
        <f ca="1">IF(TOTALCO!I166="", "",TOTALCO!I166)</f>
        <v>5860353.1121071279</v>
      </c>
      <c r="J1161" s="29" t="str">
        <f>IF(TOTALCO!J166="", "",TOTALCO!J166)</f>
        <v/>
      </c>
      <c r="K1161" s="29">
        <f>IF(TOTALCO!K166="", "",TOTALCO!K166)</f>
        <v>0</v>
      </c>
      <c r="L1161" s="29" t="str">
        <f>IF(TOTALCO!L166="", "",TOTALCO!L166)</f>
        <v/>
      </c>
      <c r="M1161" s="29">
        <f ca="1">IF(TOTALCO!M166="", "",TOTALCO!M166)</f>
        <v>5860353.1121071279</v>
      </c>
      <c r="N1161" s="29">
        <f ca="1">IF(TOTALCO!N166="", "",TOTALCO!N166)</f>
        <v>5495453.8419786692</v>
      </c>
      <c r="O1161" s="29">
        <f ca="1">IF(TOTALCO!O166="", "",TOTALCO!O166)</f>
        <v>364899.27012845845</v>
      </c>
    </row>
    <row r="1162" spans="1:15" x14ac:dyDescent="0.2">
      <c r="A1162" s="738" t="str">
        <f>IF(TOTALCO!A167="", "",TOTALCO!A167)</f>
        <v/>
      </c>
      <c r="B1162" s="737" t="str">
        <f>IF(TOTALCO!B167="", "",TOTALCO!B167)</f>
        <v/>
      </c>
      <c r="C1162" s="737" t="str">
        <f>IF(TOTALCO!C167="", "",TOTALCO!C167)</f>
        <v/>
      </c>
      <c r="D1162" s="29" t="str">
        <f>IF(TOTALCO!D167="", "",TOTALCO!D167)</f>
        <v/>
      </c>
      <c r="E1162" s="29" t="str">
        <f>IF(TOTALCO!E167="", "",TOTALCO!E167)</f>
        <v/>
      </c>
      <c r="F1162" s="29" t="str">
        <f>IF(TOTALCO!F167="", "",TOTALCO!F167)</f>
        <v/>
      </c>
      <c r="G1162" s="29" t="str">
        <f>IF(TOTALCO!G167="", "",TOTALCO!G167)</f>
        <v/>
      </c>
      <c r="H1162" s="29" t="str">
        <f>IF(TOTALCO!H167="", "",TOTALCO!H167)</f>
        <v/>
      </c>
      <c r="I1162" s="29" t="str">
        <f>IF(TOTALCO!I167="", "",TOTALCO!I167)</f>
        <v/>
      </c>
      <c r="J1162" s="29" t="str">
        <f>IF(TOTALCO!J167="", "",TOTALCO!J167)</f>
        <v/>
      </c>
      <c r="K1162" s="29" t="str">
        <f>IF(TOTALCO!K167="", "",TOTALCO!K167)</f>
        <v/>
      </c>
      <c r="L1162" s="29" t="str">
        <f>IF(TOTALCO!L167="", "",TOTALCO!L167)</f>
        <v/>
      </c>
      <c r="M1162" s="29" t="str">
        <f>IF(TOTALCO!M167="", "",TOTALCO!M167)</f>
        <v/>
      </c>
      <c r="N1162" s="29" t="str">
        <f>IF(TOTALCO!N167="", "",TOTALCO!N167)</f>
        <v/>
      </c>
      <c r="O1162" s="29" t="str">
        <f>IF(TOTALCO!O167="", "",TOTALCO!O167)</f>
        <v/>
      </c>
    </row>
    <row r="1163" spans="1:15" x14ac:dyDescent="0.2">
      <c r="A1163" s="738" t="str">
        <f>IF(TOTALCO!A168="", "",TOTALCO!A168)</f>
        <v/>
      </c>
      <c r="B1163" s="737" t="str">
        <f>IF(TOTALCO!B168="", "",TOTALCO!B168)</f>
        <v>INTERNALLY DEVELOPED-CON'T</v>
      </c>
      <c r="C1163" s="737" t="str">
        <f>IF(TOTALCO!C168="", "",TOTALCO!C168)</f>
        <v/>
      </c>
      <c r="D1163" s="29" t="str">
        <f>IF(TOTALCO!D168="", "",TOTALCO!D168)</f>
        <v/>
      </c>
      <c r="E1163" s="29" t="str">
        <f>IF(TOTALCO!E168="", "",TOTALCO!E168)</f>
        <v/>
      </c>
      <c r="F1163" s="29" t="str">
        <f>IF(TOTALCO!F168="", "",TOTALCO!F168)</f>
        <v/>
      </c>
      <c r="G1163" s="29" t="str">
        <f>IF(TOTALCO!G168="", "",TOTALCO!G168)</f>
        <v/>
      </c>
      <c r="H1163" s="29" t="str">
        <f>IF(TOTALCO!H168="", "",TOTALCO!H168)</f>
        <v/>
      </c>
      <c r="I1163" s="29" t="str">
        <f>IF(TOTALCO!I168="", "",TOTALCO!I168)</f>
        <v/>
      </c>
      <c r="J1163" s="29" t="str">
        <f>IF(TOTALCO!J168="", "",TOTALCO!J168)</f>
        <v/>
      </c>
      <c r="K1163" s="29" t="str">
        <f>IF(TOTALCO!K168="", "",TOTALCO!K168)</f>
        <v/>
      </c>
      <c r="L1163" s="29" t="str">
        <f>IF(TOTALCO!L168="", "",TOTALCO!L168)</f>
        <v/>
      </c>
      <c r="M1163" s="29" t="str">
        <f>IF(TOTALCO!M168="", "",TOTALCO!M168)</f>
        <v/>
      </c>
      <c r="N1163" s="29" t="str">
        <f>IF(TOTALCO!N168="", "",TOTALCO!N168)</f>
        <v/>
      </c>
      <c r="O1163" s="29" t="str">
        <f>IF(TOTALCO!O168="", "",TOTALCO!O168)</f>
        <v/>
      </c>
    </row>
    <row r="1164" spans="1:15" x14ac:dyDescent="0.2">
      <c r="A1164" s="738" t="str">
        <f>IF(TOTALCO!A169="", "",TOTALCO!A169)</f>
        <v/>
      </c>
      <c r="B1164" s="737" t="str">
        <f>IF(TOTALCO!B169="", "",TOTALCO!B169)</f>
        <v>-</v>
      </c>
      <c r="C1164" s="737" t="str">
        <f>IF(TOTALCO!C169="", "",TOTALCO!C169)</f>
        <v/>
      </c>
      <c r="D1164" s="29" t="str">
        <f>IF(TOTALCO!D169="", "",TOTALCO!D169)</f>
        <v/>
      </c>
      <c r="E1164" s="29" t="str">
        <f>IF(TOTALCO!E169="", "",TOTALCO!E169)</f>
        <v/>
      </c>
      <c r="F1164" s="29" t="str">
        <f>IF(TOTALCO!F169="", "",TOTALCO!F169)</f>
        <v/>
      </c>
      <c r="G1164" s="29" t="str">
        <f>IF(TOTALCO!G169="", "",TOTALCO!G169)</f>
        <v/>
      </c>
      <c r="H1164" s="29" t="str">
        <f>IF(TOTALCO!H169="", "",TOTALCO!H169)</f>
        <v/>
      </c>
      <c r="I1164" s="29" t="str">
        <f>IF(TOTALCO!I169="", "",TOTALCO!I169)</f>
        <v/>
      </c>
      <c r="J1164" s="29" t="str">
        <f>IF(TOTALCO!J169="", "",TOTALCO!J169)</f>
        <v/>
      </c>
      <c r="K1164" s="29" t="str">
        <f>IF(TOTALCO!K169="", "",TOTALCO!K169)</f>
        <v/>
      </c>
      <c r="L1164" s="29" t="str">
        <f>IF(TOTALCO!L169="", "",TOTALCO!L169)</f>
        <v/>
      </c>
      <c r="M1164" s="29" t="str">
        <f>IF(TOTALCO!M169="", "",TOTALCO!M169)</f>
        <v/>
      </c>
      <c r="N1164" s="29" t="str">
        <f>IF(TOTALCO!N169="", "",TOTALCO!N169)</f>
        <v/>
      </c>
      <c r="O1164" s="29" t="str">
        <f>IF(TOTALCO!O169="", "",TOTALCO!O169)</f>
        <v/>
      </c>
    </row>
    <row r="1165" spans="1:15" x14ac:dyDescent="0.2">
      <c r="A1165" s="738">
        <f>IF(TOTALCO!A170="", "",TOTALCO!A170)</f>
        <v>47</v>
      </c>
      <c r="B1165" s="737" t="str">
        <f>IF(TOTALCO!B170="", "",TOTALCO!B170)</f>
        <v>TOT ACCT 912-913 SALES EXP</v>
      </c>
      <c r="C1165" s="737" t="str">
        <f>IF(TOTALCO!C170="", "",TOTALCO!C170)</f>
        <v>EXP9123SA</v>
      </c>
      <c r="D1165" s="29">
        <f ca="1">IF(TOTALCO!D170="", "",TOTALCO!D170)</f>
        <v>11955</v>
      </c>
      <c r="E1165" s="29" t="str">
        <f>IF(TOTALCO!E170="", "",TOTALCO!E170)</f>
        <v/>
      </c>
      <c r="F1165" s="29">
        <f ca="1">IF(TOTALCO!F170="", "",TOTALCO!F170)</f>
        <v>11382.436066259079</v>
      </c>
      <c r="G1165" s="29" t="str">
        <f>IF(TOTALCO!G170="", "",TOTALCO!G170)</f>
        <v/>
      </c>
      <c r="H1165" s="29">
        <f ca="1">IF(TOTALCO!H170="", "",TOTALCO!H170)</f>
        <v>572.56393374092067</v>
      </c>
      <c r="I1165" s="29">
        <f ca="1">IF(TOTALCO!I170="", "",TOTALCO!I170)</f>
        <v>0</v>
      </c>
      <c r="J1165" s="29" t="str">
        <f>IF(TOTALCO!J170="", "",TOTALCO!J170)</f>
        <v/>
      </c>
      <c r="K1165" s="29">
        <f>IF(TOTALCO!K170="", "",TOTALCO!K170)</f>
        <v>0</v>
      </c>
      <c r="L1165" s="29" t="str">
        <f>IF(TOTALCO!L170="", "",TOTALCO!L170)</f>
        <v/>
      </c>
      <c r="M1165" s="29">
        <f ca="1">IF(TOTALCO!M170="", "",TOTALCO!M170)</f>
        <v>0</v>
      </c>
      <c r="N1165" s="29">
        <f ca="1">IF(TOTALCO!N170="", "",TOTALCO!N170)</f>
        <v>0</v>
      </c>
      <c r="O1165" s="29">
        <f ca="1">IF(TOTALCO!O170="", "",TOTALCO!O170)</f>
        <v>0</v>
      </c>
    </row>
    <row r="1166" spans="1:15" x14ac:dyDescent="0.2">
      <c r="A1166" s="738">
        <f>IF(TOTALCO!A171="", "",TOTALCO!A171)</f>
        <v>48</v>
      </c>
      <c r="B1166" s="737" t="str">
        <f>IF(TOTALCO!B171="", "",TOTALCO!B171)</f>
        <v>REVENUE SALE OF ELECT-FERC</v>
      </c>
      <c r="C1166" s="737" t="str">
        <f>IF(TOTALCO!C171="", "",TOTALCO!C171)</f>
        <v>REVFERC</v>
      </c>
      <c r="D1166" s="29">
        <f ca="1">IF(TOTALCO!D171="", "",TOTALCO!D171)</f>
        <v>27226493.710159503</v>
      </c>
      <c r="E1166" s="29" t="str">
        <f>IF(TOTALCO!E171="", "",TOTALCO!E171)</f>
        <v/>
      </c>
      <c r="F1166" s="29">
        <f>IF(TOTALCO!F171="", "",TOTALCO!F171)</f>
        <v>0</v>
      </c>
      <c r="G1166" s="29" t="str">
        <f>IF(TOTALCO!G171="", "",TOTALCO!G171)</f>
        <v/>
      </c>
      <c r="H1166" s="29">
        <f>IF(TOTALCO!H171="", "",TOTALCO!H171)</f>
        <v>0</v>
      </c>
      <c r="I1166" s="29">
        <f ca="1">IF(TOTALCO!I171="", "",TOTALCO!I171)</f>
        <v>27226493.710159503</v>
      </c>
      <c r="J1166" s="29" t="str">
        <f>IF(TOTALCO!J171="", "",TOTALCO!J171)</f>
        <v/>
      </c>
      <c r="K1166" s="29">
        <f>IF(TOTALCO!K171="", "",TOTALCO!K171)</f>
        <v>0</v>
      </c>
      <c r="L1166" s="29" t="str">
        <f>IF(TOTALCO!L171="", "",TOTALCO!L171)</f>
        <v/>
      </c>
      <c r="M1166" s="29">
        <f ca="1">IF(TOTALCO!M171="", "",TOTALCO!M171)</f>
        <v>27226493.710159503</v>
      </c>
      <c r="N1166" s="29">
        <f ca="1">IF(TOTALCO!N171="", "",TOTALCO!N171)</f>
        <v>14704198.890216023</v>
      </c>
      <c r="O1166" s="29">
        <f ca="1">IF(TOTALCO!O171="", "",TOTALCO!O171)</f>
        <v>12522294.81994348</v>
      </c>
    </row>
    <row r="1167" spans="1:15" x14ac:dyDescent="0.2">
      <c r="A1167" s="738">
        <f>IF(TOTALCO!A172="", "",TOTALCO!A172)</f>
        <v>49</v>
      </c>
      <c r="B1167" s="737" t="str">
        <f>IF(TOTALCO!B172="", "",TOTALCO!B172)</f>
        <v>REVENUE SALE OF ELECT-VA</v>
      </c>
      <c r="C1167" s="737" t="str">
        <f>IF(TOTALCO!C172="", "",TOTALCO!C172)</f>
        <v>REVVA</v>
      </c>
      <c r="D1167" s="29">
        <f ca="1">IF(TOTALCO!D172="", "",TOTALCO!D172)</f>
        <v>95242738.29938814</v>
      </c>
      <c r="E1167" s="29" t="str">
        <f>IF(TOTALCO!E172="", "",TOTALCO!E172)</f>
        <v/>
      </c>
      <c r="F1167" s="29">
        <f>IF(TOTALCO!F172="", "",TOTALCO!F172)</f>
        <v>0</v>
      </c>
      <c r="G1167" s="29" t="str">
        <f>IF(TOTALCO!G172="", "",TOTALCO!G172)</f>
        <v/>
      </c>
      <c r="H1167" s="29">
        <f ca="1">IF(TOTALCO!H172="", "",TOTALCO!H172)</f>
        <v>95242738.29938814</v>
      </c>
      <c r="I1167" s="29">
        <f>IF(TOTALCO!I172="", "",TOTALCO!I172)</f>
        <v>0</v>
      </c>
      <c r="J1167" s="29" t="str">
        <f>IF(TOTALCO!J172="", "",TOTALCO!J172)</f>
        <v/>
      </c>
      <c r="K1167" s="29">
        <f>IF(TOTALCO!K172="", "",TOTALCO!K172)</f>
        <v>0</v>
      </c>
      <c r="L1167" s="29" t="str">
        <f>IF(TOTALCO!L172="", "",TOTALCO!L172)</f>
        <v/>
      </c>
      <c r="M1167" s="29">
        <f>IF(TOTALCO!M172="", "",TOTALCO!M172)</f>
        <v>0</v>
      </c>
      <c r="N1167" s="29">
        <f>IF(TOTALCO!N172="", "",TOTALCO!N172)</f>
        <v>0</v>
      </c>
      <c r="O1167" s="29">
        <f>IF(TOTALCO!O172="", "",TOTALCO!O172)</f>
        <v>0</v>
      </c>
    </row>
    <row r="1168" spans="1:15" x14ac:dyDescent="0.2">
      <c r="A1168" s="738">
        <f>IF(TOTALCO!A173="", "",TOTALCO!A173)</f>
        <v>50</v>
      </c>
      <c r="B1168" s="737" t="str">
        <f>IF(TOTALCO!B173="", "",TOTALCO!B173)</f>
        <v>REVENUE SALE OF ELECT</v>
      </c>
      <c r="C1168" s="737" t="str">
        <f>IF(TOTALCO!C173="", "",TOTALCO!C173)</f>
        <v>REVENUE</v>
      </c>
      <c r="D1168" s="29">
        <f ca="1">IF(TOTALCO!D173="", "",TOTALCO!D173)</f>
        <v>2052087025.8558602</v>
      </c>
      <c r="E1168" s="29" t="str">
        <f>IF(TOTALCO!E173="", "",TOTALCO!E173)</f>
        <v/>
      </c>
      <c r="F1168" s="29">
        <f ca="1">IF(TOTALCO!F173="", "",TOTALCO!F173)</f>
        <v>1929617793.8463125</v>
      </c>
      <c r="G1168" s="29" t="str">
        <f>IF(TOTALCO!G173="", "",TOTALCO!G173)</f>
        <v/>
      </c>
      <c r="H1168" s="29">
        <f ca="1">IF(TOTALCO!H173="", "",TOTALCO!H173)</f>
        <v>95242738.29938814</v>
      </c>
      <c r="I1168" s="29">
        <f ca="1">IF(TOTALCO!I173="", "",TOTALCO!I173)</f>
        <v>27226493.710159503</v>
      </c>
      <c r="J1168" s="29" t="str">
        <f>IF(TOTALCO!J173="", "",TOTALCO!J173)</f>
        <v/>
      </c>
      <c r="K1168" s="29">
        <f>IF(TOTALCO!K173="", "",TOTALCO!K173)</f>
        <v>0</v>
      </c>
      <c r="L1168" s="29" t="str">
        <f>IF(TOTALCO!L173="", "",TOTALCO!L173)</f>
        <v/>
      </c>
      <c r="M1168" s="29">
        <f ca="1">IF(TOTALCO!M173="", "",TOTALCO!M173)</f>
        <v>27226493.710159503</v>
      </c>
      <c r="N1168" s="29">
        <f ca="1">IF(TOTALCO!N173="", "",TOTALCO!N173)</f>
        <v>14704198.890216023</v>
      </c>
      <c r="O1168" s="29">
        <f ca="1">IF(TOTALCO!O173="", "",TOTALCO!O173)</f>
        <v>12522294.81994348</v>
      </c>
    </row>
    <row r="1169" spans="1:15" x14ac:dyDescent="0.2">
      <c r="A1169" s="738">
        <f>IF(TOTALCO!A174="", "",TOTALCO!A174)</f>
        <v>51</v>
      </c>
      <c r="B1169" s="737" t="str">
        <f>IF(TOTALCO!B174="", "",TOTALCO!B174)</f>
        <v>REV SALE OF ELECT-VA NON JUR</v>
      </c>
      <c r="C1169" s="737" t="str">
        <f>IF(TOTALCO!C174="", "",TOTALCO!C174)</f>
        <v>REVNJVA</v>
      </c>
      <c r="D1169" s="29">
        <f>IF(TOTALCO!D174="", "",TOTALCO!D174)</f>
        <v>1</v>
      </c>
      <c r="E1169" s="29" t="str">
        <f>IF(TOTALCO!E174="", "",TOTALCO!E174)</f>
        <v/>
      </c>
      <c r="F1169" s="29">
        <f>IF(TOTALCO!F174="", "",TOTALCO!F174)</f>
        <v>0</v>
      </c>
      <c r="G1169" s="29" t="str">
        <f>IF(TOTALCO!G174="", "",TOTALCO!G174)</f>
        <v/>
      </c>
      <c r="H1169" s="29">
        <f>IF(TOTALCO!H174="", "",TOTALCO!H174)</f>
        <v>1</v>
      </c>
      <c r="I1169" s="29">
        <f>IF(TOTALCO!I174="", "",TOTALCO!I174)</f>
        <v>0</v>
      </c>
      <c r="J1169" s="29" t="str">
        <f>IF(TOTALCO!J174="", "",TOTALCO!J174)</f>
        <v/>
      </c>
      <c r="K1169" s="29">
        <f>IF(TOTALCO!K174="", "",TOTALCO!K174)</f>
        <v>0</v>
      </c>
      <c r="L1169" s="29" t="str">
        <f>IF(TOTALCO!L174="", "",TOTALCO!L174)</f>
        <v/>
      </c>
      <c r="M1169" s="29">
        <f>IF(TOTALCO!M174="", "",TOTALCO!M174)</f>
        <v>0</v>
      </c>
      <c r="N1169" s="29">
        <f>IF(TOTALCO!N174="", "",TOTALCO!N174)</f>
        <v>0</v>
      </c>
      <c r="O1169" s="29">
        <f>IF(TOTALCO!O174="", "",TOTALCO!O174)</f>
        <v>0</v>
      </c>
    </row>
    <row r="1170" spans="1:15" x14ac:dyDescent="0.2">
      <c r="A1170" s="738">
        <f>IF(TOTALCO!A175="", "",TOTALCO!A175)</f>
        <v>52</v>
      </c>
      <c r="B1170" s="737" t="str">
        <f>IF(TOTALCO!B175="", "",TOTALCO!B175)</f>
        <v>REV SALE OF ELECT-EXCL FERC</v>
      </c>
      <c r="C1170" s="737" t="str">
        <f>IF(TOTALCO!C175="", "",TOTALCO!C175)</f>
        <v>REVENUEX</v>
      </c>
      <c r="D1170" s="29">
        <f ca="1">IF(TOTALCO!D175="", "",TOTALCO!D175)</f>
        <v>2024860532.1457007</v>
      </c>
      <c r="E1170" s="29" t="str">
        <f>IF(TOTALCO!E175="", "",TOTALCO!E175)</f>
        <v/>
      </c>
      <c r="F1170" s="29">
        <f ca="1">IF(TOTALCO!F175="", "",TOTALCO!F175)</f>
        <v>1929617793.8463125</v>
      </c>
      <c r="G1170" s="29" t="str">
        <f>IF(TOTALCO!G175="", "",TOTALCO!G175)</f>
        <v/>
      </c>
      <c r="H1170" s="29">
        <f ca="1">IF(TOTALCO!H175="", "",TOTALCO!H175)</f>
        <v>95242738.29938814</v>
      </c>
      <c r="I1170" s="29">
        <f>IF(TOTALCO!I175="", "",TOTALCO!I175)</f>
        <v>0</v>
      </c>
      <c r="J1170" s="29" t="str">
        <f>IF(TOTALCO!J175="", "",TOTALCO!J175)</f>
        <v/>
      </c>
      <c r="K1170" s="29">
        <f>IF(TOTALCO!K175="", "",TOTALCO!K175)</f>
        <v>0</v>
      </c>
      <c r="L1170" s="29" t="str">
        <f>IF(TOTALCO!L175="", "",TOTALCO!L175)</f>
        <v/>
      </c>
      <c r="M1170" s="29">
        <f>IF(TOTALCO!M175="", "",TOTALCO!M175)</f>
        <v>0</v>
      </c>
      <c r="N1170" s="29">
        <f>IF(TOTALCO!N175="", "",TOTALCO!N175)</f>
        <v>0</v>
      </c>
      <c r="O1170" s="29">
        <f>IF(TOTALCO!O175="", "",TOTALCO!O175)</f>
        <v>0</v>
      </c>
    </row>
    <row r="1171" spans="1:15" x14ac:dyDescent="0.2">
      <c r="A1171" s="738">
        <f>IF(TOTALCO!A176="", "",TOTALCO!A176)</f>
        <v>53</v>
      </c>
      <c r="B1171" s="737" t="str">
        <f>IF(TOTALCO!B176="", "",TOTALCO!B176)</f>
        <v>KENTUCKY DISTRIBUTION PLANT</v>
      </c>
      <c r="C1171" s="737" t="str">
        <f>IF(TOTALCO!C176="", "",TOTALCO!C176)</f>
        <v>KYDIST</v>
      </c>
      <c r="D1171" s="29">
        <f ca="1">IF(TOTALCO!D176="", "",TOTALCO!D176)</f>
        <v>2994952153.5515385</v>
      </c>
      <c r="E1171" s="29" t="str">
        <f>IF(TOTALCO!E176="", "",TOTALCO!E176)</f>
        <v/>
      </c>
      <c r="F1171" s="29">
        <f ca="1">IF(TOTALCO!F176="", "",TOTALCO!F176)</f>
        <v>2991056329.9151721</v>
      </c>
      <c r="G1171" s="29" t="str">
        <f>IF(TOTALCO!G176="", "",TOTALCO!G176)</f>
        <v/>
      </c>
      <c r="H1171" s="29">
        <f ca="1">IF(TOTALCO!H176="", "",TOTALCO!H176)</f>
        <v>0</v>
      </c>
      <c r="I1171" s="29">
        <f ca="1">IF(TOTALCO!I176="", "",TOTALCO!I176)</f>
        <v>3895823.6363661848</v>
      </c>
      <c r="J1171" s="29" t="str">
        <f>IF(TOTALCO!J176="", "",TOTALCO!J176)</f>
        <v/>
      </c>
      <c r="K1171" s="29">
        <f>IF(TOTALCO!K176="", "",TOTALCO!K176)</f>
        <v>0</v>
      </c>
      <c r="L1171" s="29" t="str">
        <f>IF(TOTALCO!L176="", "",TOTALCO!L176)</f>
        <v/>
      </c>
      <c r="M1171" s="29">
        <f ca="1">IF(TOTALCO!M176="", "",TOTALCO!M176)</f>
        <v>3895823.6363661848</v>
      </c>
      <c r="N1171" s="29">
        <f ca="1">IF(TOTALCO!N176="", "",TOTALCO!N176)</f>
        <v>3876381.0126284594</v>
      </c>
      <c r="O1171" s="29">
        <f ca="1">IF(TOTALCO!O176="", "",TOTALCO!O176)</f>
        <v>19442.623737725422</v>
      </c>
    </row>
    <row r="1172" spans="1:15" x14ac:dyDescent="0.2">
      <c r="A1172" s="738">
        <f>IF(TOTALCO!A177="", "",TOTALCO!A177)</f>
        <v>54</v>
      </c>
      <c r="B1172" s="737" t="str">
        <f>IF(TOTALCO!B177="", "",TOTALCO!B177)</f>
        <v>VIRGINIA DISTRIBUTION PLANT</v>
      </c>
      <c r="C1172" s="737" t="str">
        <f>IF(TOTALCO!C177="", "",TOTALCO!C177)</f>
        <v>VADIST</v>
      </c>
      <c r="D1172" s="29">
        <f ca="1">IF(TOTALCO!D177="", "",TOTALCO!D177)</f>
        <v>138577379.23076922</v>
      </c>
      <c r="E1172" s="29" t="str">
        <f>IF(TOTALCO!E177="", "",TOTALCO!E177)</f>
        <v/>
      </c>
      <c r="F1172" s="29">
        <f ca="1">IF(TOTALCO!F177="", "",TOTALCO!F177)</f>
        <v>0</v>
      </c>
      <c r="G1172" s="29" t="str">
        <f>IF(TOTALCO!G177="", "",TOTALCO!G177)</f>
        <v/>
      </c>
      <c r="H1172" s="29">
        <f ca="1">IF(TOTALCO!H177="", "",TOTALCO!H177)</f>
        <v>138577379.23076922</v>
      </c>
      <c r="I1172" s="29">
        <f ca="1">IF(TOTALCO!I177="", "",TOTALCO!I177)</f>
        <v>0</v>
      </c>
      <c r="J1172" s="29" t="str">
        <f>IF(TOTALCO!J177="", "",TOTALCO!J177)</f>
        <v/>
      </c>
      <c r="K1172" s="29">
        <f>IF(TOTALCO!K177="", "",TOTALCO!K177)</f>
        <v>0</v>
      </c>
      <c r="L1172" s="29" t="str">
        <f>IF(TOTALCO!L177="", "",TOTALCO!L177)</f>
        <v/>
      </c>
      <c r="M1172" s="29">
        <f ca="1">IF(TOTALCO!M177="", "",TOTALCO!M177)</f>
        <v>0</v>
      </c>
      <c r="N1172" s="29">
        <f ca="1">IF(TOTALCO!N177="", "",TOTALCO!N177)</f>
        <v>0</v>
      </c>
      <c r="O1172" s="29">
        <f ca="1">IF(TOTALCO!O177="", "",TOTALCO!O177)</f>
        <v>0</v>
      </c>
    </row>
    <row r="1173" spans="1:15" x14ac:dyDescent="0.2">
      <c r="A1173" s="738">
        <f>IF(TOTALCO!A178="", "",TOTALCO!A178)</f>
        <v>55</v>
      </c>
      <c r="B1173" s="737" t="str">
        <f>IF(TOTALCO!B178="", "",TOTALCO!B178)</f>
        <v>TENNESSEE DISTRIBUTION PLT</v>
      </c>
      <c r="C1173" s="737" t="str">
        <f>IF(TOTALCO!C178="", "",TOTALCO!C178)</f>
        <v>TNDIST</v>
      </c>
      <c r="D1173" s="29">
        <f ca="1">IF(TOTALCO!D178="", "",TOTALCO!D178)</f>
        <v>0</v>
      </c>
      <c r="E1173" s="29" t="str">
        <f>IF(TOTALCO!E178="", "",TOTALCO!E178)</f>
        <v/>
      </c>
      <c r="F1173" s="29">
        <f ca="1">IF(TOTALCO!F178="", "",TOTALCO!F178)</f>
        <v>0</v>
      </c>
      <c r="G1173" s="29" t="str">
        <f>IF(TOTALCO!G178="", "",TOTALCO!G178)</f>
        <v/>
      </c>
      <c r="H1173" s="29">
        <f ca="1">IF(TOTALCO!H178="", "",TOTALCO!H178)</f>
        <v>0</v>
      </c>
      <c r="I1173" s="29">
        <f ca="1">IF(TOTALCO!I178="", "",TOTALCO!I178)</f>
        <v>0</v>
      </c>
      <c r="J1173" s="29" t="str">
        <f>IF(TOTALCO!J178="", "",TOTALCO!J178)</f>
        <v/>
      </c>
      <c r="K1173" s="29">
        <f>IF(TOTALCO!K178="", "",TOTALCO!K178)</f>
        <v>0</v>
      </c>
      <c r="L1173" s="29" t="str">
        <f>IF(TOTALCO!L178="", "",TOTALCO!L178)</f>
        <v/>
      </c>
      <c r="M1173" s="29">
        <f ca="1">IF(TOTALCO!M178="", "",TOTALCO!M178)</f>
        <v>0</v>
      </c>
      <c r="N1173" s="29">
        <f ca="1">IF(TOTALCO!N178="", "",TOTALCO!N178)</f>
        <v>0</v>
      </c>
      <c r="O1173" s="29">
        <f ca="1">IF(TOTALCO!O178="", "",TOTALCO!O178)</f>
        <v>0</v>
      </c>
    </row>
    <row r="1174" spans="1:15" x14ac:dyDescent="0.2">
      <c r="A1174" s="738">
        <f>IF(TOTALCO!A179="", "",TOTALCO!A179)</f>
        <v>56</v>
      </c>
      <c r="B1174" s="737" t="str">
        <f>IF(TOTALCO!B179="", "",TOTALCO!B179)</f>
        <v>NET ELECTRIC PLANT IN SERVICE</v>
      </c>
      <c r="C1174" s="737" t="str">
        <f>IF(TOTALCO!C179="", "",TOTALCO!C179)</f>
        <v>NETPLANT</v>
      </c>
      <c r="D1174" s="29">
        <f ca="1">IF(TOTALCO!D179="", "",TOTALCO!D179)</f>
        <v>7744715745.390564</v>
      </c>
      <c r="E1174" s="29" t="str">
        <f>IF(TOTALCO!E179="", "",TOTALCO!E179)</f>
        <v/>
      </c>
      <c r="F1174" s="29">
        <f ca="1">IF(TOTALCO!F179="", "",TOTALCO!F179)</f>
        <v>7265144924.3783436</v>
      </c>
      <c r="G1174" s="29" t="str">
        <f>IF(TOTALCO!G179="", "",TOTALCO!G179)</f>
        <v/>
      </c>
      <c r="H1174" s="29">
        <f ca="1">IF(TOTALCO!H179="", "",TOTALCO!H179)</f>
        <v>405417235.35158062</v>
      </c>
      <c r="I1174" s="29">
        <f ca="1">IF(TOTALCO!I179="", "",TOTALCO!I179)</f>
        <v>74153585.66063948</v>
      </c>
      <c r="J1174" s="29" t="str">
        <f>IF(TOTALCO!J179="", "",TOTALCO!J179)</f>
        <v/>
      </c>
      <c r="K1174" s="29">
        <f>IF(TOTALCO!K179="", "",TOTALCO!K179)</f>
        <v>0</v>
      </c>
      <c r="L1174" s="29" t="str">
        <f>IF(TOTALCO!L179="", "",TOTALCO!L179)</f>
        <v/>
      </c>
      <c r="M1174" s="29">
        <f ca="1">IF(TOTALCO!M179="", "",TOTALCO!M179)</f>
        <v>74153585.66063948</v>
      </c>
      <c r="N1174" s="29">
        <f ca="1">IF(TOTALCO!N179="", "",TOTALCO!N179)</f>
        <v>39450796.603282005</v>
      </c>
      <c r="O1174" s="29">
        <f ca="1">IF(TOTALCO!O179="", "",TOTALCO!O179)</f>
        <v>34702789.057357475</v>
      </c>
    </row>
    <row r="1175" spans="1:15" x14ac:dyDescent="0.2">
      <c r="A1175" s="738">
        <f>IF(TOTALCO!A180="", "",TOTALCO!A180)</f>
        <v>57</v>
      </c>
      <c r="B1175" s="737" t="str">
        <f>IF(TOTALCO!B180="", "",TOTALCO!B180)</f>
        <v>RATE BASE</v>
      </c>
      <c r="C1175" s="737" t="str">
        <f>IF(TOTALCO!C180="", "",TOTALCO!C180)</f>
        <v>RATEBASE</v>
      </c>
      <c r="D1175" s="29">
        <f ca="1">IF(TOTALCO!D180="", "",TOTALCO!D180)</f>
        <v>8016560741.0255795</v>
      </c>
      <c r="E1175" s="29" t="str">
        <f>IF(TOTALCO!E180="", "",TOTALCO!E180)</f>
        <v/>
      </c>
      <c r="F1175" s="29">
        <f ca="1">IF(TOTALCO!F180="", "",TOTALCO!F180)</f>
        <v>7506020312.9115982</v>
      </c>
      <c r="G1175" s="29" t="str">
        <f>IF(TOTALCO!G180="", "",TOTALCO!G180)</f>
        <v/>
      </c>
      <c r="H1175" s="29">
        <f ca="1">IF(TOTALCO!H180="", "",TOTALCO!H180)</f>
        <v>424733496.14987475</v>
      </c>
      <c r="I1175" s="29">
        <f ca="1">IF(TOTALCO!I180="", "",TOTALCO!I180)</f>
        <v>85806931.964106411</v>
      </c>
      <c r="J1175" s="29" t="str">
        <f>IF(TOTALCO!J180="", "",TOTALCO!J180)</f>
        <v/>
      </c>
      <c r="K1175" s="29">
        <f>IF(TOTALCO!K180="", "",TOTALCO!K180)</f>
        <v>0</v>
      </c>
      <c r="L1175" s="29" t="str">
        <f>IF(TOTALCO!L180="", "",TOTALCO!L180)</f>
        <v/>
      </c>
      <c r="M1175" s="29">
        <f ca="1">IF(TOTALCO!M180="", "",TOTALCO!M180)</f>
        <v>85806931.964106411</v>
      </c>
      <c r="N1175" s="29">
        <f ca="1">IF(TOTALCO!N180="", "",TOTALCO!N180)</f>
        <v>45073208.579109065</v>
      </c>
      <c r="O1175" s="29">
        <f ca="1">IF(TOTALCO!O180="", "",TOTALCO!O180)</f>
        <v>40733723.384997338</v>
      </c>
    </row>
    <row r="1176" spans="1:15" x14ac:dyDescent="0.2">
      <c r="A1176" s="738">
        <f>IF(TOTALCO!A181="", "",TOTALCO!A181)</f>
        <v>58</v>
      </c>
      <c r="B1176" s="737" t="str">
        <f>IF(TOTALCO!B181="", "",TOTALCO!B181)</f>
        <v>TOTAL CWIP FERC-AFUDC POST</v>
      </c>
      <c r="C1176" s="737" t="str">
        <f>IF(TOTALCO!C181="", "",TOTALCO!C181)</f>
        <v>AFUDC</v>
      </c>
      <c r="D1176" s="29">
        <f ca="1">IF(TOTALCO!D181="", "",TOTALCO!D181)</f>
        <v>195928.65999999997</v>
      </c>
      <c r="E1176" s="29" t="str">
        <f>IF(TOTALCO!E181="", "",TOTALCO!E181)</f>
        <v/>
      </c>
      <c r="F1176" s="29">
        <f ca="1">IF(TOTALCO!F181="", "",TOTALCO!F181)</f>
        <v>0</v>
      </c>
      <c r="G1176" s="29" t="str">
        <f>IF(TOTALCO!G181="", "",TOTALCO!G181)</f>
        <v/>
      </c>
      <c r="H1176" s="29">
        <f ca="1">IF(TOTALCO!H181="", "",TOTALCO!H181)</f>
        <v>0</v>
      </c>
      <c r="I1176" s="29">
        <f ca="1">IF(TOTALCO!I181="", "",TOTALCO!I181)</f>
        <v>195928.65999999997</v>
      </c>
      <c r="J1176" s="29" t="str">
        <f>IF(TOTALCO!J181="", "",TOTALCO!J181)</f>
        <v/>
      </c>
      <c r="K1176" s="29">
        <f>IF(TOTALCO!K181="", "",TOTALCO!K181)</f>
        <v>0</v>
      </c>
      <c r="L1176" s="29" t="str">
        <f>IF(TOTALCO!L181="", "",TOTALCO!L181)</f>
        <v/>
      </c>
      <c r="M1176" s="29">
        <f ca="1">IF(TOTALCO!M181="", "",TOTALCO!M181)</f>
        <v>195928.65999999997</v>
      </c>
      <c r="N1176" s="29">
        <f ca="1">IF(TOTALCO!N181="", "",TOTALCO!N181)</f>
        <v>99117.889333656567</v>
      </c>
      <c r="O1176" s="29">
        <f ca="1">IF(TOTALCO!O181="", "",TOTALCO!O181)</f>
        <v>96810.770666343422</v>
      </c>
    </row>
    <row r="1177" spans="1:15" x14ac:dyDescent="0.2">
      <c r="A1177" s="738">
        <f>IF(TOTALCO!A182="", "",TOTALCO!A182)</f>
        <v>59</v>
      </c>
      <c r="B1177" s="737" t="str">
        <f>IF(TOTALCO!B182="", "",TOTALCO!B182)</f>
        <v>TOTAL 203(E) EXCESS</v>
      </c>
      <c r="C1177" s="737" t="str">
        <f>IF(TOTALCO!C182="", "",TOTALCO!C182)</f>
        <v>TAX203E</v>
      </c>
      <c r="D1177" s="29">
        <f ca="1">IF(TOTALCO!D182="", "",TOTALCO!D182)</f>
        <v>-19237491.400000002</v>
      </c>
      <c r="E1177" s="29" t="str">
        <f>IF(TOTALCO!E182="", "",TOTALCO!E182)</f>
        <v/>
      </c>
      <c r="F1177" s="29">
        <f ca="1">IF(TOTALCO!F182="", "",TOTALCO!F182)</f>
        <v>-18071855.41</v>
      </c>
      <c r="G1177" s="29" t="str">
        <f>IF(TOTALCO!G182="", "",TOTALCO!G182)</f>
        <v/>
      </c>
      <c r="H1177" s="29">
        <f ca="1">IF(TOTALCO!H182="", "",TOTALCO!H182)</f>
        <v>-945086.39</v>
      </c>
      <c r="I1177" s="29">
        <f ca="1">IF(TOTALCO!I182="", "",TOTALCO!I182)</f>
        <v>-220549.59999999998</v>
      </c>
      <c r="J1177" s="29" t="str">
        <f>IF(TOTALCO!J182="", "",TOTALCO!J182)</f>
        <v/>
      </c>
      <c r="K1177" s="29">
        <f>IF(TOTALCO!K182="", "",TOTALCO!K182)</f>
        <v>0</v>
      </c>
      <c r="L1177" s="29" t="str">
        <f>IF(TOTALCO!L182="", "",TOTALCO!L182)</f>
        <v/>
      </c>
      <c r="M1177" s="29">
        <f ca="1">IF(TOTALCO!M182="", "",TOTALCO!M182)</f>
        <v>-220549.59999999998</v>
      </c>
      <c r="N1177" s="29">
        <f ca="1">IF(TOTALCO!N182="", "",TOTALCO!N182)</f>
        <v>-115511.92</v>
      </c>
      <c r="O1177" s="29">
        <f ca="1">IF(TOTALCO!O182="", "",TOTALCO!O182)</f>
        <v>-105037.68</v>
      </c>
    </row>
    <row r="1178" spans="1:15" x14ac:dyDescent="0.2">
      <c r="A1178" s="738">
        <f>IF(TOTALCO!A183="", "",TOTALCO!A183)</f>
        <v>60</v>
      </c>
      <c r="B1178" s="737" t="str">
        <f>IF(TOTALCO!B183="", "",TOTALCO!B183)</f>
        <v>STEAM OPERATING EXP 501-509</v>
      </c>
      <c r="C1178" s="737" t="str">
        <f>IF(TOTALCO!C183="", "",TOTALCO!C183)</f>
        <v>EXP5017STM</v>
      </c>
      <c r="D1178" s="29">
        <f ca="1">IF(TOTALCO!D183="", "",TOTALCO!D183)</f>
        <v>460800303.71000004</v>
      </c>
      <c r="E1178" s="29" t="str">
        <f>IF(TOTALCO!E183="", "",TOTALCO!E183)</f>
        <v/>
      </c>
      <c r="F1178" s="29">
        <f ca="1">IF(TOTALCO!F183="", "",TOTALCO!F183)</f>
        <v>435894010.89669675</v>
      </c>
      <c r="G1178" s="29" t="str">
        <f>IF(TOTALCO!G183="", "",TOTALCO!G183)</f>
        <v/>
      </c>
      <c r="H1178" s="29">
        <f ca="1">IF(TOTALCO!H183="", "",TOTALCO!H183)</f>
        <v>16349030.448265197</v>
      </c>
      <c r="I1178" s="29">
        <f ca="1">IF(TOTALCO!I183="", "",TOTALCO!I183)</f>
        <v>8557262.3650380801</v>
      </c>
      <c r="J1178" s="29" t="str">
        <f>IF(TOTALCO!J183="", "",TOTALCO!J183)</f>
        <v/>
      </c>
      <c r="K1178" s="29">
        <f>IF(TOTALCO!K183="", "",TOTALCO!K183)</f>
        <v>0</v>
      </c>
      <c r="L1178" s="29" t="str">
        <f>IF(TOTALCO!L183="", "",TOTALCO!L183)</f>
        <v/>
      </c>
      <c r="M1178" s="29">
        <f ca="1">IF(TOTALCO!M183="", "",TOTALCO!M183)</f>
        <v>8557262.3650380801</v>
      </c>
      <c r="N1178" s="29">
        <f ca="1">IF(TOTALCO!N183="", "",TOTALCO!N183)</f>
        <v>4434569.5674060201</v>
      </c>
      <c r="O1178" s="29">
        <f ca="1">IF(TOTALCO!O183="", "",TOTALCO!O183)</f>
        <v>4122692.79763206</v>
      </c>
    </row>
    <row r="1179" spans="1:15" x14ac:dyDescent="0.2">
      <c r="A1179" s="738">
        <f>IF(TOTALCO!A184="", "",TOTALCO!A184)</f>
        <v>61</v>
      </c>
      <c r="B1179" s="737" t="str">
        <f>IF(TOTALCO!B184="", "",TOTALCO!B184)</f>
        <v>STEAM MAINTENANCE EXP 511-514</v>
      </c>
      <c r="C1179" s="737" t="str">
        <f>IF(TOTALCO!C184="", "",TOTALCO!C184)</f>
        <v>EXP5114STM</v>
      </c>
      <c r="D1179" s="29">
        <f ca="1">IF(TOTALCO!D184="", "",TOTALCO!D184)</f>
        <v>77929069.140000001</v>
      </c>
      <c r="E1179" s="29" t="str">
        <f>IF(TOTALCO!E184="", "",TOTALCO!E184)</f>
        <v/>
      </c>
      <c r="F1179" s="29">
        <f ca="1">IF(TOTALCO!F184="", "",TOTALCO!F184)</f>
        <v>73937496.903233364</v>
      </c>
      <c r="G1179" s="29" t="str">
        <f>IF(TOTALCO!G184="", "",TOTALCO!G184)</f>
        <v/>
      </c>
      <c r="H1179" s="29">
        <f ca="1">IF(TOTALCO!H184="", "",TOTALCO!H184)</f>
        <v>2622141.0646183686</v>
      </c>
      <c r="I1179" s="29">
        <f ca="1">IF(TOTALCO!I184="", "",TOTALCO!I184)</f>
        <v>1369431.1721482745</v>
      </c>
      <c r="J1179" s="29" t="str">
        <f>IF(TOTALCO!J184="", "",TOTALCO!J184)</f>
        <v/>
      </c>
      <c r="K1179" s="29">
        <f>IF(TOTALCO!K184="", "",TOTALCO!K184)</f>
        <v>0</v>
      </c>
      <c r="L1179" s="29" t="str">
        <f>IF(TOTALCO!L184="", "",TOTALCO!L184)</f>
        <v/>
      </c>
      <c r="M1179" s="29">
        <f ca="1">IF(TOTALCO!M184="", "",TOTALCO!M184)</f>
        <v>1369431.1721482745</v>
      </c>
      <c r="N1179" s="29">
        <f ca="1">IF(TOTALCO!N184="", "",TOTALCO!N184)</f>
        <v>709412.31794012431</v>
      </c>
      <c r="O1179" s="29">
        <f ca="1">IF(TOTALCO!O184="", "",TOTALCO!O184)</f>
        <v>660018.85420815018</v>
      </c>
    </row>
    <row r="1180" spans="1:15" x14ac:dyDescent="0.2">
      <c r="A1180" s="738">
        <f>IF(TOTALCO!A185="", "",TOTALCO!A185)</f>
        <v>62</v>
      </c>
      <c r="B1180" s="737" t="str">
        <f>IF(TOTALCO!B185="", "",TOTALCO!B185)</f>
        <v>HYDRO OPERATING EXP 536-540</v>
      </c>
      <c r="C1180" s="737" t="str">
        <f>IF(TOTALCO!C185="", "",TOTALCO!C185)</f>
        <v>EXP5360HYD</v>
      </c>
      <c r="D1180" s="29">
        <f ca="1">IF(TOTALCO!D185="", "",TOTALCO!D185)</f>
        <v>63672.599999999991</v>
      </c>
      <c r="E1180" s="29" t="str">
        <f>IF(TOTALCO!E185="", "",TOTALCO!E185)</f>
        <v/>
      </c>
      <c r="F1180" s="29">
        <f ca="1">IF(TOTALCO!F185="", "",TOTALCO!F185)</f>
        <v>59915.059063761859</v>
      </c>
      <c r="G1180" s="29" t="str">
        <f>IF(TOTALCO!G185="", "",TOTALCO!G185)</f>
        <v/>
      </c>
      <c r="H1180" s="29">
        <f ca="1">IF(TOTALCO!H185="", "",TOTALCO!H185)</f>
        <v>2604.0175199334217</v>
      </c>
      <c r="I1180" s="29">
        <f ca="1">IF(TOTALCO!I185="", "",TOTALCO!I185)</f>
        <v>1153.5234163047162</v>
      </c>
      <c r="J1180" s="29" t="str">
        <f>IF(TOTALCO!J185="", "",TOTALCO!J185)</f>
        <v/>
      </c>
      <c r="K1180" s="29">
        <f>IF(TOTALCO!K185="", "",TOTALCO!K185)</f>
        <v>0</v>
      </c>
      <c r="L1180" s="29" t="str">
        <f>IF(TOTALCO!L185="", "",TOTALCO!L185)</f>
        <v/>
      </c>
      <c r="M1180" s="29">
        <f ca="1">IF(TOTALCO!M185="", "",TOTALCO!M185)</f>
        <v>1153.5234163047162</v>
      </c>
      <c r="N1180" s="29">
        <f ca="1">IF(TOTALCO!N185="", "",TOTALCO!N185)</f>
        <v>583.553250050668</v>
      </c>
      <c r="O1180" s="29">
        <f ca="1">IF(TOTALCO!O185="", "",TOTALCO!O185)</f>
        <v>569.97016625404831</v>
      </c>
    </row>
    <row r="1181" spans="1:15" x14ac:dyDescent="0.2">
      <c r="A1181" s="738">
        <f>IF(TOTALCO!A186="", "",TOTALCO!A186)</f>
        <v>63</v>
      </c>
      <c r="B1181" s="737" t="str">
        <f>IF(TOTALCO!B186="", "",TOTALCO!B186)</f>
        <v>HYDRO MAINTENANCE EXP 542-545</v>
      </c>
      <c r="C1181" s="737" t="str">
        <f>IF(TOTALCO!C186="", "",TOTALCO!C186)</f>
        <v>EXP5425HYD</v>
      </c>
      <c r="D1181" s="29">
        <f ca="1">IF(TOTALCO!D186="", "",TOTALCO!D186)</f>
        <v>394039.81</v>
      </c>
      <c r="E1181" s="29" t="str">
        <f>IF(TOTALCO!E186="", "",TOTALCO!E186)</f>
        <v/>
      </c>
      <c r="F1181" s="29">
        <f ca="1">IF(TOTALCO!F186="", "",TOTALCO!F186)</f>
        <v>371639.96136682737</v>
      </c>
      <c r="G1181" s="29" t="str">
        <f>IF(TOTALCO!G186="", "",TOTALCO!G186)</f>
        <v/>
      </c>
      <c r="H1181" s="29">
        <f ca="1">IF(TOTALCO!H186="", "",TOTALCO!H186)</f>
        <v>15205.378187741208</v>
      </c>
      <c r="I1181" s="29">
        <f ca="1">IF(TOTALCO!I186="", "",TOTALCO!I186)</f>
        <v>7194.4704454314033</v>
      </c>
      <c r="J1181" s="29" t="str">
        <f>IF(TOTALCO!J186="", "",TOTALCO!J186)</f>
        <v/>
      </c>
      <c r="K1181" s="29">
        <f>IF(TOTALCO!K186="", "",TOTALCO!K186)</f>
        <v>0</v>
      </c>
      <c r="L1181" s="29" t="str">
        <f>IF(TOTALCO!L186="", "",TOTALCO!L186)</f>
        <v/>
      </c>
      <c r="M1181" s="29">
        <f ca="1">IF(TOTALCO!M186="", "",TOTALCO!M186)</f>
        <v>7194.4704454314033</v>
      </c>
      <c r="N1181" s="29">
        <f ca="1">IF(TOTALCO!N186="", "",TOTALCO!N186)</f>
        <v>3677.3822228136178</v>
      </c>
      <c r="O1181" s="29">
        <f ca="1">IF(TOTALCO!O186="", "",TOTALCO!O186)</f>
        <v>3517.088222617785</v>
      </c>
    </row>
    <row r="1182" spans="1:15" x14ac:dyDescent="0.2">
      <c r="A1182" s="738">
        <f>IF(TOTALCO!A187="", "",TOTALCO!A187)</f>
        <v>64</v>
      </c>
      <c r="B1182" s="737" t="str">
        <f>IF(TOTALCO!B187="", "",TOTALCO!B187)</f>
        <v>OTHER PROD OPER EXP 547-549</v>
      </c>
      <c r="C1182" s="737" t="str">
        <f>IF(TOTALCO!C187="", "",TOTALCO!C187)</f>
        <v>EXP5479OTH</v>
      </c>
      <c r="D1182" s="29">
        <f ca="1">IF(TOTALCO!D187="", "",TOTALCO!D187)</f>
        <v>169528526.42000002</v>
      </c>
      <c r="E1182" s="29" t="str">
        <f>IF(TOTALCO!E187="", "",TOTALCO!E187)</f>
        <v/>
      </c>
      <c r="F1182" s="29">
        <f ca="1">IF(TOTALCO!F187="", "",TOTALCO!F187)</f>
        <v>160484981.65737796</v>
      </c>
      <c r="G1182" s="29" t="str">
        <f>IF(TOTALCO!G187="", "",TOTALCO!G187)</f>
        <v/>
      </c>
      <c r="H1182" s="29">
        <f ca="1">IF(TOTALCO!H187="", "",TOTALCO!H187)</f>
        <v>5907136.2735708067</v>
      </c>
      <c r="I1182" s="29">
        <f ca="1">IF(TOTALCO!I187="", "",TOTALCO!I187)</f>
        <v>3136408.4890512489</v>
      </c>
      <c r="J1182" s="29" t="str">
        <f>IF(TOTALCO!J187="", "",TOTALCO!J187)</f>
        <v/>
      </c>
      <c r="K1182" s="29">
        <f>IF(TOTALCO!K187="", "",TOTALCO!K187)</f>
        <v>0</v>
      </c>
      <c r="L1182" s="29" t="str">
        <f>IF(TOTALCO!L187="", "",TOTALCO!L187)</f>
        <v/>
      </c>
      <c r="M1182" s="29">
        <f ca="1">IF(TOTALCO!M187="", "",TOTALCO!M187)</f>
        <v>3136408.4890512489</v>
      </c>
      <c r="N1182" s="29">
        <f ca="1">IF(TOTALCO!N187="", "",TOTALCO!N187)</f>
        <v>1629277.7413461599</v>
      </c>
      <c r="O1182" s="29">
        <f ca="1">IF(TOTALCO!O187="", "",TOTALCO!O187)</f>
        <v>1507130.7477050889</v>
      </c>
    </row>
    <row r="1183" spans="1:15" x14ac:dyDescent="0.2">
      <c r="A1183" s="738">
        <f>IF(TOTALCO!A188="", "",TOTALCO!A188)</f>
        <v>65</v>
      </c>
      <c r="B1183" s="737" t="str">
        <f>IF(TOTALCO!B188="", "",TOTALCO!B188)</f>
        <v>OTHER PROD MAINT EXP 552-554</v>
      </c>
      <c r="C1183" s="737" t="str">
        <f>IF(TOTALCO!C188="", "",TOTALCO!C188)</f>
        <v>EXP5524OTH</v>
      </c>
      <c r="D1183" s="29">
        <f ca="1">IF(TOTALCO!D188="", "",TOTALCO!D188)</f>
        <v>14304135.049999999</v>
      </c>
      <c r="E1183" s="29" t="str">
        <f>IF(TOTALCO!E188="", "",TOTALCO!E188)</f>
        <v/>
      </c>
      <c r="F1183" s="29">
        <f ca="1">IF(TOTALCO!F188="", "",TOTALCO!F188)</f>
        <v>13507785.948177014</v>
      </c>
      <c r="G1183" s="29" t="str">
        <f>IF(TOTALCO!G188="", "",TOTALCO!G188)</f>
        <v/>
      </c>
      <c r="H1183" s="29">
        <f ca="1">IF(TOTALCO!H188="", "",TOTALCO!H188)</f>
        <v>548264.16999976058</v>
      </c>
      <c r="I1183" s="29">
        <f ca="1">IF(TOTALCO!I188="", "",TOTALCO!I188)</f>
        <v>248084.9318232254</v>
      </c>
      <c r="J1183" s="29" t="str">
        <f>IF(TOTALCO!J188="", "",TOTALCO!J188)</f>
        <v/>
      </c>
      <c r="K1183" s="29">
        <f>IF(TOTALCO!K188="", "",TOTALCO!K188)</f>
        <v>0</v>
      </c>
      <c r="L1183" s="29" t="str">
        <f>IF(TOTALCO!L188="", "",TOTALCO!L188)</f>
        <v/>
      </c>
      <c r="M1183" s="29">
        <f ca="1">IF(TOTALCO!M188="", "",TOTALCO!M188)</f>
        <v>248084.9318232254</v>
      </c>
      <c r="N1183" s="29">
        <f ca="1">IF(TOTALCO!N188="", "",TOTALCO!N188)</f>
        <v>125503.10310805061</v>
      </c>
      <c r="O1183" s="29">
        <f ca="1">IF(TOTALCO!O188="", "",TOTALCO!O188)</f>
        <v>122581.82871517478</v>
      </c>
    </row>
    <row r="1184" spans="1:15" x14ac:dyDescent="0.2">
      <c r="A1184" s="738">
        <f>IF(TOTALCO!A189="", "",TOTALCO!A189)</f>
        <v>66</v>
      </c>
      <c r="B1184" s="737" t="str">
        <f>IF(TOTALCO!B189="", "",TOTALCO!B189)</f>
        <v>TOT STEAM OPERATIONS LABOR</v>
      </c>
      <c r="C1184" s="737" t="str">
        <f>IF(TOTALCO!C189="", "",TOTALCO!C189)</f>
        <v>LABSTMOP</v>
      </c>
      <c r="D1184" s="29">
        <f ca="1">IF(TOTALCO!D189="", "",TOTALCO!D189)</f>
        <v>20528584.349999998</v>
      </c>
      <c r="E1184" s="29" t="str">
        <f>IF(TOTALCO!E189="", "",TOTALCO!E189)</f>
        <v/>
      </c>
      <c r="F1184" s="29">
        <f ca="1">IF(TOTALCO!F189="", "",TOTALCO!F189)</f>
        <v>19287678.790584031</v>
      </c>
      <c r="G1184" s="29" t="str">
        <f>IF(TOTALCO!G189="", "",TOTALCO!G189)</f>
        <v/>
      </c>
      <c r="H1184" s="29">
        <f ca="1">IF(TOTALCO!H189="", "",TOTALCO!H189)</f>
        <v>852185.84764130262</v>
      </c>
      <c r="I1184" s="29">
        <f ca="1">IF(TOTALCO!I189="", "",TOTALCO!I189)</f>
        <v>388719.71177466214</v>
      </c>
      <c r="J1184" s="29" t="str">
        <f>IF(TOTALCO!J189="", "",TOTALCO!J189)</f>
        <v/>
      </c>
      <c r="K1184" s="29">
        <f>IF(TOTALCO!K189="", "",TOTALCO!K189)</f>
        <v>0</v>
      </c>
      <c r="L1184" s="29" t="str">
        <f>IF(TOTALCO!L189="", "",TOTALCO!L189)</f>
        <v/>
      </c>
      <c r="M1184" s="29">
        <f ca="1">IF(TOTALCO!M189="", "",TOTALCO!M189)</f>
        <v>388719.71177466214</v>
      </c>
      <c r="N1184" s="29">
        <f ca="1">IF(TOTALCO!N189="", "",TOTALCO!N189)</f>
        <v>196648.50141623913</v>
      </c>
      <c r="O1184" s="29">
        <f ca="1">IF(TOTALCO!O189="", "",TOTALCO!O189)</f>
        <v>192071.21035842304</v>
      </c>
    </row>
    <row r="1185" spans="1:15" x14ac:dyDescent="0.2">
      <c r="A1185" s="738">
        <f>IF(TOTALCO!A190="", "",TOTALCO!A190)</f>
        <v>67</v>
      </c>
      <c r="B1185" s="737" t="str">
        <f>IF(TOTALCO!B190="", "",TOTALCO!B190)</f>
        <v>TOT STEAM MAINTENANCE LABOR</v>
      </c>
      <c r="C1185" s="737" t="str">
        <f>IF(TOTALCO!C190="", "",TOTALCO!C190)</f>
        <v>LABSTMMN</v>
      </c>
      <c r="D1185" s="29">
        <f ca="1">IF(TOTALCO!D190="", "",TOTALCO!D190)</f>
        <v>1622941.5099999998</v>
      </c>
      <c r="E1185" s="29" t="str">
        <f>IF(TOTALCO!E190="", "",TOTALCO!E190)</f>
        <v/>
      </c>
      <c r="F1185" s="29">
        <f ca="1">IF(TOTALCO!F190="", "",TOTALCO!F190)</f>
        <v>1524838.4402495548</v>
      </c>
      <c r="G1185" s="29" t="str">
        <f>IF(TOTALCO!G190="", "",TOTALCO!G190)</f>
        <v/>
      </c>
      <c r="H1185" s="29">
        <f ca="1">IF(TOTALCO!H190="", "",TOTALCO!H190)</f>
        <v>67371.805224923155</v>
      </c>
      <c r="I1185" s="29">
        <f ca="1">IF(TOTALCO!I190="", "",TOTALCO!I190)</f>
        <v>30731.264525521707</v>
      </c>
      <c r="J1185" s="29" t="str">
        <f>IF(TOTALCO!J190="", "",TOTALCO!J190)</f>
        <v/>
      </c>
      <c r="K1185" s="29">
        <f>IF(TOTALCO!K190="", "",TOTALCO!K190)</f>
        <v>0</v>
      </c>
      <c r="L1185" s="29" t="str">
        <f>IF(TOTALCO!L190="", "",TOTALCO!L190)</f>
        <v/>
      </c>
      <c r="M1185" s="29">
        <f ca="1">IF(TOTALCO!M190="", "",TOTALCO!M190)</f>
        <v>30731.264525521707</v>
      </c>
      <c r="N1185" s="29">
        <f ca="1">IF(TOTALCO!N190="", "",TOTALCO!N190)</f>
        <v>15546.567185852165</v>
      </c>
      <c r="O1185" s="29">
        <f ca="1">IF(TOTALCO!O190="", "",TOTALCO!O190)</f>
        <v>15184.697339669539</v>
      </c>
    </row>
    <row r="1186" spans="1:15" x14ac:dyDescent="0.2">
      <c r="A1186" s="738">
        <f>IF(TOTALCO!A191="", "",TOTALCO!A191)</f>
        <v>68</v>
      </c>
      <c r="B1186" s="737" t="str">
        <f>IF(TOTALCO!B191="", "",TOTALCO!B191)</f>
        <v>TOT HYDRO OPERATIONS LABOR</v>
      </c>
      <c r="C1186" s="737" t="str">
        <f>IF(TOTALCO!C191="", "",TOTALCO!C191)</f>
        <v>LABHYDOP</v>
      </c>
      <c r="D1186" s="29">
        <f ca="1">IF(TOTALCO!D191="", "",TOTALCO!D191)</f>
        <v>0</v>
      </c>
      <c r="E1186" s="29" t="str">
        <f>IF(TOTALCO!E191="", "",TOTALCO!E191)</f>
        <v/>
      </c>
      <c r="F1186" s="29">
        <f ca="1">IF(TOTALCO!F191="", "",TOTALCO!F191)</f>
        <v>0</v>
      </c>
      <c r="G1186" s="29" t="str">
        <f>IF(TOTALCO!G191="", "",TOTALCO!G191)</f>
        <v/>
      </c>
      <c r="H1186" s="29">
        <f ca="1">IF(TOTALCO!H191="", "",TOTALCO!H191)</f>
        <v>0</v>
      </c>
      <c r="I1186" s="29">
        <f ca="1">IF(TOTALCO!I191="", "",TOTALCO!I191)</f>
        <v>0</v>
      </c>
      <c r="J1186" s="29" t="str">
        <f>IF(TOTALCO!J191="", "",TOTALCO!J191)</f>
        <v/>
      </c>
      <c r="K1186" s="29">
        <f>IF(TOTALCO!K191="", "",TOTALCO!K191)</f>
        <v>0</v>
      </c>
      <c r="L1186" s="29" t="str">
        <f>IF(TOTALCO!L191="", "",TOTALCO!L191)</f>
        <v/>
      </c>
      <c r="M1186" s="29">
        <f ca="1">IF(TOTALCO!M191="", "",TOTALCO!M191)</f>
        <v>0</v>
      </c>
      <c r="N1186" s="29">
        <f ca="1">IF(TOTALCO!N191="", "",TOTALCO!N191)</f>
        <v>0</v>
      </c>
      <c r="O1186" s="29">
        <f ca="1">IF(TOTALCO!O191="", "",TOTALCO!O191)</f>
        <v>0</v>
      </c>
    </row>
    <row r="1187" spans="1:15" x14ac:dyDescent="0.2">
      <c r="A1187" s="738">
        <f>IF(TOTALCO!A192="", "",TOTALCO!A192)</f>
        <v>69</v>
      </c>
      <c r="B1187" s="737" t="str">
        <f>IF(TOTALCO!B192="", "",TOTALCO!B192)</f>
        <v>TOT HYDRO MAINTENANCE LABOR</v>
      </c>
      <c r="C1187" s="737" t="str">
        <f>IF(TOTALCO!C192="", "",TOTALCO!C192)</f>
        <v>LABHYDMN</v>
      </c>
      <c r="D1187" s="29">
        <f ca="1">IF(TOTALCO!D192="", "",TOTALCO!D192)</f>
        <v>154787.04999999996</v>
      </c>
      <c r="E1187" s="29" t="str">
        <f>IF(TOTALCO!E192="", "",TOTALCO!E192)</f>
        <v/>
      </c>
      <c r="F1187" s="29">
        <f ca="1">IF(TOTALCO!F192="", "",TOTALCO!F192)</f>
        <v>145430.52995965938</v>
      </c>
      <c r="G1187" s="29" t="str">
        <f>IF(TOTALCO!G192="", "",TOTALCO!G192)</f>
        <v/>
      </c>
      <c r="H1187" s="29">
        <f ca="1">IF(TOTALCO!H192="", "",TOTALCO!H192)</f>
        <v>6425.5445557865114</v>
      </c>
      <c r="I1187" s="29">
        <f ca="1">IF(TOTALCO!I192="", "",TOTALCO!I192)</f>
        <v>2930.9754845540638</v>
      </c>
      <c r="J1187" s="29" t="str">
        <f>IF(TOTALCO!J192="", "",TOTALCO!J192)</f>
        <v/>
      </c>
      <c r="K1187" s="29">
        <f>IF(TOTALCO!K192="", "",TOTALCO!K192)</f>
        <v>0</v>
      </c>
      <c r="L1187" s="29" t="str">
        <f>IF(TOTALCO!L192="", "",TOTALCO!L192)</f>
        <v/>
      </c>
      <c r="M1187" s="29">
        <f ca="1">IF(TOTALCO!M192="", "",TOTALCO!M192)</f>
        <v>2930.9754845540638</v>
      </c>
      <c r="N1187" s="29">
        <f ca="1">IF(TOTALCO!N192="", "",TOTALCO!N192)</f>
        <v>1482.7442994694602</v>
      </c>
      <c r="O1187" s="29">
        <f ca="1">IF(TOTALCO!O192="", "",TOTALCO!O192)</f>
        <v>1448.2311850846036</v>
      </c>
    </row>
    <row r="1188" spans="1:15" x14ac:dyDescent="0.2">
      <c r="A1188" s="738">
        <f>IF(TOTALCO!A193="", "",TOTALCO!A193)</f>
        <v>70</v>
      </c>
      <c r="B1188" s="737" t="str">
        <f>IF(TOTALCO!B193="", "",TOTALCO!B193)</f>
        <v>TOT OTHER OPERATIONS LABOR</v>
      </c>
      <c r="C1188" s="737" t="str">
        <f>IF(TOTALCO!C193="", "",TOTALCO!C193)</f>
        <v>LABOTHOP</v>
      </c>
      <c r="D1188" s="29">
        <f ca="1">IF(TOTALCO!D193="", "",TOTALCO!D193)</f>
        <v>3132692.16</v>
      </c>
      <c r="E1188" s="29" t="str">
        <f>IF(TOTALCO!E193="", "",TOTALCO!E193)</f>
        <v/>
      </c>
      <c r="F1188" s="29">
        <f ca="1">IF(TOTALCO!F193="", "",TOTALCO!F193)</f>
        <v>2943328.1468266901</v>
      </c>
      <c r="G1188" s="29" t="str">
        <f>IF(TOTALCO!G193="", "",TOTALCO!G193)</f>
        <v/>
      </c>
      <c r="H1188" s="29">
        <f ca="1">IF(TOTALCO!H193="", "",TOTALCO!H193)</f>
        <v>130044.81352699136</v>
      </c>
      <c r="I1188" s="29">
        <f ca="1">IF(TOTALCO!I193="", "",TOTALCO!I193)</f>
        <v>59319.199646318724</v>
      </c>
      <c r="J1188" s="29" t="str">
        <f>IF(TOTALCO!J193="", "",TOTALCO!J193)</f>
        <v/>
      </c>
      <c r="K1188" s="29">
        <f>IF(TOTALCO!K193="", "",TOTALCO!K193)</f>
        <v>0</v>
      </c>
      <c r="L1188" s="29" t="str">
        <f>IF(TOTALCO!L193="", "",TOTALCO!L193)</f>
        <v/>
      </c>
      <c r="M1188" s="29">
        <f ca="1">IF(TOTALCO!M193="", "",TOTALCO!M193)</f>
        <v>59319.199646318724</v>
      </c>
      <c r="N1188" s="29">
        <f ca="1">IF(TOTALCO!N193="", "",TOTALCO!N193)</f>
        <v>30008.850496425064</v>
      </c>
      <c r="O1188" s="29">
        <f ca="1">IF(TOTALCO!O193="", "",TOTALCO!O193)</f>
        <v>29310.349149893656</v>
      </c>
    </row>
    <row r="1189" spans="1:15" x14ac:dyDescent="0.2">
      <c r="A1189" s="738">
        <f>IF(TOTALCO!A194="", "",TOTALCO!A194)</f>
        <v>71</v>
      </c>
      <c r="B1189" s="737" t="str">
        <f>IF(TOTALCO!B194="", "",TOTALCO!B194)</f>
        <v>TOT OTHER MAINTENANCE LABOR</v>
      </c>
      <c r="C1189" s="737" t="str">
        <f>IF(TOTALCO!C194="", "",TOTALCO!C194)</f>
        <v>LABOTHMN</v>
      </c>
      <c r="D1189" s="29">
        <f ca="1">IF(TOTALCO!D194="", "",TOTALCO!D194)</f>
        <v>3259735.03</v>
      </c>
      <c r="E1189" s="29" t="str">
        <f>IF(TOTALCO!E194="", "",TOTALCO!E194)</f>
        <v/>
      </c>
      <c r="F1189" s="29">
        <f ca="1">IF(TOTALCO!F194="", "",TOTALCO!F194)</f>
        <v>3062691.5684546367</v>
      </c>
      <c r="G1189" s="29" t="str">
        <f>IF(TOTALCO!G194="", "",TOTALCO!G194)</f>
        <v/>
      </c>
      <c r="H1189" s="29">
        <f ca="1">IF(TOTALCO!H194="", "",TOTALCO!H194)</f>
        <v>135318.63728472817</v>
      </c>
      <c r="I1189" s="29">
        <f ca="1">IF(TOTALCO!I194="", "",TOTALCO!I194)</f>
        <v>61724.824260634894</v>
      </c>
      <c r="J1189" s="29" t="str">
        <f>IF(TOTALCO!J194="", "",TOTALCO!J194)</f>
        <v/>
      </c>
      <c r="K1189" s="29">
        <f>IF(TOTALCO!K194="", "",TOTALCO!K194)</f>
        <v>0</v>
      </c>
      <c r="L1189" s="29" t="str">
        <f>IF(TOTALCO!L194="", "",TOTALCO!L194)</f>
        <v/>
      </c>
      <c r="M1189" s="29">
        <f ca="1">IF(TOTALCO!M194="", "",TOTALCO!M194)</f>
        <v>61724.824260634894</v>
      </c>
      <c r="N1189" s="29">
        <f ca="1">IF(TOTALCO!N194="", "",TOTALCO!N194)</f>
        <v>31225.826278835411</v>
      </c>
      <c r="O1189" s="29">
        <f ca="1">IF(TOTALCO!O194="", "",TOTALCO!O194)</f>
        <v>30498.997981799483</v>
      </c>
    </row>
    <row r="1190" spans="1:15" x14ac:dyDescent="0.2">
      <c r="A1190" s="738">
        <f>IF(TOTALCO!A195="", "",TOTALCO!A195)</f>
        <v>72</v>
      </c>
      <c r="B1190" s="737" t="str">
        <f>IF(TOTALCO!B195="", "",TOTALCO!B195)</f>
        <v>TRANSM OPER EXP 562-567</v>
      </c>
      <c r="C1190" s="737" t="str">
        <f>IF(TOTALCO!C195="", "",TOTALCO!C195)</f>
        <v>EXP5627TX</v>
      </c>
      <c r="D1190" s="29">
        <f ca="1">IF(TOTALCO!D195="", "",TOTALCO!D195)</f>
        <v>48284718</v>
      </c>
      <c r="E1190" s="29" t="str">
        <f>IF(TOTALCO!E195="", "",TOTALCO!E195)</f>
        <v/>
      </c>
      <c r="F1190" s="29">
        <f ca="1">IF(TOTALCO!F195="", "",TOTALCO!F195)</f>
        <v>43160611.702054694</v>
      </c>
      <c r="G1190" s="29" t="str">
        <f>IF(TOTALCO!G195="", "",TOTALCO!G195)</f>
        <v/>
      </c>
      <c r="H1190" s="29">
        <f ca="1">IF(TOTALCO!H195="", "",TOTALCO!H195)</f>
        <v>5123445.7207190702</v>
      </c>
      <c r="I1190" s="29">
        <f ca="1">IF(TOTALCO!I195="", "",TOTALCO!I195)</f>
        <v>660.57722623380255</v>
      </c>
      <c r="J1190" s="29" t="str">
        <f>IF(TOTALCO!J195="", "",TOTALCO!J195)</f>
        <v/>
      </c>
      <c r="K1190" s="29">
        <f>IF(TOTALCO!K195="", "",TOTALCO!K195)</f>
        <v>0</v>
      </c>
      <c r="L1190" s="29" t="str">
        <f>IF(TOTALCO!L195="", "",TOTALCO!L195)</f>
        <v/>
      </c>
      <c r="M1190" s="29">
        <f ca="1">IF(TOTALCO!M195="", "",TOTALCO!M195)</f>
        <v>660.57722623380255</v>
      </c>
      <c r="N1190" s="29">
        <f ca="1">IF(TOTALCO!N195="", "",TOTALCO!N195)</f>
        <v>660.57722623380255</v>
      </c>
      <c r="O1190" s="29">
        <f ca="1">IF(TOTALCO!O195="", "",TOTALCO!O195)</f>
        <v>0</v>
      </c>
    </row>
    <row r="1191" spans="1:15" x14ac:dyDescent="0.2">
      <c r="A1191" s="738">
        <f>IF(TOTALCO!A196="", "",TOTALCO!A196)</f>
        <v>73</v>
      </c>
      <c r="B1191" s="737" t="str">
        <f>IF(TOTALCO!B196="", "",TOTALCO!B196)</f>
        <v>TRANSM MAINT EXP 569-573</v>
      </c>
      <c r="C1191" s="737" t="str">
        <f>IF(TOTALCO!C196="", "",TOTALCO!C196)</f>
        <v>EXP5693TX</v>
      </c>
      <c r="D1191" s="29">
        <f ca="1">IF(TOTALCO!D196="", "",TOTALCO!D196)</f>
        <v>12336263.860000001</v>
      </c>
      <c r="E1191" s="29" t="str">
        <f>IF(TOTALCO!E196="", "",TOTALCO!E196)</f>
        <v/>
      </c>
      <c r="F1191" s="29">
        <f ca="1">IF(TOTALCO!F196="", "",TOTALCO!F196)</f>
        <v>11066742.806976607</v>
      </c>
      <c r="G1191" s="29" t="str">
        <f>IF(TOTALCO!G196="", "",TOTALCO!G196)</f>
        <v/>
      </c>
      <c r="H1191" s="29">
        <f ca="1">IF(TOTALCO!H196="", "",TOTALCO!H196)</f>
        <v>1264082.9817362318</v>
      </c>
      <c r="I1191" s="29">
        <f ca="1">IF(TOTALCO!I196="", "",TOTALCO!I196)</f>
        <v>5438.0712871625728</v>
      </c>
      <c r="J1191" s="29" t="str">
        <f>IF(TOTALCO!J196="", "",TOTALCO!J196)</f>
        <v/>
      </c>
      <c r="K1191" s="29">
        <f>IF(TOTALCO!K196="", "",TOTALCO!K196)</f>
        <v>0</v>
      </c>
      <c r="L1191" s="29" t="str">
        <f>IF(TOTALCO!L196="", "",TOTALCO!L196)</f>
        <v/>
      </c>
      <c r="M1191" s="29">
        <f ca="1">IF(TOTALCO!M196="", "",TOTALCO!M196)</f>
        <v>5438.0712871625728</v>
      </c>
      <c r="N1191" s="29">
        <f ca="1">IF(TOTALCO!N196="", "",TOTALCO!N196)</f>
        <v>5438.0712871625728</v>
      </c>
      <c r="O1191" s="29">
        <f ca="1">IF(TOTALCO!O196="", "",TOTALCO!O196)</f>
        <v>0</v>
      </c>
    </row>
    <row r="1192" spans="1:15" x14ac:dyDescent="0.2">
      <c r="A1192" s="738">
        <f>IF(TOTALCO!A197="", "",TOTALCO!A197)</f>
        <v>74</v>
      </c>
      <c r="B1192" s="737" t="str">
        <f>IF(TOTALCO!B197="", "",TOTALCO!B197)</f>
        <v>TOT TRANSM OPERATIONS LABOR</v>
      </c>
      <c r="C1192" s="737" t="str">
        <f>IF(TOTALCO!C197="", "",TOTALCO!C197)</f>
        <v>LABTROP</v>
      </c>
      <c r="D1192" s="29">
        <f ca="1">IF(TOTALCO!D197="", "",TOTALCO!D197)</f>
        <v>8100849.4800000004</v>
      </c>
      <c r="E1192" s="29" t="str">
        <f>IF(TOTALCO!E197="", "",TOTALCO!E197)</f>
        <v/>
      </c>
      <c r="F1192" s="29">
        <f ca="1">IF(TOTALCO!F197="", "",TOTALCO!F197)</f>
        <v>7241193.5878376234</v>
      </c>
      <c r="G1192" s="29" t="str">
        <f>IF(TOTALCO!G197="", "",TOTALCO!G197)</f>
        <v/>
      </c>
      <c r="H1192" s="29">
        <f ca="1">IF(TOTALCO!H197="", "",TOTALCO!H197)</f>
        <v>859655.89216237748</v>
      </c>
      <c r="I1192" s="29">
        <f ca="1">IF(TOTALCO!I197="", "",TOTALCO!I197)</f>
        <v>0</v>
      </c>
      <c r="J1192" s="29" t="str">
        <f>IF(TOTALCO!J197="", "",TOTALCO!J197)</f>
        <v/>
      </c>
      <c r="K1192" s="29">
        <f>IF(TOTALCO!K197="", "",TOTALCO!K197)</f>
        <v>0</v>
      </c>
      <c r="L1192" s="29" t="str">
        <f>IF(TOTALCO!L197="", "",TOTALCO!L197)</f>
        <v/>
      </c>
      <c r="M1192" s="29">
        <f ca="1">IF(TOTALCO!M197="", "",TOTALCO!M197)</f>
        <v>0</v>
      </c>
      <c r="N1192" s="29">
        <f ca="1">IF(TOTALCO!N197="", "",TOTALCO!N197)</f>
        <v>0</v>
      </c>
      <c r="O1192" s="29">
        <f ca="1">IF(TOTALCO!O197="", "",TOTALCO!O197)</f>
        <v>0</v>
      </c>
    </row>
    <row r="1193" spans="1:15" x14ac:dyDescent="0.2">
      <c r="A1193" s="738">
        <f>IF(TOTALCO!A198="", "",TOTALCO!A198)</f>
        <v>75</v>
      </c>
      <c r="B1193" s="737" t="str">
        <f>IF(TOTALCO!B198="", "",TOTALCO!B198)</f>
        <v>TOT TRANSM MAINTENANCE LABOR</v>
      </c>
      <c r="C1193" s="737" t="str">
        <f>IF(TOTALCO!C198="", "",TOTALCO!C198)</f>
        <v>LABTRMN</v>
      </c>
      <c r="D1193" s="29">
        <f ca="1">IF(TOTALCO!D198="", "",TOTALCO!D198)</f>
        <v>1628229.7600000002</v>
      </c>
      <c r="E1193" s="29" t="str">
        <f>IF(TOTALCO!E198="", "",TOTALCO!E198)</f>
        <v/>
      </c>
      <c r="F1193" s="29">
        <f ca="1">IF(TOTALCO!F198="", "",TOTALCO!F198)</f>
        <v>1455443.275022855</v>
      </c>
      <c r="G1193" s="29" t="str">
        <f>IF(TOTALCO!G198="", "",TOTALCO!G198)</f>
        <v/>
      </c>
      <c r="H1193" s="29">
        <f ca="1">IF(TOTALCO!H198="", "",TOTALCO!H198)</f>
        <v>172786.4849771451</v>
      </c>
      <c r="I1193" s="29">
        <f ca="1">IF(TOTALCO!I198="", "",TOTALCO!I198)</f>
        <v>0</v>
      </c>
      <c r="J1193" s="29" t="str">
        <f>IF(TOTALCO!J198="", "",TOTALCO!J198)</f>
        <v/>
      </c>
      <c r="K1193" s="29">
        <f>IF(TOTALCO!K198="", "",TOTALCO!K198)</f>
        <v>0</v>
      </c>
      <c r="L1193" s="29" t="str">
        <f>IF(TOTALCO!L198="", "",TOTALCO!L198)</f>
        <v/>
      </c>
      <c r="M1193" s="29">
        <f ca="1">IF(TOTALCO!M198="", "",TOTALCO!M198)</f>
        <v>0</v>
      </c>
      <c r="N1193" s="29">
        <f ca="1">IF(TOTALCO!N198="", "",TOTALCO!N198)</f>
        <v>0</v>
      </c>
      <c r="O1193" s="29">
        <f ca="1">IF(TOTALCO!O198="", "",TOTALCO!O198)</f>
        <v>0</v>
      </c>
    </row>
    <row r="1194" spans="1:15" x14ac:dyDescent="0.2">
      <c r="A1194" s="738">
        <f>IF(TOTALCO!A199="", "",TOTALCO!A199)</f>
        <v>76</v>
      </c>
      <c r="B1194" s="737" t="str">
        <f>IF(TOTALCO!B199="", "",TOTALCO!B199)</f>
        <v>DISTR OPER EXP 582-589</v>
      </c>
      <c r="C1194" s="737" t="str">
        <f>IF(TOTALCO!C199="", "",TOTALCO!C199)</f>
        <v>EXP5829DIS</v>
      </c>
      <c r="D1194" s="29">
        <f ca="1">IF(TOTALCO!D199="", "",TOTALCO!D199)</f>
        <v>22819837.920000002</v>
      </c>
      <c r="E1194" s="29" t="str">
        <f>IF(TOTALCO!E199="", "",TOTALCO!E199)</f>
        <v/>
      </c>
      <c r="F1194" s="29">
        <f ca="1">IF(TOTALCO!F199="", "",TOTALCO!F199)</f>
        <v>21674810.128975846</v>
      </c>
      <c r="G1194" s="29" t="str">
        <f>IF(TOTALCO!G199="", "",TOTALCO!G199)</f>
        <v/>
      </c>
      <c r="H1194" s="29">
        <f ca="1">IF(TOTALCO!H199="", "",TOTALCO!H199)</f>
        <v>1120807.73145195</v>
      </c>
      <c r="I1194" s="29">
        <f ca="1">IF(TOTALCO!I199="", "",TOTALCO!I199)</f>
        <v>24220.059572203598</v>
      </c>
      <c r="J1194" s="29" t="str">
        <f>IF(TOTALCO!J199="", "",TOTALCO!J199)</f>
        <v/>
      </c>
      <c r="K1194" s="29">
        <f>IF(TOTALCO!K199="", "",TOTALCO!K199)</f>
        <v>0</v>
      </c>
      <c r="L1194" s="29" t="str">
        <f>IF(TOTALCO!L199="", "",TOTALCO!L199)</f>
        <v/>
      </c>
      <c r="M1194" s="29">
        <f ca="1">IF(TOTALCO!M199="", "",TOTALCO!M199)</f>
        <v>24220.059572203598</v>
      </c>
      <c r="N1194" s="29">
        <f ca="1">IF(TOTALCO!N199="", "",TOTALCO!N199)</f>
        <v>22818.657912744675</v>
      </c>
      <c r="O1194" s="29">
        <f ca="1">IF(TOTALCO!O199="", "",TOTALCO!O199)</f>
        <v>1401.4016594589216</v>
      </c>
    </row>
    <row r="1195" spans="1:15" x14ac:dyDescent="0.2">
      <c r="A1195" s="738">
        <f>IF(TOTALCO!A200="", "",TOTALCO!A200)</f>
        <v>77</v>
      </c>
      <c r="B1195" s="737" t="str">
        <f>IF(TOTALCO!B200="", "",TOTALCO!B200)</f>
        <v>DISTR MAINT EXP 591-598</v>
      </c>
      <c r="C1195" s="737" t="str">
        <f>IF(TOTALCO!C200="", "",TOTALCO!C200)</f>
        <v>EXP5918DIS</v>
      </c>
      <c r="D1195" s="29">
        <f ca="1">IF(TOTALCO!D200="", "",TOTALCO!D200)</f>
        <v>35495909.049999997</v>
      </c>
      <c r="E1195" s="29" t="str">
        <f>IF(TOTALCO!E200="", "",TOTALCO!E200)</f>
        <v/>
      </c>
      <c r="F1195" s="29">
        <f ca="1">IF(TOTALCO!F200="", "",TOTALCO!F200)</f>
        <v>33530380.956173442</v>
      </c>
      <c r="G1195" s="29" t="str">
        <f>IF(TOTALCO!G200="", "",TOTALCO!G200)</f>
        <v/>
      </c>
      <c r="H1195" s="29">
        <f ca="1">IF(TOTALCO!H200="", "",TOTALCO!H200)</f>
        <v>1951264.7689531832</v>
      </c>
      <c r="I1195" s="29">
        <f ca="1">IF(TOTALCO!I200="", "",TOTALCO!I200)</f>
        <v>14263.324873370038</v>
      </c>
      <c r="J1195" s="29" t="str">
        <f>IF(TOTALCO!J200="", "",TOTALCO!J200)</f>
        <v/>
      </c>
      <c r="K1195" s="29">
        <f>IF(TOTALCO!K200="", "",TOTALCO!K200)</f>
        <v>0</v>
      </c>
      <c r="L1195" s="29" t="str">
        <f>IF(TOTALCO!L200="", "",TOTALCO!L200)</f>
        <v/>
      </c>
      <c r="M1195" s="29">
        <f ca="1">IF(TOTALCO!M200="", "",TOTALCO!M200)</f>
        <v>14263.324873370038</v>
      </c>
      <c r="N1195" s="29">
        <f ca="1">IF(TOTALCO!N200="", "",TOTALCO!N200)</f>
        <v>14258.150556009634</v>
      </c>
      <c r="O1195" s="29">
        <f ca="1">IF(TOTALCO!O200="", "",TOTALCO!O200)</f>
        <v>5.1743173604052615</v>
      </c>
    </row>
    <row r="1196" spans="1:15" x14ac:dyDescent="0.2">
      <c r="A1196" s="738">
        <f>IF(TOTALCO!A201="", "",TOTALCO!A201)</f>
        <v>78</v>
      </c>
      <c r="B1196" s="737" t="str">
        <f>IF(TOTALCO!B201="", "",TOTALCO!B201)</f>
        <v>TOT DISTR OPERATIONS LABOR</v>
      </c>
      <c r="C1196" s="737" t="str">
        <f>IF(TOTALCO!C201="", "",TOTALCO!C201)</f>
        <v>LABDISOP</v>
      </c>
      <c r="D1196" s="29">
        <f ca="1">IF(TOTALCO!D201="", "",TOTALCO!D201)</f>
        <v>12258518.779999999</v>
      </c>
      <c r="E1196" s="29" t="str">
        <f>IF(TOTALCO!E201="", "",TOTALCO!E201)</f>
        <v/>
      </c>
      <c r="F1196" s="29">
        <f ca="1">IF(TOTALCO!F201="", "",TOTALCO!F201)</f>
        <v>11701156.733553041</v>
      </c>
      <c r="G1196" s="29" t="str">
        <f>IF(TOTALCO!G201="", "",TOTALCO!G201)</f>
        <v/>
      </c>
      <c r="H1196" s="29">
        <f ca="1">IF(TOTALCO!H201="", "",TOTALCO!H201)</f>
        <v>542121.3963396789</v>
      </c>
      <c r="I1196" s="29">
        <f ca="1">IF(TOTALCO!I201="", "",TOTALCO!I201)</f>
        <v>15240.650107279693</v>
      </c>
      <c r="J1196" s="29" t="str">
        <f>IF(TOTALCO!J201="", "",TOTALCO!J201)</f>
        <v/>
      </c>
      <c r="K1196" s="29">
        <f>IF(TOTALCO!K201="", "",TOTALCO!K201)</f>
        <v>0</v>
      </c>
      <c r="L1196" s="29" t="str">
        <f>IF(TOTALCO!L201="", "",TOTALCO!L201)</f>
        <v/>
      </c>
      <c r="M1196" s="29">
        <f ca="1">IF(TOTALCO!M201="", "",TOTALCO!M201)</f>
        <v>15240.650107279693</v>
      </c>
      <c r="N1196" s="29">
        <f ca="1">IF(TOTALCO!N201="", "",TOTALCO!N201)</f>
        <v>15164.589624770131</v>
      </c>
      <c r="O1196" s="29">
        <f ca="1">IF(TOTALCO!O201="", "",TOTALCO!O201)</f>
        <v>76.060482509560771</v>
      </c>
    </row>
    <row r="1197" spans="1:15" x14ac:dyDescent="0.2">
      <c r="A1197" s="738">
        <f>IF(TOTALCO!A202="", "",TOTALCO!A202)</f>
        <v>79</v>
      </c>
      <c r="B1197" s="737" t="str">
        <f>IF(TOTALCO!B202="", "",TOTALCO!B202)</f>
        <v>TOT DISTR MAINTENANCE LABOR</v>
      </c>
      <c r="C1197" s="737" t="str">
        <f>IF(TOTALCO!C202="", "",TOTALCO!C202)</f>
        <v>LABDISMN</v>
      </c>
      <c r="D1197" s="29">
        <f ca="1">IF(TOTALCO!D202="", "",TOTALCO!D202)</f>
        <v>7305885.8899999987</v>
      </c>
      <c r="E1197" s="29" t="str">
        <f>IF(TOTALCO!E202="", "",TOTALCO!E202)</f>
        <v/>
      </c>
      <c r="F1197" s="29">
        <f ca="1">IF(TOTALCO!F202="", "",TOTALCO!F202)</f>
        <v>6973706.8083476592</v>
      </c>
      <c r="G1197" s="29" t="str">
        <f>IF(TOTALCO!G202="", "",TOTALCO!G202)</f>
        <v/>
      </c>
      <c r="H1197" s="29">
        <f ca="1">IF(TOTALCO!H202="", "",TOTALCO!H202)</f>
        <v>323095.89202955551</v>
      </c>
      <c r="I1197" s="29">
        <f ca="1">IF(TOTALCO!I202="", "",TOTALCO!I202)</f>
        <v>9083.1896227842371</v>
      </c>
      <c r="J1197" s="29" t="str">
        <f>IF(TOTALCO!J202="", "",TOTALCO!J202)</f>
        <v/>
      </c>
      <c r="K1197" s="29">
        <f>IF(TOTALCO!K202="", "",TOTALCO!K202)</f>
        <v>0</v>
      </c>
      <c r="L1197" s="29" t="str">
        <f>IF(TOTALCO!L202="", "",TOTALCO!L202)</f>
        <v/>
      </c>
      <c r="M1197" s="29">
        <f ca="1">IF(TOTALCO!M202="", "",TOTALCO!M202)</f>
        <v>9083.1896227842371</v>
      </c>
      <c r="N1197" s="29">
        <f ca="1">IF(TOTALCO!N202="", "",TOTALCO!N202)</f>
        <v>9037.8587621863153</v>
      </c>
      <c r="O1197" s="29">
        <f ca="1">IF(TOTALCO!O202="", "",TOTALCO!O202)</f>
        <v>45.330860597922253</v>
      </c>
    </row>
    <row r="1198" spans="1:15" x14ac:dyDescent="0.2">
      <c r="A1198" s="738">
        <f>IF(TOTALCO!A203="", "",TOTALCO!A203)</f>
        <v>80</v>
      </c>
      <c r="B1198" s="737" t="str">
        <f>IF(TOTALCO!B203="", "",TOTALCO!B203)</f>
        <v>CUST ACCT EXP 902, 903 &amp; 905</v>
      </c>
      <c r="C1198" s="737" t="str">
        <f>IF(TOTALCO!C203="", "",TOTALCO!C203)</f>
        <v>EXP9025CA</v>
      </c>
      <c r="D1198" s="29">
        <f ca="1">IF(TOTALCO!D203="", "",TOTALCO!D203)</f>
        <v>17068681.609999999</v>
      </c>
      <c r="E1198" s="29" t="str">
        <f>IF(TOTALCO!E203="", "",TOTALCO!E203)</f>
        <v/>
      </c>
      <c r="F1198" s="29">
        <f ca="1">IF(TOTALCO!F203="", "",TOTALCO!F203)</f>
        <v>16279792.893560631</v>
      </c>
      <c r="G1198" s="29" t="str">
        <f>IF(TOTALCO!G203="", "",TOTALCO!G203)</f>
        <v/>
      </c>
      <c r="H1198" s="29">
        <f ca="1">IF(TOTALCO!H203="", "",TOTALCO!H203)</f>
        <v>779745.13880400849</v>
      </c>
      <c r="I1198" s="29">
        <f ca="1">IF(TOTALCO!I203="", "",TOTALCO!I203)</f>
        <v>9143.577635359663</v>
      </c>
      <c r="J1198" s="29" t="str">
        <f>IF(TOTALCO!J203="", "",TOTALCO!J203)</f>
        <v/>
      </c>
      <c r="K1198" s="29">
        <f>IF(TOTALCO!K203="", "",TOTALCO!K203)</f>
        <v>0</v>
      </c>
      <c r="L1198" s="29" t="str">
        <f>IF(TOTALCO!L203="", "",TOTALCO!L203)</f>
        <v/>
      </c>
      <c r="M1198" s="29">
        <f ca="1">IF(TOTALCO!M203="", "",TOTALCO!M203)</f>
        <v>9143.577635359663</v>
      </c>
      <c r="N1198" s="29">
        <f ca="1">IF(TOTALCO!N203="", "",TOTALCO!N203)</f>
        <v>3665.7623321715282</v>
      </c>
      <c r="O1198" s="29">
        <f ca="1">IF(TOTALCO!O203="", "",TOTALCO!O203)</f>
        <v>5477.8153031881357</v>
      </c>
    </row>
    <row r="1199" spans="1:15" x14ac:dyDescent="0.2">
      <c r="A1199" s="738">
        <f>IF(TOTALCO!A204="", "",TOTALCO!A204)</f>
        <v>81</v>
      </c>
      <c r="B1199" s="737" t="str">
        <f>IF(TOTALCO!B204="", "",TOTALCO!B204)</f>
        <v>TOTAL CUST ACCOUNTS LABOR</v>
      </c>
      <c r="C1199" s="737" t="str">
        <f>IF(TOTALCO!C204="", "",TOTALCO!C204)</f>
        <v>LABCA</v>
      </c>
      <c r="D1199" s="29">
        <f ca="1">IF(TOTALCO!D204="", "",TOTALCO!D204)</f>
        <v>15586109.629999999</v>
      </c>
      <c r="E1199" s="29" t="str">
        <f>IF(TOTALCO!E204="", "",TOTALCO!E204)</f>
        <v/>
      </c>
      <c r="F1199" s="29">
        <f ca="1">IF(TOTALCO!F204="", "",TOTALCO!F204)</f>
        <v>14865743.154062554</v>
      </c>
      <c r="G1199" s="29" t="str">
        <f>IF(TOTALCO!G204="", "",TOTALCO!G204)</f>
        <v/>
      </c>
      <c r="H1199" s="29">
        <f ca="1">IF(TOTALCO!H204="", "",TOTALCO!H204)</f>
        <v>712017.10211400699</v>
      </c>
      <c r="I1199" s="29">
        <f ca="1">IF(TOTALCO!I204="", "",TOTALCO!I204)</f>
        <v>8349.373823438018</v>
      </c>
      <c r="J1199" s="29" t="str">
        <f>IF(TOTALCO!J204="", "",TOTALCO!J204)</f>
        <v/>
      </c>
      <c r="K1199" s="29">
        <f>IF(TOTALCO!K204="", "",TOTALCO!K204)</f>
        <v>0</v>
      </c>
      <c r="L1199" s="29" t="str">
        <f>IF(TOTALCO!L204="", "",TOTALCO!L204)</f>
        <v/>
      </c>
      <c r="M1199" s="29">
        <f ca="1">IF(TOTALCO!M204="", "",TOTALCO!M204)</f>
        <v>8349.373823438018</v>
      </c>
      <c r="N1199" s="29">
        <f ca="1">IF(TOTALCO!N204="", "",TOTALCO!N204)</f>
        <v>3347.3571592826679</v>
      </c>
      <c r="O1199" s="29">
        <f ca="1">IF(TOTALCO!O204="", "",TOTALCO!O204)</f>
        <v>5002.0166641553496</v>
      </c>
    </row>
    <row r="1200" spans="1:15" x14ac:dyDescent="0.2">
      <c r="A1200" s="738">
        <f>IF(TOTALCO!A205="", "",TOTALCO!A205)</f>
        <v>82</v>
      </c>
      <c r="B1200" s="737" t="str">
        <f>IF(TOTALCO!B205="", "",TOTALCO!B205)</f>
        <v>CUST SERVICES &amp; SALES EXP</v>
      </c>
      <c r="C1200" s="737" t="str">
        <f>IF(TOTALCO!C205="", "",TOTALCO!C205)</f>
        <v>EXP9080CS</v>
      </c>
      <c r="D1200" s="29">
        <f ca="1">IF(TOTALCO!D205="", "",TOTALCO!D205)</f>
        <v>25189544.059999999</v>
      </c>
      <c r="E1200" s="29" t="str">
        <f>IF(TOTALCO!E205="", "",TOTALCO!E205)</f>
        <v/>
      </c>
      <c r="F1200" s="29">
        <f ca="1">IF(TOTALCO!F205="", "",TOTALCO!F205)</f>
        <v>25118842.573695593</v>
      </c>
      <c r="G1200" s="29" t="str">
        <f>IF(TOTALCO!G205="", "",TOTALCO!G205)</f>
        <v/>
      </c>
      <c r="H1200" s="29">
        <f ca="1">IF(TOTALCO!H205="", "",TOTALCO!H205)</f>
        <v>70701.486304404607</v>
      </c>
      <c r="I1200" s="29">
        <f ca="1">IF(TOTALCO!I205="", "",TOTALCO!I205)</f>
        <v>0</v>
      </c>
      <c r="J1200" s="29" t="str">
        <f>IF(TOTALCO!J205="", "",TOTALCO!J205)</f>
        <v/>
      </c>
      <c r="K1200" s="29">
        <f>IF(TOTALCO!K205="", "",TOTALCO!K205)</f>
        <v>0</v>
      </c>
      <c r="L1200" s="29" t="str">
        <f>IF(TOTALCO!L205="", "",TOTALCO!L205)</f>
        <v/>
      </c>
      <c r="M1200" s="29">
        <f ca="1">IF(TOTALCO!M205="", "",TOTALCO!M205)</f>
        <v>0</v>
      </c>
      <c r="N1200" s="29">
        <f ca="1">IF(TOTALCO!N205="", "",TOTALCO!N205)</f>
        <v>0</v>
      </c>
      <c r="O1200" s="29">
        <f ca="1">IF(TOTALCO!O205="", "",TOTALCO!O205)</f>
        <v>0</v>
      </c>
    </row>
    <row r="1201" spans="1:15" x14ac:dyDescent="0.2">
      <c r="A1201" s="738">
        <f>IF(TOTALCO!A206="", "",TOTALCO!A206)</f>
        <v>83</v>
      </c>
      <c r="B1201" s="737" t="str">
        <f>IF(TOTALCO!B206="", "",TOTALCO!B206)</f>
        <v>TOTAL CUST SERVICES LABOR</v>
      </c>
      <c r="C1201" s="737" t="str">
        <f>IF(TOTALCO!C206="", "",TOTALCO!C206)</f>
        <v>LABCS</v>
      </c>
      <c r="D1201" s="29">
        <f ca="1">IF(TOTALCO!D206="", "",TOTALCO!D206)</f>
        <v>4122605.61</v>
      </c>
      <c r="E1201" s="29" t="str">
        <f>IF(TOTALCO!E206="", "",TOTALCO!E206)</f>
        <v/>
      </c>
      <c r="F1201" s="29">
        <f ca="1">IF(TOTALCO!F206="", "",TOTALCO!F206)</f>
        <v>3932064.9975280189</v>
      </c>
      <c r="G1201" s="29" t="str">
        <f>IF(TOTALCO!G206="", "",TOTALCO!G206)</f>
        <v/>
      </c>
      <c r="H1201" s="29">
        <f ca="1">IF(TOTALCO!H206="", "",TOTALCO!H206)</f>
        <v>188332.1604476067</v>
      </c>
      <c r="I1201" s="29">
        <f ca="1">IF(TOTALCO!I206="", "",TOTALCO!I206)</f>
        <v>2208.4520243742645</v>
      </c>
      <c r="J1201" s="29" t="str">
        <f>IF(TOTALCO!J206="", "",TOTALCO!J206)</f>
        <v/>
      </c>
      <c r="K1201" s="29">
        <f>IF(TOTALCO!K206="", "",TOTALCO!K206)</f>
        <v>0</v>
      </c>
      <c r="L1201" s="29" t="str">
        <f>IF(TOTALCO!L206="", "",TOTALCO!L206)</f>
        <v/>
      </c>
      <c r="M1201" s="29">
        <f ca="1">IF(TOTALCO!M206="", "",TOTALCO!M206)</f>
        <v>2208.4520243742645</v>
      </c>
      <c r="N1201" s="29">
        <f ca="1">IF(TOTALCO!N206="", "",TOTALCO!N206)</f>
        <v>885.39306671952306</v>
      </c>
      <c r="O1201" s="29">
        <f ca="1">IF(TOTALCO!O206="", "",TOTALCO!O206)</f>
        <v>1323.0589576547416</v>
      </c>
    </row>
    <row r="1202" spans="1:15" x14ac:dyDescent="0.2">
      <c r="A1202" s="738">
        <f>IF(TOTALCO!A207="", "",TOTALCO!A207)</f>
        <v>84</v>
      </c>
      <c r="B1202" s="737" t="str">
        <f>IF(TOTALCO!B207="", "",TOTALCO!B207)</f>
        <v>SALES EXPENSE 912-916</v>
      </c>
      <c r="C1202" s="737" t="str">
        <f>IF(TOTALCO!C207="", "",TOTALCO!C207)</f>
        <v>EXP9126SA</v>
      </c>
      <c r="D1202" s="29">
        <f ca="1">IF(TOTALCO!D207="", "",TOTALCO!D207)</f>
        <v>11955</v>
      </c>
      <c r="E1202" s="29" t="str">
        <f>IF(TOTALCO!E207="", "",TOTALCO!E207)</f>
        <v/>
      </c>
      <c r="F1202" s="29">
        <f ca="1">IF(TOTALCO!F207="", "",TOTALCO!F207)</f>
        <v>11382.436066259079</v>
      </c>
      <c r="G1202" s="29" t="str">
        <f>IF(TOTALCO!G207="", "",TOTALCO!G207)</f>
        <v/>
      </c>
      <c r="H1202" s="29">
        <f ca="1">IF(TOTALCO!H207="", "",TOTALCO!H207)</f>
        <v>572.56393374092067</v>
      </c>
      <c r="I1202" s="29">
        <f ca="1">IF(TOTALCO!I207="", "",TOTALCO!I207)</f>
        <v>0</v>
      </c>
      <c r="J1202" s="29" t="str">
        <f>IF(TOTALCO!J207="", "",TOTALCO!J207)</f>
        <v/>
      </c>
      <c r="K1202" s="29">
        <f>IF(TOTALCO!K207="", "",TOTALCO!K207)</f>
        <v>0</v>
      </c>
      <c r="L1202" s="29" t="str">
        <f>IF(TOTALCO!L207="", "",TOTALCO!L207)</f>
        <v/>
      </c>
      <c r="M1202" s="29">
        <f ca="1">IF(TOTALCO!M207="", "",TOTALCO!M207)</f>
        <v>0</v>
      </c>
      <c r="N1202" s="29">
        <f ca="1">IF(TOTALCO!N207="", "",TOTALCO!N207)</f>
        <v>0</v>
      </c>
      <c r="O1202" s="29">
        <f ca="1">IF(TOTALCO!O207="", "",TOTALCO!O207)</f>
        <v>0</v>
      </c>
    </row>
    <row r="1203" spans="1:15" x14ac:dyDescent="0.2">
      <c r="A1203" s="738">
        <f>IF(TOTALCO!A208="", "",TOTALCO!A208)</f>
        <v>85</v>
      </c>
      <c r="B1203" s="737" t="str">
        <f>IF(TOTALCO!B208="", "",TOTALCO!B208)</f>
        <v>TOTAL SALES EXP LABOR</v>
      </c>
      <c r="C1203" s="737" t="str">
        <f>IF(TOTALCO!C208="", "",TOTALCO!C208)</f>
        <v>LABSA</v>
      </c>
      <c r="D1203" s="29">
        <f ca="1">IF(TOTALCO!D208="", "",TOTALCO!D208)</f>
        <v>2690989.35</v>
      </c>
      <c r="E1203" s="29" t="str">
        <f>IF(TOTALCO!E208="", "",TOTALCO!E208)</f>
        <v/>
      </c>
      <c r="F1203" s="29">
        <f ca="1">IF(TOTALCO!F208="", "",TOTALCO!F208)</f>
        <v>2683436.3372808676</v>
      </c>
      <c r="G1203" s="29" t="str">
        <f>IF(TOTALCO!G208="", "",TOTALCO!G208)</f>
        <v/>
      </c>
      <c r="H1203" s="29">
        <f ca="1">IF(TOTALCO!H208="", "",TOTALCO!H208)</f>
        <v>7553.0127191323072</v>
      </c>
      <c r="I1203" s="29">
        <f ca="1">IF(TOTALCO!I208="", "",TOTALCO!I208)</f>
        <v>0</v>
      </c>
      <c r="J1203" s="29" t="str">
        <f>IF(TOTALCO!J208="", "",TOTALCO!J208)</f>
        <v/>
      </c>
      <c r="K1203" s="29">
        <f>IF(TOTALCO!K208="", "",TOTALCO!K208)</f>
        <v>0</v>
      </c>
      <c r="L1203" s="29" t="str">
        <f>IF(TOTALCO!L208="", "",TOTALCO!L208)</f>
        <v/>
      </c>
      <c r="M1203" s="29">
        <f ca="1">IF(TOTALCO!M208="", "",TOTALCO!M208)</f>
        <v>0</v>
      </c>
      <c r="N1203" s="29">
        <f ca="1">IF(TOTALCO!N208="", "",TOTALCO!N208)</f>
        <v>0</v>
      </c>
      <c r="O1203" s="29">
        <f ca="1">IF(TOTALCO!O208="", "",TOTALCO!O208)</f>
        <v>0</v>
      </c>
    </row>
    <row r="1204" spans="1:15" x14ac:dyDescent="0.2">
      <c r="A1204" s="738">
        <f>IF(TOTALCO!A209="", "",TOTALCO!A209)</f>
        <v>86</v>
      </c>
      <c r="B1204" s="737" t="str">
        <f>IF(TOTALCO!B209="", "",TOTALCO!B209)</f>
        <v>TOT ADMINISTRATIVE &amp; GEN EXP</v>
      </c>
      <c r="C1204" s="737" t="str">
        <f>IF(TOTALCO!C209="", "",TOTALCO!C209)</f>
        <v>ADMIN_GEXP</v>
      </c>
      <c r="D1204" s="29">
        <f ca="1">IF(TOTALCO!D209="", "",TOTALCO!D209)</f>
        <v>114227915.16630436</v>
      </c>
      <c r="E1204" s="29" t="str">
        <f>IF(TOTALCO!E209="", "",TOTALCO!E209)</f>
        <v/>
      </c>
      <c r="F1204" s="29">
        <f ca="1">IF(TOTALCO!F209="", "",TOTALCO!F209)</f>
        <v>107736925.22350818</v>
      </c>
      <c r="G1204" s="29" t="str">
        <f>IF(TOTALCO!G209="", "",TOTALCO!G209)</f>
        <v/>
      </c>
      <c r="H1204" s="29">
        <f ca="1">IF(TOTALCO!H209="", "",TOTALCO!H209)</f>
        <v>5288140.2161348537</v>
      </c>
      <c r="I1204" s="29">
        <f ca="1">IF(TOTALCO!I209="", "",TOTALCO!I209)</f>
        <v>1202849.7266613427</v>
      </c>
      <c r="J1204" s="29" t="str">
        <f>IF(TOTALCO!J209="", "",TOTALCO!J209)</f>
        <v/>
      </c>
      <c r="K1204" s="29">
        <f>IF(TOTALCO!K209="", "",TOTALCO!K209)</f>
        <v>0</v>
      </c>
      <c r="L1204" s="29" t="str">
        <f>IF(TOTALCO!L209="", "",TOTALCO!L209)</f>
        <v/>
      </c>
      <c r="M1204" s="29">
        <f ca="1">IF(TOTALCO!M209="", "",TOTALCO!M209)</f>
        <v>1202849.7266613427</v>
      </c>
      <c r="N1204" s="29">
        <f ca="1">IF(TOTALCO!N209="", "",TOTALCO!N209)</f>
        <v>627501.00302811526</v>
      </c>
      <c r="O1204" s="29">
        <f ca="1">IF(TOTALCO!O209="", "",TOTALCO!O209)</f>
        <v>575348.72363322752</v>
      </c>
    </row>
    <row r="1205" spans="1:15" x14ac:dyDescent="0.2">
      <c r="A1205" s="738" t="str">
        <f>IF(TOTALCO!A210="", "",TOTALCO!A210)</f>
        <v/>
      </c>
      <c r="B1205" s="737" t="str">
        <f>IF(TOTALCO!B210="", "",TOTALCO!B210)</f>
        <v/>
      </c>
      <c r="C1205" s="737" t="str">
        <f>IF(TOTALCO!C210="", "",TOTALCO!C210)</f>
        <v/>
      </c>
      <c r="D1205" s="29" t="str">
        <f>IF(TOTALCO!D210="", "",TOTALCO!D210)</f>
        <v/>
      </c>
      <c r="E1205" s="29" t="str">
        <f>IF(TOTALCO!E210="", "",TOTALCO!E210)</f>
        <v/>
      </c>
      <c r="F1205" s="29" t="str">
        <f>IF(TOTALCO!F210="", "",TOTALCO!F210)</f>
        <v/>
      </c>
      <c r="G1205" s="29" t="str">
        <f>IF(TOTALCO!G210="", "",TOTALCO!G210)</f>
        <v/>
      </c>
      <c r="H1205" s="29" t="str">
        <f>IF(TOTALCO!H210="", "",TOTALCO!H210)</f>
        <v/>
      </c>
      <c r="I1205" s="29" t="str">
        <f>IF(TOTALCO!I210="", "",TOTALCO!I210)</f>
        <v/>
      </c>
      <c r="J1205" s="29" t="str">
        <f>IF(TOTALCO!J210="", "",TOTALCO!J210)</f>
        <v/>
      </c>
      <c r="K1205" s="29" t="str">
        <f>IF(TOTALCO!K210="", "",TOTALCO!K210)</f>
        <v/>
      </c>
      <c r="L1205" s="29" t="str">
        <f>IF(TOTALCO!L210="", "",TOTALCO!L210)</f>
        <v/>
      </c>
      <c r="M1205" s="29" t="str">
        <f>IF(TOTALCO!M210="", "",TOTALCO!M210)</f>
        <v/>
      </c>
      <c r="N1205" s="29" t="str">
        <f>IF(TOTALCO!N210="", "",TOTALCO!N210)</f>
        <v/>
      </c>
      <c r="O1205" s="29" t="str">
        <f>IF(TOTALCO!O210="", "",TOTALCO!O210)</f>
        <v/>
      </c>
    </row>
    <row r="1206" spans="1:15" x14ac:dyDescent="0.2">
      <c r="A1206" s="738" t="str">
        <f>IF(TOTALCO!A211="", "",TOTALCO!A211)</f>
        <v/>
      </c>
      <c r="B1206" s="737" t="str">
        <f>IF(TOTALCO!B211="", "",TOTALCO!B211)</f>
        <v>INTERNALLY DEVELOPED-CON'T</v>
      </c>
      <c r="C1206" s="737" t="str">
        <f>IF(TOTALCO!C211="", "",TOTALCO!C211)</f>
        <v/>
      </c>
      <c r="D1206" s="29" t="str">
        <f>IF(TOTALCO!D211="", "",TOTALCO!D211)</f>
        <v/>
      </c>
      <c r="E1206" s="29" t="str">
        <f>IF(TOTALCO!E211="", "",TOTALCO!E211)</f>
        <v/>
      </c>
      <c r="F1206" s="29" t="str">
        <f>IF(TOTALCO!F211="", "",TOTALCO!F211)</f>
        <v/>
      </c>
      <c r="G1206" s="29" t="str">
        <f>IF(TOTALCO!G211="", "",TOTALCO!G211)</f>
        <v/>
      </c>
      <c r="H1206" s="29" t="str">
        <f>IF(TOTALCO!H211="", "",TOTALCO!H211)</f>
        <v/>
      </c>
      <c r="I1206" s="29" t="str">
        <f>IF(TOTALCO!I211="", "",TOTALCO!I211)</f>
        <v/>
      </c>
      <c r="J1206" s="29" t="str">
        <f>IF(TOTALCO!J211="", "",TOTALCO!J211)</f>
        <v/>
      </c>
      <c r="K1206" s="29" t="str">
        <f>IF(TOTALCO!K211="", "",TOTALCO!K211)</f>
        <v/>
      </c>
      <c r="L1206" s="29" t="str">
        <f>IF(TOTALCO!L211="", "",TOTALCO!L211)</f>
        <v/>
      </c>
      <c r="M1206" s="29" t="str">
        <f>IF(TOTALCO!M211="", "",TOTALCO!M211)</f>
        <v/>
      </c>
      <c r="N1206" s="29" t="str">
        <f>IF(TOTALCO!N211="", "",TOTALCO!N211)</f>
        <v/>
      </c>
      <c r="O1206" s="29" t="str">
        <f>IF(TOTALCO!O211="", "",TOTALCO!O211)</f>
        <v/>
      </c>
    </row>
    <row r="1207" spans="1:15" x14ac:dyDescent="0.2">
      <c r="A1207" s="738" t="str">
        <f>IF(TOTALCO!A212="", "",TOTALCO!A212)</f>
        <v/>
      </c>
      <c r="B1207" s="737" t="str">
        <f>IF(TOTALCO!B212="", "",TOTALCO!B212)</f>
        <v>-</v>
      </c>
      <c r="C1207" s="737" t="str">
        <f>IF(TOTALCO!C212="", "",TOTALCO!C212)</f>
        <v/>
      </c>
      <c r="D1207" s="29" t="str">
        <f>IF(TOTALCO!D212="", "",TOTALCO!D212)</f>
        <v/>
      </c>
      <c r="E1207" s="29" t="str">
        <f>IF(TOTALCO!E212="", "",TOTALCO!E212)</f>
        <v/>
      </c>
      <c r="F1207" s="29" t="str">
        <f>IF(TOTALCO!F212="", "",TOTALCO!F212)</f>
        <v/>
      </c>
      <c r="G1207" s="29" t="str">
        <f>IF(TOTALCO!G212="", "",TOTALCO!G212)</f>
        <v/>
      </c>
      <c r="H1207" s="29" t="str">
        <f>IF(TOTALCO!H212="", "",TOTALCO!H212)</f>
        <v/>
      </c>
      <c r="I1207" s="29" t="str">
        <f>IF(TOTALCO!I212="", "",TOTALCO!I212)</f>
        <v/>
      </c>
      <c r="J1207" s="29" t="str">
        <f>IF(TOTALCO!J212="", "",TOTALCO!J212)</f>
        <v/>
      </c>
      <c r="K1207" s="29" t="str">
        <f>IF(TOTALCO!K212="", "",TOTALCO!K212)</f>
        <v/>
      </c>
      <c r="L1207" s="29" t="str">
        <f>IF(TOTALCO!L212="", "",TOTALCO!L212)</f>
        <v/>
      </c>
      <c r="M1207" s="29" t="str">
        <f>IF(TOTALCO!M212="", "",TOTALCO!M212)</f>
        <v/>
      </c>
      <c r="N1207" s="29" t="str">
        <f>IF(TOTALCO!N212="", "",TOTALCO!N212)</f>
        <v/>
      </c>
      <c r="O1207" s="29" t="str">
        <f>IF(TOTALCO!O212="", "",TOTALCO!O212)</f>
        <v/>
      </c>
    </row>
    <row r="1208" spans="1:15" x14ac:dyDescent="0.2">
      <c r="A1208" s="738">
        <f>IF(TOTALCO!A213="", "",TOTALCO!A213)</f>
        <v>87</v>
      </c>
      <c r="B1208" s="737" t="str">
        <f>IF(TOTALCO!B213="", "",TOTALCO!B213)</f>
        <v>ACCT 930-GEN MISC &amp; ADVERTISING</v>
      </c>
      <c r="C1208" s="737" t="str">
        <f>IF(TOTALCO!C213="", "",TOTALCO!C213)</f>
        <v>EXP930A</v>
      </c>
      <c r="D1208" s="29">
        <f ca="1">IF(TOTALCO!D213="", "",TOTALCO!D213)</f>
        <v>-1816953.5841914187</v>
      </c>
      <c r="E1208" s="29" t="str">
        <f>IF(TOTALCO!E213="", "",TOTALCO!E213)</f>
        <v/>
      </c>
      <c r="F1208" s="29">
        <f ca="1">IF(TOTALCO!F213="", "",TOTALCO!F213)</f>
        <v>-1607149.9374910546</v>
      </c>
      <c r="G1208" s="29" t="str">
        <f>IF(TOTALCO!G213="", "",TOTALCO!G213)</f>
        <v/>
      </c>
      <c r="H1208" s="29">
        <f ca="1">IF(TOTALCO!H213="", "",TOTALCO!H213)</f>
        <v>-161566.85737629081</v>
      </c>
      <c r="I1208" s="29">
        <f ca="1">IF(TOTALCO!I213="", "",TOTALCO!I213)</f>
        <v>-48236.789324073354</v>
      </c>
      <c r="J1208" s="29" t="str">
        <f>IF(TOTALCO!J213="", "",TOTALCO!J213)</f>
        <v/>
      </c>
      <c r="K1208" s="29">
        <f>IF(TOTALCO!K213="", "",TOTALCO!K213)</f>
        <v>0</v>
      </c>
      <c r="L1208" s="29" t="str">
        <f>IF(TOTALCO!L213="", "",TOTALCO!L213)</f>
        <v/>
      </c>
      <c r="M1208" s="29">
        <f ca="1">IF(TOTALCO!M213="", "",TOTALCO!M213)</f>
        <v>-48236.789324073354</v>
      </c>
      <c r="N1208" s="29">
        <f ca="1">IF(TOTALCO!N213="", "",TOTALCO!N213)</f>
        <v>-25150.242884897347</v>
      </c>
      <c r="O1208" s="29">
        <f ca="1">IF(TOTALCO!O213="", "",TOTALCO!O213)</f>
        <v>-23086.546439176007</v>
      </c>
    </row>
    <row r="1209" spans="1:15" x14ac:dyDescent="0.2">
      <c r="A1209" s="738">
        <f>IF(TOTALCO!A214="", "",TOTALCO!A214)</f>
        <v>88</v>
      </c>
      <c r="B1209" s="737" t="str">
        <f>IF(TOTALCO!B214="", "",TOTALCO!B214)</f>
        <v>TOTAL CUSTOMER SERVICES EXP</v>
      </c>
      <c r="C1209" s="737" t="str">
        <f>IF(TOTALCO!C214="", "",TOTALCO!C214)</f>
        <v>CUSTSER</v>
      </c>
      <c r="D1209" s="29">
        <f ca="1">IF(TOTALCO!D214="", "",TOTALCO!D214)</f>
        <v>25472951.749999996</v>
      </c>
      <c r="E1209" s="29" t="str">
        <f>IF(TOTALCO!E214="", "",TOTALCO!E214)</f>
        <v/>
      </c>
      <c r="F1209" s="29">
        <f ca="1">IF(TOTALCO!F214="", "",TOTALCO!F214)</f>
        <v>25401993.809798278</v>
      </c>
      <c r="G1209" s="29" t="str">
        <f>IF(TOTALCO!G214="", "",TOTALCO!G214)</f>
        <v/>
      </c>
      <c r="H1209" s="29">
        <f ca="1">IF(TOTALCO!H214="", "",TOTALCO!H214)</f>
        <v>70957.940201717938</v>
      </c>
      <c r="I1209" s="29">
        <f ca="1">IF(TOTALCO!I214="", "",TOTALCO!I214)</f>
        <v>0</v>
      </c>
      <c r="J1209" s="29" t="str">
        <f>IF(TOTALCO!J214="", "",TOTALCO!J214)</f>
        <v/>
      </c>
      <c r="K1209" s="29">
        <f>IF(TOTALCO!K214="", "",TOTALCO!K214)</f>
        <v>0</v>
      </c>
      <c r="L1209" s="29" t="str">
        <f>IF(TOTALCO!L214="", "",TOTALCO!L214)</f>
        <v/>
      </c>
      <c r="M1209" s="29">
        <f ca="1">IF(TOTALCO!M214="", "",TOTALCO!M214)</f>
        <v>0</v>
      </c>
      <c r="N1209" s="29">
        <f ca="1">IF(TOTALCO!N214="", "",TOTALCO!N214)</f>
        <v>0</v>
      </c>
      <c r="O1209" s="29">
        <f ca="1">IF(TOTALCO!O214="", "",TOTALCO!O214)</f>
        <v>0</v>
      </c>
    </row>
    <row r="1210" spans="1:15" x14ac:dyDescent="0.2">
      <c r="A1210" s="738">
        <f>IF(TOTALCO!A215="", "",TOTALCO!A215)</f>
        <v>89</v>
      </c>
      <c r="B1210" s="737" t="str">
        <f>IF(TOTALCO!B215="", "",TOTALCO!B215)</f>
        <v>DISTRIBUTION PLANT EXCL VA</v>
      </c>
      <c r="C1210" s="737" t="str">
        <f>IF(TOTALCO!C215="", "",TOTALCO!C215)</f>
        <v>DPLTXVA</v>
      </c>
      <c r="D1210" s="29">
        <f ca="1">IF(TOTALCO!D215="", "",TOTALCO!D215)</f>
        <v>2994952153.5515385</v>
      </c>
      <c r="E1210" s="29" t="str">
        <f>IF(TOTALCO!E215="", "",TOTALCO!E215)</f>
        <v/>
      </c>
      <c r="F1210" s="29">
        <f ca="1">IF(TOTALCO!F215="", "",TOTALCO!F215)</f>
        <v>2991056329.9151721</v>
      </c>
      <c r="G1210" s="29" t="str">
        <f>IF(TOTALCO!G215="", "",TOTALCO!G215)</f>
        <v/>
      </c>
      <c r="H1210" s="29">
        <f ca="1">IF(TOTALCO!H215="", "",TOTALCO!H215)</f>
        <v>0</v>
      </c>
      <c r="I1210" s="29">
        <f ca="1">IF(TOTALCO!I215="", "",TOTALCO!I215)</f>
        <v>3895823.6363661848</v>
      </c>
      <c r="J1210" s="29" t="str">
        <f>IF(TOTALCO!J215="", "",TOTALCO!J215)</f>
        <v/>
      </c>
      <c r="K1210" s="29">
        <f>IF(TOTALCO!K215="", "",TOTALCO!K215)</f>
        <v>0</v>
      </c>
      <c r="L1210" s="29" t="str">
        <f>IF(TOTALCO!L215="", "",TOTALCO!L215)</f>
        <v/>
      </c>
      <c r="M1210" s="29">
        <f ca="1">IF(TOTALCO!M215="", "",TOTALCO!M215)</f>
        <v>3895823.6363661848</v>
      </c>
      <c r="N1210" s="29">
        <f ca="1">IF(TOTALCO!N215="", "",TOTALCO!N215)</f>
        <v>3876381.0126284594</v>
      </c>
      <c r="O1210" s="29">
        <f ca="1">IF(TOTALCO!O215="", "",TOTALCO!O215)</f>
        <v>19442.623737725422</v>
      </c>
    </row>
    <row r="1211" spans="1:15" x14ac:dyDescent="0.2">
      <c r="A1211" s="738">
        <f>IF(TOTALCO!A216="", "",TOTALCO!A216)</f>
        <v>90</v>
      </c>
      <c r="B1211" s="737" t="str">
        <f>IF(TOTALCO!B216="", "",TOTALCO!B216)</f>
        <v>ACCT 926 DIR ASSIGN COMP.KY RET</v>
      </c>
      <c r="C1211" s="737" t="str">
        <f>IF(TOTALCO!C216="", "",TOTALCO!C216)</f>
        <v>LABPTDKY</v>
      </c>
      <c r="D1211" s="29">
        <f ca="1">IF(TOTALCO!D216="", "",TOTALCO!D216)</f>
        <v>87542208.510202795</v>
      </c>
      <c r="E1211" s="29" t="str">
        <f>IF(TOTALCO!E216="", "",TOTALCO!E216)</f>
        <v/>
      </c>
      <c r="F1211" s="29">
        <f ca="1">IF(TOTALCO!F216="", "",TOTALCO!F216)</f>
        <v>87542208.510202795</v>
      </c>
      <c r="G1211" s="29" t="str">
        <f>IF(TOTALCO!G216="", "",TOTALCO!G216)</f>
        <v/>
      </c>
      <c r="H1211" s="29">
        <f>IF(TOTALCO!H216="", "",TOTALCO!H216)</f>
        <v>0</v>
      </c>
      <c r="I1211" s="29">
        <f>IF(TOTALCO!I216="", "",TOTALCO!I216)</f>
        <v>0</v>
      </c>
      <c r="J1211" s="29" t="str">
        <f>IF(TOTALCO!J216="", "",TOTALCO!J216)</f>
        <v/>
      </c>
      <c r="K1211" s="29">
        <f>IF(TOTALCO!K216="", "",TOTALCO!K216)</f>
        <v>0</v>
      </c>
      <c r="L1211" s="29" t="str">
        <f>IF(TOTALCO!L216="", "",TOTALCO!L216)</f>
        <v/>
      </c>
      <c r="M1211" s="29">
        <f>IF(TOTALCO!M216="", "",TOTALCO!M216)</f>
        <v>0</v>
      </c>
      <c r="N1211" s="29">
        <f>IF(TOTALCO!N216="", "",TOTALCO!N216)</f>
        <v>0</v>
      </c>
      <c r="O1211" s="29">
        <f>IF(TOTALCO!O216="", "",TOTALCO!O216)</f>
        <v>0</v>
      </c>
    </row>
    <row r="1212" spans="1:15" x14ac:dyDescent="0.2">
      <c r="A1212" s="738">
        <f>IF(TOTALCO!A217="", "",TOTALCO!A217)</f>
        <v>91</v>
      </c>
      <c r="B1212" s="737" t="str">
        <f>IF(TOTALCO!B217="", "",TOTALCO!B217)</f>
        <v>ACCT 926 DIR ASSIGN COMP.VAJ</v>
      </c>
      <c r="C1212" s="737" t="str">
        <f>IF(TOTALCO!C217="", "",TOTALCO!C217)</f>
        <v>LABPTDVAJ</v>
      </c>
      <c r="D1212" s="29">
        <f ca="1">IF(TOTALCO!D217="", "",TOTALCO!D217)</f>
        <v>4375651.4643162787</v>
      </c>
      <c r="E1212" s="29" t="str">
        <f>IF(TOTALCO!E217="", "",TOTALCO!E217)</f>
        <v/>
      </c>
      <c r="F1212" s="29">
        <f>IF(TOTALCO!F217="", "",TOTALCO!F217)</f>
        <v>0</v>
      </c>
      <c r="G1212" s="29" t="str">
        <f>IF(TOTALCO!G217="", "",TOTALCO!G217)</f>
        <v/>
      </c>
      <c r="H1212" s="29">
        <f ca="1">IF(TOTALCO!H217="", "",TOTALCO!H217)</f>
        <v>4375651.4643162787</v>
      </c>
      <c r="I1212" s="29">
        <f>IF(TOTALCO!I217="", "",TOTALCO!I217)</f>
        <v>0</v>
      </c>
      <c r="J1212" s="29" t="str">
        <f>IF(TOTALCO!J217="", "",TOTALCO!J217)</f>
        <v/>
      </c>
      <c r="K1212" s="29">
        <f>IF(TOTALCO!K217="", "",TOTALCO!K217)</f>
        <v>0</v>
      </c>
      <c r="L1212" s="29" t="str">
        <f>IF(TOTALCO!L217="", "",TOTALCO!L217)</f>
        <v/>
      </c>
      <c r="M1212" s="29">
        <f>IF(TOTALCO!M217="", "",TOTALCO!M217)</f>
        <v>0</v>
      </c>
      <c r="N1212" s="29">
        <f>IF(TOTALCO!N217="", "",TOTALCO!N217)</f>
        <v>0</v>
      </c>
      <c r="O1212" s="29">
        <f>IF(TOTALCO!O217="", "",TOTALCO!O217)</f>
        <v>0</v>
      </c>
    </row>
    <row r="1213" spans="1:15" x14ac:dyDescent="0.2">
      <c r="A1213" s="738">
        <f>IF(TOTALCO!A218="", "",TOTALCO!A218)</f>
        <v>92</v>
      </c>
      <c r="B1213" s="737" t="str">
        <f>IF(TOTALCO!B218="", "",TOTALCO!B218)</f>
        <v>ACCT 926 DIR ASSIGN COMP.VANJ</v>
      </c>
      <c r="C1213" s="737" t="str">
        <f>IF(TOTALCO!C218="", "",TOTALCO!C218)</f>
        <v>LABPTDVNJ</v>
      </c>
      <c r="D1213" s="29">
        <f>IF(TOTALCO!D218="", "",TOTALCO!D218)</f>
        <v>0</v>
      </c>
      <c r="E1213" s="29" t="str">
        <f>IF(TOTALCO!E218="", "",TOTALCO!E218)</f>
        <v/>
      </c>
      <c r="F1213" s="29">
        <f>IF(TOTALCO!F218="", "",TOTALCO!F218)</f>
        <v>0</v>
      </c>
      <c r="G1213" s="29" t="str">
        <f>IF(TOTALCO!G218="", "",TOTALCO!G218)</f>
        <v/>
      </c>
      <c r="H1213" s="29">
        <f>IF(TOTALCO!H218="", "",TOTALCO!H218)</f>
        <v>0</v>
      </c>
      <c r="I1213" s="29">
        <f>IF(TOTALCO!I218="", "",TOTALCO!I218)</f>
        <v>0</v>
      </c>
      <c r="J1213" s="29" t="str">
        <f>IF(TOTALCO!J218="", "",TOTALCO!J218)</f>
        <v/>
      </c>
      <c r="K1213" s="29">
        <f>IF(TOTALCO!K218="", "",TOTALCO!K218)</f>
        <v>0</v>
      </c>
      <c r="L1213" s="29" t="str">
        <f>IF(TOTALCO!L218="", "",TOTALCO!L218)</f>
        <v/>
      </c>
      <c r="M1213" s="29">
        <f>IF(TOTALCO!M218="", "",TOTALCO!M218)</f>
        <v>0</v>
      </c>
      <c r="N1213" s="29">
        <f>IF(TOTALCO!N218="", "",TOTALCO!N218)</f>
        <v>0</v>
      </c>
      <c r="O1213" s="29">
        <f>IF(TOTALCO!O218="", "",TOTALCO!O218)</f>
        <v>0</v>
      </c>
    </row>
    <row r="1214" spans="1:15" x14ac:dyDescent="0.2">
      <c r="A1214" s="738">
        <f>IF(TOTALCO!A219="", "",TOTALCO!A219)</f>
        <v>93</v>
      </c>
      <c r="B1214" s="737" t="str">
        <f>IF(TOTALCO!B219="", "",TOTALCO!B219)</f>
        <v>ACCT 926 DIR ASSIGN COMP.FERC</v>
      </c>
      <c r="C1214" s="737" t="str">
        <f>IF(TOTALCO!C219="", "",TOTALCO!C219)</f>
        <v>LABPTDFER</v>
      </c>
      <c r="D1214" s="29">
        <f ca="1">IF(TOTALCO!D219="", "",TOTALCO!D219)</f>
        <v>1193464.365480931</v>
      </c>
      <c r="E1214" s="29" t="str">
        <f>IF(TOTALCO!E219="", "",TOTALCO!E219)</f>
        <v/>
      </c>
      <c r="F1214" s="29">
        <f>IF(TOTALCO!F219="", "",TOTALCO!F219)</f>
        <v>0</v>
      </c>
      <c r="G1214" s="29" t="str">
        <f>IF(TOTALCO!G219="", "",TOTALCO!G219)</f>
        <v/>
      </c>
      <c r="H1214" s="29">
        <f>IF(TOTALCO!H219="", "",TOTALCO!H219)</f>
        <v>0</v>
      </c>
      <c r="I1214" s="29">
        <f ca="1">IF(TOTALCO!I219="", "",TOTALCO!I219)</f>
        <v>1193464.365480931</v>
      </c>
      <c r="J1214" s="29" t="str">
        <f>IF(TOTALCO!J219="", "",TOTALCO!J219)</f>
        <v/>
      </c>
      <c r="K1214" s="29">
        <f>IF(TOTALCO!K219="", "",TOTALCO!K219)</f>
        <v>0</v>
      </c>
      <c r="L1214" s="29" t="str">
        <f>IF(TOTALCO!L219="", "",TOTALCO!L219)</f>
        <v/>
      </c>
      <c r="M1214" s="29">
        <f ca="1">IF(TOTALCO!M219="", "",TOTALCO!M219)</f>
        <v>1193464.365480931</v>
      </c>
      <c r="N1214" s="29">
        <f ca="1">IF(TOTALCO!N219="", "",TOTALCO!N219)</f>
        <v>623267.88546895864</v>
      </c>
      <c r="O1214" s="29">
        <f ca="1">IF(TOTALCO!O219="", "",TOTALCO!O219)</f>
        <v>570196.48001197237</v>
      </c>
    </row>
    <row r="1215" spans="1:15" x14ac:dyDescent="0.2">
      <c r="A1215" s="738">
        <f>IF(TOTALCO!A220="", "",TOTALCO!A220)</f>
        <v>94</v>
      </c>
      <c r="B1215" s="737" t="str">
        <f>IF(TOTALCO!B220="", "",TOTALCO!B220)</f>
        <v>203(E) EXCESS DEF TAXES EXCL VA</v>
      </c>
      <c r="C1215" s="737" t="str">
        <f>IF(TOTALCO!C220="", "",TOTALCO!C220)</f>
        <v>STATE203E</v>
      </c>
      <c r="D1215" s="29">
        <f ca="1">IF(TOTALCO!D220="", "",TOTALCO!D220)</f>
        <v>-1338123.3999999999</v>
      </c>
      <c r="E1215" s="29" t="str">
        <f>IF(TOTALCO!E220="", "",TOTALCO!E220)</f>
        <v/>
      </c>
      <c r="F1215" s="29">
        <f ca="1">IF(TOTALCO!F220="", "",TOTALCO!F220)</f>
        <v>-1321989.49</v>
      </c>
      <c r="G1215" s="29" t="str">
        <f>IF(TOTALCO!G220="", "",TOTALCO!G220)</f>
        <v/>
      </c>
      <c r="H1215" s="29">
        <f ca="1">IF(TOTALCO!H220="", "",TOTALCO!H220)</f>
        <v>0</v>
      </c>
      <c r="I1215" s="29">
        <f ca="1">IF(TOTALCO!I220="", "",TOTALCO!I220)</f>
        <v>-16133.91</v>
      </c>
      <c r="J1215" s="29" t="str">
        <f>IF(TOTALCO!J220="", "",TOTALCO!J220)</f>
        <v/>
      </c>
      <c r="K1215" s="29">
        <f>IF(TOTALCO!K220="", "",TOTALCO!K220)</f>
        <v>0</v>
      </c>
      <c r="L1215" s="29" t="str">
        <f>IF(TOTALCO!L220="", "",TOTALCO!L220)</f>
        <v/>
      </c>
      <c r="M1215" s="29">
        <f ca="1">IF(TOTALCO!M220="", "",TOTALCO!M220)</f>
        <v>-16133.91</v>
      </c>
      <c r="N1215" s="29">
        <f ca="1">IF(TOTALCO!N220="", "",TOTALCO!N220)</f>
        <v>-8449.91</v>
      </c>
      <c r="O1215" s="29">
        <f ca="1">IF(TOTALCO!O220="", "",TOTALCO!O220)</f>
        <v>-7684</v>
      </c>
    </row>
    <row r="1216" spans="1:15" x14ac:dyDescent="0.2">
      <c r="A1216" s="738">
        <f>IF(TOTALCO!A221="", "",TOTALCO!A221)</f>
        <v>95</v>
      </c>
      <c r="B1216" s="737" t="str">
        <f>IF(TOTALCO!B221="", "",TOTALCO!B221)</f>
        <v>ALLOC O&amp;M LABOR EXPENSE EXCL FERC</v>
      </c>
      <c r="C1216" s="737" t="str">
        <f>IF(TOTALCO!C221="", "",TOTALCO!C221)</f>
        <v>LABORXF</v>
      </c>
      <c r="D1216" s="29">
        <f ca="1">IF(TOTALCO!D221="", "",TOTALCO!D221)</f>
        <v>165635848.31726319</v>
      </c>
      <c r="E1216" s="29" t="str">
        <f>IF(TOTALCO!E221="", "",TOTALCO!E221)</f>
        <v/>
      </c>
      <c r="F1216" s="29">
        <f ca="1">IF(TOTALCO!F221="", "",TOTALCO!F221)</f>
        <v>157976556.94022188</v>
      </c>
      <c r="G1216" s="29" t="str">
        <f>IF(TOTALCO!G221="", "",TOTALCO!G221)</f>
        <v/>
      </c>
      <c r="H1216" s="29">
        <f ca="1">IF(TOTALCO!H221="", "",TOTALCO!H221)</f>
        <v>7659291.3770413073</v>
      </c>
      <c r="I1216" s="29">
        <f>IF(TOTALCO!I221="", "",TOTALCO!I221)</f>
        <v>0</v>
      </c>
      <c r="J1216" s="29" t="str">
        <f>IF(TOTALCO!J221="", "",TOTALCO!J221)</f>
        <v/>
      </c>
      <c r="K1216" s="29">
        <f>IF(TOTALCO!K221="", "",TOTALCO!K221)</f>
        <v>0</v>
      </c>
      <c r="L1216" s="29" t="str">
        <f>IF(TOTALCO!L221="", "",TOTALCO!L221)</f>
        <v/>
      </c>
      <c r="M1216" s="29">
        <f>IF(TOTALCO!M221="", "",TOTALCO!M221)</f>
        <v>0</v>
      </c>
      <c r="N1216" s="29">
        <f>IF(TOTALCO!N221="", "",TOTALCO!N221)</f>
        <v>0</v>
      </c>
      <c r="O1216" s="29">
        <f>IF(TOTALCO!O221="", "",TOTALCO!O221)</f>
        <v>0</v>
      </c>
    </row>
    <row r="1217" spans="1:15" x14ac:dyDescent="0.2">
      <c r="A1217" s="738">
        <f>IF(TOTALCO!A222="", "",TOTALCO!A222)</f>
        <v>96</v>
      </c>
      <c r="B1217" s="737" t="str">
        <f>IF(TOTALCO!B222="", "",TOTALCO!B222)</f>
        <v>TRANSM KENTUCKY SYS PROP XFERC</v>
      </c>
      <c r="C1217" s="737" t="str">
        <f>IF(TOTALCO!C222="", "",TOTALCO!C222)</f>
        <v>KYTRPLTXF</v>
      </c>
      <c r="D1217" s="29">
        <f ca="1">IF(TOTALCO!D222="", "",TOTALCO!D222)</f>
        <v>1911155850.9046152</v>
      </c>
      <c r="E1217" s="29" t="str">
        <f>IF(TOTALCO!E222="", "",TOTALCO!E222)</f>
        <v/>
      </c>
      <c r="F1217" s="29">
        <f ca="1">IF(TOTALCO!F222="", "",TOTALCO!F222)</f>
        <v>1831563282.7125065</v>
      </c>
      <c r="G1217" s="29" t="str">
        <f>IF(TOTALCO!G222="", "",TOTALCO!G222)</f>
        <v/>
      </c>
      <c r="H1217" s="29">
        <f ca="1">IF(TOTALCO!H222="", "",TOTALCO!H222)</f>
        <v>79592568.192108646</v>
      </c>
      <c r="I1217" s="29">
        <f>IF(TOTALCO!I222="", "",TOTALCO!I222)</f>
        <v>0</v>
      </c>
      <c r="J1217" s="29" t="str">
        <f>IF(TOTALCO!J222="", "",TOTALCO!J222)</f>
        <v/>
      </c>
      <c r="K1217" s="29">
        <f>IF(TOTALCO!K222="", "",TOTALCO!K222)</f>
        <v>0</v>
      </c>
      <c r="L1217" s="29" t="str">
        <f>IF(TOTALCO!L222="", "",TOTALCO!L222)</f>
        <v/>
      </c>
      <c r="M1217" s="29">
        <f>IF(TOTALCO!M222="", "",TOTALCO!M222)</f>
        <v>0</v>
      </c>
      <c r="N1217" s="29">
        <f>IF(TOTALCO!N222="", "",TOTALCO!N222)</f>
        <v>0</v>
      </c>
      <c r="O1217" s="29">
        <f>IF(TOTALCO!O222="", "",TOTALCO!O222)</f>
        <v>0</v>
      </c>
    </row>
    <row r="1218" spans="1:15" x14ac:dyDescent="0.2">
      <c r="A1218" s="738">
        <f>IF(TOTALCO!A223="", "",TOTALCO!A223)</f>
        <v>97</v>
      </c>
      <c r="B1218" s="737" t="str">
        <f>IF(TOTALCO!B223="", "",TOTALCO!B223)</f>
        <v>DIRECT ASSIGN 389-PHFU</v>
      </c>
      <c r="C1218" s="737" t="str">
        <f>IF(TOTALCO!C223="", "",TOTALCO!C223)</f>
        <v>DIR389FU</v>
      </c>
      <c r="D1218" s="29">
        <f>IF(TOTALCO!D223="", "",TOTALCO!D223)</f>
        <v>442894</v>
      </c>
      <c r="E1218" s="29" t="str">
        <f>IF(TOTALCO!E223="", "",TOTALCO!E223)</f>
        <v/>
      </c>
      <c r="F1218" s="29">
        <f>IF(TOTALCO!F223="", "",TOTALCO!F223)</f>
        <v>442894</v>
      </c>
      <c r="G1218" s="29" t="str">
        <f>IF(TOTALCO!G223="", "",TOTALCO!G223)</f>
        <v/>
      </c>
      <c r="H1218" s="29">
        <f>IF(TOTALCO!H223="", "",TOTALCO!H223)</f>
        <v>0</v>
      </c>
      <c r="I1218" s="29">
        <f>IF(TOTALCO!I223="", "",TOTALCO!I223)</f>
        <v>0</v>
      </c>
      <c r="J1218" s="29" t="str">
        <f>IF(TOTALCO!J223="", "",TOTALCO!J223)</f>
        <v/>
      </c>
      <c r="K1218" s="29">
        <f>IF(TOTALCO!K223="", "",TOTALCO!K223)</f>
        <v>0</v>
      </c>
      <c r="L1218" s="29" t="str">
        <f>IF(TOTALCO!L223="", "",TOTALCO!L223)</f>
        <v/>
      </c>
      <c r="M1218" s="29">
        <f>IF(TOTALCO!M223="", "",TOTALCO!M223)</f>
        <v>0</v>
      </c>
      <c r="N1218" s="29">
        <f>IF(TOTALCO!N223="", "",TOTALCO!N223)</f>
        <v>0</v>
      </c>
      <c r="O1218" s="29">
        <f>IF(TOTALCO!O223="", "",TOTALCO!O223)</f>
        <v>0</v>
      </c>
    </row>
    <row r="1219" spans="1:15" x14ac:dyDescent="0.2">
      <c r="A1219" s="738">
        <f>IF(TOTALCO!A224="", "",TOTALCO!A224)</f>
        <v>98</v>
      </c>
      <c r="B1219" s="737" t="str">
        <f>IF(TOTALCO!B224="", "",TOTALCO!B224)</f>
        <v>TOTAL TRANSMISSION PLANT EXCL AFUDC</v>
      </c>
      <c r="C1219" s="737" t="str">
        <f>IF(TOTALCO!C224="", "",TOTALCO!C224)</f>
        <v>TRANPLTXA</v>
      </c>
      <c r="D1219" s="29">
        <f ca="1">IF(TOTALCO!D224="", "",TOTALCO!D224)</f>
        <v>2058985009.5592303</v>
      </c>
      <c r="E1219" s="29" t="str">
        <f>IF(TOTALCO!E224="", "",TOTALCO!E224)</f>
        <v/>
      </c>
      <c r="F1219" s="29">
        <f ca="1">IF(TOTALCO!F224="", "",TOTALCO!F224)</f>
        <v>1840162795.3325064</v>
      </c>
      <c r="G1219" s="29" t="str">
        <f>IF(TOTALCO!G224="", "",TOTALCO!G224)</f>
        <v/>
      </c>
      <c r="H1219" s="29">
        <f ca="1">IF(TOTALCO!H224="", "",TOTALCO!H224)</f>
        <v>217556830.69672403</v>
      </c>
      <c r="I1219" s="29">
        <f ca="1">IF(TOTALCO!I224="", "",TOTALCO!I224)</f>
        <v>1265383.53</v>
      </c>
      <c r="J1219" s="29" t="str">
        <f>IF(TOTALCO!J224="", "",TOTALCO!J224)</f>
        <v/>
      </c>
      <c r="K1219" s="29">
        <f>IF(TOTALCO!K224="", "",TOTALCO!K224)</f>
        <v>0</v>
      </c>
      <c r="L1219" s="29" t="str">
        <f>IF(TOTALCO!L224="", "",TOTALCO!L224)</f>
        <v/>
      </c>
      <c r="M1219" s="29">
        <f ca="1">IF(TOTALCO!M224="", "",TOTALCO!M224)</f>
        <v>1265383.53</v>
      </c>
      <c r="N1219" s="29">
        <f ca="1">IF(TOTALCO!N224="", "",TOTALCO!N224)</f>
        <v>1265383.53</v>
      </c>
      <c r="O1219" s="29">
        <f ca="1">IF(TOTALCO!O224="", "",TOTALCO!O224)</f>
        <v>0</v>
      </c>
    </row>
    <row r="1220" spans="1:15" x14ac:dyDescent="0.2">
      <c r="A1220" s="738">
        <f>IF(TOTALCO!A225="", "",TOTALCO!A225)</f>
        <v>99</v>
      </c>
      <c r="B1220" s="737" t="str">
        <f>IF(TOTALCO!B225="", "",TOTALCO!B225)</f>
        <v/>
      </c>
      <c r="C1220" s="737" t="str">
        <f>IF(TOTALCO!C225="", "",TOTALCO!C225)</f>
        <v/>
      </c>
      <c r="D1220" s="29" t="str">
        <f>IF(TOTALCO!D225="", "",TOTALCO!D225)</f>
        <v/>
      </c>
      <c r="E1220" s="29" t="str">
        <f>IF(TOTALCO!E225="", "",TOTALCO!E225)</f>
        <v/>
      </c>
      <c r="F1220" s="29" t="str">
        <f>IF(TOTALCO!F225="", "",TOTALCO!F225)</f>
        <v/>
      </c>
      <c r="G1220" s="29" t="str">
        <f>IF(TOTALCO!G225="", "",TOTALCO!G225)</f>
        <v/>
      </c>
      <c r="H1220" s="29" t="str">
        <f>IF(TOTALCO!H225="", "",TOTALCO!H225)</f>
        <v/>
      </c>
      <c r="I1220" s="29" t="str">
        <f>IF(TOTALCO!I225="", "",TOTALCO!I225)</f>
        <v/>
      </c>
      <c r="J1220" s="29" t="str">
        <f>IF(TOTALCO!J225="", "",TOTALCO!J225)</f>
        <v/>
      </c>
      <c r="K1220" s="29" t="str">
        <f>IF(TOTALCO!K225="", "",TOTALCO!K225)</f>
        <v/>
      </c>
      <c r="L1220" s="29" t="str">
        <f>IF(TOTALCO!L225="", "",TOTALCO!L225)</f>
        <v/>
      </c>
      <c r="M1220" s="29" t="str">
        <f>IF(TOTALCO!M225="", "",TOTALCO!M225)</f>
        <v/>
      </c>
      <c r="N1220" s="29" t="str">
        <f>IF(TOTALCO!N225="", "",TOTALCO!N225)</f>
        <v/>
      </c>
      <c r="O1220" s="29" t="str">
        <f>IF(TOTALCO!O225="", "",TOTALCO!O225)</f>
        <v/>
      </c>
    </row>
    <row r="1221" spans="1:15" x14ac:dyDescent="0.2">
      <c r="A1221" s="738" t="str">
        <f>IF(TOTALCO!A226="", "",TOTALCO!A226)</f>
        <v/>
      </c>
      <c r="B1221" s="737" t="str">
        <f>IF(TOTALCO!B226="", "",TOTALCO!B226)</f>
        <v/>
      </c>
      <c r="C1221" s="737" t="str">
        <f>IF(TOTALCO!C226="", "",TOTALCO!C226)</f>
        <v/>
      </c>
      <c r="D1221" s="29" t="str">
        <f>IF(TOTALCO!D226="", "",TOTALCO!D226)</f>
        <v/>
      </c>
      <c r="E1221" s="29" t="str">
        <f>IF(TOTALCO!E226="", "",TOTALCO!E226)</f>
        <v/>
      </c>
      <c r="F1221" s="29" t="str">
        <f>IF(TOTALCO!F226="", "",TOTALCO!F226)</f>
        <v/>
      </c>
      <c r="G1221" s="29" t="str">
        <f>IF(TOTALCO!G226="", "",TOTALCO!G226)</f>
        <v/>
      </c>
      <c r="H1221" s="29" t="str">
        <f>IF(TOTALCO!H226="", "",TOTALCO!H226)</f>
        <v/>
      </c>
      <c r="I1221" s="29" t="str">
        <f>IF(TOTALCO!I226="", "",TOTALCO!I226)</f>
        <v/>
      </c>
      <c r="J1221" s="29" t="str">
        <f>IF(TOTALCO!J226="", "",TOTALCO!J226)</f>
        <v/>
      </c>
      <c r="K1221" s="29" t="str">
        <f>IF(TOTALCO!K226="", "",TOTALCO!K226)</f>
        <v/>
      </c>
      <c r="L1221" s="29" t="str">
        <f>IF(TOTALCO!L226="", "",TOTALCO!L226)</f>
        <v/>
      </c>
      <c r="M1221" s="29" t="str">
        <f>IF(TOTALCO!M226="", "",TOTALCO!M226)</f>
        <v/>
      </c>
      <c r="N1221" s="29" t="str">
        <f>IF(TOTALCO!N226="", "",TOTALCO!N226)</f>
        <v/>
      </c>
      <c r="O1221" s="29" t="str">
        <f>IF(TOTALCO!O226="", "",TOTALCO!O226)</f>
        <v/>
      </c>
    </row>
    <row r="1222" spans="1:15" x14ac:dyDescent="0.2">
      <c r="A1222" s="738" t="str">
        <f>IF(TOTALCO!A227="", "",TOTALCO!A227)</f>
        <v/>
      </c>
      <c r="B1222" s="737" t="str">
        <f>IF(TOTALCO!B227="", "",TOTALCO!B227)</f>
        <v/>
      </c>
      <c r="C1222" s="737" t="str">
        <f>IF(TOTALCO!C227="", "",TOTALCO!C227)</f>
        <v/>
      </c>
      <c r="D1222" s="29" t="str">
        <f>IF(TOTALCO!D227="", "",TOTALCO!D227)</f>
        <v/>
      </c>
      <c r="E1222" s="29" t="str">
        <f>IF(TOTALCO!E227="", "",TOTALCO!E227)</f>
        <v/>
      </c>
      <c r="F1222" s="29" t="str">
        <f>IF(TOTALCO!F227="", "",TOTALCO!F227)</f>
        <v/>
      </c>
      <c r="G1222" s="29" t="str">
        <f>IF(TOTALCO!G227="", "",TOTALCO!G227)</f>
        <v/>
      </c>
      <c r="H1222" s="29" t="str">
        <f>IF(TOTALCO!H227="", "",TOTALCO!H227)</f>
        <v/>
      </c>
      <c r="I1222" s="29" t="str">
        <f>IF(TOTALCO!I227="", "",TOTALCO!I227)</f>
        <v/>
      </c>
      <c r="J1222" s="29" t="str">
        <f>IF(TOTALCO!J227="", "",TOTALCO!J227)</f>
        <v/>
      </c>
      <c r="K1222" s="29" t="str">
        <f>IF(TOTALCO!K227="", "",TOTALCO!K227)</f>
        <v/>
      </c>
      <c r="L1222" s="29" t="str">
        <f>IF(TOTALCO!L227="", "",TOTALCO!L227)</f>
        <v/>
      </c>
      <c r="M1222" s="29" t="str">
        <f>IF(TOTALCO!M227="", "",TOTALCO!M227)</f>
        <v/>
      </c>
      <c r="N1222" s="29" t="str">
        <f>IF(TOTALCO!N227="", "",TOTALCO!N227)</f>
        <v/>
      </c>
      <c r="O1222" s="29" t="str">
        <f>IF(TOTALCO!O227="", "",TOTALCO!O227)</f>
        <v/>
      </c>
    </row>
    <row r="1223" spans="1:15" x14ac:dyDescent="0.2">
      <c r="A1223" s="738" t="str">
        <f>IF(TOTALCO!A228="", "",TOTALCO!A228)</f>
        <v/>
      </c>
      <c r="B1223" s="737" t="str">
        <f>IF(TOTALCO!B228="", "",TOTALCO!B228)</f>
        <v/>
      </c>
      <c r="C1223" s="737" t="str">
        <f>IF(TOTALCO!C228="", "",TOTALCO!C228)</f>
        <v/>
      </c>
      <c r="D1223" s="29" t="str">
        <f>IF(TOTALCO!D228="", "",TOTALCO!D228)</f>
        <v/>
      </c>
      <c r="E1223" s="29" t="str">
        <f>IF(TOTALCO!E228="", "",TOTALCO!E228)</f>
        <v/>
      </c>
      <c r="F1223" s="29" t="str">
        <f>IF(TOTALCO!F228="", "",TOTALCO!F228)</f>
        <v/>
      </c>
      <c r="G1223" s="29" t="str">
        <f>IF(TOTALCO!G228="", "",TOTALCO!G228)</f>
        <v/>
      </c>
      <c r="H1223" s="29" t="str">
        <f>IF(TOTALCO!H228="", "",TOTALCO!H228)</f>
        <v/>
      </c>
      <c r="I1223" s="29" t="str">
        <f>IF(TOTALCO!I228="", "",TOTALCO!I228)</f>
        <v/>
      </c>
      <c r="J1223" s="29" t="str">
        <f>IF(TOTALCO!J228="", "",TOTALCO!J228)</f>
        <v/>
      </c>
      <c r="K1223" s="29" t="str">
        <f>IF(TOTALCO!K228="", "",TOTALCO!K228)</f>
        <v/>
      </c>
      <c r="L1223" s="29" t="str">
        <f>IF(TOTALCO!L228="", "",TOTALCO!L228)</f>
        <v/>
      </c>
      <c r="M1223" s="29" t="str">
        <f>IF(TOTALCO!M228="", "",TOTALCO!M228)</f>
        <v/>
      </c>
      <c r="N1223" s="29" t="str">
        <f>IF(TOTALCO!N228="", "",TOTALCO!N228)</f>
        <v/>
      </c>
      <c r="O1223" s="29" t="str">
        <f>IF(TOTALCO!O228="", "",TOTALCO!O228)</f>
        <v/>
      </c>
    </row>
    <row r="1224" spans="1:15" x14ac:dyDescent="0.2">
      <c r="A1224" s="738" t="str">
        <f>IF(TOTALCO!A229="", "",TOTALCO!A229)</f>
        <v/>
      </c>
      <c r="B1224" s="737" t="str">
        <f>IF(TOTALCO!B229="", "",TOTALCO!B229)</f>
        <v>REVENUES FROM ELECTRIC SALES</v>
      </c>
      <c r="C1224" s="737" t="str">
        <f>IF(TOTALCO!C229="", "",TOTALCO!C229)</f>
        <v/>
      </c>
      <c r="D1224" s="29" t="str">
        <f>IF(TOTALCO!D229="", "",TOTALCO!D229)</f>
        <v/>
      </c>
      <c r="E1224" s="29" t="str">
        <f>IF(TOTALCO!E229="", "",TOTALCO!E229)</f>
        <v/>
      </c>
      <c r="F1224" s="29" t="str">
        <f>IF(TOTALCO!F229="", "",TOTALCO!F229)</f>
        <v/>
      </c>
      <c r="G1224" s="29" t="str">
        <f>IF(TOTALCO!G229="", "",TOTALCO!G229)</f>
        <v/>
      </c>
      <c r="H1224" s="29" t="str">
        <f>IF(TOTALCO!H229="", "",TOTALCO!H229)</f>
        <v/>
      </c>
      <c r="I1224" s="29" t="str">
        <f>IF(TOTALCO!I229="", "",TOTALCO!I229)</f>
        <v/>
      </c>
      <c r="J1224" s="29" t="str">
        <f>IF(TOTALCO!J229="", "",TOTALCO!J229)</f>
        <v/>
      </c>
      <c r="K1224" s="29" t="str">
        <f>IF(TOTALCO!K229="", "",TOTALCO!K229)</f>
        <v/>
      </c>
      <c r="L1224" s="29" t="str">
        <f>IF(TOTALCO!L229="", "",TOTALCO!L229)</f>
        <v/>
      </c>
      <c r="M1224" s="29" t="str">
        <f>IF(TOTALCO!M229="", "",TOTALCO!M229)</f>
        <v/>
      </c>
      <c r="N1224" s="29" t="str">
        <f>IF(TOTALCO!N229="", "",TOTALCO!N229)</f>
        <v/>
      </c>
      <c r="O1224" s="29" t="str">
        <f>IF(TOTALCO!O229="", "",TOTALCO!O229)</f>
        <v/>
      </c>
    </row>
    <row r="1225" spans="1:15" x14ac:dyDescent="0.2">
      <c r="A1225" s="738" t="str">
        <f>IF(TOTALCO!A230="", "",TOTALCO!A230)</f>
        <v/>
      </c>
      <c r="B1225" s="737" t="str">
        <f>IF(TOTALCO!B230="", "",TOTALCO!B230)</f>
        <v>-</v>
      </c>
      <c r="C1225" s="737" t="str">
        <f>IF(TOTALCO!C230="", "",TOTALCO!C230)</f>
        <v/>
      </c>
      <c r="D1225" s="29" t="str">
        <f>IF(TOTALCO!D230="", "",TOTALCO!D230)</f>
        <v/>
      </c>
      <c r="E1225" s="29" t="str">
        <f>IF(TOTALCO!E230="", "",TOTALCO!E230)</f>
        <v/>
      </c>
      <c r="F1225" s="29" t="str">
        <f>IF(TOTALCO!F230="", "",TOTALCO!F230)</f>
        <v/>
      </c>
      <c r="G1225" s="29" t="str">
        <f>IF(TOTALCO!G230="", "",TOTALCO!G230)</f>
        <v/>
      </c>
      <c r="H1225" s="29" t="str">
        <f>IF(TOTALCO!H230="", "",TOTALCO!H230)</f>
        <v/>
      </c>
      <c r="I1225" s="29" t="str">
        <f>IF(TOTALCO!I230="", "",TOTALCO!I230)</f>
        <v/>
      </c>
      <c r="J1225" s="29" t="str">
        <f>IF(TOTALCO!J230="", "",TOTALCO!J230)</f>
        <v/>
      </c>
      <c r="K1225" s="29" t="str">
        <f>IF(TOTALCO!K230="", "",TOTALCO!K230)</f>
        <v/>
      </c>
      <c r="L1225" s="29" t="str">
        <f>IF(TOTALCO!L230="", "",TOTALCO!L230)</f>
        <v/>
      </c>
      <c r="M1225" s="29" t="str">
        <f>IF(TOTALCO!M230="", "",TOTALCO!M230)</f>
        <v/>
      </c>
      <c r="N1225" s="29" t="str">
        <f>IF(TOTALCO!N230="", "",TOTALCO!N230)</f>
        <v/>
      </c>
      <c r="O1225" s="29" t="str">
        <f>IF(TOTALCO!O230="", "",TOTALCO!O230)</f>
        <v/>
      </c>
    </row>
    <row r="1226" spans="1:15" x14ac:dyDescent="0.2">
      <c r="A1226" s="738">
        <f>IF(TOTALCO!A231="", "",TOTALCO!A231)</f>
        <v>1</v>
      </c>
      <c r="B1226" s="737" t="str">
        <f>IF(TOTALCO!B231="", "",TOTALCO!B231)</f>
        <v>440-RESIDENTIAL</v>
      </c>
      <c r="C1226" s="737" t="str">
        <f>IF(TOTALCO!C231="", "",TOTALCO!C231)</f>
        <v/>
      </c>
      <c r="D1226" s="29">
        <f>IF(TOTALCO!D231="", "",TOTALCO!D231)</f>
        <v>795852030.45979583</v>
      </c>
      <c r="E1226" s="29" t="str">
        <f>IF(TOTALCO!E231="", "",TOTALCO!E231)</f>
        <v/>
      </c>
      <c r="F1226" s="29">
        <f>IF(TOTALCO!F231="", "",TOTALCO!F231)</f>
        <v>743319307.21979582</v>
      </c>
      <c r="G1226" s="29" t="str">
        <f>IF(TOTALCO!G231="", "",TOTALCO!G231)</f>
        <v/>
      </c>
      <c r="H1226" s="29">
        <f>IF(TOTALCO!H231="", "",TOTALCO!H231)</f>
        <v>52532723.240000002</v>
      </c>
      <c r="I1226" s="29">
        <f>IF(TOTALCO!I231="", "",TOTALCO!I231)</f>
        <v>0</v>
      </c>
      <c r="J1226" s="29" t="str">
        <f>IF(TOTALCO!J231="", "",TOTALCO!J231)</f>
        <v/>
      </c>
      <c r="K1226" s="29">
        <f>IF(TOTALCO!K231="", "",TOTALCO!K231)</f>
        <v>0</v>
      </c>
      <c r="L1226" s="29" t="str">
        <f>IF(TOTALCO!L231="", "",TOTALCO!L231)</f>
        <v/>
      </c>
      <c r="M1226" s="29">
        <f>IF(TOTALCO!M231="", "",TOTALCO!M231)</f>
        <v>0</v>
      </c>
      <c r="N1226" s="29">
        <f>IF(TOTALCO!N231="", "",TOTALCO!N231)</f>
        <v>0</v>
      </c>
      <c r="O1226" s="29">
        <f>IF(TOTALCO!O231="", "",TOTALCO!O231)</f>
        <v>0</v>
      </c>
    </row>
    <row r="1227" spans="1:15" x14ac:dyDescent="0.2">
      <c r="A1227" s="738">
        <f>IF(TOTALCO!A232="", "",TOTALCO!A232)</f>
        <v>2</v>
      </c>
      <c r="B1227" s="737" t="str">
        <f>IF(TOTALCO!B232="", "",TOTALCO!B232)</f>
        <v>442-COMMERCIAL</v>
      </c>
      <c r="C1227" s="737" t="str">
        <f>IF(TOTALCO!C232="", "",TOTALCO!C232)</f>
        <v/>
      </c>
      <c r="D1227" s="29">
        <f>IF(TOTALCO!D232="", "",TOTALCO!D232)</f>
        <v>518294422.64096648</v>
      </c>
      <c r="E1227" s="29" t="str">
        <f>IF(TOTALCO!E232="", "",TOTALCO!E232)</f>
        <v/>
      </c>
      <c r="F1227" s="29">
        <f>IF(TOTALCO!F232="", "",TOTALCO!F232)</f>
        <v>496549346.5509665</v>
      </c>
      <c r="G1227" s="29" t="str">
        <f>IF(TOTALCO!G232="", "",TOTALCO!G232)</f>
        <v/>
      </c>
      <c r="H1227" s="29">
        <f>IF(TOTALCO!H232="", "",TOTALCO!H232)</f>
        <v>21745076.09</v>
      </c>
      <c r="I1227" s="29">
        <f>IF(TOTALCO!I232="", "",TOTALCO!I232)</f>
        <v>0</v>
      </c>
      <c r="J1227" s="29" t="str">
        <f>IF(TOTALCO!J232="", "",TOTALCO!J232)</f>
        <v/>
      </c>
      <c r="K1227" s="29">
        <f>IF(TOTALCO!K232="", "",TOTALCO!K232)</f>
        <v>0</v>
      </c>
      <c r="L1227" s="29" t="str">
        <f>IF(TOTALCO!L232="", "",TOTALCO!L232)</f>
        <v/>
      </c>
      <c r="M1227" s="29">
        <f>IF(TOTALCO!M232="", "",TOTALCO!M232)</f>
        <v>0</v>
      </c>
      <c r="N1227" s="29">
        <f>IF(TOTALCO!N232="", "",TOTALCO!N232)</f>
        <v>0</v>
      </c>
      <c r="O1227" s="29">
        <f>IF(TOTALCO!O232="", "",TOTALCO!O232)</f>
        <v>0</v>
      </c>
    </row>
    <row r="1228" spans="1:15" x14ac:dyDescent="0.2">
      <c r="A1228" s="738">
        <f>IF(TOTALCO!A233="", "",TOTALCO!A233)</f>
        <v>3</v>
      </c>
      <c r="B1228" s="737" t="str">
        <f>IF(TOTALCO!B233="", "",TOTALCO!B233)</f>
        <v>442-LARGE COMMERCIAL</v>
      </c>
      <c r="C1228" s="737" t="str">
        <f>IF(TOTALCO!C233="", "",TOTALCO!C233)</f>
        <v/>
      </c>
      <c r="D1228" s="29">
        <f>IF(TOTALCO!D233="", "",TOTALCO!D233)</f>
        <v>0</v>
      </c>
      <c r="E1228" s="29" t="str">
        <f>IF(TOTALCO!E233="", "",TOTALCO!E233)</f>
        <v/>
      </c>
      <c r="F1228" s="29">
        <f>IF(TOTALCO!F233="", "",TOTALCO!F233)</f>
        <v>0</v>
      </c>
      <c r="G1228" s="29" t="str">
        <f>IF(TOTALCO!G233="", "",TOTALCO!G233)</f>
        <v/>
      </c>
      <c r="H1228" s="29">
        <f>IF(TOTALCO!H233="", "",TOTALCO!H233)</f>
        <v>0</v>
      </c>
      <c r="I1228" s="29">
        <f>IF(TOTALCO!I233="", "",TOTALCO!I233)</f>
        <v>0</v>
      </c>
      <c r="J1228" s="29" t="str">
        <f>IF(TOTALCO!J233="", "",TOTALCO!J233)</f>
        <v/>
      </c>
      <c r="K1228" s="29">
        <f>IF(TOTALCO!K233="", "",TOTALCO!K233)</f>
        <v>0</v>
      </c>
      <c r="L1228" s="29" t="str">
        <f>IF(TOTALCO!L233="", "",TOTALCO!L233)</f>
        <v/>
      </c>
      <c r="M1228" s="29">
        <f>IF(TOTALCO!M233="", "",TOTALCO!M233)</f>
        <v>0</v>
      </c>
      <c r="N1228" s="29">
        <f>IF(TOTALCO!N233="", "",TOTALCO!N233)</f>
        <v>0</v>
      </c>
      <c r="O1228" s="29">
        <f>IF(TOTALCO!O233="", "",TOTALCO!O233)</f>
        <v>0</v>
      </c>
    </row>
    <row r="1229" spans="1:15" x14ac:dyDescent="0.2">
      <c r="A1229" s="738">
        <f>IF(TOTALCO!A234="", "",TOTALCO!A234)</f>
        <v>4</v>
      </c>
      <c r="B1229" s="737" t="str">
        <f>IF(TOTALCO!B234="", "",TOTALCO!B234)</f>
        <v>442-INDUSTRIAL</v>
      </c>
      <c r="C1229" s="737" t="str">
        <f>IF(TOTALCO!C234="", "",TOTALCO!C234)</f>
        <v/>
      </c>
      <c r="D1229" s="29">
        <f>IF(TOTALCO!D234="", "",TOTALCO!D234)</f>
        <v>530485981.15470117</v>
      </c>
      <c r="E1229" s="29" t="str">
        <f>IF(TOTALCO!E234="", "",TOTALCO!E234)</f>
        <v/>
      </c>
      <c r="F1229" s="29">
        <f>IF(TOTALCO!F234="", "",TOTALCO!F234)</f>
        <v>519349827.52470118</v>
      </c>
      <c r="G1229" s="29" t="str">
        <f>IF(TOTALCO!G234="", "",TOTALCO!G234)</f>
        <v/>
      </c>
      <c r="H1229" s="29">
        <f>IF(TOTALCO!H234="", "",TOTALCO!H234)</f>
        <v>11136153.630000001</v>
      </c>
      <c r="I1229" s="29">
        <f>IF(TOTALCO!I234="", "",TOTALCO!I234)</f>
        <v>0</v>
      </c>
      <c r="J1229" s="29" t="str">
        <f>IF(TOTALCO!J234="", "",TOTALCO!J234)</f>
        <v/>
      </c>
      <c r="K1229" s="29">
        <f>IF(TOTALCO!K234="", "",TOTALCO!K234)</f>
        <v>0</v>
      </c>
      <c r="L1229" s="29" t="str">
        <f>IF(TOTALCO!L234="", "",TOTALCO!L234)</f>
        <v/>
      </c>
      <c r="M1229" s="29">
        <f>IF(TOTALCO!M234="", "",TOTALCO!M234)</f>
        <v>0</v>
      </c>
      <c r="N1229" s="29">
        <f>IF(TOTALCO!N234="", "",TOTALCO!N234)</f>
        <v>0</v>
      </c>
      <c r="O1229" s="29">
        <f>IF(TOTALCO!O234="", "",TOTALCO!O234)</f>
        <v>0</v>
      </c>
    </row>
    <row r="1230" spans="1:15" x14ac:dyDescent="0.2">
      <c r="A1230" s="738">
        <f>IF(TOTALCO!A235="", "",TOTALCO!A235)</f>
        <v>5</v>
      </c>
      <c r="B1230" s="737" t="str">
        <f>IF(TOTALCO!B235="", "",TOTALCO!B235)</f>
        <v>442-MINE POWER</v>
      </c>
      <c r="C1230" s="737" t="str">
        <f>IF(TOTALCO!C235="", "",TOTALCO!C235)</f>
        <v/>
      </c>
      <c r="D1230" s="29">
        <f>IF(TOTALCO!D235="", "",TOTALCO!D235)</f>
        <v>0</v>
      </c>
      <c r="E1230" s="29" t="str">
        <f>IF(TOTALCO!E235="", "",TOTALCO!E235)</f>
        <v/>
      </c>
      <c r="F1230" s="29">
        <f>IF(TOTALCO!F235="", "",TOTALCO!F235)</f>
        <v>0</v>
      </c>
      <c r="G1230" s="29" t="str">
        <f>IF(TOTALCO!G235="", "",TOTALCO!G235)</f>
        <v/>
      </c>
      <c r="H1230" s="29">
        <f>IF(TOTALCO!H235="", "",TOTALCO!H235)</f>
        <v>0</v>
      </c>
      <c r="I1230" s="29">
        <f>IF(TOTALCO!I235="", "",TOTALCO!I235)</f>
        <v>0</v>
      </c>
      <c r="J1230" s="29" t="str">
        <f>IF(TOTALCO!J235="", "",TOTALCO!J235)</f>
        <v/>
      </c>
      <c r="K1230" s="29">
        <f>IF(TOTALCO!K235="", "",TOTALCO!K235)</f>
        <v>0</v>
      </c>
      <c r="L1230" s="29" t="str">
        <f>IF(TOTALCO!L235="", "",TOTALCO!L235)</f>
        <v/>
      </c>
      <c r="M1230" s="29">
        <f>IF(TOTALCO!M235="", "",TOTALCO!M235)</f>
        <v>0</v>
      </c>
      <c r="N1230" s="29">
        <f>IF(TOTALCO!N235="", "",TOTALCO!N235)</f>
        <v>0</v>
      </c>
      <c r="O1230" s="29">
        <f>IF(TOTALCO!O235="", "",TOTALCO!O235)</f>
        <v>0</v>
      </c>
    </row>
    <row r="1231" spans="1:15" x14ac:dyDescent="0.2">
      <c r="A1231" s="738">
        <f>IF(TOTALCO!A236="", "",TOTALCO!A236)</f>
        <v>6</v>
      </c>
      <c r="B1231" s="737" t="str">
        <f>IF(TOTALCO!B236="", "",TOTALCO!B236)</f>
        <v>444-PUBLIC ST &amp; HWY LIGHTING</v>
      </c>
      <c r="C1231" s="737" t="str">
        <f>IF(TOTALCO!C236="", "",TOTALCO!C236)</f>
        <v/>
      </c>
      <c r="D1231" s="29">
        <f>IF(TOTALCO!D236="", "",TOTALCO!D236)</f>
        <v>7179414.7522693472</v>
      </c>
      <c r="E1231" s="29" t="str">
        <f>IF(TOTALCO!E236="", "",TOTALCO!E236)</f>
        <v/>
      </c>
      <c r="F1231" s="29">
        <f>IF(TOTALCO!F236="", "",TOTALCO!F236)</f>
        <v>7062006.7222693469</v>
      </c>
      <c r="G1231" s="29" t="str">
        <f>IF(TOTALCO!G236="", "",TOTALCO!G236)</f>
        <v/>
      </c>
      <c r="H1231" s="29">
        <f>IF(TOTALCO!H236="", "",TOTALCO!H236)</f>
        <v>117408.03</v>
      </c>
      <c r="I1231" s="29">
        <f>IF(TOTALCO!I236="", "",TOTALCO!I236)</f>
        <v>0</v>
      </c>
      <c r="J1231" s="29" t="str">
        <f>IF(TOTALCO!J236="", "",TOTALCO!J236)</f>
        <v/>
      </c>
      <c r="K1231" s="29">
        <f>IF(TOTALCO!K236="", "",TOTALCO!K236)</f>
        <v>0</v>
      </c>
      <c r="L1231" s="29" t="str">
        <f>IF(TOTALCO!L236="", "",TOTALCO!L236)</f>
        <v/>
      </c>
      <c r="M1231" s="29">
        <f>IF(TOTALCO!M236="", "",TOTALCO!M236)</f>
        <v>0</v>
      </c>
      <c r="N1231" s="29">
        <f>IF(TOTALCO!N236="", "",TOTALCO!N236)</f>
        <v>0</v>
      </c>
      <c r="O1231" s="29">
        <f>IF(TOTALCO!O236="", "",TOTALCO!O236)</f>
        <v>0</v>
      </c>
    </row>
    <row r="1232" spans="1:15" x14ac:dyDescent="0.2">
      <c r="A1232" s="738">
        <f>IF(TOTALCO!A237="", "",TOTALCO!A237)</f>
        <v>7</v>
      </c>
      <c r="B1232" s="737" t="str">
        <f>IF(TOTALCO!B237="", "",TOTALCO!B237)</f>
        <v>445-OTHER PUBLIC AUTHORITIES</v>
      </c>
      <c r="C1232" s="737" t="str">
        <f>IF(TOTALCO!C237="", "",TOTALCO!C237)</f>
        <v/>
      </c>
      <c r="D1232" s="29">
        <f>IF(TOTALCO!D237="", "",TOTALCO!D237)</f>
        <v>161556976.97582033</v>
      </c>
      <c r="E1232" s="29" t="str">
        <f>IF(TOTALCO!E237="", "",TOTALCO!E237)</f>
        <v/>
      </c>
      <c r="F1232" s="29">
        <f>IF(TOTALCO!F237="", "",TOTALCO!F237)</f>
        <v>152255355.96582034</v>
      </c>
      <c r="G1232" s="29" t="str">
        <f>IF(TOTALCO!G237="", "",TOTALCO!G237)</f>
        <v/>
      </c>
      <c r="H1232" s="29">
        <f>IF(TOTALCO!H237="", "",TOTALCO!H237)</f>
        <v>9301621.0099999998</v>
      </c>
      <c r="I1232" s="29">
        <f>IF(TOTALCO!I237="", "",TOTALCO!I237)</f>
        <v>0</v>
      </c>
      <c r="J1232" s="29" t="str">
        <f>IF(TOTALCO!J237="", "",TOTALCO!J237)</f>
        <v/>
      </c>
      <c r="K1232" s="29">
        <f>IF(TOTALCO!K237="", "",TOTALCO!K237)</f>
        <v>0</v>
      </c>
      <c r="L1232" s="29" t="str">
        <f>IF(TOTALCO!L237="", "",TOTALCO!L237)</f>
        <v/>
      </c>
      <c r="M1232" s="29">
        <f>IF(TOTALCO!M237="", "",TOTALCO!M237)</f>
        <v>0</v>
      </c>
      <c r="N1232" s="29">
        <f>IF(TOTALCO!N237="", "",TOTALCO!N237)</f>
        <v>0</v>
      </c>
      <c r="O1232" s="29">
        <f>IF(TOTALCO!O237="", "",TOTALCO!O237)</f>
        <v>0</v>
      </c>
    </row>
    <row r="1233" spans="1:15" x14ac:dyDescent="0.2">
      <c r="A1233" s="738">
        <f>IF(TOTALCO!A238="", "",TOTALCO!A238)</f>
        <v>8</v>
      </c>
      <c r="B1233" s="737" t="str">
        <f>IF(TOTALCO!B238="", "",TOTALCO!B238)</f>
        <v>445-MUNICIPAL PUMPING</v>
      </c>
      <c r="C1233" s="737" t="str">
        <f>IF(TOTALCO!C238="", "",TOTALCO!C238)</f>
        <v/>
      </c>
      <c r="D1233" s="29">
        <f>IF(TOTALCO!D238="", "",TOTALCO!D238)</f>
        <v>0</v>
      </c>
      <c r="E1233" s="29" t="str">
        <f>IF(TOTALCO!E238="", "",TOTALCO!E238)</f>
        <v/>
      </c>
      <c r="F1233" s="29">
        <f>IF(TOTALCO!F238="", "",TOTALCO!F238)</f>
        <v>0</v>
      </c>
      <c r="G1233" s="29" t="str">
        <f>IF(TOTALCO!G238="", "",TOTALCO!G238)</f>
        <v/>
      </c>
      <c r="H1233" s="29">
        <f>IF(TOTALCO!H238="", "",TOTALCO!H238)</f>
        <v>0</v>
      </c>
      <c r="I1233" s="29">
        <f>IF(TOTALCO!I238="", "",TOTALCO!I238)</f>
        <v>0</v>
      </c>
      <c r="J1233" s="29" t="str">
        <f>IF(TOTALCO!J238="", "",TOTALCO!J238)</f>
        <v/>
      </c>
      <c r="K1233" s="29">
        <f>IF(TOTALCO!K238="", "",TOTALCO!K238)</f>
        <v>0</v>
      </c>
      <c r="L1233" s="29" t="str">
        <f>IF(TOTALCO!L238="", "",TOTALCO!L238)</f>
        <v/>
      </c>
      <c r="M1233" s="29">
        <f>IF(TOTALCO!M238="", "",TOTALCO!M238)</f>
        <v>0</v>
      </c>
      <c r="N1233" s="29">
        <f>IF(TOTALCO!N238="", "",TOTALCO!N238)</f>
        <v>0</v>
      </c>
      <c r="O1233" s="29">
        <f>IF(TOTALCO!O238="", "",TOTALCO!O238)</f>
        <v>0</v>
      </c>
    </row>
    <row r="1234" spans="1:15" x14ac:dyDescent="0.2">
      <c r="A1234" s="738">
        <f>IF(TOTALCO!A239="", "",TOTALCO!A239)</f>
        <v>9</v>
      </c>
      <c r="B1234" s="737" t="str">
        <f>IF(TOTALCO!B239="", "",TOTALCO!B239)</f>
        <v>447-SALES FOR RESALE-MUNICIPAL WHOLESALE</v>
      </c>
      <c r="C1234" s="737" t="str">
        <f>IF(TOTALCO!C239="", "",TOTALCO!C239)</f>
        <v/>
      </c>
      <c r="D1234" s="29">
        <f>IF(TOTALCO!D239="", "",TOTALCO!D239)</f>
        <v>27009955.100000001</v>
      </c>
      <c r="E1234" s="29" t="str">
        <f>IF(TOTALCO!E239="", "",TOTALCO!E239)</f>
        <v/>
      </c>
      <c r="F1234" s="29">
        <f>IF(TOTALCO!F239="", "",TOTALCO!F239)</f>
        <v>0</v>
      </c>
      <c r="G1234" s="29" t="str">
        <f>IF(TOTALCO!G239="", "",TOTALCO!G239)</f>
        <v/>
      </c>
      <c r="H1234" s="29">
        <f>IF(TOTALCO!H239="", "",TOTALCO!H239)</f>
        <v>0</v>
      </c>
      <c r="I1234" s="29">
        <f>IF(TOTALCO!I239="", "",TOTALCO!I239)</f>
        <v>27009955.100000001</v>
      </c>
      <c r="J1234" s="29" t="str">
        <f>IF(TOTALCO!J239="", "",TOTALCO!J239)</f>
        <v/>
      </c>
      <c r="K1234" s="29">
        <f>IF(TOTALCO!K239="", "",TOTALCO!K239)</f>
        <v>0</v>
      </c>
      <c r="L1234" s="29" t="str">
        <f>IF(TOTALCO!L239="", "",TOTALCO!L239)</f>
        <v/>
      </c>
      <c r="M1234" s="29">
        <f>IF(TOTALCO!M239="", "",TOTALCO!M239)</f>
        <v>27009955.100000001</v>
      </c>
      <c r="N1234" s="29">
        <f>IF(TOTALCO!N239="", "",TOTALCO!N239)</f>
        <v>14591604.449999999</v>
      </c>
      <c r="O1234" s="29">
        <f>IF(TOTALCO!O239="", "",TOTALCO!O239)</f>
        <v>12418350.65</v>
      </c>
    </row>
    <row r="1235" spans="1:15" x14ac:dyDescent="0.2">
      <c r="A1235" s="738">
        <f>IF(TOTALCO!A240="", "",TOTALCO!A240)</f>
        <v>10</v>
      </c>
      <c r="B1235" s="737" t="str">
        <f>IF(TOTALCO!B240="", "",TOTALCO!B240)</f>
        <v>ANNUALIZATION</v>
      </c>
      <c r="C1235" s="737" t="str">
        <f>IF(TOTALCO!C240="", "",TOTALCO!C240)</f>
        <v/>
      </c>
      <c r="D1235" s="29">
        <f>IF(TOTALCO!D240="", "",TOTALCO!D240)</f>
        <v>0</v>
      </c>
      <c r="E1235" s="29" t="str">
        <f>IF(TOTALCO!E240="", "",TOTALCO!E240)</f>
        <v/>
      </c>
      <c r="F1235" s="29">
        <f>IF(TOTALCO!F240="", "",TOTALCO!F240)</f>
        <v>0</v>
      </c>
      <c r="G1235" s="29" t="str">
        <f>IF(TOTALCO!G240="", "",TOTALCO!G240)</f>
        <v/>
      </c>
      <c r="H1235" s="29">
        <f>IF(TOTALCO!H240="", "",TOTALCO!H240)</f>
        <v>0</v>
      </c>
      <c r="I1235" s="29">
        <f>IF(TOTALCO!I240="", "",TOTALCO!I240)</f>
        <v>0</v>
      </c>
      <c r="J1235" s="29" t="str">
        <f>IF(TOTALCO!J240="", "",TOTALCO!J240)</f>
        <v/>
      </c>
      <c r="K1235" s="29">
        <f>IF(TOTALCO!K240="", "",TOTALCO!K240)</f>
        <v>0</v>
      </c>
      <c r="L1235" s="29" t="str">
        <f>IF(TOTALCO!L240="", "",TOTALCO!L240)</f>
        <v/>
      </c>
      <c r="M1235" s="29">
        <f>IF(TOTALCO!M240="", "",TOTALCO!M240)</f>
        <v>0</v>
      </c>
      <c r="N1235" s="29">
        <f>IF(TOTALCO!N240="", "",TOTALCO!N240)</f>
        <v>0</v>
      </c>
      <c r="O1235" s="29">
        <f>IF(TOTALCO!O240="", "",TOTALCO!O240)</f>
        <v>0</v>
      </c>
    </row>
    <row r="1236" spans="1:15" x14ac:dyDescent="0.2">
      <c r="A1236" s="738">
        <f>IF(TOTALCO!A241="", "",TOTALCO!A241)</f>
        <v>11</v>
      </c>
      <c r="B1236" s="737" t="str">
        <f>IF(TOTALCO!B241="", "",TOTALCO!B241)</f>
        <v>449-PROVISION FOR RATE REFUND</v>
      </c>
      <c r="C1236" s="737" t="str">
        <f>IF(TOTALCO!C241="", "",TOTALCO!C241)</f>
        <v/>
      </c>
      <c r="D1236" s="29">
        <f>IF(TOTALCO!D241="", "",TOTALCO!D241)</f>
        <v>0</v>
      </c>
      <c r="E1236" s="29" t="str">
        <f>IF(TOTALCO!E241="", "",TOTALCO!E241)</f>
        <v/>
      </c>
      <c r="F1236" s="29">
        <f>IF(TOTALCO!F241="", "",TOTALCO!F241)</f>
        <v>0</v>
      </c>
      <c r="G1236" s="29" t="str">
        <f>IF(TOTALCO!G241="", "",TOTALCO!G241)</f>
        <v/>
      </c>
      <c r="H1236" s="29">
        <f>IF(TOTALCO!H241="", "",TOTALCO!H241)</f>
        <v>0</v>
      </c>
      <c r="I1236" s="29">
        <f>IF(TOTALCO!I241="", "",TOTALCO!I241)</f>
        <v>0</v>
      </c>
      <c r="J1236" s="29" t="str">
        <f>IF(TOTALCO!J241="", "",TOTALCO!J241)</f>
        <v/>
      </c>
      <c r="K1236" s="29">
        <f>IF(TOTALCO!K241="", "",TOTALCO!K241)</f>
        <v>0</v>
      </c>
      <c r="L1236" s="29" t="str">
        <f>IF(TOTALCO!L241="", "",TOTALCO!L241)</f>
        <v/>
      </c>
      <c r="M1236" s="29">
        <f>IF(TOTALCO!M241="", "",TOTALCO!M241)</f>
        <v>0</v>
      </c>
      <c r="N1236" s="29">
        <f>IF(TOTALCO!N241="", "",TOTALCO!N241)</f>
        <v>0</v>
      </c>
      <c r="O1236" s="29">
        <f>IF(TOTALCO!O241="", "",TOTALCO!O241)</f>
        <v>0</v>
      </c>
    </row>
    <row r="1237" spans="1:15" x14ac:dyDescent="0.2">
      <c r="A1237" s="738">
        <f>IF(TOTALCO!A242="", "",TOTALCO!A242)</f>
        <v>12</v>
      </c>
      <c r="B1237" s="737" t="str">
        <f>IF(TOTALCO!B242="", "",TOTALCO!B242)</f>
        <v/>
      </c>
      <c r="C1237" s="737" t="str">
        <f>IF(TOTALCO!C242="", "",TOTALCO!C242)</f>
        <v/>
      </c>
      <c r="D1237" s="29" t="str">
        <f>IF(TOTALCO!D242="", "",TOTALCO!D242)</f>
        <v/>
      </c>
      <c r="E1237" s="29" t="str">
        <f>IF(TOTALCO!E242="", "",TOTALCO!E242)</f>
        <v/>
      </c>
      <c r="F1237" s="29" t="str">
        <f>IF(TOTALCO!F242="", "",TOTALCO!F242)</f>
        <v/>
      </c>
      <c r="G1237" s="29" t="str">
        <f>IF(TOTALCO!G242="", "",TOTALCO!G242)</f>
        <v/>
      </c>
      <c r="H1237" s="29" t="str">
        <f>IF(TOTALCO!H242="", "",TOTALCO!H242)</f>
        <v/>
      </c>
      <c r="I1237" s="29" t="str">
        <f>IF(TOTALCO!I242="", "",TOTALCO!I242)</f>
        <v/>
      </c>
      <c r="J1237" s="29" t="str">
        <f>IF(TOTALCO!J242="", "",TOTALCO!J242)</f>
        <v/>
      </c>
      <c r="K1237" s="29" t="str">
        <f>IF(TOTALCO!K242="", "",TOTALCO!K242)</f>
        <v/>
      </c>
      <c r="L1237" s="29" t="str">
        <f>IF(TOTALCO!L242="", "",TOTALCO!L242)</f>
        <v/>
      </c>
      <c r="M1237" s="29" t="str">
        <f>IF(TOTALCO!M242="", "",TOTALCO!M242)</f>
        <v/>
      </c>
      <c r="N1237" s="29" t="str">
        <f>IF(TOTALCO!N242="", "",TOTALCO!N242)</f>
        <v/>
      </c>
      <c r="O1237" s="29" t="str">
        <f>IF(TOTALCO!O242="", "",TOTALCO!O242)</f>
        <v/>
      </c>
    </row>
    <row r="1238" spans="1:15" x14ac:dyDescent="0.2">
      <c r="A1238" s="738">
        <f>IF(TOTALCO!A243="", "",TOTALCO!A243)</f>
        <v>13</v>
      </c>
      <c r="B1238" s="737" t="str">
        <f>IF(TOTALCO!B243="", "",TOTALCO!B243)</f>
        <v/>
      </c>
      <c r="C1238" s="737" t="str">
        <f>IF(TOTALCO!C243="", "",TOTALCO!C243)</f>
        <v/>
      </c>
      <c r="D1238" s="29" t="str">
        <f>IF(TOTALCO!D243="", "",TOTALCO!D243)</f>
        <v/>
      </c>
      <c r="E1238" s="29" t="str">
        <f>IF(TOTALCO!E243="", "",TOTALCO!E243)</f>
        <v/>
      </c>
      <c r="F1238" s="29" t="str">
        <f>IF(TOTALCO!F243="", "",TOTALCO!F243)</f>
        <v/>
      </c>
      <c r="G1238" s="29" t="str">
        <f>IF(TOTALCO!G243="", "",TOTALCO!G243)</f>
        <v/>
      </c>
      <c r="H1238" s="29" t="str">
        <f>IF(TOTALCO!H243="", "",TOTALCO!H243)</f>
        <v/>
      </c>
      <c r="I1238" s="29" t="str">
        <f>IF(TOTALCO!I243="", "",TOTALCO!I243)</f>
        <v/>
      </c>
      <c r="J1238" s="29" t="str">
        <f>IF(TOTALCO!J243="", "",TOTALCO!J243)</f>
        <v/>
      </c>
      <c r="K1238" s="29" t="str">
        <f>IF(TOTALCO!K243="", "",TOTALCO!K243)</f>
        <v/>
      </c>
      <c r="L1238" s="29" t="str">
        <f>IF(TOTALCO!L243="", "",TOTALCO!L243)</f>
        <v/>
      </c>
      <c r="M1238" s="29" t="str">
        <f>IF(TOTALCO!M243="", "",TOTALCO!M243)</f>
        <v/>
      </c>
      <c r="N1238" s="29" t="str">
        <f>IF(TOTALCO!N243="", "",TOTALCO!N243)</f>
        <v/>
      </c>
      <c r="O1238" s="29" t="str">
        <f>IF(TOTALCO!O243="", "",TOTALCO!O243)</f>
        <v/>
      </c>
    </row>
    <row r="1239" spans="1:15" x14ac:dyDescent="0.2">
      <c r="A1239" s="738" t="str">
        <f>IF(TOTALCO!A244="", "",TOTALCO!A244)</f>
        <v/>
      </c>
      <c r="B1239" s="737" t="str">
        <f>IF(TOTALCO!B244="", "",TOTALCO!B244)</f>
        <v/>
      </c>
      <c r="C1239" s="737" t="str">
        <f>IF(TOTALCO!C244="", "",TOTALCO!C244)</f>
        <v/>
      </c>
      <c r="D1239" s="29" t="str">
        <f>IF(TOTALCO!D244="", "",TOTALCO!D244)</f>
        <v/>
      </c>
      <c r="E1239" s="29" t="str">
        <f>IF(TOTALCO!E244="", "",TOTALCO!E244)</f>
        <v/>
      </c>
      <c r="F1239" s="29" t="str">
        <f>IF(TOTALCO!F244="", "",TOTALCO!F244)</f>
        <v/>
      </c>
      <c r="G1239" s="29" t="str">
        <f>IF(TOTALCO!G244="", "",TOTALCO!G244)</f>
        <v/>
      </c>
      <c r="H1239" s="29" t="str">
        <f>IF(TOTALCO!H244="", "",TOTALCO!H244)</f>
        <v/>
      </c>
      <c r="I1239" s="29" t="str">
        <f>IF(TOTALCO!I244="", "",TOTALCO!I244)</f>
        <v/>
      </c>
      <c r="J1239" s="29" t="str">
        <f>IF(TOTALCO!J244="", "",TOTALCO!J244)</f>
        <v/>
      </c>
      <c r="K1239" s="29" t="str">
        <f>IF(TOTALCO!K244="", "",TOTALCO!K244)</f>
        <v/>
      </c>
      <c r="L1239" s="29" t="str">
        <f>IF(TOTALCO!L244="", "",TOTALCO!L244)</f>
        <v/>
      </c>
      <c r="M1239" s="29" t="str">
        <f>IF(TOTALCO!M244="", "",TOTALCO!M244)</f>
        <v/>
      </c>
      <c r="N1239" s="29" t="str">
        <f>IF(TOTALCO!N244="", "",TOTALCO!N244)</f>
        <v/>
      </c>
      <c r="O1239" s="29" t="str">
        <f>IF(TOTALCO!O244="", "",TOTALCO!O244)</f>
        <v/>
      </c>
    </row>
    <row r="1240" spans="1:15" x14ac:dyDescent="0.2">
      <c r="A1240" s="738" t="str">
        <f>IF(TOTALCO!A245="", "",TOTALCO!A245)</f>
        <v/>
      </c>
      <c r="B1240" s="737" t="str">
        <f>IF(TOTALCO!B245="", "",TOTALCO!B245)</f>
        <v/>
      </c>
      <c r="C1240" s="737" t="str">
        <f>IF(TOTALCO!C245="", "",TOTALCO!C245)</f>
        <v/>
      </c>
      <c r="D1240" s="737" t="str">
        <f>IF(TOTALCO!D245="", "",TOTALCO!D245)</f>
        <v/>
      </c>
      <c r="E1240" s="737" t="str">
        <f>IF(TOTALCO!E245="", "",TOTALCO!E245)</f>
        <v/>
      </c>
      <c r="F1240" s="737" t="str">
        <f>IF(TOTALCO!F245="", "",TOTALCO!F245)</f>
        <v/>
      </c>
      <c r="G1240" s="737" t="str">
        <f>IF(TOTALCO!G245="", "",TOTALCO!G245)</f>
        <v/>
      </c>
      <c r="H1240" s="737" t="str">
        <f>IF(TOTALCO!H245="", "",TOTALCO!H245)</f>
        <v/>
      </c>
      <c r="I1240" s="737" t="str">
        <f>IF(TOTALCO!I245="", "",TOTALCO!I245)</f>
        <v/>
      </c>
      <c r="J1240" s="737" t="str">
        <f>IF(TOTALCO!J245="", "",TOTALCO!J245)</f>
        <v/>
      </c>
      <c r="K1240" s="737" t="str">
        <f>IF(TOTALCO!K245="", "",TOTALCO!K245)</f>
        <v/>
      </c>
      <c r="L1240" s="737" t="str">
        <f>IF(TOTALCO!L245="", "",TOTALCO!L245)</f>
        <v/>
      </c>
      <c r="M1240" s="737" t="str">
        <f>IF(TOTALCO!M245="", "",TOTALCO!M245)</f>
        <v/>
      </c>
      <c r="N1240" s="737" t="str">
        <f>IF(TOTALCO!N245="", "",TOTALCO!N245)</f>
        <v/>
      </c>
      <c r="O1240" s="737" t="str">
        <f>IF(TOTALCO!O245="", "",TOTALCO!O245)</f>
        <v/>
      </c>
    </row>
    <row r="1241" spans="1:15" x14ac:dyDescent="0.2">
      <c r="A1241" s="738" t="str">
        <f>IF(TOTALCO!A246="", "",TOTALCO!A246)</f>
        <v/>
      </c>
      <c r="B1241" s="737" t="str">
        <f>IF(TOTALCO!B246="", "",TOTALCO!B246)</f>
        <v/>
      </c>
      <c r="C1241" s="737" t="str">
        <f>IF(TOTALCO!C246="", "",TOTALCO!C246)</f>
        <v/>
      </c>
      <c r="D1241" s="737" t="str">
        <f>IF(TOTALCO!D246="", "",TOTALCO!D246)</f>
        <v/>
      </c>
      <c r="E1241" s="737" t="str">
        <f>IF(TOTALCO!E246="", "",TOTALCO!E246)</f>
        <v/>
      </c>
      <c r="F1241" s="737" t="str">
        <f>IF(TOTALCO!F246="", "",TOTALCO!F246)</f>
        <v/>
      </c>
      <c r="G1241" s="737" t="str">
        <f>IF(TOTALCO!G246="", "",TOTALCO!G246)</f>
        <v/>
      </c>
      <c r="H1241" s="737" t="str">
        <f>IF(TOTALCO!H246="", "",TOTALCO!H246)</f>
        <v/>
      </c>
      <c r="I1241" s="737" t="str">
        <f>IF(TOTALCO!I246="", "",TOTALCO!I246)</f>
        <v/>
      </c>
      <c r="J1241" s="737" t="str">
        <f>IF(TOTALCO!J246="", "",TOTALCO!J246)</f>
        <v/>
      </c>
      <c r="K1241" s="737" t="str">
        <f>IF(TOTALCO!K246="", "",TOTALCO!K246)</f>
        <v/>
      </c>
      <c r="L1241" s="737" t="str">
        <f>IF(TOTALCO!L246="", "",TOTALCO!L246)</f>
        <v/>
      </c>
      <c r="M1241" s="737" t="str">
        <f>IF(TOTALCO!M246="", "",TOTALCO!M246)</f>
        <v/>
      </c>
      <c r="N1241" s="737" t="str">
        <f>IF(TOTALCO!N246="", "",TOTALCO!N246)</f>
        <v/>
      </c>
      <c r="O1241" s="737" t="str">
        <f>IF(TOTALCO!O246="", "",TOTALCO!O246)</f>
        <v/>
      </c>
    </row>
    <row r="1242" spans="1:15" x14ac:dyDescent="0.2">
      <c r="A1242" s="738" t="str">
        <f>IF(TOTALCO!A247="", "",TOTALCO!A247)</f>
        <v/>
      </c>
      <c r="B1242" s="737" t="str">
        <f>IF(TOTALCO!B247="", "",TOTALCO!B247)</f>
        <v>RATIO TABLE</v>
      </c>
      <c r="C1242" s="737" t="str">
        <f>IF(TOTALCO!C247="", "",TOTALCO!C247)</f>
        <v/>
      </c>
      <c r="D1242" s="737" t="str">
        <f>IF(TOTALCO!D247="", "",TOTALCO!D247)</f>
        <v/>
      </c>
      <c r="E1242" s="737" t="str">
        <f>IF(TOTALCO!E247="", "",TOTALCO!E247)</f>
        <v/>
      </c>
      <c r="F1242" s="737" t="str">
        <f>IF(TOTALCO!F247="", "",TOTALCO!F247)</f>
        <v/>
      </c>
      <c r="G1242" s="737" t="str">
        <f>IF(TOTALCO!G247="", "",TOTALCO!G247)</f>
        <v/>
      </c>
      <c r="H1242" s="737" t="str">
        <f>IF(TOTALCO!H247="", "",TOTALCO!H247)</f>
        <v/>
      </c>
      <c r="I1242" s="737" t="str">
        <f>IF(TOTALCO!I247="", "",TOTALCO!I247)</f>
        <v/>
      </c>
      <c r="J1242" s="737" t="str">
        <f>IF(TOTALCO!J247="", "",TOTALCO!J247)</f>
        <v/>
      </c>
      <c r="K1242" s="737" t="str">
        <f>IF(TOTALCO!K247="", "",TOTALCO!K247)</f>
        <v/>
      </c>
      <c r="L1242" s="737" t="str">
        <f>IF(TOTALCO!L247="", "",TOTALCO!L247)</f>
        <v/>
      </c>
      <c r="M1242" s="737" t="str">
        <f>IF(TOTALCO!M247="", "",TOTALCO!M247)</f>
        <v/>
      </c>
      <c r="N1242" s="737" t="str">
        <f>IF(TOTALCO!N247="", "",TOTALCO!N247)</f>
        <v/>
      </c>
      <c r="O1242" s="737" t="str">
        <f>IF(TOTALCO!O247="", "",TOTALCO!O247)</f>
        <v/>
      </c>
    </row>
    <row r="1243" spans="1:15" x14ac:dyDescent="0.2">
      <c r="A1243" s="738" t="str">
        <f>IF(TOTALCO!A248="", "",TOTALCO!A248)</f>
        <v/>
      </c>
      <c r="B1243" s="737" t="str">
        <f>IF(TOTALCO!B248="", "",TOTALCO!B248)</f>
        <v/>
      </c>
      <c r="C1243" s="737" t="str">
        <f>IF(TOTALCO!C248="", "",TOTALCO!C248)</f>
        <v/>
      </c>
      <c r="D1243" s="737" t="str">
        <f>IF(TOTALCO!D248="", "",TOTALCO!D248)</f>
        <v/>
      </c>
      <c r="E1243" s="737" t="str">
        <f>IF(TOTALCO!E248="", "",TOTALCO!E248)</f>
        <v/>
      </c>
      <c r="F1243" s="737" t="str">
        <f>IF(TOTALCO!F248="", "",TOTALCO!F248)</f>
        <v/>
      </c>
      <c r="G1243" s="737" t="str">
        <f>IF(TOTALCO!G248="", "",TOTALCO!G248)</f>
        <v/>
      </c>
      <c r="H1243" s="737" t="str">
        <f>IF(TOTALCO!H248="", "",TOTALCO!H248)</f>
        <v/>
      </c>
      <c r="I1243" s="737" t="str">
        <f>IF(TOTALCO!I248="", "",TOTALCO!I248)</f>
        <v/>
      </c>
      <c r="J1243" s="737" t="str">
        <f>IF(TOTALCO!J248="", "",TOTALCO!J248)</f>
        <v/>
      </c>
      <c r="K1243" s="737" t="str">
        <f>IF(TOTALCO!K248="", "",TOTALCO!K248)</f>
        <v/>
      </c>
      <c r="L1243" s="737" t="str">
        <f>IF(TOTALCO!L248="", "",TOTALCO!L248)</f>
        <v/>
      </c>
      <c r="M1243" s="737" t="str">
        <f>IF(TOTALCO!M248="", "",TOTALCO!M248)</f>
        <v/>
      </c>
      <c r="N1243" s="737" t="str">
        <f>IF(TOTALCO!N248="", "",TOTALCO!N248)</f>
        <v/>
      </c>
      <c r="O1243" s="737" t="str">
        <f>IF(TOTALCO!O248="", "",TOTALCO!O248)</f>
        <v/>
      </c>
    </row>
    <row r="1244" spans="1:15" x14ac:dyDescent="0.2">
      <c r="A1244" s="738" t="str">
        <f>IF(TOTALCO!A249="", "",TOTALCO!A249)</f>
        <v/>
      </c>
      <c r="B1244" s="737" t="str">
        <f>IF(TOTALCO!B249="", "",TOTALCO!B249)</f>
        <v>CAPACITY RELATED</v>
      </c>
      <c r="C1244" s="737" t="str">
        <f>IF(TOTALCO!C249="", "",TOTALCO!C249)</f>
        <v/>
      </c>
      <c r="D1244" s="737" t="str">
        <f>IF(TOTALCO!D249="", "",TOTALCO!D249)</f>
        <v/>
      </c>
      <c r="E1244" s="737" t="str">
        <f>IF(TOTALCO!E249="", "",TOTALCO!E249)</f>
        <v/>
      </c>
      <c r="F1244" s="737" t="str">
        <f>IF(TOTALCO!F249="", "",TOTALCO!F249)</f>
        <v/>
      </c>
      <c r="G1244" s="737" t="str">
        <f>IF(TOTALCO!G249="", "",TOTALCO!G249)</f>
        <v/>
      </c>
      <c r="H1244" s="737" t="str">
        <f>IF(TOTALCO!H249="", "",TOTALCO!H249)</f>
        <v/>
      </c>
      <c r="I1244" s="737" t="str">
        <f>IF(TOTALCO!I249="", "",TOTALCO!I249)</f>
        <v/>
      </c>
      <c r="J1244" s="737" t="str">
        <f>IF(TOTALCO!J249="", "",TOTALCO!J249)</f>
        <v/>
      </c>
      <c r="K1244" s="737" t="str">
        <f>IF(TOTALCO!K249="", "",TOTALCO!K249)</f>
        <v/>
      </c>
      <c r="L1244" s="737" t="str">
        <f>IF(TOTALCO!L249="", "",TOTALCO!L249)</f>
        <v/>
      </c>
      <c r="M1244" s="737" t="str">
        <f>IF(TOTALCO!M249="", "",TOTALCO!M249)</f>
        <v/>
      </c>
      <c r="N1244" s="737" t="str">
        <f>IF(TOTALCO!N249="", "",TOTALCO!N249)</f>
        <v/>
      </c>
      <c r="O1244" s="737" t="str">
        <f>IF(TOTALCO!O249="", "",TOTALCO!O249)</f>
        <v/>
      </c>
    </row>
    <row r="1245" spans="1:15" x14ac:dyDescent="0.2">
      <c r="A1245" s="738" t="str">
        <f>IF(TOTALCO!A250="", "",TOTALCO!A250)</f>
        <v/>
      </c>
      <c r="B1245" s="737" t="str">
        <f>IF(TOTALCO!B250="", "",TOTALCO!B250)</f>
        <v>-</v>
      </c>
      <c r="C1245" s="737" t="str">
        <f>IF(TOTALCO!C250="", "",TOTALCO!C250)</f>
        <v/>
      </c>
      <c r="D1245" s="737" t="str">
        <f>IF(TOTALCO!D250="", "",TOTALCO!D250)</f>
        <v/>
      </c>
      <c r="E1245" s="737" t="str">
        <f>IF(TOTALCO!E250="", "",TOTALCO!E250)</f>
        <v/>
      </c>
      <c r="F1245" s="737" t="str">
        <f>IF(TOTALCO!F250="", "",TOTALCO!F250)</f>
        <v/>
      </c>
      <c r="G1245" s="737" t="str">
        <f>IF(TOTALCO!G250="", "",TOTALCO!G250)</f>
        <v/>
      </c>
      <c r="H1245" s="737" t="str">
        <f>IF(TOTALCO!H250="", "",TOTALCO!H250)</f>
        <v/>
      </c>
      <c r="I1245" s="737" t="str">
        <f>IF(TOTALCO!I250="", "",TOTALCO!I250)</f>
        <v/>
      </c>
      <c r="J1245" s="737" t="str">
        <f>IF(TOTALCO!J250="", "",TOTALCO!J250)</f>
        <v/>
      </c>
      <c r="K1245" s="737" t="str">
        <f>IF(TOTALCO!K250="", "",TOTALCO!K250)</f>
        <v/>
      </c>
      <c r="L1245" s="737" t="str">
        <f>IF(TOTALCO!L250="", "",TOTALCO!L250)</f>
        <v/>
      </c>
      <c r="M1245" s="737" t="str">
        <f>IF(TOTALCO!M250="", "",TOTALCO!M250)</f>
        <v/>
      </c>
      <c r="N1245" s="737" t="str">
        <f>IF(TOTALCO!N250="", "",TOTALCO!N250)</f>
        <v/>
      </c>
      <c r="O1245" s="737" t="str">
        <f>IF(TOTALCO!O250="", "",TOTALCO!O250)</f>
        <v/>
      </c>
    </row>
    <row r="1246" spans="1:15" x14ac:dyDescent="0.2">
      <c r="A1246" s="738" t="str">
        <f>IF(TOTALCO!A251="", "",TOTALCO!A251)</f>
        <v/>
      </c>
      <c r="B1246" s="737" t="str">
        <f>IF(TOTALCO!B251="", "",TOTALCO!B251)</f>
        <v>PRODUCTION ALLOCATORS</v>
      </c>
      <c r="C1246" s="737" t="str">
        <f>IF(TOTALCO!C251="", "",TOTALCO!C251)</f>
        <v/>
      </c>
      <c r="D1246" s="737" t="str">
        <f>IF(TOTALCO!D251="", "",TOTALCO!D251)</f>
        <v/>
      </c>
      <c r="E1246" s="737" t="str">
        <f>IF(TOTALCO!E251="", "",TOTALCO!E251)</f>
        <v/>
      </c>
      <c r="F1246" s="737" t="str">
        <f>IF(TOTALCO!F251="", "",TOTALCO!F251)</f>
        <v/>
      </c>
      <c r="G1246" s="737" t="str">
        <f>IF(TOTALCO!G251="", "",TOTALCO!G251)</f>
        <v/>
      </c>
      <c r="H1246" s="737" t="str">
        <f>IF(TOTALCO!H251="", "",TOTALCO!H251)</f>
        <v/>
      </c>
      <c r="I1246" s="737" t="str">
        <f>IF(TOTALCO!I251="", "",TOTALCO!I251)</f>
        <v/>
      </c>
      <c r="J1246" s="737" t="str">
        <f>IF(TOTALCO!J251="", "",TOTALCO!J251)</f>
        <v/>
      </c>
      <c r="K1246" s="737" t="str">
        <f>IF(TOTALCO!K251="", "",TOTALCO!K251)</f>
        <v/>
      </c>
      <c r="L1246" s="737" t="str">
        <f>IF(TOTALCO!L251="", "",TOTALCO!L251)</f>
        <v/>
      </c>
      <c r="M1246" s="737" t="str">
        <f>IF(TOTALCO!M251="", "",TOTALCO!M251)</f>
        <v/>
      </c>
      <c r="N1246" s="737" t="str">
        <f>IF(TOTALCO!N251="", "",TOTALCO!N251)</f>
        <v/>
      </c>
      <c r="O1246" s="737" t="str">
        <f>IF(TOTALCO!O251="", "",TOTALCO!O251)</f>
        <v/>
      </c>
    </row>
    <row r="1247" spans="1:15" x14ac:dyDescent="0.2">
      <c r="A1247" s="738">
        <f>IF(TOTALCO!A252="", "",TOTALCO!A252)</f>
        <v>1</v>
      </c>
      <c r="B1247" s="737" t="str">
        <f>IF(TOTALCO!B252="", "",TOTALCO!B252)</f>
        <v>DEMAND (12 CP GEN LEV)-PROD</v>
      </c>
      <c r="C1247" s="737" t="str">
        <f>IF(TOTALCO!C252="", "",TOTALCO!C252)</f>
        <v>DEMPROD</v>
      </c>
      <c r="D1247" s="758">
        <f>IF(TOTALCO!D252="", "",TOTALCO!D252)</f>
        <v>0.99999999999999989</v>
      </c>
      <c r="E1247" s="758" t="str">
        <f>IF(TOTALCO!E252="", "",TOTALCO!E252)</f>
        <v/>
      </c>
      <c r="F1247" s="758">
        <f>IF(TOTALCO!F252="", "",TOTALCO!F252)</f>
        <v>0.9414902304447399</v>
      </c>
      <c r="G1247" s="758" t="str">
        <f>IF(TOTALCO!G252="", "",TOTALCO!G252)</f>
        <v/>
      </c>
      <c r="H1247" s="758">
        <f>IF(TOTALCO!H252="", "",TOTALCO!H252)</f>
        <v>4.0913478707598323E-2</v>
      </c>
      <c r="I1247" s="758">
        <f>IF(TOTALCO!I252="", "",TOTALCO!I252)</f>
        <v>1.759629084766173E-2</v>
      </c>
      <c r="J1247" s="758" t="str">
        <f>IF(TOTALCO!J252="", "",TOTALCO!J252)</f>
        <v/>
      </c>
      <c r="K1247" s="758">
        <f>IF(TOTALCO!K252="", "",TOTALCO!K252)</f>
        <v>0</v>
      </c>
      <c r="L1247" s="758" t="str">
        <f>IF(TOTALCO!L252="", "",TOTALCO!L252)</f>
        <v/>
      </c>
      <c r="M1247" s="758">
        <f>IF(TOTALCO!M252="", "",TOTALCO!M252)</f>
        <v>1.759629084766173E-2</v>
      </c>
      <c r="N1247" s="758">
        <f>IF(TOTALCO!N252="", "",TOTALCO!N252)</f>
        <v>8.9017462219226594E-3</v>
      </c>
      <c r="O1247" s="758">
        <f>IF(TOTALCO!O252="", "",TOTALCO!O252)</f>
        <v>8.6945446257390702E-3</v>
      </c>
    </row>
    <row r="1248" spans="1:15" x14ac:dyDescent="0.2">
      <c r="A1248" s="738">
        <f>IF(TOTALCO!A253="", "",TOTALCO!A253)</f>
        <v>2</v>
      </c>
      <c r="B1248" s="737" t="str">
        <f>IF(TOTALCO!B253="", "",TOTALCO!B253)</f>
        <v>DEMAND (12 CP GEN LEV)-FERC</v>
      </c>
      <c r="C1248" s="737" t="str">
        <f>IF(TOTALCO!C253="", "",TOTALCO!C253)</f>
        <v>DEMFERC</v>
      </c>
      <c r="D1248" s="758">
        <f>IF(TOTALCO!D253="", "",TOTALCO!D253)</f>
        <v>1</v>
      </c>
      <c r="E1248" s="758" t="str">
        <f>IF(TOTALCO!E253="", "",TOTALCO!E253)</f>
        <v/>
      </c>
      <c r="F1248" s="758">
        <f>IF(TOTALCO!F253="", "",TOTALCO!F253)</f>
        <v>0</v>
      </c>
      <c r="G1248" s="758" t="str">
        <f>IF(TOTALCO!G253="", "",TOTALCO!G253)</f>
        <v/>
      </c>
      <c r="H1248" s="758">
        <f>IF(TOTALCO!H253="", "",TOTALCO!H253)</f>
        <v>0.69925892750196594</v>
      </c>
      <c r="I1248" s="758">
        <f>IF(TOTALCO!I253="", "",TOTALCO!I253)</f>
        <v>0.30074107249803406</v>
      </c>
      <c r="J1248" s="758" t="str">
        <f>IF(TOTALCO!J253="", "",TOTALCO!J253)</f>
        <v/>
      </c>
      <c r="K1248" s="758">
        <f>IF(TOTALCO!K253="", "",TOTALCO!K253)</f>
        <v>0</v>
      </c>
      <c r="L1248" s="758" t="str">
        <f>IF(TOTALCO!L253="", "",TOTALCO!L253)</f>
        <v/>
      </c>
      <c r="M1248" s="758">
        <f>IF(TOTALCO!M253="", "",TOTALCO!M253)</f>
        <v>0.30074107249803406</v>
      </c>
      <c r="N1248" s="758">
        <f>IF(TOTALCO!N253="", "",TOTALCO!N253)</f>
        <v>0.1521411943609747</v>
      </c>
      <c r="O1248" s="758">
        <f>IF(TOTALCO!O253="", "",TOTALCO!O253)</f>
        <v>0.14859987813705935</v>
      </c>
    </row>
    <row r="1249" spans="1:15" x14ac:dyDescent="0.2">
      <c r="A1249" s="738">
        <f>IF(TOTALCO!A254="", "",TOTALCO!A254)</f>
        <v>3</v>
      </c>
      <c r="B1249" s="737" t="str">
        <f>IF(TOTALCO!B254="", "",TOTALCO!B254)</f>
        <v>DEMAND (12 CP GEN)-PROD VA</v>
      </c>
      <c r="C1249" s="737" t="str">
        <f>IF(TOTALCO!C254="", "",TOTALCO!C254)</f>
        <v>DPRODVA</v>
      </c>
      <c r="D1249" s="758">
        <f>IF(TOTALCO!D254="", "",TOTALCO!D254)</f>
        <v>1</v>
      </c>
      <c r="E1249" s="758" t="str">
        <f>IF(TOTALCO!E254="", "",TOTALCO!E254)</f>
        <v/>
      </c>
      <c r="F1249" s="758">
        <f>IF(TOTALCO!F254="", "",TOTALCO!F254)</f>
        <v>0</v>
      </c>
      <c r="G1249" s="758" t="str">
        <f>IF(TOTALCO!G254="", "",TOTALCO!G254)</f>
        <v/>
      </c>
      <c r="H1249" s="758">
        <f>IF(TOTALCO!H254="", "",TOTALCO!H254)</f>
        <v>1</v>
      </c>
      <c r="I1249" s="758">
        <f>IF(TOTALCO!I254="", "",TOTALCO!I254)</f>
        <v>0</v>
      </c>
      <c r="J1249" s="758" t="str">
        <f>IF(TOTALCO!J254="", "",TOTALCO!J254)</f>
        <v/>
      </c>
      <c r="K1249" s="758">
        <f>IF(TOTALCO!K254="", "",TOTALCO!K254)</f>
        <v>0</v>
      </c>
      <c r="L1249" s="758" t="str">
        <f>IF(TOTALCO!L254="", "",TOTALCO!L254)</f>
        <v/>
      </c>
      <c r="M1249" s="758">
        <f>IF(TOTALCO!M254="", "",TOTALCO!M254)</f>
        <v>0</v>
      </c>
      <c r="N1249" s="758">
        <f>IF(TOTALCO!N254="", "",TOTALCO!N254)</f>
        <v>0</v>
      </c>
      <c r="O1249" s="758">
        <f>IF(TOTALCO!O254="", "",TOTALCO!O254)</f>
        <v>0</v>
      </c>
    </row>
    <row r="1250" spans="1:15" x14ac:dyDescent="0.2">
      <c r="A1250" s="738">
        <f>IF(TOTALCO!A255="", "",TOTALCO!A255)</f>
        <v>4</v>
      </c>
      <c r="B1250" s="737" t="str">
        <f>IF(TOTALCO!B255="", "",TOTALCO!B255)</f>
        <v>DEMAND (12 CP GEN)-PROD KY</v>
      </c>
      <c r="C1250" s="737" t="str">
        <f>IF(TOTALCO!C255="", "",TOTALCO!C255)</f>
        <v>DPRODKY</v>
      </c>
      <c r="D1250" s="758">
        <f>IF(TOTALCO!D255="", "",TOTALCO!D255)</f>
        <v>1</v>
      </c>
      <c r="E1250" s="758" t="str">
        <f>IF(TOTALCO!E255="", "",TOTALCO!E255)</f>
        <v/>
      </c>
      <c r="F1250" s="758">
        <f>IF(TOTALCO!F255="", "",TOTALCO!F255)</f>
        <v>0.98165307252577161</v>
      </c>
      <c r="G1250" s="758" t="str">
        <f>IF(TOTALCO!G255="", "",TOTALCO!G255)</f>
        <v/>
      </c>
      <c r="H1250" s="758">
        <f>IF(TOTALCO!H255="", "",TOTALCO!H255)</f>
        <v>0</v>
      </c>
      <c r="I1250" s="758">
        <f>IF(TOTALCO!I255="", "",TOTALCO!I255)</f>
        <v>1.8346927474228426E-2</v>
      </c>
      <c r="J1250" s="758" t="str">
        <f>IF(TOTALCO!J255="", "",TOTALCO!J255)</f>
        <v/>
      </c>
      <c r="K1250" s="758">
        <f>IF(TOTALCO!K255="", "",TOTALCO!K255)</f>
        <v>0</v>
      </c>
      <c r="L1250" s="758" t="str">
        <f>IF(TOTALCO!L255="", "",TOTALCO!L255)</f>
        <v/>
      </c>
      <c r="M1250" s="758">
        <f>IF(TOTALCO!M255="", "",TOTALCO!M255)</f>
        <v>1.8346927474228426E-2</v>
      </c>
      <c r="N1250" s="758">
        <f>IF(TOTALCO!N255="", "",TOTALCO!N255)</f>
        <v>9.2814840207818324E-3</v>
      </c>
      <c r="O1250" s="758">
        <f>IF(TOTALCO!O255="", "",TOTALCO!O255)</f>
        <v>9.0654434534465939E-3</v>
      </c>
    </row>
    <row r="1251" spans="1:15" x14ac:dyDescent="0.2">
      <c r="A1251" s="738">
        <f>IF(TOTALCO!A256="", "",TOTALCO!A256)</f>
        <v>5</v>
      </c>
      <c r="B1251" s="737" t="str">
        <f>IF(TOTALCO!B256="", "",TOTALCO!B256)</f>
        <v>DEMAND (12 CP GEN LV)-FERC POST</v>
      </c>
      <c r="C1251" s="737" t="str">
        <f>IF(TOTALCO!C256="", "",TOTALCO!C256)</f>
        <v>DEMFERCP</v>
      </c>
      <c r="D1251" s="758">
        <f>IF(TOTALCO!D256="", "",TOTALCO!D256)</f>
        <v>1</v>
      </c>
      <c r="E1251" s="758" t="str">
        <f>IF(TOTALCO!E256="", "",TOTALCO!E256)</f>
        <v/>
      </c>
      <c r="F1251" s="758">
        <f>IF(TOTALCO!F256="", "",TOTALCO!F256)</f>
        <v>0</v>
      </c>
      <c r="G1251" s="758" t="str">
        <f>IF(TOTALCO!G256="", "",TOTALCO!G256)</f>
        <v/>
      </c>
      <c r="H1251" s="758">
        <f>IF(TOTALCO!H256="", "",TOTALCO!H256)</f>
        <v>0</v>
      </c>
      <c r="I1251" s="758">
        <f>IF(TOTALCO!I256="", "",TOTALCO!I256)</f>
        <v>1</v>
      </c>
      <c r="J1251" s="758" t="str">
        <f>IF(TOTALCO!J256="", "",TOTALCO!J256)</f>
        <v/>
      </c>
      <c r="K1251" s="758">
        <f>IF(TOTALCO!K256="", "",TOTALCO!K256)</f>
        <v>0</v>
      </c>
      <c r="L1251" s="758" t="str">
        <f>IF(TOTALCO!L256="", "",TOTALCO!L256)</f>
        <v/>
      </c>
      <c r="M1251" s="758">
        <f>IF(TOTALCO!M256="", "",TOTALCO!M256)</f>
        <v>1</v>
      </c>
      <c r="N1251" s="758">
        <f>IF(TOTALCO!N256="", "",TOTALCO!N256)</f>
        <v>0.50588764978873724</v>
      </c>
      <c r="O1251" s="758">
        <f>IF(TOTALCO!O256="", "",TOTALCO!O256)</f>
        <v>0.49411235021126271</v>
      </c>
    </row>
    <row r="1252" spans="1:15" x14ac:dyDescent="0.2">
      <c r="A1252" s="738">
        <f>IF(TOTALCO!A257="", "",TOTALCO!A257)</f>
        <v>6</v>
      </c>
      <c r="B1252" s="737" t="str">
        <f>IF(TOTALCO!B257="", "",TOTALCO!B257)</f>
        <v>DEMAND (12 CP GEN LV)-NON VA</v>
      </c>
      <c r="C1252" s="737" t="str">
        <f>IF(TOTALCO!C257="", "",TOTALCO!C257)</f>
        <v>DEMPRODNV</v>
      </c>
      <c r="D1252" s="758">
        <f>IF(TOTALCO!D257="", "",TOTALCO!D257)</f>
        <v>1</v>
      </c>
      <c r="E1252" s="758" t="str">
        <f>IF(TOTALCO!E257="", "",TOTALCO!E257)</f>
        <v/>
      </c>
      <c r="F1252" s="758">
        <f>IF(TOTALCO!F257="", "",TOTALCO!F257)</f>
        <v>0.98165307252577161</v>
      </c>
      <c r="G1252" s="758" t="str">
        <f>IF(TOTALCO!G257="", "",TOTALCO!G257)</f>
        <v/>
      </c>
      <c r="H1252" s="758">
        <f>IF(TOTALCO!H257="", "",TOTALCO!H257)</f>
        <v>0</v>
      </c>
      <c r="I1252" s="758">
        <f>IF(TOTALCO!I257="", "",TOTALCO!I257)</f>
        <v>1.8346927474228426E-2</v>
      </c>
      <c r="J1252" s="758" t="str">
        <f>IF(TOTALCO!J257="", "",TOTALCO!J257)</f>
        <v/>
      </c>
      <c r="K1252" s="758">
        <f>IF(TOTALCO!K257="", "",TOTALCO!K257)</f>
        <v>0</v>
      </c>
      <c r="L1252" s="758" t="str">
        <f>IF(TOTALCO!L257="", "",TOTALCO!L257)</f>
        <v/>
      </c>
      <c r="M1252" s="758">
        <f>IF(TOTALCO!M257="", "",TOTALCO!M257)</f>
        <v>1.8346927474228426E-2</v>
      </c>
      <c r="N1252" s="758">
        <f>IF(TOTALCO!N257="", "",TOTALCO!N257)</f>
        <v>9.2814840207818324E-3</v>
      </c>
      <c r="O1252" s="758">
        <f>IF(TOTALCO!O257="", "",TOTALCO!O257)</f>
        <v>9.0654434534465939E-3</v>
      </c>
    </row>
    <row r="1253" spans="1:15" x14ac:dyDescent="0.2">
      <c r="A1253" s="738" t="str">
        <f>IF(TOTALCO!A258="", "",TOTALCO!A258)</f>
        <v/>
      </c>
      <c r="B1253" s="737" t="str">
        <f>IF(TOTALCO!B258="", "",TOTALCO!B258)</f>
        <v>TRANSMISSION ALLOCATORS</v>
      </c>
      <c r="C1253" s="737" t="str">
        <f>IF(TOTALCO!C258="", "",TOTALCO!C258)</f>
        <v/>
      </c>
      <c r="D1253" s="758" t="str">
        <f>IF(TOTALCO!D258="", "",TOTALCO!D258)</f>
        <v/>
      </c>
      <c r="E1253" s="758" t="str">
        <f>IF(TOTALCO!E258="", "",TOTALCO!E258)</f>
        <v/>
      </c>
      <c r="F1253" s="758" t="str">
        <f>IF(TOTALCO!F258="", "",TOTALCO!F258)</f>
        <v/>
      </c>
      <c r="G1253" s="758" t="str">
        <f>IF(TOTALCO!G258="", "",TOTALCO!G258)</f>
        <v/>
      </c>
      <c r="H1253" s="758" t="str">
        <f>IF(TOTALCO!H258="", "",TOTALCO!H258)</f>
        <v/>
      </c>
      <c r="I1253" s="758" t="str">
        <f>IF(TOTALCO!I258="", "",TOTALCO!I258)</f>
        <v/>
      </c>
      <c r="J1253" s="758" t="str">
        <f>IF(TOTALCO!J258="", "",TOTALCO!J258)</f>
        <v/>
      </c>
      <c r="K1253" s="758" t="str">
        <f>IF(TOTALCO!K258="", "",TOTALCO!K258)</f>
        <v/>
      </c>
      <c r="L1253" s="758" t="str">
        <f>IF(TOTALCO!L258="", "",TOTALCO!L258)</f>
        <v/>
      </c>
      <c r="M1253" s="758" t="str">
        <f>IF(TOTALCO!M258="", "",TOTALCO!M258)</f>
        <v/>
      </c>
      <c r="N1253" s="758" t="str">
        <f>IF(TOTALCO!N258="", "",TOTALCO!N258)</f>
        <v/>
      </c>
      <c r="O1253" s="758" t="str">
        <f>IF(TOTALCO!O258="", "",TOTALCO!O258)</f>
        <v/>
      </c>
    </row>
    <row r="1254" spans="1:15" x14ac:dyDescent="0.2">
      <c r="A1254" s="738">
        <f>IF(TOTALCO!A259="", "",TOTALCO!A259)</f>
        <v>7</v>
      </c>
      <c r="B1254" s="737" t="str">
        <f>IF(TOTALCO!B259="", "",TOTALCO!B259)</f>
        <v>DEMAND (12 CP GEN LEV)-TRAN</v>
      </c>
      <c r="C1254" s="737" t="str">
        <f>IF(TOTALCO!C259="", "",TOTALCO!C259)</f>
        <v>DEMTRAN</v>
      </c>
      <c r="D1254" s="758">
        <f>IF(TOTALCO!D259="", "",TOTALCO!D259)</f>
        <v>0.99999999999999989</v>
      </c>
      <c r="E1254" s="758" t="str">
        <f>IF(TOTALCO!E259="", "",TOTALCO!E259)</f>
        <v/>
      </c>
      <c r="F1254" s="758">
        <f>IF(TOTALCO!F259="", "",TOTALCO!F259)</f>
        <v>0.9414902304447399</v>
      </c>
      <c r="G1254" s="758" t="str">
        <f>IF(TOTALCO!G259="", "",TOTALCO!G259)</f>
        <v/>
      </c>
      <c r="H1254" s="758">
        <f>IF(TOTALCO!H259="", "",TOTALCO!H259)</f>
        <v>4.0913478707598323E-2</v>
      </c>
      <c r="I1254" s="758">
        <f>IF(TOTALCO!I259="", "",TOTALCO!I259)</f>
        <v>1.759629084766173E-2</v>
      </c>
      <c r="J1254" s="758" t="str">
        <f>IF(TOTALCO!J259="", "",TOTALCO!J259)</f>
        <v/>
      </c>
      <c r="K1254" s="758">
        <f>IF(TOTALCO!K259="", "",TOTALCO!K259)</f>
        <v>0</v>
      </c>
      <c r="L1254" s="758" t="str">
        <f>IF(TOTALCO!L259="", "",TOTALCO!L259)</f>
        <v/>
      </c>
      <c r="M1254" s="758">
        <f>IF(TOTALCO!M259="", "",TOTALCO!M259)</f>
        <v>1.759629084766173E-2</v>
      </c>
      <c r="N1254" s="758">
        <f>IF(TOTALCO!N259="", "",TOTALCO!N259)</f>
        <v>8.9017462219226594E-3</v>
      </c>
      <c r="O1254" s="758">
        <f>IF(TOTALCO!O259="", "",TOTALCO!O259)</f>
        <v>8.6945446257390702E-3</v>
      </c>
    </row>
    <row r="1255" spans="1:15" x14ac:dyDescent="0.2">
      <c r="A1255" s="738">
        <f>IF(TOTALCO!A260="", "",TOTALCO!A260)</f>
        <v>8</v>
      </c>
      <c r="B1255" s="737" t="str">
        <f>IF(TOTALCO!B260="", "",TOTALCO!B260)</f>
        <v>DEMAND (12 CP GEN LEV)-VA</v>
      </c>
      <c r="C1255" s="737" t="str">
        <f>IF(TOTALCO!C260="", "",TOTALCO!C260)</f>
        <v>DEMVA</v>
      </c>
      <c r="D1255" s="758">
        <f>IF(TOTALCO!D260="", "",TOTALCO!D260)</f>
        <v>1</v>
      </c>
      <c r="E1255" s="758" t="str">
        <f>IF(TOTALCO!E260="", "",TOTALCO!E260)</f>
        <v/>
      </c>
      <c r="F1255" s="758">
        <f>IF(TOTALCO!F260="", "",TOTALCO!F260)</f>
        <v>0</v>
      </c>
      <c r="G1255" s="758" t="str">
        <f>IF(TOTALCO!G260="", "",TOTALCO!G260)</f>
        <v/>
      </c>
      <c r="H1255" s="758">
        <f>IF(TOTALCO!H260="", "",TOTALCO!H260)</f>
        <v>1</v>
      </c>
      <c r="I1255" s="758">
        <f>IF(TOTALCO!I260="", "",TOTALCO!I260)</f>
        <v>0</v>
      </c>
      <c r="J1255" s="758" t="str">
        <f>IF(TOTALCO!J260="", "",TOTALCO!J260)</f>
        <v/>
      </c>
      <c r="K1255" s="758">
        <f>IF(TOTALCO!K260="", "",TOTALCO!K260)</f>
        <v>0</v>
      </c>
      <c r="L1255" s="758" t="str">
        <f>IF(TOTALCO!L260="", "",TOTALCO!L260)</f>
        <v/>
      </c>
      <c r="M1255" s="758">
        <f>IF(TOTALCO!M260="", "",TOTALCO!M260)</f>
        <v>0</v>
      </c>
      <c r="N1255" s="758">
        <f>IF(TOTALCO!N260="", "",TOTALCO!N260)</f>
        <v>0</v>
      </c>
      <c r="O1255" s="758">
        <f>IF(TOTALCO!O260="", "",TOTALCO!O260)</f>
        <v>0</v>
      </c>
    </row>
    <row r="1256" spans="1:15" x14ac:dyDescent="0.2">
      <c r="A1256" s="738">
        <f>IF(TOTALCO!A261="", "",TOTALCO!A261)</f>
        <v>9</v>
      </c>
      <c r="B1256" s="737" t="str">
        <f>IF(TOTALCO!B261="", "",TOTALCO!B261)</f>
        <v>DEMAND (12 CP GEN LEV)-NON FERC</v>
      </c>
      <c r="C1256" s="737" t="str">
        <f>IF(TOTALCO!C261="", "",TOTALCO!C261)</f>
        <v>DEMTRANNF</v>
      </c>
      <c r="D1256" s="758">
        <f>IF(TOTALCO!D261="", "",TOTALCO!D261)</f>
        <v>1</v>
      </c>
      <c r="E1256" s="758" t="str">
        <f>IF(TOTALCO!E261="", "",TOTALCO!E261)</f>
        <v/>
      </c>
      <c r="F1256" s="758">
        <f>IF(TOTALCO!F261="", "",TOTALCO!F261)</f>
        <v>0.95835370090072203</v>
      </c>
      <c r="G1256" s="758" t="str">
        <f>IF(TOTALCO!G261="", "",TOTALCO!G261)</f>
        <v/>
      </c>
      <c r="H1256" s="758">
        <f>IF(TOTALCO!H261="", "",TOTALCO!H261)</f>
        <v>4.1646299099277931E-2</v>
      </c>
      <c r="I1256" s="758">
        <f>IF(TOTALCO!I261="", "",TOTALCO!I261)</f>
        <v>0</v>
      </c>
      <c r="J1256" s="758" t="str">
        <f>IF(TOTALCO!J261="", "",TOTALCO!J261)</f>
        <v/>
      </c>
      <c r="K1256" s="758">
        <f>IF(TOTALCO!K261="", "",TOTALCO!K261)</f>
        <v>0</v>
      </c>
      <c r="L1256" s="758" t="str">
        <f>IF(TOTALCO!L261="", "",TOTALCO!L261)</f>
        <v/>
      </c>
      <c r="M1256" s="758">
        <f>IF(TOTALCO!M261="", "",TOTALCO!M261)</f>
        <v>0</v>
      </c>
      <c r="N1256" s="758">
        <f>IF(TOTALCO!N261="", "",TOTALCO!N261)</f>
        <v>0</v>
      </c>
      <c r="O1256" s="758">
        <f>IF(TOTALCO!O261="", "",TOTALCO!O261)</f>
        <v>0</v>
      </c>
    </row>
    <row r="1257" spans="1:15" x14ac:dyDescent="0.2">
      <c r="A1257" s="738">
        <f>IF(TOTALCO!A262="", "",TOTALCO!A262)</f>
        <v>10</v>
      </c>
      <c r="B1257" s="737" t="str">
        <f>IF(TOTALCO!B262="", "",TOTALCO!B262)</f>
        <v>DEMAND (12 CP GN LEV)-TRAN FERC</v>
      </c>
      <c r="C1257" s="737" t="str">
        <f>IF(TOTALCO!C262="", "",TOTALCO!C262)</f>
        <v>DEMFERCT</v>
      </c>
      <c r="D1257" s="758">
        <f>IF(TOTALCO!D262="", "",TOTALCO!D262)</f>
        <v>1</v>
      </c>
      <c r="E1257" s="758" t="str">
        <f>IF(TOTALCO!E262="", "",TOTALCO!E262)</f>
        <v/>
      </c>
      <c r="F1257" s="758">
        <f>IF(TOTALCO!F262="", "",TOTALCO!F262)</f>
        <v>0</v>
      </c>
      <c r="G1257" s="758" t="str">
        <f>IF(TOTALCO!G262="", "",TOTALCO!G262)</f>
        <v/>
      </c>
      <c r="H1257" s="758">
        <f>IF(TOTALCO!H262="", "",TOTALCO!H262)</f>
        <v>0.69925892750196594</v>
      </c>
      <c r="I1257" s="758">
        <f>IF(TOTALCO!I262="", "",TOTALCO!I262)</f>
        <v>0.30074107249803406</v>
      </c>
      <c r="J1257" s="758" t="str">
        <f>IF(TOTALCO!J262="", "",TOTALCO!J262)</f>
        <v/>
      </c>
      <c r="K1257" s="758">
        <f>IF(TOTALCO!K262="", "",TOTALCO!K262)</f>
        <v>0</v>
      </c>
      <c r="L1257" s="758" t="str">
        <f>IF(TOTALCO!L262="", "",TOTALCO!L262)</f>
        <v/>
      </c>
      <c r="M1257" s="758">
        <f>IF(TOTALCO!M262="", "",TOTALCO!M262)</f>
        <v>0.30074107249803406</v>
      </c>
      <c r="N1257" s="758">
        <f>IF(TOTALCO!N262="", "",TOTALCO!N262)</f>
        <v>0.1521411943609747</v>
      </c>
      <c r="O1257" s="758">
        <f>IF(TOTALCO!O262="", "",TOTALCO!O262)</f>
        <v>0.14859987813705935</v>
      </c>
    </row>
    <row r="1258" spans="1:15" x14ac:dyDescent="0.2">
      <c r="A1258" s="738">
        <f>IF(TOTALCO!A263="", "",TOTALCO!A263)</f>
        <v>11</v>
      </c>
      <c r="B1258" s="737" t="str">
        <f>IF(TOTALCO!B263="", "",TOTALCO!B263)</f>
        <v>DEMAND (12 CP GEN LEV)-NON VA&amp;FERC</v>
      </c>
      <c r="C1258" s="737" t="str">
        <f>IF(TOTALCO!C263="", "",TOTALCO!C263)</f>
        <v>DEMTRANNVF</v>
      </c>
      <c r="D1258" s="758">
        <f>IF(TOTALCO!D263="", "",TOTALCO!D263)</f>
        <v>1</v>
      </c>
      <c r="E1258" s="758" t="str">
        <f>IF(TOTALCO!E263="", "",TOTALCO!E263)</f>
        <v/>
      </c>
      <c r="F1258" s="758">
        <f>IF(TOTALCO!F263="", "",TOTALCO!F263)</f>
        <v>1</v>
      </c>
      <c r="G1258" s="758" t="str">
        <f>IF(TOTALCO!G263="", "",TOTALCO!G263)</f>
        <v/>
      </c>
      <c r="H1258" s="758">
        <f>IF(TOTALCO!H263="", "",TOTALCO!H263)</f>
        <v>0</v>
      </c>
      <c r="I1258" s="758">
        <f>IF(TOTALCO!I263="", "",TOTALCO!I263)</f>
        <v>0</v>
      </c>
      <c r="J1258" s="758" t="str">
        <f>IF(TOTALCO!J263="", "",TOTALCO!J263)</f>
        <v/>
      </c>
      <c r="K1258" s="758">
        <f>IF(TOTALCO!K263="", "",TOTALCO!K263)</f>
        <v>0</v>
      </c>
      <c r="L1258" s="758" t="str">
        <f>IF(TOTALCO!L263="", "",TOTALCO!L263)</f>
        <v/>
      </c>
      <c r="M1258" s="758">
        <f>IF(TOTALCO!M263="", "",TOTALCO!M263)</f>
        <v>0</v>
      </c>
      <c r="N1258" s="758">
        <f>IF(TOTALCO!N263="", "",TOTALCO!N263)</f>
        <v>0</v>
      </c>
      <c r="O1258" s="758">
        <f>IF(TOTALCO!O263="", "",TOTALCO!O263)</f>
        <v>0</v>
      </c>
    </row>
    <row r="1259" spans="1:15" x14ac:dyDescent="0.2">
      <c r="A1259" s="738" t="str">
        <f>IF(TOTALCO!A264="", "",TOTALCO!A264)</f>
        <v/>
      </c>
      <c r="B1259" s="737" t="str">
        <f>IF(TOTALCO!B264="", "",TOTALCO!B264)</f>
        <v/>
      </c>
      <c r="C1259" s="737" t="str">
        <f>IF(TOTALCO!C264="", "",TOTALCO!C264)</f>
        <v/>
      </c>
      <c r="D1259" s="758" t="str">
        <f>IF(TOTALCO!D264="", "",TOTALCO!D264)</f>
        <v/>
      </c>
      <c r="E1259" s="758" t="str">
        <f>IF(TOTALCO!E264="", "",TOTALCO!E264)</f>
        <v/>
      </c>
      <c r="F1259" s="758" t="str">
        <f>IF(TOTALCO!F264="", "",TOTALCO!F264)</f>
        <v/>
      </c>
      <c r="G1259" s="758" t="str">
        <f>IF(TOTALCO!G264="", "",TOTALCO!G264)</f>
        <v/>
      </c>
      <c r="H1259" s="758" t="str">
        <f>IF(TOTALCO!H264="", "",TOTALCO!H264)</f>
        <v/>
      </c>
      <c r="I1259" s="758" t="str">
        <f>IF(TOTALCO!I264="", "",TOTALCO!I264)</f>
        <v/>
      </c>
      <c r="J1259" s="758" t="str">
        <f>IF(TOTALCO!J264="", "",TOTALCO!J264)</f>
        <v/>
      </c>
      <c r="K1259" s="758" t="str">
        <f>IF(TOTALCO!K264="", "",TOTALCO!K264)</f>
        <v/>
      </c>
      <c r="L1259" s="758" t="str">
        <f>IF(TOTALCO!L264="", "",TOTALCO!L264)</f>
        <v/>
      </c>
      <c r="M1259" s="758" t="str">
        <f>IF(TOTALCO!M264="", "",TOTALCO!M264)</f>
        <v/>
      </c>
      <c r="N1259" s="758" t="str">
        <f>IF(TOTALCO!N264="", "",TOTALCO!N264)</f>
        <v/>
      </c>
      <c r="O1259" s="758" t="str">
        <f>IF(TOTALCO!O264="", "",TOTALCO!O264)</f>
        <v/>
      </c>
    </row>
    <row r="1260" spans="1:15" x14ac:dyDescent="0.2">
      <c r="A1260" s="738" t="str">
        <f>IF(TOTALCO!A265="", "",TOTALCO!A265)</f>
        <v/>
      </c>
      <c r="B1260" s="737" t="str">
        <f>IF(TOTALCO!B265="", "",TOTALCO!B265)</f>
        <v>DISTRIBUTION ALLOCATORS</v>
      </c>
      <c r="C1260" s="737" t="str">
        <f>IF(TOTALCO!C265="", "",TOTALCO!C265)</f>
        <v/>
      </c>
      <c r="D1260" s="758" t="str">
        <f>IF(TOTALCO!D265="", "",TOTALCO!D265)</f>
        <v/>
      </c>
      <c r="E1260" s="758" t="str">
        <f>IF(TOTALCO!E265="", "",TOTALCO!E265)</f>
        <v/>
      </c>
      <c r="F1260" s="758" t="str">
        <f>IF(TOTALCO!F265="", "",TOTALCO!F265)</f>
        <v/>
      </c>
      <c r="G1260" s="758" t="str">
        <f>IF(TOTALCO!G265="", "",TOTALCO!G265)</f>
        <v/>
      </c>
      <c r="H1260" s="758" t="str">
        <f>IF(TOTALCO!H265="", "",TOTALCO!H265)</f>
        <v/>
      </c>
      <c r="I1260" s="758" t="str">
        <f>IF(TOTALCO!I265="", "",TOTALCO!I265)</f>
        <v/>
      </c>
      <c r="J1260" s="758" t="str">
        <f>IF(TOTALCO!J265="", "",TOTALCO!J265)</f>
        <v/>
      </c>
      <c r="K1260" s="758" t="str">
        <f>IF(TOTALCO!K265="", "",TOTALCO!K265)</f>
        <v/>
      </c>
      <c r="L1260" s="758" t="str">
        <f>IF(TOTALCO!L265="", "",TOTALCO!L265)</f>
        <v/>
      </c>
      <c r="M1260" s="758" t="str">
        <f>IF(TOTALCO!M265="", "",TOTALCO!M265)</f>
        <v/>
      </c>
      <c r="N1260" s="758" t="str">
        <f>IF(TOTALCO!N265="", "",TOTALCO!N265)</f>
        <v/>
      </c>
      <c r="O1260" s="758" t="str">
        <f>IF(TOTALCO!O265="", "",TOTALCO!O265)</f>
        <v/>
      </c>
    </row>
    <row r="1261" spans="1:15" x14ac:dyDescent="0.2">
      <c r="A1261" s="738">
        <f>IF(TOTALCO!A266="", "",TOTALCO!A266)</f>
        <v>12</v>
      </c>
      <c r="B1261" s="737" t="str">
        <f>IF(TOTALCO!B266="", "",TOTALCO!B266)</f>
        <v>DIRECT ASSIGN 360 KY</v>
      </c>
      <c r="C1261" s="737" t="str">
        <f>IF(TOTALCO!C266="", "",TOTALCO!C266)</f>
        <v>DEM360K</v>
      </c>
      <c r="D1261" s="758">
        <f>IF(TOTALCO!D266="", "",TOTALCO!D266)</f>
        <v>1</v>
      </c>
      <c r="E1261" s="758" t="str">
        <f>IF(TOTALCO!E266="", "",TOTALCO!E266)</f>
        <v/>
      </c>
      <c r="F1261" s="758">
        <f>IF(TOTALCO!F266="", "",TOTALCO!F266)</f>
        <v>0.98477338557774174</v>
      </c>
      <c r="G1261" s="758" t="str">
        <f>IF(TOTALCO!G266="", "",TOTALCO!G266)</f>
        <v/>
      </c>
      <c r="H1261" s="758">
        <f>IF(TOTALCO!H266="", "",TOTALCO!H266)</f>
        <v>0</v>
      </c>
      <c r="I1261" s="758">
        <f>IF(TOTALCO!I266="", "",TOTALCO!I266)</f>
        <v>1.5226614422258311E-2</v>
      </c>
      <c r="J1261" s="758" t="str">
        <f>IF(TOTALCO!J266="", "",TOTALCO!J266)</f>
        <v/>
      </c>
      <c r="K1261" s="758">
        <f>IF(TOTALCO!K266="", "",TOTALCO!K266)</f>
        <v>0</v>
      </c>
      <c r="L1261" s="758" t="str">
        <f>IF(TOTALCO!L266="", "",TOTALCO!L266)</f>
        <v/>
      </c>
      <c r="M1261" s="758">
        <f>IF(TOTALCO!M266="", "",TOTALCO!M266)</f>
        <v>1.5226614422258311E-2</v>
      </c>
      <c r="N1261" s="758">
        <f>IF(TOTALCO!N266="", "",TOTALCO!N266)</f>
        <v>1.5226614422258311E-2</v>
      </c>
      <c r="O1261" s="758">
        <f>IF(TOTALCO!O266="", "",TOTALCO!O266)</f>
        <v>0</v>
      </c>
    </row>
    <row r="1262" spans="1:15" x14ac:dyDescent="0.2">
      <c r="A1262" s="738">
        <f>IF(TOTALCO!A267="", "",TOTALCO!A267)</f>
        <v>13</v>
      </c>
      <c r="B1262" s="737" t="str">
        <f>IF(TOTALCO!B267="", "",TOTALCO!B267)</f>
        <v>DIRECT ASSIGN 361 KY</v>
      </c>
      <c r="C1262" s="737" t="str">
        <f>IF(TOTALCO!C267="", "",TOTALCO!C267)</f>
        <v>DEM361K</v>
      </c>
      <c r="D1262" s="758">
        <f>IF(TOTALCO!D267="", "",TOTALCO!D267)</f>
        <v>1</v>
      </c>
      <c r="E1262" s="758" t="str">
        <f>IF(TOTALCO!E267="", "",TOTALCO!E267)</f>
        <v/>
      </c>
      <c r="F1262" s="758">
        <f>IF(TOTALCO!F267="", "",TOTALCO!F267)</f>
        <v>0.98794144974323572</v>
      </c>
      <c r="G1262" s="758" t="str">
        <f>IF(TOTALCO!G267="", "",TOTALCO!G267)</f>
        <v/>
      </c>
      <c r="H1262" s="758">
        <f>IF(TOTALCO!H267="", "",TOTALCO!H267)</f>
        <v>0</v>
      </c>
      <c r="I1262" s="758">
        <f>IF(TOTALCO!I267="", "",TOTALCO!I267)</f>
        <v>1.2058550256764226E-2</v>
      </c>
      <c r="J1262" s="758" t="str">
        <f>IF(TOTALCO!J267="", "",TOTALCO!J267)</f>
        <v/>
      </c>
      <c r="K1262" s="758">
        <f>IF(TOTALCO!K267="", "",TOTALCO!K267)</f>
        <v>0</v>
      </c>
      <c r="L1262" s="758" t="str">
        <f>IF(TOTALCO!L267="", "",TOTALCO!L267)</f>
        <v/>
      </c>
      <c r="M1262" s="758">
        <f>IF(TOTALCO!M267="", "",TOTALCO!M267)</f>
        <v>1.2058550256764226E-2</v>
      </c>
      <c r="N1262" s="758">
        <f>IF(TOTALCO!N267="", "",TOTALCO!N267)</f>
        <v>1.2058550256764226E-2</v>
      </c>
      <c r="O1262" s="758">
        <f>IF(TOTALCO!O267="", "",TOTALCO!O267)</f>
        <v>0</v>
      </c>
    </row>
    <row r="1263" spans="1:15" x14ac:dyDescent="0.2">
      <c r="A1263" s="738">
        <f>IF(TOTALCO!A268="", "",TOTALCO!A268)</f>
        <v>14</v>
      </c>
      <c r="B1263" s="737" t="str">
        <f>IF(TOTALCO!B268="", "",TOTALCO!B268)</f>
        <v>DIRECT ASSIGN 362 KY</v>
      </c>
      <c r="C1263" s="737" t="str">
        <f>IF(TOTALCO!C268="", "",TOTALCO!C268)</f>
        <v>DEM362K</v>
      </c>
      <c r="D1263" s="758">
        <f>IF(TOTALCO!D268="", "",TOTALCO!D268)</f>
        <v>1</v>
      </c>
      <c r="E1263" s="758" t="str">
        <f>IF(TOTALCO!E268="", "",TOTALCO!E268)</f>
        <v/>
      </c>
      <c r="F1263" s="758">
        <f>IF(TOTALCO!F268="", "",TOTALCO!F268)</f>
        <v>0.99311056627723215</v>
      </c>
      <c r="G1263" s="758" t="str">
        <f>IF(TOTALCO!G268="", "",TOTALCO!G268)</f>
        <v/>
      </c>
      <c r="H1263" s="758">
        <f>IF(TOTALCO!H268="", "",TOTALCO!H268)</f>
        <v>0</v>
      </c>
      <c r="I1263" s="758">
        <f>IF(TOTALCO!I268="", "",TOTALCO!I268)</f>
        <v>6.8894337227678563E-3</v>
      </c>
      <c r="J1263" s="758" t="str">
        <f>IF(TOTALCO!J268="", "",TOTALCO!J268)</f>
        <v/>
      </c>
      <c r="K1263" s="758">
        <f>IF(TOTALCO!K268="", "",TOTALCO!K268)</f>
        <v>0</v>
      </c>
      <c r="L1263" s="758" t="str">
        <f>IF(TOTALCO!L268="", "",TOTALCO!L268)</f>
        <v/>
      </c>
      <c r="M1263" s="758">
        <f>IF(TOTALCO!M268="", "",TOTALCO!M268)</f>
        <v>6.8894337227678563E-3</v>
      </c>
      <c r="N1263" s="758">
        <f>IF(TOTALCO!N268="", "",TOTALCO!N268)</f>
        <v>6.8894337227678563E-3</v>
      </c>
      <c r="O1263" s="758">
        <f>IF(TOTALCO!O268="", "",TOTALCO!O268)</f>
        <v>0</v>
      </c>
    </row>
    <row r="1264" spans="1:15" x14ac:dyDescent="0.2">
      <c r="A1264" s="738">
        <f>IF(TOTALCO!A269="", "",TOTALCO!A269)</f>
        <v>15</v>
      </c>
      <c r="B1264" s="737" t="str">
        <f>IF(TOTALCO!B269="", "",TOTALCO!B269)</f>
        <v>DIRECT ASSIGN 364 KY</v>
      </c>
      <c r="C1264" s="737" t="str">
        <f>IF(TOTALCO!C269="", "",TOTALCO!C269)</f>
        <v>DEM364K</v>
      </c>
      <c r="D1264" s="758">
        <f>IF(TOTALCO!D269="", "",TOTALCO!D269)</f>
        <v>1</v>
      </c>
      <c r="E1264" s="758" t="str">
        <f>IF(TOTALCO!E269="", "",TOTALCO!E269)</f>
        <v/>
      </c>
      <c r="F1264" s="758">
        <f>IF(TOTALCO!F269="", "",TOTALCO!F269)</f>
        <v>1</v>
      </c>
      <c r="G1264" s="758" t="str">
        <f>IF(TOTALCO!G269="", "",TOTALCO!G269)</f>
        <v/>
      </c>
      <c r="H1264" s="758">
        <f>IF(TOTALCO!H269="", "",TOTALCO!H269)</f>
        <v>0</v>
      </c>
      <c r="I1264" s="758">
        <f>IF(TOTALCO!I269="", "",TOTALCO!I269)</f>
        <v>0</v>
      </c>
      <c r="J1264" s="758" t="str">
        <f>IF(TOTALCO!J269="", "",TOTALCO!J269)</f>
        <v/>
      </c>
      <c r="K1264" s="758">
        <f>IF(TOTALCO!K269="", "",TOTALCO!K269)</f>
        <v>0</v>
      </c>
      <c r="L1264" s="758" t="str">
        <f>IF(TOTALCO!L269="", "",TOTALCO!L269)</f>
        <v/>
      </c>
      <c r="M1264" s="758">
        <f>IF(TOTALCO!M269="", "",TOTALCO!M269)</f>
        <v>0</v>
      </c>
      <c r="N1264" s="758">
        <f>IF(TOTALCO!N269="", "",TOTALCO!N269)</f>
        <v>0</v>
      </c>
      <c r="O1264" s="758">
        <f>IF(TOTALCO!O269="", "",TOTALCO!O269)</f>
        <v>0</v>
      </c>
    </row>
    <row r="1265" spans="1:15" x14ac:dyDescent="0.2">
      <c r="A1265" s="738">
        <f>IF(TOTALCO!A270="", "",TOTALCO!A270)</f>
        <v>16</v>
      </c>
      <c r="B1265" s="737" t="str">
        <f>IF(TOTALCO!B270="", "",TOTALCO!B270)</f>
        <v>DIRECT ASSIGN 365 KY</v>
      </c>
      <c r="C1265" s="737" t="str">
        <f>IF(TOTALCO!C270="", "",TOTALCO!C270)</f>
        <v>DEM365K</v>
      </c>
      <c r="D1265" s="758">
        <f>IF(TOTALCO!D270="", "",TOTALCO!D270)</f>
        <v>1</v>
      </c>
      <c r="E1265" s="758" t="str">
        <f>IF(TOTALCO!E270="", "",TOTALCO!E270)</f>
        <v/>
      </c>
      <c r="F1265" s="758">
        <f>IF(TOTALCO!F270="", "",TOTALCO!F270)</f>
        <v>1</v>
      </c>
      <c r="G1265" s="758" t="str">
        <f>IF(TOTALCO!G270="", "",TOTALCO!G270)</f>
        <v/>
      </c>
      <c r="H1265" s="758">
        <f>IF(TOTALCO!H270="", "",TOTALCO!H270)</f>
        <v>0</v>
      </c>
      <c r="I1265" s="758">
        <f>IF(TOTALCO!I270="", "",TOTALCO!I270)</f>
        <v>0</v>
      </c>
      <c r="J1265" s="758" t="str">
        <f>IF(TOTALCO!J270="", "",TOTALCO!J270)</f>
        <v/>
      </c>
      <c r="K1265" s="758">
        <f>IF(TOTALCO!K270="", "",TOTALCO!K270)</f>
        <v>0</v>
      </c>
      <c r="L1265" s="758" t="str">
        <f>IF(TOTALCO!L270="", "",TOTALCO!L270)</f>
        <v/>
      </c>
      <c r="M1265" s="758">
        <f>IF(TOTALCO!M270="", "",TOTALCO!M270)</f>
        <v>0</v>
      </c>
      <c r="N1265" s="758">
        <f>IF(TOTALCO!N270="", "",TOTALCO!N270)</f>
        <v>0</v>
      </c>
      <c r="O1265" s="758">
        <f>IF(TOTALCO!O270="", "",TOTALCO!O270)</f>
        <v>0</v>
      </c>
    </row>
    <row r="1266" spans="1:15" x14ac:dyDescent="0.2">
      <c r="A1266" s="738">
        <f>IF(TOTALCO!A271="", "",TOTALCO!A271)</f>
        <v>17</v>
      </c>
      <c r="B1266" s="737" t="str">
        <f>IF(TOTALCO!B271="", "",TOTALCO!B271)</f>
        <v>DIRECT ASSIGN 366 KY</v>
      </c>
      <c r="C1266" s="737" t="str">
        <f>IF(TOTALCO!C271="", "",TOTALCO!C271)</f>
        <v>DEM366K</v>
      </c>
      <c r="D1266" s="758">
        <f>IF(TOTALCO!D271="", "",TOTALCO!D271)</f>
        <v>1</v>
      </c>
      <c r="E1266" s="758" t="str">
        <f>IF(TOTALCO!E271="", "",TOTALCO!E271)</f>
        <v/>
      </c>
      <c r="F1266" s="758">
        <f>IF(TOTALCO!F271="", "",TOTALCO!F271)</f>
        <v>1</v>
      </c>
      <c r="G1266" s="758" t="str">
        <f>IF(TOTALCO!G271="", "",TOTALCO!G271)</f>
        <v/>
      </c>
      <c r="H1266" s="758">
        <f>IF(TOTALCO!H271="", "",TOTALCO!H271)</f>
        <v>0</v>
      </c>
      <c r="I1266" s="758">
        <f>IF(TOTALCO!I271="", "",TOTALCO!I271)</f>
        <v>0</v>
      </c>
      <c r="J1266" s="758" t="str">
        <f>IF(TOTALCO!J271="", "",TOTALCO!J271)</f>
        <v/>
      </c>
      <c r="K1266" s="758">
        <f>IF(TOTALCO!K271="", "",TOTALCO!K271)</f>
        <v>0</v>
      </c>
      <c r="L1266" s="758" t="str">
        <f>IF(TOTALCO!L271="", "",TOTALCO!L271)</f>
        <v/>
      </c>
      <c r="M1266" s="758">
        <f>IF(TOTALCO!M271="", "",TOTALCO!M271)</f>
        <v>0</v>
      </c>
      <c r="N1266" s="758">
        <f>IF(TOTALCO!N271="", "",TOTALCO!N271)</f>
        <v>0</v>
      </c>
      <c r="O1266" s="758">
        <f>IF(TOTALCO!O271="", "",TOTALCO!O271)</f>
        <v>0</v>
      </c>
    </row>
    <row r="1267" spans="1:15" x14ac:dyDescent="0.2">
      <c r="A1267" s="738">
        <f>IF(TOTALCO!A272="", "",TOTALCO!A272)</f>
        <v>18</v>
      </c>
      <c r="B1267" s="737" t="str">
        <f>IF(TOTALCO!B272="", "",TOTALCO!B272)</f>
        <v>DIRECT ASSIGN 367 KY</v>
      </c>
      <c r="C1267" s="737" t="str">
        <f>IF(TOTALCO!C272="", "",TOTALCO!C272)</f>
        <v>DEM367K</v>
      </c>
      <c r="D1267" s="758">
        <f>IF(TOTALCO!D272="", "",TOTALCO!D272)</f>
        <v>1</v>
      </c>
      <c r="E1267" s="758" t="str">
        <f>IF(TOTALCO!E272="", "",TOTALCO!E272)</f>
        <v/>
      </c>
      <c r="F1267" s="758">
        <f>IF(TOTALCO!F272="", "",TOTALCO!F272)</f>
        <v>1</v>
      </c>
      <c r="G1267" s="758" t="str">
        <f>IF(TOTALCO!G272="", "",TOTALCO!G272)</f>
        <v/>
      </c>
      <c r="H1267" s="758">
        <f>IF(TOTALCO!H272="", "",TOTALCO!H272)</f>
        <v>0</v>
      </c>
      <c r="I1267" s="758">
        <f>IF(TOTALCO!I272="", "",TOTALCO!I272)</f>
        <v>0</v>
      </c>
      <c r="J1267" s="758" t="str">
        <f>IF(TOTALCO!J272="", "",TOTALCO!J272)</f>
        <v/>
      </c>
      <c r="K1267" s="758">
        <f>IF(TOTALCO!K272="", "",TOTALCO!K272)</f>
        <v>0</v>
      </c>
      <c r="L1267" s="758" t="str">
        <f>IF(TOTALCO!L272="", "",TOTALCO!L272)</f>
        <v/>
      </c>
      <c r="M1267" s="758">
        <f>IF(TOTALCO!M272="", "",TOTALCO!M272)</f>
        <v>0</v>
      </c>
      <c r="N1267" s="758">
        <f>IF(TOTALCO!N272="", "",TOTALCO!N272)</f>
        <v>0</v>
      </c>
      <c r="O1267" s="758">
        <f>IF(TOTALCO!O272="", "",TOTALCO!O272)</f>
        <v>0</v>
      </c>
    </row>
    <row r="1268" spans="1:15" x14ac:dyDescent="0.2">
      <c r="A1268" s="738">
        <f>IF(TOTALCO!A273="", "",TOTALCO!A273)</f>
        <v>19</v>
      </c>
      <c r="B1268" s="737" t="str">
        <f>IF(TOTALCO!B273="", "",TOTALCO!B273)</f>
        <v>DIRECT ASSIGN 368 KY</v>
      </c>
      <c r="C1268" s="737" t="str">
        <f>IF(TOTALCO!C273="", "",TOTALCO!C273)</f>
        <v>DEM368K</v>
      </c>
      <c r="D1268" s="758">
        <f>IF(TOTALCO!D273="", "",TOTALCO!D273)</f>
        <v>1</v>
      </c>
      <c r="E1268" s="758" t="str">
        <f>IF(TOTALCO!E273="", "",TOTALCO!E273)</f>
        <v/>
      </c>
      <c r="F1268" s="758">
        <f>IF(TOTALCO!F273="", "",TOTALCO!F273)</f>
        <v>1</v>
      </c>
      <c r="G1268" s="758" t="str">
        <f>IF(TOTALCO!G273="", "",TOTALCO!G273)</f>
        <v/>
      </c>
      <c r="H1268" s="758">
        <f>IF(TOTALCO!H273="", "",TOTALCO!H273)</f>
        <v>0</v>
      </c>
      <c r="I1268" s="758">
        <f>IF(TOTALCO!I273="", "",TOTALCO!I273)</f>
        <v>0</v>
      </c>
      <c r="J1268" s="758" t="str">
        <f>IF(TOTALCO!J273="", "",TOTALCO!J273)</f>
        <v/>
      </c>
      <c r="K1268" s="758">
        <f>IF(TOTALCO!K273="", "",TOTALCO!K273)</f>
        <v>0</v>
      </c>
      <c r="L1268" s="758" t="str">
        <f>IF(TOTALCO!L273="", "",TOTALCO!L273)</f>
        <v/>
      </c>
      <c r="M1268" s="758">
        <f>IF(TOTALCO!M273="", "",TOTALCO!M273)</f>
        <v>0</v>
      </c>
      <c r="N1268" s="758">
        <f>IF(TOTALCO!N273="", "",TOTALCO!N273)</f>
        <v>0</v>
      </c>
      <c r="O1268" s="758">
        <f>IF(TOTALCO!O273="", "",TOTALCO!O273)</f>
        <v>0</v>
      </c>
    </row>
    <row r="1269" spans="1:15" x14ac:dyDescent="0.2">
      <c r="A1269" s="738">
        <f>IF(TOTALCO!A274="", "",TOTALCO!A274)</f>
        <v>20</v>
      </c>
      <c r="B1269" s="737" t="str">
        <f>IF(TOTALCO!B274="", "",TOTALCO!B274)</f>
        <v>DIRECT ASSIGN 374 KY</v>
      </c>
      <c r="C1269" s="737" t="str">
        <f>IF(TOTALCO!C274="", "",TOTALCO!C274)</f>
        <v>DEM374K</v>
      </c>
      <c r="D1269" s="758">
        <f>IF(TOTALCO!D274="", "",TOTALCO!D274)</f>
        <v>1</v>
      </c>
      <c r="E1269" s="758" t="str">
        <f>IF(TOTALCO!E274="", "",TOTALCO!E274)</f>
        <v/>
      </c>
      <c r="F1269" s="758">
        <f>IF(TOTALCO!F274="", "",TOTALCO!F274)</f>
        <v>1</v>
      </c>
      <c r="G1269" s="758" t="str">
        <f>IF(TOTALCO!G274="", "",TOTALCO!G274)</f>
        <v/>
      </c>
      <c r="H1269" s="758">
        <f>IF(TOTALCO!H274="", "",TOTALCO!H274)</f>
        <v>0</v>
      </c>
      <c r="I1269" s="758">
        <f>IF(TOTALCO!I274="", "",TOTALCO!I274)</f>
        <v>0</v>
      </c>
      <c r="J1269" s="758" t="str">
        <f>IF(TOTALCO!J274="", "",TOTALCO!J274)</f>
        <v/>
      </c>
      <c r="K1269" s="758">
        <f>IF(TOTALCO!K274="", "",TOTALCO!K274)</f>
        <v>0</v>
      </c>
      <c r="L1269" s="758" t="str">
        <f>IF(TOTALCO!L274="", "",TOTALCO!L274)</f>
        <v/>
      </c>
      <c r="M1269" s="758">
        <f>IF(TOTALCO!M274="", "",TOTALCO!M274)</f>
        <v>0</v>
      </c>
      <c r="N1269" s="758">
        <f>IF(TOTALCO!N274="", "",TOTALCO!N274)</f>
        <v>0</v>
      </c>
      <c r="O1269" s="758">
        <f>IF(TOTALCO!O274="", "",TOTALCO!O274)</f>
        <v>0</v>
      </c>
    </row>
    <row r="1270" spans="1:15" x14ac:dyDescent="0.2">
      <c r="A1270" s="738">
        <f>IF(TOTALCO!A275="", "",TOTALCO!A275)</f>
        <v>21</v>
      </c>
      <c r="B1270" s="737" t="str">
        <f>IF(TOTALCO!B275="", "",TOTALCO!B275)</f>
        <v>DIRECT ASSIGN 360-VA</v>
      </c>
      <c r="C1270" s="737" t="str">
        <f>IF(TOTALCO!C275="", "",TOTALCO!C275)</f>
        <v>DEM360V</v>
      </c>
      <c r="D1270" s="758">
        <f>IF(TOTALCO!D275="", "",TOTALCO!D275)</f>
        <v>1</v>
      </c>
      <c r="E1270" s="758" t="str">
        <f>IF(TOTALCO!E275="", "",TOTALCO!E275)</f>
        <v/>
      </c>
      <c r="F1270" s="758">
        <f>IF(TOTALCO!F275="", "",TOTALCO!F275)</f>
        <v>0</v>
      </c>
      <c r="G1270" s="758" t="str">
        <f>IF(TOTALCO!G275="", "",TOTALCO!G275)</f>
        <v/>
      </c>
      <c r="H1270" s="758">
        <f>IF(TOTALCO!H275="", "",TOTALCO!H275)</f>
        <v>1</v>
      </c>
      <c r="I1270" s="758">
        <f>IF(TOTALCO!I275="", "",TOTALCO!I275)</f>
        <v>0</v>
      </c>
      <c r="J1270" s="758" t="str">
        <f>IF(TOTALCO!J275="", "",TOTALCO!J275)</f>
        <v/>
      </c>
      <c r="K1270" s="758">
        <f>IF(TOTALCO!K275="", "",TOTALCO!K275)</f>
        <v>0</v>
      </c>
      <c r="L1270" s="758" t="str">
        <f>IF(TOTALCO!L275="", "",TOTALCO!L275)</f>
        <v/>
      </c>
      <c r="M1270" s="758">
        <f>IF(TOTALCO!M275="", "",TOTALCO!M275)</f>
        <v>0</v>
      </c>
      <c r="N1270" s="758">
        <f>IF(TOTALCO!N275="", "",TOTALCO!N275)</f>
        <v>0</v>
      </c>
      <c r="O1270" s="758">
        <f>IF(TOTALCO!O275="", "",TOTALCO!O275)</f>
        <v>0</v>
      </c>
    </row>
    <row r="1271" spans="1:15" x14ac:dyDescent="0.2">
      <c r="A1271" s="738">
        <f>IF(TOTALCO!A276="", "",TOTALCO!A276)</f>
        <v>22</v>
      </c>
      <c r="B1271" s="737" t="str">
        <f>IF(TOTALCO!B276="", "",TOTALCO!B276)</f>
        <v>DIRECT ASSIGN 361-VA</v>
      </c>
      <c r="C1271" s="737" t="str">
        <f>IF(TOTALCO!C276="", "",TOTALCO!C276)</f>
        <v>DEM361V</v>
      </c>
      <c r="D1271" s="758">
        <f>IF(TOTALCO!D276="", "",TOTALCO!D276)</f>
        <v>1</v>
      </c>
      <c r="E1271" s="758" t="str">
        <f>IF(TOTALCO!E276="", "",TOTALCO!E276)</f>
        <v/>
      </c>
      <c r="F1271" s="758">
        <f>IF(TOTALCO!F276="", "",TOTALCO!F276)</f>
        <v>0</v>
      </c>
      <c r="G1271" s="758" t="str">
        <f>IF(TOTALCO!G276="", "",TOTALCO!G276)</f>
        <v/>
      </c>
      <c r="H1271" s="758">
        <f>IF(TOTALCO!H276="", "",TOTALCO!H276)</f>
        <v>1</v>
      </c>
      <c r="I1271" s="758">
        <f>IF(TOTALCO!I276="", "",TOTALCO!I276)</f>
        <v>0</v>
      </c>
      <c r="J1271" s="758" t="str">
        <f>IF(TOTALCO!J276="", "",TOTALCO!J276)</f>
        <v/>
      </c>
      <c r="K1271" s="758">
        <f>IF(TOTALCO!K276="", "",TOTALCO!K276)</f>
        <v>0</v>
      </c>
      <c r="L1271" s="758" t="str">
        <f>IF(TOTALCO!L276="", "",TOTALCO!L276)</f>
        <v/>
      </c>
      <c r="M1271" s="758">
        <f>IF(TOTALCO!M276="", "",TOTALCO!M276)</f>
        <v>0</v>
      </c>
      <c r="N1271" s="758">
        <f>IF(TOTALCO!N276="", "",TOTALCO!N276)</f>
        <v>0</v>
      </c>
      <c r="O1271" s="758">
        <f>IF(TOTALCO!O276="", "",TOTALCO!O276)</f>
        <v>0</v>
      </c>
    </row>
    <row r="1272" spans="1:15" x14ac:dyDescent="0.2">
      <c r="A1272" s="738">
        <f>IF(TOTALCO!A277="", "",TOTALCO!A277)</f>
        <v>23</v>
      </c>
      <c r="B1272" s="737" t="str">
        <f>IF(TOTALCO!B277="", "",TOTALCO!B277)</f>
        <v>DIRECT ASSIGN 362-VA</v>
      </c>
      <c r="C1272" s="737" t="str">
        <f>IF(TOTALCO!C277="", "",TOTALCO!C277)</f>
        <v>DEM362V</v>
      </c>
      <c r="D1272" s="758">
        <f>IF(TOTALCO!D277="", "",TOTALCO!D277)</f>
        <v>1</v>
      </c>
      <c r="E1272" s="758" t="str">
        <f>IF(TOTALCO!E277="", "",TOTALCO!E277)</f>
        <v/>
      </c>
      <c r="F1272" s="758">
        <f>IF(TOTALCO!F277="", "",TOTALCO!F277)</f>
        <v>0</v>
      </c>
      <c r="G1272" s="758" t="str">
        <f>IF(TOTALCO!G277="", "",TOTALCO!G277)</f>
        <v/>
      </c>
      <c r="H1272" s="758">
        <f>IF(TOTALCO!H277="", "",TOTALCO!H277)</f>
        <v>1</v>
      </c>
      <c r="I1272" s="758">
        <f>IF(TOTALCO!I277="", "",TOTALCO!I277)</f>
        <v>0</v>
      </c>
      <c r="J1272" s="758" t="str">
        <f>IF(TOTALCO!J277="", "",TOTALCO!J277)</f>
        <v/>
      </c>
      <c r="K1272" s="758">
        <f>IF(TOTALCO!K277="", "",TOTALCO!K277)</f>
        <v>0</v>
      </c>
      <c r="L1272" s="758" t="str">
        <f>IF(TOTALCO!L277="", "",TOTALCO!L277)</f>
        <v/>
      </c>
      <c r="M1272" s="758">
        <f>IF(TOTALCO!M277="", "",TOTALCO!M277)</f>
        <v>0</v>
      </c>
      <c r="N1272" s="758">
        <f>IF(TOTALCO!N277="", "",TOTALCO!N277)</f>
        <v>0</v>
      </c>
      <c r="O1272" s="758">
        <f>IF(TOTALCO!O277="", "",TOTALCO!O277)</f>
        <v>0</v>
      </c>
    </row>
    <row r="1273" spans="1:15" x14ac:dyDescent="0.2">
      <c r="A1273" s="738">
        <f>IF(TOTALCO!A278="", "",TOTALCO!A278)</f>
        <v>24</v>
      </c>
      <c r="B1273" s="737" t="str">
        <f>IF(TOTALCO!B278="", "",TOTALCO!B278)</f>
        <v>DIRECT ASSIGN 360-PHFU</v>
      </c>
      <c r="C1273" s="737" t="str">
        <f>IF(TOTALCO!C278="", "",TOTALCO!C278)</f>
        <v>DIR360FU</v>
      </c>
      <c r="D1273" s="758">
        <f>IF(TOTALCO!D278="", "",TOTALCO!D278)</f>
        <v>0.99999999999999989</v>
      </c>
      <c r="E1273" s="758" t="str">
        <f>IF(TOTALCO!E278="", "",TOTALCO!E278)</f>
        <v/>
      </c>
      <c r="F1273" s="758">
        <f>IF(TOTALCO!F278="", "",TOTALCO!F278)</f>
        <v>0.59595886003468312</v>
      </c>
      <c r="G1273" s="758" t="str">
        <f>IF(TOTALCO!G278="", "",TOTALCO!G278)</f>
        <v/>
      </c>
      <c r="H1273" s="758">
        <f>IF(TOTALCO!H278="", "",TOTALCO!H278)</f>
        <v>0.40404113996531676</v>
      </c>
      <c r="I1273" s="758">
        <f>IF(TOTALCO!I278="", "",TOTALCO!I278)</f>
        <v>0</v>
      </c>
      <c r="J1273" s="758" t="str">
        <f>IF(TOTALCO!J278="", "",TOTALCO!J278)</f>
        <v/>
      </c>
      <c r="K1273" s="758">
        <f>IF(TOTALCO!K278="", "",TOTALCO!K278)</f>
        <v>0</v>
      </c>
      <c r="L1273" s="758" t="str">
        <f>IF(TOTALCO!L278="", "",TOTALCO!L278)</f>
        <v/>
      </c>
      <c r="M1273" s="758">
        <f>IF(TOTALCO!M278="", "",TOTALCO!M278)</f>
        <v>0</v>
      </c>
      <c r="N1273" s="758">
        <f>IF(TOTALCO!N278="", "",TOTALCO!N278)</f>
        <v>0</v>
      </c>
      <c r="O1273" s="758">
        <f>IF(TOTALCO!O278="", "",TOTALCO!O278)</f>
        <v>0</v>
      </c>
    </row>
    <row r="1274" spans="1:15" x14ac:dyDescent="0.2">
      <c r="A1274" s="738">
        <f>IF(TOTALCO!A279="", "",TOTALCO!A279)</f>
        <v>25</v>
      </c>
      <c r="B1274" s="737" t="str">
        <f>IF(TOTALCO!B279="", "",TOTALCO!B279)</f>
        <v>DIRECT ASSIGN 364-VA</v>
      </c>
      <c r="C1274" s="737" t="str">
        <f>IF(TOTALCO!C279="", "",TOTALCO!C279)</f>
        <v>DEM364V</v>
      </c>
      <c r="D1274" s="758">
        <f>IF(TOTALCO!D279="", "",TOTALCO!D279)</f>
        <v>1</v>
      </c>
      <c r="E1274" s="758" t="str">
        <f>IF(TOTALCO!E279="", "",TOTALCO!E279)</f>
        <v/>
      </c>
      <c r="F1274" s="758">
        <f>IF(TOTALCO!F279="", "",TOTALCO!F279)</f>
        <v>0</v>
      </c>
      <c r="G1274" s="758" t="str">
        <f>IF(TOTALCO!G279="", "",TOTALCO!G279)</f>
        <v/>
      </c>
      <c r="H1274" s="758">
        <f>IF(TOTALCO!H279="", "",TOTALCO!H279)</f>
        <v>1</v>
      </c>
      <c r="I1274" s="758">
        <f>IF(TOTALCO!I279="", "",TOTALCO!I279)</f>
        <v>0</v>
      </c>
      <c r="J1274" s="758" t="str">
        <f>IF(TOTALCO!J279="", "",TOTALCO!J279)</f>
        <v/>
      </c>
      <c r="K1274" s="758">
        <f>IF(TOTALCO!K279="", "",TOTALCO!K279)</f>
        <v>0</v>
      </c>
      <c r="L1274" s="758" t="str">
        <f>IF(TOTALCO!L279="", "",TOTALCO!L279)</f>
        <v/>
      </c>
      <c r="M1274" s="758">
        <f>IF(TOTALCO!M279="", "",TOTALCO!M279)</f>
        <v>0</v>
      </c>
      <c r="N1274" s="758">
        <f>IF(TOTALCO!N279="", "",TOTALCO!N279)</f>
        <v>0</v>
      </c>
      <c r="O1274" s="758">
        <f>IF(TOTALCO!O279="", "",TOTALCO!O279)</f>
        <v>0</v>
      </c>
    </row>
    <row r="1275" spans="1:15" x14ac:dyDescent="0.2">
      <c r="A1275" s="738">
        <f>IF(TOTALCO!A280="", "",TOTALCO!A280)</f>
        <v>26</v>
      </c>
      <c r="B1275" s="737" t="str">
        <f>IF(TOTALCO!B280="", "",TOTALCO!B280)</f>
        <v>DIRECT ASSIGN 365-VA</v>
      </c>
      <c r="C1275" s="737" t="str">
        <f>IF(TOTALCO!C280="", "",TOTALCO!C280)</f>
        <v>DEM365V</v>
      </c>
      <c r="D1275" s="758">
        <f>IF(TOTALCO!D280="", "",TOTALCO!D280)</f>
        <v>1</v>
      </c>
      <c r="E1275" s="758" t="str">
        <f>IF(TOTALCO!E280="", "",TOTALCO!E280)</f>
        <v/>
      </c>
      <c r="F1275" s="758">
        <f>IF(TOTALCO!F280="", "",TOTALCO!F280)</f>
        <v>0</v>
      </c>
      <c r="G1275" s="758" t="str">
        <f>IF(TOTALCO!G280="", "",TOTALCO!G280)</f>
        <v/>
      </c>
      <c r="H1275" s="758">
        <f>IF(TOTALCO!H280="", "",TOTALCO!H280)</f>
        <v>1</v>
      </c>
      <c r="I1275" s="758">
        <f>IF(TOTALCO!I280="", "",TOTALCO!I280)</f>
        <v>0</v>
      </c>
      <c r="J1275" s="758" t="str">
        <f>IF(TOTALCO!J280="", "",TOTALCO!J280)</f>
        <v/>
      </c>
      <c r="K1275" s="758">
        <f>IF(TOTALCO!K280="", "",TOTALCO!K280)</f>
        <v>0</v>
      </c>
      <c r="L1275" s="758" t="str">
        <f>IF(TOTALCO!L280="", "",TOTALCO!L280)</f>
        <v/>
      </c>
      <c r="M1275" s="758">
        <f>IF(TOTALCO!M280="", "",TOTALCO!M280)</f>
        <v>0</v>
      </c>
      <c r="N1275" s="758">
        <f>IF(TOTALCO!N280="", "",TOTALCO!N280)</f>
        <v>0</v>
      </c>
      <c r="O1275" s="758">
        <f>IF(TOTALCO!O280="", "",TOTALCO!O280)</f>
        <v>0</v>
      </c>
    </row>
    <row r="1276" spans="1:15" x14ac:dyDescent="0.2">
      <c r="A1276" s="738">
        <f>IF(TOTALCO!A281="", "",TOTALCO!A281)</f>
        <v>27</v>
      </c>
      <c r="B1276" s="737" t="str">
        <f>IF(TOTALCO!B281="", "",TOTALCO!B281)</f>
        <v>DIRECT ASSIGN 367-VA</v>
      </c>
      <c r="C1276" s="737" t="str">
        <f>IF(TOTALCO!C281="", "",TOTALCO!C281)</f>
        <v>DEM367V</v>
      </c>
      <c r="D1276" s="758">
        <f>IF(TOTALCO!D281="", "",TOTALCO!D281)</f>
        <v>1</v>
      </c>
      <c r="E1276" s="758" t="str">
        <f>IF(TOTALCO!E281="", "",TOTALCO!E281)</f>
        <v/>
      </c>
      <c r="F1276" s="758">
        <f>IF(TOTALCO!F281="", "",TOTALCO!F281)</f>
        <v>0</v>
      </c>
      <c r="G1276" s="758" t="str">
        <f>IF(TOTALCO!G281="", "",TOTALCO!G281)</f>
        <v/>
      </c>
      <c r="H1276" s="758">
        <f>IF(TOTALCO!H281="", "",TOTALCO!H281)</f>
        <v>1</v>
      </c>
      <c r="I1276" s="758">
        <f>IF(TOTALCO!I281="", "",TOTALCO!I281)</f>
        <v>0</v>
      </c>
      <c r="J1276" s="758" t="str">
        <f>IF(TOTALCO!J281="", "",TOTALCO!J281)</f>
        <v/>
      </c>
      <c r="K1276" s="758">
        <f>IF(TOTALCO!K281="", "",TOTALCO!K281)</f>
        <v>0</v>
      </c>
      <c r="L1276" s="758" t="str">
        <f>IF(TOTALCO!L281="", "",TOTALCO!L281)</f>
        <v/>
      </c>
      <c r="M1276" s="758">
        <f>IF(TOTALCO!M281="", "",TOTALCO!M281)</f>
        <v>0</v>
      </c>
      <c r="N1276" s="758">
        <f>IF(TOTALCO!N281="", "",TOTALCO!N281)</f>
        <v>0</v>
      </c>
      <c r="O1276" s="758">
        <f>IF(TOTALCO!O281="", "",TOTALCO!O281)</f>
        <v>0</v>
      </c>
    </row>
    <row r="1277" spans="1:15" x14ac:dyDescent="0.2">
      <c r="A1277" s="738">
        <f>IF(TOTALCO!A282="", "",TOTALCO!A282)</f>
        <v>28</v>
      </c>
      <c r="B1277" s="737" t="str">
        <f>IF(TOTALCO!B282="", "",TOTALCO!B282)</f>
        <v>DIRECT ASSIGN 368-VA</v>
      </c>
      <c r="C1277" s="737" t="str">
        <f>IF(TOTALCO!C282="", "",TOTALCO!C282)</f>
        <v>DEM368V</v>
      </c>
      <c r="D1277" s="758">
        <f>IF(TOTALCO!D282="", "",TOTALCO!D282)</f>
        <v>1</v>
      </c>
      <c r="E1277" s="758" t="str">
        <f>IF(TOTALCO!E282="", "",TOTALCO!E282)</f>
        <v/>
      </c>
      <c r="F1277" s="758">
        <f>IF(TOTALCO!F282="", "",TOTALCO!F282)</f>
        <v>0</v>
      </c>
      <c r="G1277" s="758" t="str">
        <f>IF(TOTALCO!G282="", "",TOTALCO!G282)</f>
        <v/>
      </c>
      <c r="H1277" s="758">
        <f>IF(TOTALCO!H282="", "",TOTALCO!H282)</f>
        <v>1</v>
      </c>
      <c r="I1277" s="758">
        <f>IF(TOTALCO!I282="", "",TOTALCO!I282)</f>
        <v>0</v>
      </c>
      <c r="J1277" s="758" t="str">
        <f>IF(TOTALCO!J282="", "",TOTALCO!J282)</f>
        <v/>
      </c>
      <c r="K1277" s="758">
        <f>IF(TOTALCO!K282="", "",TOTALCO!K282)</f>
        <v>0</v>
      </c>
      <c r="L1277" s="758" t="str">
        <f>IF(TOTALCO!L282="", "",TOTALCO!L282)</f>
        <v/>
      </c>
      <c r="M1277" s="758">
        <f>IF(TOTALCO!M282="", "",TOTALCO!M282)</f>
        <v>0</v>
      </c>
      <c r="N1277" s="758">
        <f>IF(TOTALCO!N282="", "",TOTALCO!N282)</f>
        <v>0</v>
      </c>
      <c r="O1277" s="758">
        <f>IF(TOTALCO!O282="", "",TOTALCO!O282)</f>
        <v>0</v>
      </c>
    </row>
    <row r="1278" spans="1:15" x14ac:dyDescent="0.2">
      <c r="A1278" s="738">
        <f>IF(TOTALCO!A283="", "",TOTALCO!A283)</f>
        <v>29</v>
      </c>
      <c r="B1278" s="737" t="str">
        <f>IF(TOTALCO!B283="", "",TOTALCO!B283)</f>
        <v>DIRECT ASSIGN 360-TN</v>
      </c>
      <c r="C1278" s="737" t="str">
        <f>IF(TOTALCO!C283="", "",TOTALCO!C283)</f>
        <v>DEM360T</v>
      </c>
      <c r="D1278" s="758">
        <f>IF(TOTALCO!D283="", "",TOTALCO!D283)</f>
        <v>0</v>
      </c>
      <c r="E1278" s="758" t="str">
        <f>IF(TOTALCO!E283="", "",TOTALCO!E283)</f>
        <v/>
      </c>
      <c r="F1278" s="758">
        <f>IF(TOTALCO!F283="", "",TOTALCO!F283)</f>
        <v>0</v>
      </c>
      <c r="G1278" s="758" t="str">
        <f>IF(TOTALCO!G283="", "",TOTALCO!G283)</f>
        <v/>
      </c>
      <c r="H1278" s="758">
        <f>IF(TOTALCO!H283="", "",TOTALCO!H283)</f>
        <v>0</v>
      </c>
      <c r="I1278" s="758">
        <f>IF(TOTALCO!I283="", "",TOTALCO!I283)</f>
        <v>0</v>
      </c>
      <c r="J1278" s="758" t="str">
        <f>IF(TOTALCO!J283="", "",TOTALCO!J283)</f>
        <v/>
      </c>
      <c r="K1278" s="758">
        <f>IF(TOTALCO!K283="", "",TOTALCO!K283)</f>
        <v>0</v>
      </c>
      <c r="L1278" s="758" t="str">
        <f>IF(TOTALCO!L283="", "",TOTALCO!L283)</f>
        <v/>
      </c>
      <c r="M1278" s="758">
        <f>IF(TOTALCO!M283="", "",TOTALCO!M283)</f>
        <v>0</v>
      </c>
      <c r="N1278" s="758">
        <f>IF(TOTALCO!N283="", "",TOTALCO!N283)</f>
        <v>0</v>
      </c>
      <c r="O1278" s="758">
        <f>IF(TOTALCO!O283="", "",TOTALCO!O283)</f>
        <v>0</v>
      </c>
    </row>
    <row r="1279" spans="1:15" x14ac:dyDescent="0.2">
      <c r="A1279" s="738">
        <f>IF(TOTALCO!A284="", "",TOTALCO!A284)</f>
        <v>30</v>
      </c>
      <c r="B1279" s="737" t="str">
        <f>IF(TOTALCO!B284="", "",TOTALCO!B284)</f>
        <v>DIRECT ASSIGN 361-TN</v>
      </c>
      <c r="C1279" s="737" t="str">
        <f>IF(TOTALCO!C284="", "",TOTALCO!C284)</f>
        <v>DEM361T</v>
      </c>
      <c r="D1279" s="758">
        <f>IF(TOTALCO!D284="", "",TOTALCO!D284)</f>
        <v>0</v>
      </c>
      <c r="E1279" s="758" t="str">
        <f>IF(TOTALCO!E284="", "",TOTALCO!E284)</f>
        <v/>
      </c>
      <c r="F1279" s="758">
        <f>IF(TOTALCO!F284="", "",TOTALCO!F284)</f>
        <v>0</v>
      </c>
      <c r="G1279" s="758" t="str">
        <f>IF(TOTALCO!G284="", "",TOTALCO!G284)</f>
        <v/>
      </c>
      <c r="H1279" s="758">
        <f>IF(TOTALCO!H284="", "",TOTALCO!H284)</f>
        <v>0</v>
      </c>
      <c r="I1279" s="758">
        <f>IF(TOTALCO!I284="", "",TOTALCO!I284)</f>
        <v>0</v>
      </c>
      <c r="J1279" s="758" t="str">
        <f>IF(TOTALCO!J284="", "",TOTALCO!J284)</f>
        <v/>
      </c>
      <c r="K1279" s="758">
        <f>IF(TOTALCO!K284="", "",TOTALCO!K284)</f>
        <v>0</v>
      </c>
      <c r="L1279" s="758" t="str">
        <f>IF(TOTALCO!L284="", "",TOTALCO!L284)</f>
        <v/>
      </c>
      <c r="M1279" s="758">
        <f>IF(TOTALCO!M284="", "",TOTALCO!M284)</f>
        <v>0</v>
      </c>
      <c r="N1279" s="758">
        <f>IF(TOTALCO!N284="", "",TOTALCO!N284)</f>
        <v>0</v>
      </c>
      <c r="O1279" s="758">
        <f>IF(TOTALCO!O284="", "",TOTALCO!O284)</f>
        <v>0</v>
      </c>
    </row>
    <row r="1280" spans="1:15" x14ac:dyDescent="0.2">
      <c r="A1280" s="738">
        <f>IF(TOTALCO!A285="", "",TOTALCO!A285)</f>
        <v>31</v>
      </c>
      <c r="B1280" s="737" t="str">
        <f>IF(TOTALCO!B285="", "",TOTALCO!B285)</f>
        <v>DIRECT ASSIGN 362-TN</v>
      </c>
      <c r="C1280" s="737" t="str">
        <f>IF(TOTALCO!C285="", "",TOTALCO!C285)</f>
        <v>DEM362T</v>
      </c>
      <c r="D1280" s="758">
        <f>IF(TOTALCO!D285="", "",TOTALCO!D285)</f>
        <v>0</v>
      </c>
      <c r="E1280" s="758" t="str">
        <f>IF(TOTALCO!E285="", "",TOTALCO!E285)</f>
        <v/>
      </c>
      <c r="F1280" s="758">
        <f>IF(TOTALCO!F285="", "",TOTALCO!F285)</f>
        <v>0</v>
      </c>
      <c r="G1280" s="758" t="str">
        <f>IF(TOTALCO!G285="", "",TOTALCO!G285)</f>
        <v/>
      </c>
      <c r="H1280" s="758">
        <f>IF(TOTALCO!H285="", "",TOTALCO!H285)</f>
        <v>0</v>
      </c>
      <c r="I1280" s="758">
        <f>IF(TOTALCO!I285="", "",TOTALCO!I285)</f>
        <v>0</v>
      </c>
      <c r="J1280" s="758" t="str">
        <f>IF(TOTALCO!J285="", "",TOTALCO!J285)</f>
        <v/>
      </c>
      <c r="K1280" s="758">
        <f>IF(TOTALCO!K285="", "",TOTALCO!K285)</f>
        <v>0</v>
      </c>
      <c r="L1280" s="758" t="str">
        <f>IF(TOTALCO!L285="", "",TOTALCO!L285)</f>
        <v/>
      </c>
      <c r="M1280" s="758">
        <f>IF(TOTALCO!M285="", "",TOTALCO!M285)</f>
        <v>0</v>
      </c>
      <c r="N1280" s="758">
        <f>IF(TOTALCO!N285="", "",TOTALCO!N285)</f>
        <v>0</v>
      </c>
      <c r="O1280" s="758">
        <f>IF(TOTALCO!O285="", "",TOTALCO!O285)</f>
        <v>0</v>
      </c>
    </row>
    <row r="1281" spans="1:15" x14ac:dyDescent="0.2">
      <c r="A1281" s="738">
        <f>IF(TOTALCO!A286="", "",TOTALCO!A286)</f>
        <v>32</v>
      </c>
      <c r="B1281" s="737" t="str">
        <f>IF(TOTALCO!B286="", "",TOTALCO!B286)</f>
        <v>DIRECT ASSIGN 364-TN</v>
      </c>
      <c r="C1281" s="737" t="str">
        <f>IF(TOTALCO!C286="", "",TOTALCO!C286)</f>
        <v>DEM364T</v>
      </c>
      <c r="D1281" s="758">
        <f>IF(TOTALCO!D286="", "",TOTALCO!D286)</f>
        <v>0</v>
      </c>
      <c r="E1281" s="758" t="str">
        <f>IF(TOTALCO!E286="", "",TOTALCO!E286)</f>
        <v/>
      </c>
      <c r="F1281" s="758">
        <f>IF(TOTALCO!F286="", "",TOTALCO!F286)</f>
        <v>0</v>
      </c>
      <c r="G1281" s="758" t="str">
        <f>IF(TOTALCO!G286="", "",TOTALCO!G286)</f>
        <v/>
      </c>
      <c r="H1281" s="758">
        <f>IF(TOTALCO!H286="", "",TOTALCO!H286)</f>
        <v>0</v>
      </c>
      <c r="I1281" s="758">
        <f>IF(TOTALCO!I286="", "",TOTALCO!I286)</f>
        <v>0</v>
      </c>
      <c r="J1281" s="758" t="str">
        <f>IF(TOTALCO!J286="", "",TOTALCO!J286)</f>
        <v/>
      </c>
      <c r="K1281" s="758">
        <f>IF(TOTALCO!K286="", "",TOTALCO!K286)</f>
        <v>0</v>
      </c>
      <c r="L1281" s="758" t="str">
        <f>IF(TOTALCO!L286="", "",TOTALCO!L286)</f>
        <v/>
      </c>
      <c r="M1281" s="758">
        <f>IF(TOTALCO!M286="", "",TOTALCO!M286)</f>
        <v>0</v>
      </c>
      <c r="N1281" s="758">
        <f>IF(TOTALCO!N286="", "",TOTALCO!N286)</f>
        <v>0</v>
      </c>
      <c r="O1281" s="758">
        <f>IF(TOTALCO!O286="", "",TOTALCO!O286)</f>
        <v>0</v>
      </c>
    </row>
    <row r="1282" spans="1:15" x14ac:dyDescent="0.2">
      <c r="A1282" s="738">
        <f>IF(TOTALCO!A287="", "",TOTALCO!A287)</f>
        <v>33</v>
      </c>
      <c r="B1282" s="737" t="str">
        <f>IF(TOTALCO!B287="", "",TOTALCO!B287)</f>
        <v>DIRECT ASSIGN 365-TN</v>
      </c>
      <c r="C1282" s="737" t="str">
        <f>IF(TOTALCO!C287="", "",TOTALCO!C287)</f>
        <v>DEM365T</v>
      </c>
      <c r="D1282" s="758">
        <f>IF(TOTALCO!D287="", "",TOTALCO!D287)</f>
        <v>0</v>
      </c>
      <c r="E1282" s="758" t="str">
        <f>IF(TOTALCO!E287="", "",TOTALCO!E287)</f>
        <v/>
      </c>
      <c r="F1282" s="758">
        <f>IF(TOTALCO!F287="", "",TOTALCO!F287)</f>
        <v>0</v>
      </c>
      <c r="G1282" s="758" t="str">
        <f>IF(TOTALCO!G287="", "",TOTALCO!G287)</f>
        <v/>
      </c>
      <c r="H1282" s="758">
        <f>IF(TOTALCO!H287="", "",TOTALCO!H287)</f>
        <v>0</v>
      </c>
      <c r="I1282" s="758">
        <f>IF(TOTALCO!I287="", "",TOTALCO!I287)</f>
        <v>0</v>
      </c>
      <c r="J1282" s="758" t="str">
        <f>IF(TOTALCO!J287="", "",TOTALCO!J287)</f>
        <v/>
      </c>
      <c r="K1282" s="758">
        <f>IF(TOTALCO!K287="", "",TOTALCO!K287)</f>
        <v>0</v>
      </c>
      <c r="L1282" s="758" t="str">
        <f>IF(TOTALCO!L287="", "",TOTALCO!L287)</f>
        <v/>
      </c>
      <c r="M1282" s="758">
        <f>IF(TOTALCO!M287="", "",TOTALCO!M287)</f>
        <v>0</v>
      </c>
      <c r="N1282" s="758">
        <f>IF(TOTALCO!N287="", "",TOTALCO!N287)</f>
        <v>0</v>
      </c>
      <c r="O1282" s="758">
        <f>IF(TOTALCO!O287="", "",TOTALCO!O287)</f>
        <v>0</v>
      </c>
    </row>
    <row r="1283" spans="1:15" x14ac:dyDescent="0.2">
      <c r="A1283" s="738">
        <f>IF(TOTALCO!A288="", "",TOTALCO!A288)</f>
        <v>34</v>
      </c>
      <c r="B1283" s="737" t="str">
        <f>IF(TOTALCO!B288="", "",TOTALCO!B288)</f>
        <v>DIRECT ASSIGN 368-TN</v>
      </c>
      <c r="C1283" s="737" t="str">
        <f>IF(TOTALCO!C288="", "",TOTALCO!C288)</f>
        <v>DEM368T</v>
      </c>
      <c r="D1283" s="758">
        <f>IF(TOTALCO!D288="", "",TOTALCO!D288)</f>
        <v>0</v>
      </c>
      <c r="E1283" s="758" t="str">
        <f>IF(TOTALCO!E288="", "",TOTALCO!E288)</f>
        <v/>
      </c>
      <c r="F1283" s="758">
        <f>IF(TOTALCO!F288="", "",TOTALCO!F288)</f>
        <v>0</v>
      </c>
      <c r="G1283" s="758" t="str">
        <f>IF(TOTALCO!G288="", "",TOTALCO!G288)</f>
        <v/>
      </c>
      <c r="H1283" s="758">
        <f>IF(TOTALCO!H288="", "",TOTALCO!H288)</f>
        <v>0</v>
      </c>
      <c r="I1283" s="758">
        <f>IF(TOTALCO!I288="", "",TOTALCO!I288)</f>
        <v>0</v>
      </c>
      <c r="J1283" s="758" t="str">
        <f>IF(TOTALCO!J288="", "",TOTALCO!J288)</f>
        <v/>
      </c>
      <c r="K1283" s="758">
        <f>IF(TOTALCO!K288="", "",TOTALCO!K288)</f>
        <v>0</v>
      </c>
      <c r="L1283" s="758" t="str">
        <f>IF(TOTALCO!L288="", "",TOTALCO!L288)</f>
        <v/>
      </c>
      <c r="M1283" s="758">
        <f>IF(TOTALCO!M288="", "",TOTALCO!M288)</f>
        <v>0</v>
      </c>
      <c r="N1283" s="758">
        <f>IF(TOTALCO!N288="", "",TOTALCO!N288)</f>
        <v>0</v>
      </c>
      <c r="O1283" s="758">
        <f>IF(TOTALCO!O288="", "",TOTALCO!O288)</f>
        <v>0</v>
      </c>
    </row>
    <row r="1284" spans="1:15" x14ac:dyDescent="0.2">
      <c r="A1284" s="738">
        <f>IF(TOTALCO!A289="", "",TOTALCO!A289)</f>
        <v>35</v>
      </c>
      <c r="B1284" s="737" t="str">
        <f>IF(TOTALCO!B289="", "",TOTALCO!B289)</f>
        <v>DIRECT ASSIGN 369-TN</v>
      </c>
      <c r="C1284" s="737" t="str">
        <f>IF(TOTALCO!C289="", "",TOTALCO!C289)</f>
        <v>CUST369T</v>
      </c>
      <c r="D1284" s="758">
        <f>IF(TOTALCO!D289="", "",TOTALCO!D289)</f>
        <v>0</v>
      </c>
      <c r="E1284" s="758" t="str">
        <f>IF(TOTALCO!E289="", "",TOTALCO!E289)</f>
        <v/>
      </c>
      <c r="F1284" s="758">
        <f>IF(TOTALCO!F289="", "",TOTALCO!F289)</f>
        <v>0</v>
      </c>
      <c r="G1284" s="758" t="str">
        <f>IF(TOTALCO!G289="", "",TOTALCO!G289)</f>
        <v/>
      </c>
      <c r="H1284" s="758">
        <f>IF(TOTALCO!H289="", "",TOTALCO!H289)</f>
        <v>0</v>
      </c>
      <c r="I1284" s="758">
        <f>IF(TOTALCO!I289="", "",TOTALCO!I289)</f>
        <v>0</v>
      </c>
      <c r="J1284" s="758" t="str">
        <f>IF(TOTALCO!J289="", "",TOTALCO!J289)</f>
        <v/>
      </c>
      <c r="K1284" s="758">
        <f>IF(TOTALCO!K289="", "",TOTALCO!K289)</f>
        <v>0</v>
      </c>
      <c r="L1284" s="758" t="str">
        <f>IF(TOTALCO!L289="", "",TOTALCO!L289)</f>
        <v/>
      </c>
      <c r="M1284" s="758">
        <f>IF(TOTALCO!M289="", "",TOTALCO!M289)</f>
        <v>0</v>
      </c>
      <c r="N1284" s="758">
        <f>IF(TOTALCO!N289="", "",TOTALCO!N289)</f>
        <v>0</v>
      </c>
      <c r="O1284" s="758">
        <f>IF(TOTALCO!O289="", "",TOTALCO!O289)</f>
        <v>0</v>
      </c>
    </row>
    <row r="1285" spans="1:15" x14ac:dyDescent="0.2">
      <c r="A1285" s="738">
        <f>IF(TOTALCO!A290="", "",TOTALCO!A290)</f>
        <v>36</v>
      </c>
      <c r="B1285" s="737" t="str">
        <f>IF(TOTALCO!B290="", "",TOTALCO!B290)</f>
        <v>DIRECT ASSIGN 370-TN</v>
      </c>
      <c r="C1285" s="737" t="str">
        <f>IF(TOTALCO!C290="", "",TOTALCO!C290)</f>
        <v>CUST370T</v>
      </c>
      <c r="D1285" s="758">
        <f>IF(TOTALCO!D290="", "",TOTALCO!D290)</f>
        <v>0</v>
      </c>
      <c r="E1285" s="758" t="str">
        <f>IF(TOTALCO!E290="", "",TOTALCO!E290)</f>
        <v/>
      </c>
      <c r="F1285" s="758">
        <f>IF(TOTALCO!F290="", "",TOTALCO!F290)</f>
        <v>0</v>
      </c>
      <c r="G1285" s="758" t="str">
        <f>IF(TOTALCO!G290="", "",TOTALCO!G290)</f>
        <v/>
      </c>
      <c r="H1285" s="758">
        <f>IF(TOTALCO!H290="", "",TOTALCO!H290)</f>
        <v>0</v>
      </c>
      <c r="I1285" s="758">
        <f>IF(TOTALCO!I290="", "",TOTALCO!I290)</f>
        <v>0</v>
      </c>
      <c r="J1285" s="758" t="str">
        <f>IF(TOTALCO!J290="", "",TOTALCO!J290)</f>
        <v/>
      </c>
      <c r="K1285" s="758">
        <f>IF(TOTALCO!K290="", "",TOTALCO!K290)</f>
        <v>0</v>
      </c>
      <c r="L1285" s="758" t="str">
        <f>IF(TOTALCO!L290="", "",TOTALCO!L290)</f>
        <v/>
      </c>
      <c r="M1285" s="758">
        <f>IF(TOTALCO!M290="", "",TOTALCO!M290)</f>
        <v>0</v>
      </c>
      <c r="N1285" s="758">
        <f>IF(TOTALCO!N290="", "",TOTALCO!N290)</f>
        <v>0</v>
      </c>
      <c r="O1285" s="758">
        <f>IF(TOTALCO!O290="", "",TOTALCO!O290)</f>
        <v>0</v>
      </c>
    </row>
    <row r="1286" spans="1:15" x14ac:dyDescent="0.2">
      <c r="A1286" s="738">
        <f>IF(TOTALCO!A291="", "",TOTALCO!A291)</f>
        <v>37</v>
      </c>
      <c r="B1286" s="737" t="str">
        <f>IF(TOTALCO!B291="", "",TOTALCO!B291)</f>
        <v>DIRECT ASSIGN 371-TN</v>
      </c>
      <c r="C1286" s="737" t="str">
        <f>IF(TOTALCO!C291="", "",TOTALCO!C291)</f>
        <v>CUST371T</v>
      </c>
      <c r="D1286" s="758">
        <f>IF(TOTALCO!D291="", "",TOTALCO!D291)</f>
        <v>0</v>
      </c>
      <c r="E1286" s="758" t="str">
        <f>IF(TOTALCO!E291="", "",TOTALCO!E291)</f>
        <v/>
      </c>
      <c r="F1286" s="758">
        <f>IF(TOTALCO!F291="", "",TOTALCO!F291)</f>
        <v>0</v>
      </c>
      <c r="G1286" s="758" t="str">
        <f>IF(TOTALCO!G291="", "",TOTALCO!G291)</f>
        <v/>
      </c>
      <c r="H1286" s="758">
        <f>IF(TOTALCO!H291="", "",TOTALCO!H291)</f>
        <v>0</v>
      </c>
      <c r="I1286" s="758">
        <f>IF(TOTALCO!I291="", "",TOTALCO!I291)</f>
        <v>0</v>
      </c>
      <c r="J1286" s="758" t="str">
        <f>IF(TOTALCO!J291="", "",TOTALCO!J291)</f>
        <v/>
      </c>
      <c r="K1286" s="758">
        <f>IF(TOTALCO!K291="", "",TOTALCO!K291)</f>
        <v>0</v>
      </c>
      <c r="L1286" s="758" t="str">
        <f>IF(TOTALCO!L291="", "",TOTALCO!L291)</f>
        <v/>
      </c>
      <c r="M1286" s="758">
        <f>IF(TOTALCO!M291="", "",TOTALCO!M291)</f>
        <v>0</v>
      </c>
      <c r="N1286" s="758">
        <f>IF(TOTALCO!N291="", "",TOTALCO!N291)</f>
        <v>0</v>
      </c>
      <c r="O1286" s="758">
        <f>IF(TOTALCO!O291="", "",TOTALCO!O291)</f>
        <v>0</v>
      </c>
    </row>
    <row r="1287" spans="1:15" x14ac:dyDescent="0.2">
      <c r="A1287" s="738">
        <f>IF(TOTALCO!A292="", "",TOTALCO!A292)</f>
        <v>38</v>
      </c>
      <c r="B1287" s="737" t="str">
        <f>IF(TOTALCO!B292="", "",TOTALCO!B292)</f>
        <v xml:space="preserve">DIRECT ASSIGN ACCUM DEPREC.VA &amp; TN </v>
      </c>
      <c r="C1287" s="737" t="str">
        <f>IF(TOTALCO!C292="", "",TOTALCO!C292)</f>
        <v>DIRACDEP</v>
      </c>
      <c r="D1287" s="758">
        <f>IF(TOTALCO!D292="", "",TOTALCO!D292)</f>
        <v>1</v>
      </c>
      <c r="E1287" s="758" t="str">
        <f>IF(TOTALCO!E292="", "",TOTALCO!E292)</f>
        <v/>
      </c>
      <c r="F1287" s="758">
        <f>IF(TOTALCO!F292="", "",TOTALCO!F292)</f>
        <v>0</v>
      </c>
      <c r="G1287" s="758" t="str">
        <f>IF(TOTALCO!G292="", "",TOTALCO!G292)</f>
        <v/>
      </c>
      <c r="H1287" s="758">
        <f>IF(TOTALCO!H292="", "",TOTALCO!H292)</f>
        <v>1</v>
      </c>
      <c r="I1287" s="758">
        <f>IF(TOTALCO!I292="", "",TOTALCO!I292)</f>
        <v>0</v>
      </c>
      <c r="J1287" s="758" t="str">
        <f>IF(TOTALCO!J292="", "",TOTALCO!J292)</f>
        <v/>
      </c>
      <c r="K1287" s="758">
        <f>IF(TOTALCO!K292="", "",TOTALCO!K292)</f>
        <v>0</v>
      </c>
      <c r="L1287" s="758" t="str">
        <f>IF(TOTALCO!L292="", "",TOTALCO!L292)</f>
        <v/>
      </c>
      <c r="M1287" s="758">
        <f>IF(TOTALCO!M292="", "",TOTALCO!M292)</f>
        <v>0</v>
      </c>
      <c r="N1287" s="758">
        <f>IF(TOTALCO!N292="", "",TOTALCO!N292)</f>
        <v>0</v>
      </c>
      <c r="O1287" s="758">
        <f>IF(TOTALCO!O292="", "",TOTALCO!O292)</f>
        <v>0</v>
      </c>
    </row>
    <row r="1288" spans="1:15" x14ac:dyDescent="0.2">
      <c r="A1288" s="738">
        <f>IF(TOTALCO!A293="", "",TOTALCO!A293)</f>
        <v>39</v>
      </c>
      <c r="B1288" s="737" t="str">
        <f>IF(TOTALCO!B293="", "",TOTALCO!B293)</f>
        <v>DIRECT ASSIGN CWIP VA &amp; TN</v>
      </c>
      <c r="C1288" s="737" t="str">
        <f>IF(TOTALCO!C293="", "",TOTALCO!C293)</f>
        <v>DIRCWIP</v>
      </c>
      <c r="D1288" s="758">
        <f>IF(TOTALCO!D293="", "",TOTALCO!D293)</f>
        <v>1</v>
      </c>
      <c r="E1288" s="758" t="str">
        <f>IF(TOTALCO!E293="", "",TOTALCO!E293)</f>
        <v/>
      </c>
      <c r="F1288" s="758">
        <f>IF(TOTALCO!F293="", "",TOTALCO!F293)</f>
        <v>0</v>
      </c>
      <c r="G1288" s="758" t="str">
        <f>IF(TOTALCO!G293="", "",TOTALCO!G293)</f>
        <v/>
      </c>
      <c r="H1288" s="758">
        <f>IF(TOTALCO!H293="", "",TOTALCO!H293)</f>
        <v>1</v>
      </c>
      <c r="I1288" s="758">
        <f>IF(TOTALCO!I293="", "",TOTALCO!I293)</f>
        <v>0</v>
      </c>
      <c r="J1288" s="758" t="str">
        <f>IF(TOTALCO!J293="", "",TOTALCO!J293)</f>
        <v/>
      </c>
      <c r="K1288" s="758">
        <f>IF(TOTALCO!K293="", "",TOTALCO!K293)</f>
        <v>0</v>
      </c>
      <c r="L1288" s="758" t="str">
        <f>IF(TOTALCO!L293="", "",TOTALCO!L293)</f>
        <v/>
      </c>
      <c r="M1288" s="758">
        <f>IF(TOTALCO!M293="", "",TOTALCO!M293)</f>
        <v>0</v>
      </c>
      <c r="N1288" s="758">
        <f>IF(TOTALCO!N293="", "",TOTALCO!N293)</f>
        <v>0</v>
      </c>
      <c r="O1288" s="758">
        <f>IF(TOTALCO!O293="", "",TOTALCO!O293)</f>
        <v>0</v>
      </c>
    </row>
    <row r="1289" spans="1:15" x14ac:dyDescent="0.2">
      <c r="A1289" s="738">
        <f>IF(TOTALCO!A294="", "",TOTALCO!A294)</f>
        <v>40</v>
      </c>
      <c r="B1289" s="737" t="str">
        <f>IF(TOTALCO!B294="", "",TOTALCO!B294)</f>
        <v>DIRECT ASSIGN ACC DFD TAX VA</v>
      </c>
      <c r="C1289" s="737" t="str">
        <f>IF(TOTALCO!C294="", "",TOTALCO!C294)</f>
        <v>DIRACDFTX</v>
      </c>
      <c r="D1289" s="758">
        <f>IF(TOTALCO!D294="", "",TOTALCO!D294)</f>
        <v>1</v>
      </c>
      <c r="E1289" s="758" t="str">
        <f>IF(TOTALCO!E294="", "",TOTALCO!E294)</f>
        <v/>
      </c>
      <c r="F1289" s="758">
        <f>IF(TOTALCO!F294="", "",TOTALCO!F294)</f>
        <v>0</v>
      </c>
      <c r="G1289" s="758" t="str">
        <f>IF(TOTALCO!G294="", "",TOTALCO!G294)</f>
        <v/>
      </c>
      <c r="H1289" s="758">
        <f>IF(TOTALCO!H294="", "",TOTALCO!H294)</f>
        <v>1</v>
      </c>
      <c r="I1289" s="758">
        <f>IF(TOTALCO!I294="", "",TOTALCO!I294)</f>
        <v>0</v>
      </c>
      <c r="J1289" s="758" t="str">
        <f>IF(TOTALCO!J294="", "",TOTALCO!J294)</f>
        <v/>
      </c>
      <c r="K1289" s="758">
        <f>IF(TOTALCO!K294="", "",TOTALCO!K294)</f>
        <v>0</v>
      </c>
      <c r="L1289" s="758" t="str">
        <f>IF(TOTALCO!L294="", "",TOTALCO!L294)</f>
        <v/>
      </c>
      <c r="M1289" s="758">
        <f>IF(TOTALCO!M294="", "",TOTALCO!M294)</f>
        <v>0</v>
      </c>
      <c r="N1289" s="758">
        <f>IF(TOTALCO!N294="", "",TOTALCO!N294)</f>
        <v>0</v>
      </c>
      <c r="O1289" s="758">
        <f>IF(TOTALCO!O294="", "",TOTALCO!O294)</f>
        <v>0</v>
      </c>
    </row>
    <row r="1290" spans="1:15" x14ac:dyDescent="0.2">
      <c r="A1290" s="738">
        <f>IF(TOTALCO!A295="", "",TOTALCO!A295)</f>
        <v>41</v>
      </c>
      <c r="B1290" s="737" t="str">
        <f>IF(TOTALCO!B295="", "",TOTALCO!B295)</f>
        <v>DIRECT ASSIGN ACC ITC VA</v>
      </c>
      <c r="C1290" s="737" t="str">
        <f>IF(TOTALCO!C295="", "",TOTALCO!C295)</f>
        <v>DIRACITC</v>
      </c>
      <c r="D1290" s="758">
        <f>IF(TOTALCO!D295="", "",TOTALCO!D295)</f>
        <v>0</v>
      </c>
      <c r="E1290" s="758" t="str">
        <f>IF(TOTALCO!E295="", "",TOTALCO!E295)</f>
        <v/>
      </c>
      <c r="F1290" s="758">
        <f>IF(TOTALCO!F295="", "",TOTALCO!F295)</f>
        <v>0</v>
      </c>
      <c r="G1290" s="758" t="str">
        <f>IF(TOTALCO!G295="", "",TOTALCO!G295)</f>
        <v/>
      </c>
      <c r="H1290" s="758">
        <f>IF(TOTALCO!H295="", "",TOTALCO!H295)</f>
        <v>0</v>
      </c>
      <c r="I1290" s="758">
        <f>IF(TOTALCO!I295="", "",TOTALCO!I295)</f>
        <v>0</v>
      </c>
      <c r="J1290" s="758" t="str">
        <f>IF(TOTALCO!J295="", "",TOTALCO!J295)</f>
        <v/>
      </c>
      <c r="K1290" s="758">
        <f>IF(TOTALCO!K295="", "",TOTALCO!K295)</f>
        <v>0</v>
      </c>
      <c r="L1290" s="758" t="str">
        <f>IF(TOTALCO!L295="", "",TOTALCO!L295)</f>
        <v/>
      </c>
      <c r="M1290" s="758">
        <f>IF(TOTALCO!M295="", "",TOTALCO!M295)</f>
        <v>0</v>
      </c>
      <c r="N1290" s="758">
        <f>IF(TOTALCO!N295="", "",TOTALCO!N295)</f>
        <v>0</v>
      </c>
      <c r="O1290" s="758">
        <f>IF(TOTALCO!O295="", "",TOTALCO!O295)</f>
        <v>0</v>
      </c>
    </row>
    <row r="1291" spans="1:15" x14ac:dyDescent="0.2">
      <c r="A1291" s="738">
        <f>IF(TOTALCO!A296="", "",TOTALCO!A296)</f>
        <v>42</v>
      </c>
      <c r="B1291" s="737" t="str">
        <f>IF(TOTALCO!B296="", "",TOTALCO!B296)</f>
        <v>DIRECT ASSIGN RENT REVENUE</v>
      </c>
      <c r="C1291" s="737" t="str">
        <f>IF(TOTALCO!C296="", "",TOTALCO!C296)</f>
        <v>DIR454REV</v>
      </c>
      <c r="D1291" s="758">
        <f>IF(TOTALCO!D296="", "",TOTALCO!D296)</f>
        <v>1</v>
      </c>
      <c r="E1291" s="758" t="str">
        <f>IF(TOTALCO!E296="", "",TOTALCO!E296)</f>
        <v/>
      </c>
      <c r="F1291" s="758">
        <f>IF(TOTALCO!F296="", "",TOTALCO!F296)</f>
        <v>0.96235638255783129</v>
      </c>
      <c r="G1291" s="758" t="str">
        <f>IF(TOTALCO!G296="", "",TOTALCO!G296)</f>
        <v/>
      </c>
      <c r="H1291" s="758">
        <f>IF(TOTALCO!H296="", "",TOTALCO!H296)</f>
        <v>3.304904751960866E-2</v>
      </c>
      <c r="I1291" s="758">
        <f>IF(TOTALCO!I296="", "",TOTALCO!I296)</f>
        <v>4.5945699225599847E-3</v>
      </c>
      <c r="J1291" s="758" t="str">
        <f>IF(TOTALCO!J296="", "",TOTALCO!J296)</f>
        <v/>
      </c>
      <c r="K1291" s="758">
        <f>IF(TOTALCO!K296="", "",TOTALCO!K296)</f>
        <v>0</v>
      </c>
      <c r="L1291" s="758" t="str">
        <f>IF(TOTALCO!L296="", "",TOTALCO!L296)</f>
        <v/>
      </c>
      <c r="M1291" s="758">
        <f>IF(TOTALCO!M296="", "",TOTALCO!M296)</f>
        <v>4.5945699225599847E-3</v>
      </c>
      <c r="N1291" s="758">
        <f>IF(TOTALCO!N296="", "",TOTALCO!N296)</f>
        <v>4.5945699225599847E-3</v>
      </c>
      <c r="O1291" s="758">
        <f>IF(TOTALCO!O296="", "",TOTALCO!O296)</f>
        <v>0</v>
      </c>
    </row>
    <row r="1292" spans="1:15" x14ac:dyDescent="0.2">
      <c r="A1292" s="738">
        <f>IF(TOTALCO!A297="", "",TOTALCO!A297)</f>
        <v>43</v>
      </c>
      <c r="B1292" s="737" t="str">
        <f>IF(TOTALCO!B297="", "",TOTALCO!B297)</f>
        <v>DIRECT ASSIGN EXCESS FACILITIES REV.</v>
      </c>
      <c r="C1292" s="737" t="str">
        <f>IF(TOTALCO!C297="", "",TOTALCO!C297)</f>
        <v>DIR456FAC</v>
      </c>
      <c r="D1292" s="758">
        <f>IF(TOTALCO!D297="", "",TOTALCO!D297)</f>
        <v>1</v>
      </c>
      <c r="E1292" s="758" t="str">
        <f>IF(TOTALCO!E297="", "",TOTALCO!E297)</f>
        <v/>
      </c>
      <c r="F1292" s="758">
        <f>IF(TOTALCO!F297="", "",TOTALCO!F297)</f>
        <v>0.98914009887500487</v>
      </c>
      <c r="G1292" s="758" t="str">
        <f>IF(TOTALCO!G297="", "",TOTALCO!G297)</f>
        <v/>
      </c>
      <c r="H1292" s="758">
        <f>IF(TOTALCO!H297="", "",TOTALCO!H297)</f>
        <v>1.0859901124995134E-2</v>
      </c>
      <c r="I1292" s="758">
        <f>IF(TOTALCO!I297="", "",TOTALCO!I297)</f>
        <v>0</v>
      </c>
      <c r="J1292" s="758" t="str">
        <f>IF(TOTALCO!J297="", "",TOTALCO!J297)</f>
        <v/>
      </c>
      <c r="K1292" s="758">
        <f>IF(TOTALCO!K297="", "",TOTALCO!K297)</f>
        <v>0</v>
      </c>
      <c r="L1292" s="758" t="str">
        <f>IF(TOTALCO!L297="", "",TOTALCO!L297)</f>
        <v/>
      </c>
      <c r="M1292" s="758">
        <f>IF(TOTALCO!M297="", "",TOTALCO!M297)</f>
        <v>0</v>
      </c>
      <c r="N1292" s="758">
        <f>IF(TOTALCO!N297="", "",TOTALCO!N297)</f>
        <v>0</v>
      </c>
      <c r="O1292" s="758">
        <f>IF(TOTALCO!O297="", "",TOTALCO!O297)</f>
        <v>0</v>
      </c>
    </row>
    <row r="1293" spans="1:15" x14ac:dyDescent="0.2">
      <c r="A1293" s="738">
        <f>IF(TOTALCO!A298="", "",TOTALCO!A298)</f>
        <v>44</v>
      </c>
      <c r="B1293" s="737" t="str">
        <f>IF(TOTALCO!B298="", "",TOTALCO!B298)</f>
        <v>DIRECT ASSIGN OTHER MISC REV.</v>
      </c>
      <c r="C1293" s="737" t="str">
        <f>IF(TOTALCO!C298="", "",TOTALCO!C298)</f>
        <v>DIR456OTH</v>
      </c>
      <c r="D1293" s="758">
        <f>IF(TOTALCO!D298="", "",TOTALCO!D298)</f>
        <v>1</v>
      </c>
      <c r="E1293" s="758" t="str">
        <f>IF(TOTALCO!E298="", "",TOTALCO!E298)</f>
        <v/>
      </c>
      <c r="F1293" s="758">
        <f>IF(TOTALCO!F298="", "",TOTALCO!F298)</f>
        <v>0.95889474916543138</v>
      </c>
      <c r="G1293" s="758" t="str">
        <f>IF(TOTALCO!G298="", "",TOTALCO!G298)</f>
        <v/>
      </c>
      <c r="H1293" s="758">
        <f>IF(TOTALCO!H298="", "",TOTALCO!H298)</f>
        <v>4.1105250834568653E-2</v>
      </c>
      <c r="I1293" s="758">
        <f>IF(TOTALCO!I298="", "",TOTALCO!I298)</f>
        <v>0</v>
      </c>
      <c r="J1293" s="758" t="str">
        <f>IF(TOTALCO!J298="", "",TOTALCO!J298)</f>
        <v/>
      </c>
      <c r="K1293" s="758">
        <f>IF(TOTALCO!K298="", "",TOTALCO!K298)</f>
        <v>0</v>
      </c>
      <c r="L1293" s="758" t="str">
        <f>IF(TOTALCO!L298="", "",TOTALCO!L298)</f>
        <v/>
      </c>
      <c r="M1293" s="758">
        <f>IF(TOTALCO!M298="", "",TOTALCO!M298)</f>
        <v>0</v>
      </c>
      <c r="N1293" s="758">
        <f>IF(TOTALCO!N298="", "",TOTALCO!N298)</f>
        <v>0</v>
      </c>
      <c r="O1293" s="758">
        <f>IF(TOTALCO!O298="", "",TOTALCO!O298)</f>
        <v>0</v>
      </c>
    </row>
    <row r="1294" spans="1:15" x14ac:dyDescent="0.2">
      <c r="A1294" s="738">
        <f>IF(TOTALCO!A299="", "",TOTALCO!A299)</f>
        <v>45</v>
      </c>
      <c r="B1294" s="737" t="str">
        <f>IF(TOTALCO!B299="", "",TOTALCO!B299)</f>
        <v>DIRECT ASSIGN RECONNECT REV.</v>
      </c>
      <c r="C1294" s="737" t="str">
        <f>IF(TOTALCO!C299="", "",TOTALCO!C299)</f>
        <v>DIR451REC</v>
      </c>
      <c r="D1294" s="758">
        <f>IF(TOTALCO!D299="", "",TOTALCO!D299)</f>
        <v>1</v>
      </c>
      <c r="E1294" s="758" t="str">
        <f>IF(TOTALCO!E299="", "",TOTALCO!E299)</f>
        <v/>
      </c>
      <c r="F1294" s="758">
        <f>IF(TOTALCO!F299="", "",TOTALCO!F299)</f>
        <v>0.95131475633839679</v>
      </c>
      <c r="G1294" s="758" t="str">
        <f>IF(TOTALCO!G299="", "",TOTALCO!G299)</f>
        <v/>
      </c>
      <c r="H1294" s="758">
        <f>IF(TOTALCO!H299="", "",TOTALCO!H299)</f>
        <v>4.8685243661603206E-2</v>
      </c>
      <c r="I1294" s="758">
        <f>IF(TOTALCO!I299="", "",TOTALCO!I299)</f>
        <v>0</v>
      </c>
      <c r="J1294" s="758" t="str">
        <f>IF(TOTALCO!J299="", "",TOTALCO!J299)</f>
        <v/>
      </c>
      <c r="K1294" s="758">
        <f>IF(TOTALCO!K299="", "",TOTALCO!K299)</f>
        <v>0</v>
      </c>
      <c r="L1294" s="758" t="str">
        <f>IF(TOTALCO!L299="", "",TOTALCO!L299)</f>
        <v/>
      </c>
      <c r="M1294" s="758">
        <f>IF(TOTALCO!M299="", "",TOTALCO!M299)</f>
        <v>0</v>
      </c>
      <c r="N1294" s="758">
        <f>IF(TOTALCO!N299="", "",TOTALCO!N299)</f>
        <v>0</v>
      </c>
      <c r="O1294" s="758">
        <f>IF(TOTALCO!O299="", "",TOTALCO!O299)</f>
        <v>0</v>
      </c>
    </row>
    <row r="1295" spans="1:15" x14ac:dyDescent="0.2">
      <c r="A1295" s="738">
        <f>IF(TOTALCO!A300="", "",TOTALCO!A300)</f>
        <v>46</v>
      </c>
      <c r="B1295" s="737" t="str">
        <f>IF(TOTALCO!B300="", "",TOTALCO!B300)</f>
        <v>DIRECT ASSIGN OTHER SERVICE REV.</v>
      </c>
      <c r="C1295" s="737" t="str">
        <f>IF(TOTALCO!C300="", "",TOTALCO!C300)</f>
        <v>DIR451OTH</v>
      </c>
      <c r="D1295" s="758">
        <f>IF(TOTALCO!D300="", "",TOTALCO!D300)</f>
        <v>1</v>
      </c>
      <c r="E1295" s="758" t="str">
        <f>IF(TOTALCO!E300="", "",TOTALCO!E300)</f>
        <v/>
      </c>
      <c r="F1295" s="758">
        <f>IF(TOTALCO!F300="", "",TOTALCO!F300)</f>
        <v>0.99450173701723021</v>
      </c>
      <c r="G1295" s="758" t="str">
        <f>IF(TOTALCO!G300="", "",TOTALCO!G300)</f>
        <v/>
      </c>
      <c r="H1295" s="758">
        <f>IF(TOTALCO!H300="", "",TOTALCO!H300)</f>
        <v>5.4982629827698215E-3</v>
      </c>
      <c r="I1295" s="758">
        <f>IF(TOTALCO!I300="", "",TOTALCO!I300)</f>
        <v>0</v>
      </c>
      <c r="J1295" s="758" t="str">
        <f>IF(TOTALCO!J300="", "",TOTALCO!J300)</f>
        <v/>
      </c>
      <c r="K1295" s="758">
        <f>IF(TOTALCO!K300="", "",TOTALCO!K300)</f>
        <v>0</v>
      </c>
      <c r="L1295" s="758" t="str">
        <f>IF(TOTALCO!L300="", "",TOTALCO!L300)</f>
        <v/>
      </c>
      <c r="M1295" s="758">
        <f>IF(TOTALCO!M300="", "",TOTALCO!M300)</f>
        <v>0</v>
      </c>
      <c r="N1295" s="758">
        <f>IF(TOTALCO!N300="", "",TOTALCO!N300)</f>
        <v>0</v>
      </c>
      <c r="O1295" s="758">
        <f>IF(TOTALCO!O300="", "",TOTALCO!O300)</f>
        <v>0</v>
      </c>
    </row>
    <row r="1296" spans="1:15" x14ac:dyDescent="0.2">
      <c r="A1296" s="738">
        <f>IF(TOTALCO!A301="", "",TOTALCO!A301)</f>
        <v>47</v>
      </c>
      <c r="B1296" s="737" t="str">
        <f>IF(TOTALCO!B301="", "",TOTALCO!B301)</f>
        <v>DIRECT ASSIGN RETURN CHECK REV.</v>
      </c>
      <c r="C1296" s="737" t="str">
        <f>IF(TOTALCO!C301="", "",TOTALCO!C301)</f>
        <v>DIR456CHK</v>
      </c>
      <c r="D1296" s="758">
        <f>IF(TOTALCO!D301="", "",TOTALCO!D301)</f>
        <v>1</v>
      </c>
      <c r="E1296" s="758" t="str">
        <f>IF(TOTALCO!E301="", "",TOTALCO!E301)</f>
        <v/>
      </c>
      <c r="F1296" s="758">
        <f>IF(TOTALCO!F301="", "",TOTALCO!F301)</f>
        <v>0.95889476742122359</v>
      </c>
      <c r="G1296" s="758" t="str">
        <f>IF(TOTALCO!G301="", "",TOTALCO!G301)</f>
        <v/>
      </c>
      <c r="H1296" s="758">
        <f>IF(TOTALCO!H301="", "",TOTALCO!H301)</f>
        <v>4.1105232578776373E-2</v>
      </c>
      <c r="I1296" s="758">
        <f>IF(TOTALCO!I301="", "",TOTALCO!I301)</f>
        <v>0</v>
      </c>
      <c r="J1296" s="758" t="str">
        <f>IF(TOTALCO!J301="", "",TOTALCO!J301)</f>
        <v/>
      </c>
      <c r="K1296" s="758">
        <f>IF(TOTALCO!K301="", "",TOTALCO!K301)</f>
        <v>0</v>
      </c>
      <c r="L1296" s="758" t="str">
        <f>IF(TOTALCO!L301="", "",TOTALCO!L301)</f>
        <v/>
      </c>
      <c r="M1296" s="758">
        <f>IF(TOTALCO!M301="", "",TOTALCO!M301)</f>
        <v>0</v>
      </c>
      <c r="N1296" s="758">
        <f>IF(TOTALCO!N301="", "",TOTALCO!N301)</f>
        <v>0</v>
      </c>
      <c r="O1296" s="758">
        <f>IF(TOTALCO!O301="", "",TOTALCO!O301)</f>
        <v>0</v>
      </c>
    </row>
    <row r="1297" spans="1:15" x14ac:dyDescent="0.2">
      <c r="A1297" s="738">
        <f>IF(TOTALCO!A302="", "",TOTALCO!A302)</f>
        <v>48</v>
      </c>
      <c r="B1297" s="737" t="str">
        <f>IF(TOTALCO!B302="", "",TOTALCO!B302)</f>
        <v>DIRECT ASSIGN 363 KY</v>
      </c>
      <c r="C1297" s="737" t="str">
        <f>IF(TOTALCO!C302="", "",TOTALCO!C302)</f>
        <v>DEM363K</v>
      </c>
      <c r="D1297" s="758">
        <f>IF(TOTALCO!D302="", "",TOTALCO!D302)</f>
        <v>1</v>
      </c>
      <c r="E1297" s="758" t="str">
        <f>IF(TOTALCO!E302="", "",TOTALCO!E302)</f>
        <v/>
      </c>
      <c r="F1297" s="758">
        <f>IF(TOTALCO!F302="", "",TOTALCO!F302)</f>
        <v>1</v>
      </c>
      <c r="G1297" s="758" t="str">
        <f>IF(TOTALCO!G302="", "",TOTALCO!G302)</f>
        <v/>
      </c>
      <c r="H1297" s="758">
        <f>IF(TOTALCO!H302="", "",TOTALCO!H302)</f>
        <v>0</v>
      </c>
      <c r="I1297" s="758">
        <f>IF(TOTALCO!I302="", "",TOTALCO!I302)</f>
        <v>0</v>
      </c>
      <c r="J1297" s="758" t="str">
        <f>IF(TOTALCO!J302="", "",TOTALCO!J302)</f>
        <v/>
      </c>
      <c r="K1297" s="758">
        <f>IF(TOTALCO!K302="", "",TOTALCO!K302)</f>
        <v>0</v>
      </c>
      <c r="L1297" s="758" t="str">
        <f>IF(TOTALCO!L302="", "",TOTALCO!L302)</f>
        <v/>
      </c>
      <c r="M1297" s="758">
        <f>IF(TOTALCO!M302="", "",TOTALCO!M302)</f>
        <v>0</v>
      </c>
      <c r="N1297" s="758">
        <f>IF(TOTALCO!N302="", "",TOTALCO!N302)</f>
        <v>0</v>
      </c>
      <c r="O1297" s="758">
        <f>IF(TOTALCO!O302="", "",TOTALCO!O302)</f>
        <v>0</v>
      </c>
    </row>
    <row r="1298" spans="1:15" x14ac:dyDescent="0.2">
      <c r="A1298" s="738">
        <f>IF(TOTALCO!A303="", "",TOTALCO!A303)</f>
        <v>49</v>
      </c>
      <c r="B1298" s="737" t="str">
        <f>IF(TOTALCO!B303="", "",TOTALCO!B303)</f>
        <v>DIRECT ASSIGN ITC ADJ</v>
      </c>
      <c r="C1298" s="737" t="str">
        <f>IF(TOTALCO!C303="", "",TOTALCO!C303)</f>
        <v>DIRITCADJ</v>
      </c>
      <c r="D1298" s="758">
        <f>IF(TOTALCO!D303="", "",TOTALCO!D303)</f>
        <v>0</v>
      </c>
      <c r="E1298" s="758" t="str">
        <f>IF(TOTALCO!E303="", "",TOTALCO!E303)</f>
        <v/>
      </c>
      <c r="F1298" s="758">
        <f>IF(TOTALCO!F303="", "",TOTALCO!F303)</f>
        <v>0</v>
      </c>
      <c r="G1298" s="758" t="str">
        <f>IF(TOTALCO!G303="", "",TOTALCO!G303)</f>
        <v/>
      </c>
      <c r="H1298" s="758">
        <f>IF(TOTALCO!H303="", "",TOTALCO!H303)</f>
        <v>0</v>
      </c>
      <c r="I1298" s="758">
        <f>IF(TOTALCO!I303="", "",TOTALCO!I303)</f>
        <v>0</v>
      </c>
      <c r="J1298" s="758" t="str">
        <f>IF(TOTALCO!J303="", "",TOTALCO!J303)</f>
        <v/>
      </c>
      <c r="K1298" s="758">
        <f>IF(TOTALCO!K303="", "",TOTALCO!K303)</f>
        <v>0</v>
      </c>
      <c r="L1298" s="758" t="str">
        <f>IF(TOTALCO!L303="", "",TOTALCO!L303)</f>
        <v/>
      </c>
      <c r="M1298" s="758">
        <f>IF(TOTALCO!M303="", "",TOTALCO!M303)</f>
        <v>0</v>
      </c>
      <c r="N1298" s="758">
        <f>IF(TOTALCO!N303="", "",TOTALCO!N303)</f>
        <v>0</v>
      </c>
      <c r="O1298" s="758">
        <f>IF(TOTALCO!O303="", "",TOTALCO!O303)</f>
        <v>0</v>
      </c>
    </row>
    <row r="1299" spans="1:15" x14ac:dyDescent="0.2">
      <c r="A1299" s="738">
        <f>IF(TOTALCO!A304="", "",TOTALCO!A304)</f>
        <v>50</v>
      </c>
      <c r="B1299" s="737" t="str">
        <f>IF(TOTALCO!B304="", "",TOTALCO!B304)</f>
        <v>DIRECT ASSIGN DEFERRED FUEL-VIRGINIA</v>
      </c>
      <c r="C1299" s="737" t="str">
        <f>IF(TOTALCO!C304="", "",TOTALCO!C304)</f>
        <v>DFUELVA</v>
      </c>
      <c r="D1299" s="758">
        <f>IF(TOTALCO!D304="", "",TOTALCO!D304)</f>
        <v>0</v>
      </c>
      <c r="E1299" s="758" t="str">
        <f>IF(TOTALCO!E304="", "",TOTALCO!E304)</f>
        <v/>
      </c>
      <c r="F1299" s="758">
        <f>IF(TOTALCO!F304="", "",TOTALCO!F304)</f>
        <v>0</v>
      </c>
      <c r="G1299" s="758" t="str">
        <f>IF(TOTALCO!G304="", "",TOTALCO!G304)</f>
        <v/>
      </c>
      <c r="H1299" s="758">
        <f>IF(TOTALCO!H304="", "",TOTALCO!H304)</f>
        <v>0</v>
      </c>
      <c r="I1299" s="758">
        <f>IF(TOTALCO!I304="", "",TOTALCO!I304)</f>
        <v>0</v>
      </c>
      <c r="J1299" s="758" t="str">
        <f>IF(TOTALCO!J304="", "",TOTALCO!J304)</f>
        <v/>
      </c>
      <c r="K1299" s="758">
        <f>IF(TOTALCO!K304="", "",TOTALCO!K304)</f>
        <v>0</v>
      </c>
      <c r="L1299" s="758" t="str">
        <f>IF(TOTALCO!L304="", "",TOTALCO!L304)</f>
        <v/>
      </c>
      <c r="M1299" s="758">
        <f>IF(TOTALCO!M304="", "",TOTALCO!M304)</f>
        <v>0</v>
      </c>
      <c r="N1299" s="758">
        <f>IF(TOTALCO!N304="", "",TOTALCO!N304)</f>
        <v>0</v>
      </c>
      <c r="O1299" s="758">
        <f>IF(TOTALCO!O304="", "",TOTALCO!O304)</f>
        <v>0</v>
      </c>
    </row>
    <row r="1300" spans="1:15" x14ac:dyDescent="0.2">
      <c r="A1300" s="738">
        <f>IF(TOTALCO!A305="", "",TOTALCO!A305)</f>
        <v>51</v>
      </c>
      <c r="B1300" s="737" t="str">
        <f>IF(TOTALCO!B305="", "",TOTALCO!B305)</f>
        <v>DIRECT ASSIGN LOSS/(GAIN) FROM DISPOSITION OF UTILITY PLANT</v>
      </c>
      <c r="C1300" s="737" t="str">
        <f>IF(TOTALCO!C305="", "",TOTALCO!C305)</f>
        <v>DUTILITYGL</v>
      </c>
      <c r="D1300" s="758">
        <f>IF(TOTALCO!D305="", "",TOTALCO!D305)</f>
        <v>0</v>
      </c>
      <c r="E1300" s="758" t="str">
        <f>IF(TOTALCO!E305="", "",TOTALCO!E305)</f>
        <v/>
      </c>
      <c r="F1300" s="758">
        <f>IF(TOTALCO!F305="", "",TOTALCO!F305)</f>
        <v>0</v>
      </c>
      <c r="G1300" s="758" t="str">
        <f>IF(TOTALCO!G305="", "",TOTALCO!G305)</f>
        <v/>
      </c>
      <c r="H1300" s="758">
        <f>IF(TOTALCO!H305="", "",TOTALCO!H305)</f>
        <v>0</v>
      </c>
      <c r="I1300" s="758">
        <f>IF(TOTALCO!I305="", "",TOTALCO!I305)</f>
        <v>0</v>
      </c>
      <c r="J1300" s="758" t="str">
        <f>IF(TOTALCO!J305="", "",TOTALCO!J305)</f>
        <v/>
      </c>
      <c r="K1300" s="758">
        <f>IF(TOTALCO!K305="", "",TOTALCO!K305)</f>
        <v>0</v>
      </c>
      <c r="L1300" s="758" t="str">
        <f>IF(TOTALCO!L305="", "",TOTALCO!L305)</f>
        <v/>
      </c>
      <c r="M1300" s="758">
        <f>IF(TOTALCO!M305="", "",TOTALCO!M305)</f>
        <v>0</v>
      </c>
      <c r="N1300" s="758">
        <f>IF(TOTALCO!N305="", "",TOTALCO!N305)</f>
        <v>0</v>
      </c>
      <c r="O1300" s="758">
        <f>IF(TOTALCO!O305="", "",TOTALCO!O305)</f>
        <v>0</v>
      </c>
    </row>
    <row r="1301" spans="1:15" x14ac:dyDescent="0.2">
      <c r="A1301" s="738">
        <f>IF(TOTALCO!A306="", "",TOTALCO!A306)</f>
        <v>52</v>
      </c>
      <c r="B1301" s="737" t="str">
        <f>IF(TOTALCO!B306="", "",TOTALCO!B306)</f>
        <v>DIRECT ASSIGN AMI CWIP</v>
      </c>
      <c r="C1301" s="737" t="str">
        <f>IF(TOTALCO!C306="", "",TOTALCO!C306)</f>
        <v>DIR_AMICWIP</v>
      </c>
      <c r="D1301" s="758">
        <f>IF(TOTALCO!D306="", "",TOTALCO!D306)</f>
        <v>0</v>
      </c>
      <c r="E1301" s="758" t="str">
        <f>IF(TOTALCO!E306="", "",TOTALCO!E306)</f>
        <v/>
      </c>
      <c r="F1301" s="758">
        <f>IF(TOTALCO!F306="", "",TOTALCO!F306)</f>
        <v>0</v>
      </c>
      <c r="G1301" s="758" t="str">
        <f>IF(TOTALCO!G306="", "",TOTALCO!G306)</f>
        <v/>
      </c>
      <c r="H1301" s="758">
        <f>IF(TOTALCO!H306="", "",TOTALCO!H306)</f>
        <v>0</v>
      </c>
      <c r="I1301" s="758">
        <f>IF(TOTALCO!I306="", "",TOTALCO!I306)</f>
        <v>0</v>
      </c>
      <c r="J1301" s="758" t="str">
        <f>IF(TOTALCO!J306="", "",TOTALCO!J306)</f>
        <v/>
      </c>
      <c r="K1301" s="758">
        <f>IF(TOTALCO!K306="", "",TOTALCO!K306)</f>
        <v>0</v>
      </c>
      <c r="L1301" s="758" t="str">
        <f>IF(TOTALCO!L306="", "",TOTALCO!L306)</f>
        <v/>
      </c>
      <c r="M1301" s="758">
        <f>IF(TOTALCO!M306="", "",TOTALCO!M306)</f>
        <v>0</v>
      </c>
      <c r="N1301" s="758">
        <f>IF(TOTALCO!N306="", "",TOTALCO!N306)</f>
        <v>0</v>
      </c>
      <c r="O1301" s="758">
        <f>IF(TOTALCO!O306="", "",TOTALCO!O306)</f>
        <v>0</v>
      </c>
    </row>
    <row r="1302" spans="1:15" x14ac:dyDescent="0.2">
      <c r="A1302" s="738" t="str">
        <f>IF(TOTALCO!A307="", "",TOTALCO!A307)</f>
        <v/>
      </c>
      <c r="B1302" s="737" t="str">
        <f>IF(TOTALCO!B307="", "",TOTALCO!B307)</f>
        <v/>
      </c>
      <c r="C1302" s="737" t="str">
        <f>IF(TOTALCO!C307="", "",TOTALCO!C307)</f>
        <v/>
      </c>
      <c r="D1302" s="758" t="str">
        <f>IF(TOTALCO!D307="", "",TOTALCO!D307)</f>
        <v/>
      </c>
      <c r="E1302" s="758" t="str">
        <f>IF(TOTALCO!E307="", "",TOTALCO!E307)</f>
        <v/>
      </c>
      <c r="F1302" s="758" t="str">
        <f>IF(TOTALCO!F307="", "",TOTALCO!F307)</f>
        <v/>
      </c>
      <c r="G1302" s="758" t="str">
        <f>IF(TOTALCO!G307="", "",TOTALCO!G307)</f>
        <v/>
      </c>
      <c r="H1302" s="758" t="str">
        <f>IF(TOTALCO!H307="", "",TOTALCO!H307)</f>
        <v/>
      </c>
      <c r="I1302" s="758" t="str">
        <f>IF(TOTALCO!I307="", "",TOTALCO!I307)</f>
        <v/>
      </c>
      <c r="J1302" s="758" t="str">
        <f>IF(TOTALCO!J307="", "",TOTALCO!J307)</f>
        <v/>
      </c>
      <c r="K1302" s="758" t="str">
        <f>IF(TOTALCO!K307="", "",TOTALCO!K307)</f>
        <v/>
      </c>
      <c r="L1302" s="758" t="str">
        <f>IF(TOTALCO!L307="", "",TOTALCO!L307)</f>
        <v/>
      </c>
      <c r="M1302" s="758" t="str">
        <f>IF(TOTALCO!M307="", "",TOTALCO!M307)</f>
        <v/>
      </c>
      <c r="N1302" s="758" t="str">
        <f>IF(TOTALCO!N307="", "",TOTALCO!N307)</f>
        <v/>
      </c>
      <c r="O1302" s="758" t="str">
        <f>IF(TOTALCO!O307="", "",TOTALCO!O307)</f>
        <v/>
      </c>
    </row>
    <row r="1303" spans="1:15" x14ac:dyDescent="0.2">
      <c r="A1303" s="738" t="str">
        <f>IF(TOTALCO!A308="", "",TOTALCO!A308)</f>
        <v/>
      </c>
      <c r="B1303" s="737" t="str">
        <f>IF(TOTALCO!B308="", "",TOTALCO!B308)</f>
        <v/>
      </c>
      <c r="C1303" s="737" t="str">
        <f>IF(TOTALCO!C308="", "",TOTALCO!C308)</f>
        <v/>
      </c>
      <c r="D1303" s="758" t="str">
        <f>IF(TOTALCO!D308="", "",TOTALCO!D308)</f>
        <v/>
      </c>
      <c r="E1303" s="758" t="str">
        <f>IF(TOTALCO!E308="", "",TOTALCO!E308)</f>
        <v/>
      </c>
      <c r="F1303" s="758" t="str">
        <f>IF(TOTALCO!F308="", "",TOTALCO!F308)</f>
        <v/>
      </c>
      <c r="G1303" s="758" t="str">
        <f>IF(TOTALCO!G308="", "",TOTALCO!G308)</f>
        <v/>
      </c>
      <c r="H1303" s="758" t="str">
        <f>IF(TOTALCO!H308="", "",TOTALCO!H308)</f>
        <v/>
      </c>
      <c r="I1303" s="758" t="str">
        <f>IF(TOTALCO!I308="", "",TOTALCO!I308)</f>
        <v/>
      </c>
      <c r="J1303" s="758" t="str">
        <f>IF(TOTALCO!J308="", "",TOTALCO!J308)</f>
        <v/>
      </c>
      <c r="K1303" s="758" t="str">
        <f>IF(TOTALCO!K308="", "",TOTALCO!K308)</f>
        <v/>
      </c>
      <c r="L1303" s="758" t="str">
        <f>IF(TOTALCO!L308="", "",TOTALCO!L308)</f>
        <v/>
      </c>
      <c r="M1303" s="758" t="str">
        <f>IF(TOTALCO!M308="", "",TOTALCO!M308)</f>
        <v/>
      </c>
      <c r="N1303" s="758" t="str">
        <f>IF(TOTALCO!N308="", "",TOTALCO!N308)</f>
        <v/>
      </c>
      <c r="O1303" s="758" t="str">
        <f>IF(TOTALCO!O308="", "",TOTALCO!O308)</f>
        <v/>
      </c>
    </row>
    <row r="1304" spans="1:15" x14ac:dyDescent="0.2">
      <c r="A1304" s="738" t="str">
        <f>IF(TOTALCO!A309="", "",TOTALCO!A309)</f>
        <v/>
      </c>
      <c r="B1304" s="737" t="str">
        <f>IF(TOTALCO!B309="", "",TOTALCO!B309)</f>
        <v>ENERGY</v>
      </c>
      <c r="C1304" s="737" t="str">
        <f>IF(TOTALCO!C309="", "",TOTALCO!C309)</f>
        <v/>
      </c>
      <c r="D1304" s="758" t="str">
        <f>IF(TOTALCO!D309="", "",TOTALCO!D309)</f>
        <v/>
      </c>
      <c r="E1304" s="758" t="str">
        <f>IF(TOTALCO!E309="", "",TOTALCO!E309)</f>
        <v/>
      </c>
      <c r="F1304" s="758" t="str">
        <f>IF(TOTALCO!F309="", "",TOTALCO!F309)</f>
        <v/>
      </c>
      <c r="G1304" s="758" t="str">
        <f>IF(TOTALCO!G309="", "",TOTALCO!G309)</f>
        <v/>
      </c>
      <c r="H1304" s="758" t="str">
        <f>IF(TOTALCO!H309="", "",TOTALCO!H309)</f>
        <v/>
      </c>
      <c r="I1304" s="758" t="str">
        <f>IF(TOTALCO!I309="", "",TOTALCO!I309)</f>
        <v/>
      </c>
      <c r="J1304" s="758" t="str">
        <f>IF(TOTALCO!J309="", "",TOTALCO!J309)</f>
        <v/>
      </c>
      <c r="K1304" s="758" t="str">
        <f>IF(TOTALCO!K309="", "",TOTALCO!K309)</f>
        <v/>
      </c>
      <c r="L1304" s="758" t="str">
        <f>IF(TOTALCO!L309="", "",TOTALCO!L309)</f>
        <v/>
      </c>
      <c r="M1304" s="758" t="str">
        <f>IF(TOTALCO!M309="", "",TOTALCO!M309)</f>
        <v/>
      </c>
      <c r="N1304" s="758" t="str">
        <f>IF(TOTALCO!N309="", "",TOTALCO!N309)</f>
        <v/>
      </c>
      <c r="O1304" s="758" t="str">
        <f>IF(TOTALCO!O309="", "",TOTALCO!O309)</f>
        <v/>
      </c>
    </row>
    <row r="1305" spans="1:15" x14ac:dyDescent="0.2">
      <c r="A1305" s="738" t="str">
        <f>IF(TOTALCO!A310="", "",TOTALCO!A310)</f>
        <v/>
      </c>
      <c r="B1305" s="737" t="str">
        <f>IF(TOTALCO!B310="", "",TOTALCO!B310)</f>
        <v>-</v>
      </c>
      <c r="C1305" s="737" t="str">
        <f>IF(TOTALCO!C310="", "",TOTALCO!C310)</f>
        <v/>
      </c>
      <c r="D1305" s="758" t="str">
        <f>IF(TOTALCO!D310="", "",TOTALCO!D310)</f>
        <v/>
      </c>
      <c r="E1305" s="758" t="str">
        <f>IF(TOTALCO!E310="", "",TOTALCO!E310)</f>
        <v/>
      </c>
      <c r="F1305" s="758" t="str">
        <f>IF(TOTALCO!F310="", "",TOTALCO!F310)</f>
        <v/>
      </c>
      <c r="G1305" s="758" t="str">
        <f>IF(TOTALCO!G310="", "",TOTALCO!G310)</f>
        <v/>
      </c>
      <c r="H1305" s="758" t="str">
        <f>IF(TOTALCO!H310="", "",TOTALCO!H310)</f>
        <v/>
      </c>
      <c r="I1305" s="758" t="str">
        <f>IF(TOTALCO!I310="", "",TOTALCO!I310)</f>
        <v/>
      </c>
      <c r="J1305" s="758" t="str">
        <f>IF(TOTALCO!J310="", "",TOTALCO!J310)</f>
        <v/>
      </c>
      <c r="K1305" s="758" t="str">
        <f>IF(TOTALCO!K310="", "",TOTALCO!K310)</f>
        <v/>
      </c>
      <c r="L1305" s="758" t="str">
        <f>IF(TOTALCO!L310="", "",TOTALCO!L310)</f>
        <v/>
      </c>
      <c r="M1305" s="758" t="str">
        <f>IF(TOTALCO!M310="", "",TOTALCO!M310)</f>
        <v/>
      </c>
      <c r="N1305" s="758" t="str">
        <f>IF(TOTALCO!N310="", "",TOTALCO!N310)</f>
        <v/>
      </c>
      <c r="O1305" s="758" t="str">
        <f>IF(TOTALCO!O310="", "",TOTALCO!O310)</f>
        <v/>
      </c>
    </row>
    <row r="1306" spans="1:15" x14ac:dyDescent="0.2">
      <c r="A1306" s="738">
        <f>IF(TOTALCO!A311="", "",TOTALCO!A311)</f>
        <v>1</v>
      </c>
      <c r="B1306" s="737" t="str">
        <f>IF(TOTALCO!B311="", "",TOTALCO!B311)</f>
        <v>ENERGY (MWH AT GEN LEVEL)</v>
      </c>
      <c r="C1306" s="737" t="str">
        <f>IF(TOTALCO!C311="", "",TOTALCO!C311)</f>
        <v>ENERGY</v>
      </c>
      <c r="D1306" s="758">
        <f>IF(TOTALCO!D311="", "",TOTALCO!D311)</f>
        <v>1</v>
      </c>
      <c r="E1306" s="758" t="str">
        <f>IF(TOTALCO!E311="", "",TOTALCO!E311)</f>
        <v/>
      </c>
      <c r="F1306" s="758">
        <f>IF(TOTALCO!F311="", "",TOTALCO!F311)</f>
        <v>0.94687509981184093</v>
      </c>
      <c r="G1306" s="758" t="str">
        <f>IF(TOTALCO!G311="", "",TOTALCO!G311)</f>
        <v/>
      </c>
      <c r="H1306" s="758">
        <f>IF(TOTALCO!H311="", "",TOTALCO!H311)</f>
        <v>3.4623190593089229E-2</v>
      </c>
      <c r="I1306" s="758">
        <f>IF(TOTALCO!I311="", "",TOTALCO!I311)</f>
        <v>1.8501709595069804E-2</v>
      </c>
      <c r="J1306" s="758" t="str">
        <f>IF(TOTALCO!J311="", "",TOTALCO!J311)</f>
        <v/>
      </c>
      <c r="K1306" s="758">
        <f>IF(TOTALCO!K311="", "",TOTALCO!K311)</f>
        <v>0</v>
      </c>
      <c r="L1306" s="758" t="str">
        <f>IF(TOTALCO!L311="", "",TOTALCO!L311)</f>
        <v/>
      </c>
      <c r="M1306" s="758">
        <f>IF(TOTALCO!M311="", "",TOTALCO!M311)</f>
        <v>1.8501709595069804E-2</v>
      </c>
      <c r="N1306" s="758">
        <f>IF(TOTALCO!N311="", "",TOTALCO!N311)</f>
        <v>9.6204073414982855E-3</v>
      </c>
      <c r="O1306" s="758">
        <f>IF(TOTALCO!O311="", "",TOTALCO!O311)</f>
        <v>8.8813022535715169E-3</v>
      </c>
    </row>
    <row r="1307" spans="1:15" x14ac:dyDescent="0.2">
      <c r="A1307" s="738">
        <f>IF(TOTALCO!A312="", "",TOTALCO!A312)</f>
        <v>2</v>
      </c>
      <c r="B1307" s="737" t="str">
        <f>IF(TOTALCO!B312="", "",TOTALCO!B312)</f>
        <v>ENERGY (MWH RETAIL @ GEN LEVEL)</v>
      </c>
      <c r="C1307" s="737" t="str">
        <f>IF(TOTALCO!C312="", "",TOTALCO!C312)</f>
        <v>ENERGY1</v>
      </c>
      <c r="D1307" s="758">
        <f>IF(TOTALCO!D312="", "",TOTALCO!D312)</f>
        <v>1</v>
      </c>
      <c r="E1307" s="758" t="str">
        <f>IF(TOTALCO!E312="", "",TOTALCO!E312)</f>
        <v/>
      </c>
      <c r="F1307" s="758">
        <f>IF(TOTALCO!F312="", "",TOTALCO!F312)</f>
        <v>0.96472414579672372</v>
      </c>
      <c r="G1307" s="758" t="str">
        <f>IF(TOTALCO!G312="", "",TOTALCO!G312)</f>
        <v/>
      </c>
      <c r="H1307" s="758">
        <f>IF(TOTALCO!H312="", "",TOTALCO!H312)</f>
        <v>3.5275854203276266E-2</v>
      </c>
      <c r="I1307" s="758">
        <f>IF(TOTALCO!I312="", "",TOTALCO!I312)</f>
        <v>0</v>
      </c>
      <c r="J1307" s="758" t="str">
        <f>IF(TOTALCO!J312="", "",TOTALCO!J312)</f>
        <v/>
      </c>
      <c r="K1307" s="758">
        <f>IF(TOTALCO!K312="", "",TOTALCO!K312)</f>
        <v>0</v>
      </c>
      <c r="L1307" s="758" t="str">
        <f>IF(TOTALCO!L312="", "",TOTALCO!L312)</f>
        <v/>
      </c>
      <c r="M1307" s="758">
        <f>IF(TOTALCO!M312="", "",TOTALCO!M312)</f>
        <v>0</v>
      </c>
      <c r="N1307" s="758">
        <f>IF(TOTALCO!N312="", "",TOTALCO!N312)</f>
        <v>0</v>
      </c>
      <c r="O1307" s="758">
        <f>IF(TOTALCO!O312="", "",TOTALCO!O312)</f>
        <v>0</v>
      </c>
    </row>
    <row r="1308" spans="1:15" x14ac:dyDescent="0.2">
      <c r="A1308" s="738">
        <f>IF(TOTALCO!A313="", "",TOTALCO!A313)</f>
        <v>3</v>
      </c>
      <c r="B1308" s="737" t="str">
        <f>IF(TOTALCO!B313="", "",TOTALCO!B313)</f>
        <v/>
      </c>
      <c r="C1308" s="737" t="str">
        <f>IF(TOTALCO!C313="", "",TOTALCO!C313)</f>
        <v/>
      </c>
      <c r="D1308" s="758" t="str">
        <f>IF(TOTALCO!D313="", "",TOTALCO!D313)</f>
        <v/>
      </c>
      <c r="E1308" s="758" t="str">
        <f>IF(TOTALCO!E313="", "",TOTALCO!E313)</f>
        <v/>
      </c>
      <c r="F1308" s="758" t="str">
        <f>IF(TOTALCO!F313="", "",TOTALCO!F313)</f>
        <v/>
      </c>
      <c r="G1308" s="758" t="str">
        <f>IF(TOTALCO!G313="", "",TOTALCO!G313)</f>
        <v/>
      </c>
      <c r="H1308" s="758" t="str">
        <f>IF(TOTALCO!H313="", "",TOTALCO!H313)</f>
        <v/>
      </c>
      <c r="I1308" s="758" t="str">
        <f>IF(TOTALCO!I313="", "",TOTALCO!I313)</f>
        <v/>
      </c>
      <c r="J1308" s="758" t="str">
        <f>IF(TOTALCO!J313="", "",TOTALCO!J313)</f>
        <v/>
      </c>
      <c r="K1308" s="758" t="str">
        <f>IF(TOTALCO!K313="", "",TOTALCO!K313)</f>
        <v/>
      </c>
      <c r="L1308" s="758" t="str">
        <f>IF(TOTALCO!L313="", "",TOTALCO!L313)</f>
        <v/>
      </c>
      <c r="M1308" s="758" t="str">
        <f>IF(TOTALCO!M313="", "",TOTALCO!M313)</f>
        <v/>
      </c>
      <c r="N1308" s="758" t="str">
        <f>IF(TOTALCO!N313="", "",TOTALCO!N313)</f>
        <v/>
      </c>
      <c r="O1308" s="758" t="str">
        <f>IF(TOTALCO!O313="", "",TOTALCO!O313)</f>
        <v/>
      </c>
    </row>
    <row r="1309" spans="1:15" x14ac:dyDescent="0.2">
      <c r="A1309" s="738">
        <f>IF(TOTALCO!A314="", "",TOTALCO!A314)</f>
        <v>4</v>
      </c>
      <c r="B1309" s="737" t="str">
        <f>IF(TOTALCO!B314="", "",TOTALCO!B314)</f>
        <v/>
      </c>
      <c r="C1309" s="737" t="str">
        <f>IF(TOTALCO!C314="", "",TOTALCO!C314)</f>
        <v/>
      </c>
      <c r="D1309" s="758" t="str">
        <f>IF(TOTALCO!D314="", "",TOTALCO!D314)</f>
        <v/>
      </c>
      <c r="E1309" s="758" t="str">
        <f>IF(TOTALCO!E314="", "",TOTALCO!E314)</f>
        <v/>
      </c>
      <c r="F1309" s="758" t="str">
        <f>IF(TOTALCO!F314="", "",TOTALCO!F314)</f>
        <v/>
      </c>
      <c r="G1309" s="758" t="str">
        <f>IF(TOTALCO!G314="", "",TOTALCO!G314)</f>
        <v/>
      </c>
      <c r="H1309" s="758" t="str">
        <f>IF(TOTALCO!H314="", "",TOTALCO!H314)</f>
        <v/>
      </c>
      <c r="I1309" s="758" t="str">
        <f>IF(TOTALCO!I314="", "",TOTALCO!I314)</f>
        <v/>
      </c>
      <c r="J1309" s="758" t="str">
        <f>IF(TOTALCO!J314="", "",TOTALCO!J314)</f>
        <v/>
      </c>
      <c r="K1309" s="758" t="str">
        <f>IF(TOTALCO!K314="", "",TOTALCO!K314)</f>
        <v/>
      </c>
      <c r="L1309" s="758" t="str">
        <f>IF(TOTALCO!L314="", "",TOTALCO!L314)</f>
        <v/>
      </c>
      <c r="M1309" s="758" t="str">
        <f>IF(TOTALCO!M314="", "",TOTALCO!M314)</f>
        <v/>
      </c>
      <c r="N1309" s="758" t="str">
        <f>IF(TOTALCO!N314="", "",TOTALCO!N314)</f>
        <v/>
      </c>
      <c r="O1309" s="758" t="str">
        <f>IF(TOTALCO!O314="", "",TOTALCO!O314)</f>
        <v/>
      </c>
    </row>
    <row r="1310" spans="1:15" x14ac:dyDescent="0.2">
      <c r="A1310" s="738" t="str">
        <f>IF(TOTALCO!A315="", "",TOTALCO!A315)</f>
        <v/>
      </c>
      <c r="B1310" s="737" t="str">
        <f>IF(TOTALCO!B315="", "",TOTALCO!B315)</f>
        <v/>
      </c>
      <c r="C1310" s="737" t="str">
        <f>IF(TOTALCO!C315="", "",TOTALCO!C315)</f>
        <v/>
      </c>
      <c r="D1310" s="758" t="str">
        <f>IF(TOTALCO!D315="", "",TOTALCO!D315)</f>
        <v/>
      </c>
      <c r="E1310" s="758" t="str">
        <f>IF(TOTALCO!E315="", "",TOTALCO!E315)</f>
        <v/>
      </c>
      <c r="F1310" s="758" t="str">
        <f>IF(TOTALCO!F315="", "",TOTALCO!F315)</f>
        <v/>
      </c>
      <c r="G1310" s="758" t="str">
        <f>IF(TOTALCO!G315="", "",TOTALCO!G315)</f>
        <v/>
      </c>
      <c r="H1310" s="758" t="str">
        <f>IF(TOTALCO!H315="", "",TOTALCO!H315)</f>
        <v/>
      </c>
      <c r="I1310" s="758" t="str">
        <f>IF(TOTALCO!I315="", "",TOTALCO!I315)</f>
        <v/>
      </c>
      <c r="J1310" s="758" t="str">
        <f>IF(TOTALCO!J315="", "",TOTALCO!J315)</f>
        <v/>
      </c>
      <c r="K1310" s="758" t="str">
        <f>IF(TOTALCO!K315="", "",TOTALCO!K315)</f>
        <v/>
      </c>
      <c r="L1310" s="758" t="str">
        <f>IF(TOTALCO!L315="", "",TOTALCO!L315)</f>
        <v/>
      </c>
      <c r="M1310" s="758" t="str">
        <f>IF(TOTALCO!M315="", "",TOTALCO!M315)</f>
        <v/>
      </c>
      <c r="N1310" s="758" t="str">
        <f>IF(TOTALCO!N315="", "",TOTALCO!N315)</f>
        <v/>
      </c>
      <c r="O1310" s="758" t="str">
        <f>IF(TOTALCO!O315="", "",TOTALCO!O315)</f>
        <v/>
      </c>
    </row>
    <row r="1311" spans="1:15" x14ac:dyDescent="0.2">
      <c r="A1311" s="738" t="str">
        <f>IF(TOTALCO!A316="", "",TOTALCO!A316)</f>
        <v/>
      </c>
      <c r="B1311" s="737" t="str">
        <f>IF(TOTALCO!B316="", "",TOTALCO!B316)</f>
        <v>CUSTOMER</v>
      </c>
      <c r="C1311" s="737" t="str">
        <f>IF(TOTALCO!C316="", "",TOTALCO!C316)</f>
        <v/>
      </c>
      <c r="D1311" s="758" t="str">
        <f>IF(TOTALCO!D316="", "",TOTALCO!D316)</f>
        <v/>
      </c>
      <c r="E1311" s="758" t="str">
        <f>IF(TOTALCO!E316="", "",TOTALCO!E316)</f>
        <v/>
      </c>
      <c r="F1311" s="758" t="str">
        <f>IF(TOTALCO!F316="", "",TOTALCO!F316)</f>
        <v/>
      </c>
      <c r="G1311" s="758" t="str">
        <f>IF(TOTALCO!G316="", "",TOTALCO!G316)</f>
        <v/>
      </c>
      <c r="H1311" s="758" t="str">
        <f>IF(TOTALCO!H316="", "",TOTALCO!H316)</f>
        <v/>
      </c>
      <c r="I1311" s="758" t="str">
        <f>IF(TOTALCO!I316="", "",TOTALCO!I316)</f>
        <v/>
      </c>
      <c r="J1311" s="758" t="str">
        <f>IF(TOTALCO!J316="", "",TOTALCO!J316)</f>
        <v/>
      </c>
      <c r="K1311" s="758" t="str">
        <f>IF(TOTALCO!K316="", "",TOTALCO!K316)</f>
        <v/>
      </c>
      <c r="L1311" s="758" t="str">
        <f>IF(TOTALCO!L316="", "",TOTALCO!L316)</f>
        <v/>
      </c>
      <c r="M1311" s="758" t="str">
        <f>IF(TOTALCO!M316="", "",TOTALCO!M316)</f>
        <v/>
      </c>
      <c r="N1311" s="758" t="str">
        <f>IF(TOTALCO!N316="", "",TOTALCO!N316)</f>
        <v/>
      </c>
      <c r="O1311" s="758" t="str">
        <f>IF(TOTALCO!O316="", "",TOTALCO!O316)</f>
        <v/>
      </c>
    </row>
    <row r="1312" spans="1:15" x14ac:dyDescent="0.2">
      <c r="A1312" s="738" t="str">
        <f>IF(TOTALCO!A317="", "",TOTALCO!A317)</f>
        <v/>
      </c>
      <c r="B1312" s="737" t="str">
        <f>IF(TOTALCO!B317="", "",TOTALCO!B317)</f>
        <v>-</v>
      </c>
      <c r="C1312" s="737" t="str">
        <f>IF(TOTALCO!C317="", "",TOTALCO!C317)</f>
        <v/>
      </c>
      <c r="D1312" s="758" t="str">
        <f>IF(TOTALCO!D317="", "",TOTALCO!D317)</f>
        <v/>
      </c>
      <c r="E1312" s="758" t="str">
        <f>IF(TOTALCO!E317="", "",TOTALCO!E317)</f>
        <v/>
      </c>
      <c r="F1312" s="758" t="str">
        <f>IF(TOTALCO!F317="", "",TOTALCO!F317)</f>
        <v/>
      </c>
      <c r="G1312" s="758" t="str">
        <f>IF(TOTALCO!G317="", "",TOTALCO!G317)</f>
        <v/>
      </c>
      <c r="H1312" s="758" t="str">
        <f>IF(TOTALCO!H317="", "",TOTALCO!H317)</f>
        <v/>
      </c>
      <c r="I1312" s="758" t="str">
        <f>IF(TOTALCO!I317="", "",TOTALCO!I317)</f>
        <v/>
      </c>
      <c r="J1312" s="758" t="str">
        <f>IF(TOTALCO!J317="", "",TOTALCO!J317)</f>
        <v/>
      </c>
      <c r="K1312" s="758" t="str">
        <f>IF(TOTALCO!K317="", "",TOTALCO!K317)</f>
        <v/>
      </c>
      <c r="L1312" s="758" t="str">
        <f>IF(TOTALCO!L317="", "",TOTALCO!L317)</f>
        <v/>
      </c>
      <c r="M1312" s="758" t="str">
        <f>IF(TOTALCO!M317="", "",TOTALCO!M317)</f>
        <v/>
      </c>
      <c r="N1312" s="758" t="str">
        <f>IF(TOTALCO!N317="", "",TOTALCO!N317)</f>
        <v/>
      </c>
      <c r="O1312" s="758" t="str">
        <f>IF(TOTALCO!O317="", "",TOTALCO!O317)</f>
        <v/>
      </c>
    </row>
    <row r="1313" spans="1:15" x14ac:dyDescent="0.2">
      <c r="A1313" s="738">
        <f>IF(TOTALCO!A318="", "",TOTALCO!A318)</f>
        <v>1</v>
      </c>
      <c r="B1313" s="737" t="str">
        <f>IF(TOTALCO!B318="", "",TOTALCO!B318)</f>
        <v>DIRECT ASSIGN ACCT 369-SERV KY</v>
      </c>
      <c r="C1313" s="737" t="str">
        <f>IF(TOTALCO!C318="", "",TOTALCO!C318)</f>
        <v>CUST369K</v>
      </c>
      <c r="D1313" s="758">
        <f>IF(TOTALCO!D318="", "",TOTALCO!D318)</f>
        <v>1</v>
      </c>
      <c r="E1313" s="758" t="str">
        <f>IF(TOTALCO!E318="", "",TOTALCO!E318)</f>
        <v/>
      </c>
      <c r="F1313" s="758">
        <f>IF(TOTALCO!F318="", "",TOTALCO!F318)</f>
        <v>1</v>
      </c>
      <c r="G1313" s="758" t="str">
        <f>IF(TOTALCO!G318="", "",TOTALCO!G318)</f>
        <v/>
      </c>
      <c r="H1313" s="758">
        <f>IF(TOTALCO!H318="", "",TOTALCO!H318)</f>
        <v>0</v>
      </c>
      <c r="I1313" s="758">
        <f>IF(TOTALCO!I318="", "",TOTALCO!I318)</f>
        <v>0</v>
      </c>
      <c r="J1313" s="758" t="str">
        <f>IF(TOTALCO!J318="", "",TOTALCO!J318)</f>
        <v/>
      </c>
      <c r="K1313" s="758">
        <f>IF(TOTALCO!K318="", "",TOTALCO!K318)</f>
        <v>0</v>
      </c>
      <c r="L1313" s="758" t="str">
        <f>IF(TOTALCO!L318="", "",TOTALCO!L318)</f>
        <v/>
      </c>
      <c r="M1313" s="758">
        <f>IF(TOTALCO!M318="", "",TOTALCO!M318)</f>
        <v>0</v>
      </c>
      <c r="N1313" s="758">
        <f>IF(TOTALCO!N318="", "",TOTALCO!N318)</f>
        <v>0</v>
      </c>
      <c r="O1313" s="758">
        <f>IF(TOTALCO!O318="", "",TOTALCO!O318)</f>
        <v>0</v>
      </c>
    </row>
    <row r="1314" spans="1:15" x14ac:dyDescent="0.2">
      <c r="A1314" s="738">
        <f>IF(TOTALCO!A319="", "",TOTALCO!A319)</f>
        <v>2</v>
      </c>
      <c r="B1314" s="737" t="str">
        <f>IF(TOTALCO!B319="", "",TOTALCO!B319)</f>
        <v>DIRECT ASSIGN ACCT 370 METERS KY</v>
      </c>
      <c r="C1314" s="737" t="str">
        <f>IF(TOTALCO!C319="", "",TOTALCO!C319)</f>
        <v>CUST370K</v>
      </c>
      <c r="D1314" s="758">
        <f>IF(TOTALCO!D319="", "",TOTALCO!D319)</f>
        <v>1</v>
      </c>
      <c r="E1314" s="758" t="str">
        <f>IF(TOTALCO!E319="", "",TOTALCO!E319)</f>
        <v/>
      </c>
      <c r="F1314" s="758">
        <f>IF(TOTALCO!F319="", "",TOTALCO!F319)</f>
        <v>0.9995916086601494</v>
      </c>
      <c r="G1314" s="758" t="str">
        <f>IF(TOTALCO!G319="", "",TOTALCO!G319)</f>
        <v/>
      </c>
      <c r="H1314" s="758">
        <f>IF(TOTALCO!H319="", "",TOTALCO!H319)</f>
        <v>0</v>
      </c>
      <c r="I1314" s="758">
        <f>IF(TOTALCO!I319="", "",TOTALCO!I319)</f>
        <v>4.0839133985056493E-4</v>
      </c>
      <c r="J1314" s="758" t="str">
        <f>IF(TOTALCO!J319="", "",TOTALCO!J319)</f>
        <v/>
      </c>
      <c r="K1314" s="758">
        <f>IF(TOTALCO!K319="", "",TOTALCO!K319)</f>
        <v>0</v>
      </c>
      <c r="L1314" s="758" t="str">
        <f>IF(TOTALCO!L319="", "",TOTALCO!L319)</f>
        <v/>
      </c>
      <c r="M1314" s="758">
        <f>IF(TOTALCO!M319="", "",TOTALCO!M319)</f>
        <v>4.0839133985056493E-4</v>
      </c>
      <c r="N1314" s="758">
        <f>IF(TOTALCO!N319="", "",TOTALCO!N319)</f>
        <v>2.300296650228195E-4</v>
      </c>
      <c r="O1314" s="758">
        <f>IF(TOTALCO!O319="", "",TOTALCO!O319)</f>
        <v>1.7836167482774542E-4</v>
      </c>
    </row>
    <row r="1315" spans="1:15" x14ac:dyDescent="0.2">
      <c r="A1315" s="738">
        <f>IF(TOTALCO!A320="", "",TOTALCO!A320)</f>
        <v>3</v>
      </c>
      <c r="B1315" s="737" t="str">
        <f>IF(TOTALCO!B320="", "",TOTALCO!B320)</f>
        <v>DIR ASN ACCT 371 CUST INST KY</v>
      </c>
      <c r="C1315" s="737" t="str">
        <f>IF(TOTALCO!C320="", "",TOTALCO!C320)</f>
        <v>CUST371K</v>
      </c>
      <c r="D1315" s="758">
        <f>IF(TOTALCO!D320="", "",TOTALCO!D320)</f>
        <v>1</v>
      </c>
      <c r="E1315" s="758" t="str">
        <f>IF(TOTALCO!E320="", "",TOTALCO!E320)</f>
        <v/>
      </c>
      <c r="F1315" s="758">
        <f>IF(TOTALCO!F320="", "",TOTALCO!F320)</f>
        <v>1</v>
      </c>
      <c r="G1315" s="758" t="str">
        <f>IF(TOTALCO!G320="", "",TOTALCO!G320)</f>
        <v/>
      </c>
      <c r="H1315" s="758">
        <f>IF(TOTALCO!H320="", "",TOTALCO!H320)</f>
        <v>0</v>
      </c>
      <c r="I1315" s="758">
        <f>IF(TOTALCO!I320="", "",TOTALCO!I320)</f>
        <v>0</v>
      </c>
      <c r="J1315" s="758" t="str">
        <f>IF(TOTALCO!J320="", "",TOTALCO!J320)</f>
        <v/>
      </c>
      <c r="K1315" s="758">
        <f>IF(TOTALCO!K320="", "",TOTALCO!K320)</f>
        <v>0</v>
      </c>
      <c r="L1315" s="758" t="str">
        <f>IF(TOTALCO!L320="", "",TOTALCO!L320)</f>
        <v/>
      </c>
      <c r="M1315" s="758">
        <f>IF(TOTALCO!M320="", "",TOTALCO!M320)</f>
        <v>0</v>
      </c>
      <c r="N1315" s="758">
        <f>IF(TOTALCO!N320="", "",TOTALCO!N320)</f>
        <v>0</v>
      </c>
      <c r="O1315" s="758">
        <f>IF(TOTALCO!O320="", "",TOTALCO!O320)</f>
        <v>0</v>
      </c>
    </row>
    <row r="1316" spans="1:15" x14ac:dyDescent="0.2">
      <c r="A1316" s="738">
        <f>IF(TOTALCO!A321="", "",TOTALCO!A321)</f>
        <v>4</v>
      </c>
      <c r="B1316" s="737" t="str">
        <f>IF(TOTALCO!B321="", "",TOTALCO!B321)</f>
        <v>DIR ASGN ACCT 373 ST LIGHT KY</v>
      </c>
      <c r="C1316" s="737" t="str">
        <f>IF(TOTALCO!C321="", "",TOTALCO!C321)</f>
        <v>CUST373K</v>
      </c>
      <c r="D1316" s="758">
        <f>IF(TOTALCO!D321="", "",TOTALCO!D321)</f>
        <v>1</v>
      </c>
      <c r="E1316" s="758" t="str">
        <f>IF(TOTALCO!E321="", "",TOTALCO!E321)</f>
        <v/>
      </c>
      <c r="F1316" s="758">
        <f>IF(TOTALCO!F321="", "",TOTALCO!F321)</f>
        <v>1</v>
      </c>
      <c r="G1316" s="758" t="str">
        <f>IF(TOTALCO!G321="", "",TOTALCO!G321)</f>
        <v/>
      </c>
      <c r="H1316" s="758">
        <f>IF(TOTALCO!H321="", "",TOTALCO!H321)</f>
        <v>0</v>
      </c>
      <c r="I1316" s="758">
        <f>IF(TOTALCO!I321="", "",TOTALCO!I321)</f>
        <v>0</v>
      </c>
      <c r="J1316" s="758" t="str">
        <f>IF(TOTALCO!J321="", "",TOTALCO!J321)</f>
        <v/>
      </c>
      <c r="K1316" s="758">
        <f>IF(TOTALCO!K321="", "",TOTALCO!K321)</f>
        <v>0</v>
      </c>
      <c r="L1316" s="758" t="str">
        <f>IF(TOTALCO!L321="", "",TOTALCO!L321)</f>
        <v/>
      </c>
      <c r="M1316" s="758">
        <f>IF(TOTALCO!M321="", "",TOTALCO!M321)</f>
        <v>0</v>
      </c>
      <c r="N1316" s="758">
        <f>IF(TOTALCO!N321="", "",TOTALCO!N321)</f>
        <v>0</v>
      </c>
      <c r="O1316" s="758">
        <f>IF(TOTALCO!O321="", "",TOTALCO!O321)</f>
        <v>0</v>
      </c>
    </row>
    <row r="1317" spans="1:15" x14ac:dyDescent="0.2">
      <c r="A1317" s="738">
        <f>IF(TOTALCO!A322="", "",TOTALCO!A322)</f>
        <v>5</v>
      </c>
      <c r="B1317" s="737" t="str">
        <f>IF(TOTALCO!B322="", "",TOTALCO!B322)</f>
        <v>CUSTOMER ADVANCES</v>
      </c>
      <c r="C1317" s="737" t="str">
        <f>IF(TOTALCO!C322="", "",TOTALCO!C322)</f>
        <v>CUSTADV</v>
      </c>
      <c r="D1317" s="758">
        <f>IF(TOTALCO!D322="", "",TOTALCO!D322)</f>
        <v>1</v>
      </c>
      <c r="E1317" s="758" t="str">
        <f>IF(TOTALCO!E322="", "",TOTALCO!E322)</f>
        <v/>
      </c>
      <c r="F1317" s="758">
        <f>IF(TOTALCO!F322="", "",TOTALCO!F322)</f>
        <v>0.94448194018609843</v>
      </c>
      <c r="G1317" s="758" t="str">
        <f>IF(TOTALCO!G322="", "",TOTALCO!G322)</f>
        <v/>
      </c>
      <c r="H1317" s="758">
        <f>IF(TOTALCO!H322="", "",TOTALCO!H322)</f>
        <v>5.5518059813901573E-2</v>
      </c>
      <c r="I1317" s="758">
        <f>IF(TOTALCO!I322="", "",TOTALCO!I322)</f>
        <v>0</v>
      </c>
      <c r="J1317" s="758" t="str">
        <f>IF(TOTALCO!J322="", "",TOTALCO!J322)</f>
        <v/>
      </c>
      <c r="K1317" s="758">
        <f>IF(TOTALCO!K322="", "",TOTALCO!K322)</f>
        <v>0</v>
      </c>
      <c r="L1317" s="758" t="str">
        <f>IF(TOTALCO!L322="", "",TOTALCO!L322)</f>
        <v/>
      </c>
      <c r="M1317" s="758">
        <f>IF(TOTALCO!M322="", "",TOTALCO!M322)</f>
        <v>0</v>
      </c>
      <c r="N1317" s="758">
        <f>IF(TOTALCO!N322="", "",TOTALCO!N322)</f>
        <v>0</v>
      </c>
      <c r="O1317" s="758">
        <f>IF(TOTALCO!O322="", "",TOTALCO!O322)</f>
        <v>0</v>
      </c>
    </row>
    <row r="1318" spans="1:15" x14ac:dyDescent="0.2">
      <c r="A1318" s="738">
        <f>IF(TOTALCO!A323="", "",TOTALCO!A323)</f>
        <v>6</v>
      </c>
      <c r="B1318" s="737" t="str">
        <f>IF(TOTALCO!B323="", "",TOTALCO!B323)</f>
        <v>CUSTOMER DEPOSITS</v>
      </c>
      <c r="C1318" s="737" t="str">
        <f>IF(TOTALCO!C323="", "",TOTALCO!C323)</f>
        <v>CUSTDEP</v>
      </c>
      <c r="D1318" s="758">
        <f>IF(TOTALCO!D323="", "",TOTALCO!D323)</f>
        <v>1</v>
      </c>
      <c r="E1318" s="758" t="str">
        <f>IF(TOTALCO!E323="", "",TOTALCO!E323)</f>
        <v/>
      </c>
      <c r="F1318" s="758">
        <f>IF(TOTALCO!F323="", "",TOTALCO!F323)</f>
        <v>0.98658588723621599</v>
      </c>
      <c r="G1318" s="758" t="str">
        <f>IF(TOTALCO!G323="", "",TOTALCO!G323)</f>
        <v/>
      </c>
      <c r="H1318" s="758">
        <f>IF(TOTALCO!H323="", "",TOTALCO!H323)</f>
        <v>1.3414112763784042E-2</v>
      </c>
      <c r="I1318" s="758">
        <f>IF(TOTALCO!I323="", "",TOTALCO!I323)</f>
        <v>0</v>
      </c>
      <c r="J1318" s="758" t="str">
        <f>IF(TOTALCO!J323="", "",TOTALCO!J323)</f>
        <v/>
      </c>
      <c r="K1318" s="758">
        <f>IF(TOTALCO!K323="", "",TOTALCO!K323)</f>
        <v>0</v>
      </c>
      <c r="L1318" s="758" t="str">
        <f>IF(TOTALCO!L323="", "",TOTALCO!L323)</f>
        <v/>
      </c>
      <c r="M1318" s="758">
        <f>IF(TOTALCO!M323="", "",TOTALCO!M323)</f>
        <v>0</v>
      </c>
      <c r="N1318" s="758">
        <f>IF(TOTALCO!N323="", "",TOTALCO!N323)</f>
        <v>0</v>
      </c>
      <c r="O1318" s="758">
        <f>IF(TOTALCO!O323="", "",TOTALCO!O323)</f>
        <v>0</v>
      </c>
    </row>
    <row r="1319" spans="1:15" x14ac:dyDescent="0.2">
      <c r="A1319" s="738">
        <f>IF(TOTALCO!A324="", "",TOTALCO!A324)</f>
        <v>7</v>
      </c>
      <c r="B1319" s="737" t="str">
        <f>IF(TOTALCO!B324="", "",TOTALCO!B324)</f>
        <v>DIRECT ASSIGN 902-METER READING</v>
      </c>
      <c r="C1319" s="737" t="str">
        <f>IF(TOTALCO!C324="", "",TOTALCO!C324)</f>
        <v>CUST902</v>
      </c>
      <c r="D1319" s="758">
        <f>IF(TOTALCO!D324="", "",TOTALCO!D324)</f>
        <v>1</v>
      </c>
      <c r="E1319" s="758" t="str">
        <f>IF(TOTALCO!E324="", "",TOTALCO!E324)</f>
        <v/>
      </c>
      <c r="F1319" s="758">
        <f>IF(TOTALCO!F324="", "",TOTALCO!F324)</f>
        <v>0.95194260925392793</v>
      </c>
      <c r="G1319" s="758" t="str">
        <f>IF(TOTALCO!G324="", "",TOTALCO!G324)</f>
        <v/>
      </c>
      <c r="H1319" s="758">
        <f>IF(TOTALCO!H324="", "",TOTALCO!H324)</f>
        <v>4.7500383814571251E-2</v>
      </c>
      <c r="I1319" s="758">
        <f>IF(TOTALCO!I324="", "",TOTALCO!I324)</f>
        <v>5.5700693150083553E-4</v>
      </c>
      <c r="J1319" s="758" t="str">
        <f>IF(TOTALCO!J324="", "",TOTALCO!J324)</f>
        <v/>
      </c>
      <c r="K1319" s="758">
        <f>IF(TOTALCO!K324="", "",TOTALCO!K324)</f>
        <v>0</v>
      </c>
      <c r="L1319" s="758" t="str">
        <f>IF(TOTALCO!L324="", "",TOTALCO!L324)</f>
        <v/>
      </c>
      <c r="M1319" s="758">
        <f>IF(TOTALCO!M324="", "",TOTALCO!M324)</f>
        <v>5.5700693150083553E-4</v>
      </c>
      <c r="N1319" s="758">
        <f>IF(TOTALCO!N324="", "",TOTALCO!N324)</f>
        <v>2.2331029600033498E-4</v>
      </c>
      <c r="O1319" s="758">
        <f>IF(TOTALCO!O324="", "",TOTALCO!O324)</f>
        <v>3.3369663550050056E-4</v>
      </c>
    </row>
    <row r="1320" spans="1:15" x14ac:dyDescent="0.2">
      <c r="A1320" s="738">
        <f>IF(TOTALCO!A325="", "",TOTALCO!A325)</f>
        <v>8</v>
      </c>
      <c r="B1320" s="737" t="str">
        <f>IF(TOTALCO!B325="", "",TOTALCO!B325)</f>
        <v>DIRECT ASSIGN 903-CUSTOMER REC</v>
      </c>
      <c r="C1320" s="737" t="str">
        <f>IF(TOTALCO!C325="", "",TOTALCO!C325)</f>
        <v>CUST903</v>
      </c>
      <c r="D1320" s="758">
        <f>IF(TOTALCO!D325="", "",TOTALCO!D325)</f>
        <v>1</v>
      </c>
      <c r="E1320" s="758" t="str">
        <f>IF(TOTALCO!E325="", "",TOTALCO!E325)</f>
        <v/>
      </c>
      <c r="F1320" s="758">
        <f>IF(TOTALCO!F325="", "",TOTALCO!F325)</f>
        <v>0.95194260925392793</v>
      </c>
      <c r="G1320" s="758" t="str">
        <f>IF(TOTALCO!G325="", "",TOTALCO!G325)</f>
        <v/>
      </c>
      <c r="H1320" s="758">
        <f>IF(TOTALCO!H325="", "",TOTALCO!H325)</f>
        <v>4.7500383814571251E-2</v>
      </c>
      <c r="I1320" s="758">
        <f>IF(TOTALCO!I325="", "",TOTALCO!I325)</f>
        <v>5.5700693150083553E-4</v>
      </c>
      <c r="J1320" s="758" t="str">
        <f>IF(TOTALCO!J325="", "",TOTALCO!J325)</f>
        <v/>
      </c>
      <c r="K1320" s="758">
        <f>IF(TOTALCO!K325="", "",TOTALCO!K325)</f>
        <v>0</v>
      </c>
      <c r="L1320" s="758" t="str">
        <f>IF(TOTALCO!L325="", "",TOTALCO!L325)</f>
        <v/>
      </c>
      <c r="M1320" s="758">
        <f>IF(TOTALCO!M325="", "",TOTALCO!M325)</f>
        <v>5.5700693150083553E-4</v>
      </c>
      <c r="N1320" s="758">
        <f>IF(TOTALCO!N325="", "",TOTALCO!N325)</f>
        <v>2.2331029600033498E-4</v>
      </c>
      <c r="O1320" s="758">
        <f>IF(TOTALCO!O325="", "",TOTALCO!O325)</f>
        <v>3.3369663550050056E-4</v>
      </c>
    </row>
    <row r="1321" spans="1:15" x14ac:dyDescent="0.2">
      <c r="A1321" s="738">
        <f>IF(TOTALCO!A326="", "",TOTALCO!A326)</f>
        <v>9</v>
      </c>
      <c r="B1321" s="737" t="str">
        <f>IF(TOTALCO!B326="", "",TOTALCO!B326)</f>
        <v>DIRECT ASSIGN 904-UNCOLL ACCTS</v>
      </c>
      <c r="C1321" s="737" t="str">
        <f>IF(TOTALCO!C326="", "",TOTALCO!C326)</f>
        <v>CUST904</v>
      </c>
      <c r="D1321" s="758">
        <f>IF(TOTALCO!D326="", "",TOTALCO!D326)</f>
        <v>1</v>
      </c>
      <c r="E1321" s="758" t="str">
        <f>IF(TOTALCO!E326="", "",TOTALCO!E326)</f>
        <v/>
      </c>
      <c r="F1321" s="758">
        <f>IF(TOTALCO!F326="", "",TOTALCO!F326)</f>
        <v>0.95194260925392793</v>
      </c>
      <c r="G1321" s="758" t="str">
        <f>IF(TOTALCO!G326="", "",TOTALCO!G326)</f>
        <v/>
      </c>
      <c r="H1321" s="758">
        <f>IF(TOTALCO!H326="", "",TOTALCO!H326)</f>
        <v>4.7500383814571251E-2</v>
      </c>
      <c r="I1321" s="758">
        <f>IF(TOTALCO!I326="", "",TOTALCO!I326)</f>
        <v>5.5700693150083553E-4</v>
      </c>
      <c r="J1321" s="758" t="str">
        <f>IF(TOTALCO!J326="", "",TOTALCO!J326)</f>
        <v/>
      </c>
      <c r="K1321" s="758">
        <f>IF(TOTALCO!K326="", "",TOTALCO!K326)</f>
        <v>0</v>
      </c>
      <c r="L1321" s="758" t="str">
        <f>IF(TOTALCO!L326="", "",TOTALCO!L326)</f>
        <v/>
      </c>
      <c r="M1321" s="758">
        <f>IF(TOTALCO!M326="", "",TOTALCO!M326)</f>
        <v>5.5700693150083553E-4</v>
      </c>
      <c r="N1321" s="758">
        <f>IF(TOTALCO!N326="", "",TOTALCO!N326)</f>
        <v>2.2331029600033498E-4</v>
      </c>
      <c r="O1321" s="758">
        <f>IF(TOTALCO!O326="", "",TOTALCO!O326)</f>
        <v>3.3369663550050056E-4</v>
      </c>
    </row>
    <row r="1322" spans="1:15" x14ac:dyDescent="0.2">
      <c r="A1322" s="738">
        <f>IF(TOTALCO!A327="", "",TOTALCO!A327)</f>
        <v>10</v>
      </c>
      <c r="B1322" s="737" t="str">
        <f>IF(TOTALCO!B327="", "",TOTALCO!B327)</f>
        <v>DIRECT ASSIGN ACCT 369-SERV VA</v>
      </c>
      <c r="C1322" s="737" t="str">
        <f>IF(TOTALCO!C327="", "",TOTALCO!C327)</f>
        <v>CUST369V</v>
      </c>
      <c r="D1322" s="758">
        <f>IF(TOTALCO!D327="", "",TOTALCO!D327)</f>
        <v>1</v>
      </c>
      <c r="E1322" s="758" t="str">
        <f>IF(TOTALCO!E327="", "",TOTALCO!E327)</f>
        <v/>
      </c>
      <c r="F1322" s="758">
        <f>IF(TOTALCO!F327="", "",TOTALCO!F327)</f>
        <v>0</v>
      </c>
      <c r="G1322" s="758" t="str">
        <f>IF(TOTALCO!G327="", "",TOTALCO!G327)</f>
        <v/>
      </c>
      <c r="H1322" s="758">
        <f>IF(TOTALCO!H327="", "",TOTALCO!H327)</f>
        <v>1</v>
      </c>
      <c r="I1322" s="758">
        <f>IF(TOTALCO!I327="", "",TOTALCO!I327)</f>
        <v>0</v>
      </c>
      <c r="J1322" s="758" t="str">
        <f>IF(TOTALCO!J327="", "",TOTALCO!J327)</f>
        <v/>
      </c>
      <c r="K1322" s="758">
        <f>IF(TOTALCO!K327="", "",TOTALCO!K327)</f>
        <v>0</v>
      </c>
      <c r="L1322" s="758" t="str">
        <f>IF(TOTALCO!L327="", "",TOTALCO!L327)</f>
        <v/>
      </c>
      <c r="M1322" s="758">
        <f>IF(TOTALCO!M327="", "",TOTALCO!M327)</f>
        <v>0</v>
      </c>
      <c r="N1322" s="758">
        <f>IF(TOTALCO!N327="", "",TOTALCO!N327)</f>
        <v>0</v>
      </c>
      <c r="O1322" s="758">
        <f>IF(TOTALCO!O327="", "",TOTALCO!O327)</f>
        <v>0</v>
      </c>
    </row>
    <row r="1323" spans="1:15" x14ac:dyDescent="0.2">
      <c r="A1323" s="738">
        <f>IF(TOTALCO!A328="", "",TOTALCO!A328)</f>
        <v>11</v>
      </c>
      <c r="B1323" s="737" t="str">
        <f>IF(TOTALCO!B328="", "",TOTALCO!B328)</f>
        <v>DIRECT ASSIGN ACCT 370 METERS VA</v>
      </c>
      <c r="C1323" s="737" t="str">
        <f>IF(TOTALCO!C328="", "",TOTALCO!C328)</f>
        <v>CUST370V</v>
      </c>
      <c r="D1323" s="758">
        <f>IF(TOTALCO!D328="", "",TOTALCO!D328)</f>
        <v>1</v>
      </c>
      <c r="E1323" s="758" t="str">
        <f>IF(TOTALCO!E328="", "",TOTALCO!E328)</f>
        <v/>
      </c>
      <c r="F1323" s="758">
        <f>IF(TOTALCO!F328="", "",TOTALCO!F328)</f>
        <v>0</v>
      </c>
      <c r="G1323" s="758" t="str">
        <f>IF(TOTALCO!G328="", "",TOTALCO!G328)</f>
        <v/>
      </c>
      <c r="H1323" s="758">
        <f>IF(TOTALCO!H328="", "",TOTALCO!H328)</f>
        <v>1</v>
      </c>
      <c r="I1323" s="758">
        <f>IF(TOTALCO!I328="", "",TOTALCO!I328)</f>
        <v>0</v>
      </c>
      <c r="J1323" s="758" t="str">
        <f>IF(TOTALCO!J328="", "",TOTALCO!J328)</f>
        <v/>
      </c>
      <c r="K1323" s="758">
        <f>IF(TOTALCO!K328="", "",TOTALCO!K328)</f>
        <v>0</v>
      </c>
      <c r="L1323" s="758" t="str">
        <f>IF(TOTALCO!L328="", "",TOTALCO!L328)</f>
        <v/>
      </c>
      <c r="M1323" s="758">
        <f>IF(TOTALCO!M328="", "",TOTALCO!M328)</f>
        <v>0</v>
      </c>
      <c r="N1323" s="758">
        <f>IF(TOTALCO!N328="", "",TOTALCO!N328)</f>
        <v>0</v>
      </c>
      <c r="O1323" s="758">
        <f>IF(TOTALCO!O328="", "",TOTALCO!O328)</f>
        <v>0</v>
      </c>
    </row>
    <row r="1324" spans="1:15" x14ac:dyDescent="0.2">
      <c r="A1324" s="738">
        <f>IF(TOTALCO!A329="", "",TOTALCO!A329)</f>
        <v>12</v>
      </c>
      <c r="B1324" s="737" t="str">
        <f>IF(TOTALCO!B329="", "",TOTALCO!B329)</f>
        <v>DIR ASN ACCT 371 CUST INST VA</v>
      </c>
      <c r="C1324" s="737" t="str">
        <f>IF(TOTALCO!C329="", "",TOTALCO!C329)</f>
        <v>CUST371V</v>
      </c>
      <c r="D1324" s="758">
        <f>IF(TOTALCO!D329="", "",TOTALCO!D329)</f>
        <v>0</v>
      </c>
      <c r="E1324" s="758" t="str">
        <f>IF(TOTALCO!E329="", "",TOTALCO!E329)</f>
        <v/>
      </c>
      <c r="F1324" s="758">
        <f>IF(TOTALCO!F329="", "",TOTALCO!F329)</f>
        <v>0</v>
      </c>
      <c r="G1324" s="758" t="str">
        <f>IF(TOTALCO!G329="", "",TOTALCO!G329)</f>
        <v/>
      </c>
      <c r="H1324" s="758">
        <f>IF(TOTALCO!H329="", "",TOTALCO!H329)</f>
        <v>0</v>
      </c>
      <c r="I1324" s="758">
        <f>IF(TOTALCO!I329="", "",TOTALCO!I329)</f>
        <v>0</v>
      </c>
      <c r="J1324" s="758" t="str">
        <f>IF(TOTALCO!J329="", "",TOTALCO!J329)</f>
        <v/>
      </c>
      <c r="K1324" s="758">
        <f>IF(TOTALCO!K329="", "",TOTALCO!K329)</f>
        <v>0</v>
      </c>
      <c r="L1324" s="758" t="str">
        <f>IF(TOTALCO!L329="", "",TOTALCO!L329)</f>
        <v/>
      </c>
      <c r="M1324" s="758">
        <f>IF(TOTALCO!M329="", "",TOTALCO!M329)</f>
        <v>0</v>
      </c>
      <c r="N1324" s="758">
        <f>IF(TOTALCO!N329="", "",TOTALCO!N329)</f>
        <v>0</v>
      </c>
      <c r="O1324" s="758">
        <f>IF(TOTALCO!O329="", "",TOTALCO!O329)</f>
        <v>0</v>
      </c>
    </row>
    <row r="1325" spans="1:15" x14ac:dyDescent="0.2">
      <c r="A1325" s="738">
        <f>IF(TOTALCO!A330="", "",TOTALCO!A330)</f>
        <v>13</v>
      </c>
      <c r="B1325" s="737" t="str">
        <f>IF(TOTALCO!B330="", "",TOTALCO!B330)</f>
        <v>DIR ASGN ACCT 373 ST LIGHT VA</v>
      </c>
      <c r="C1325" s="737" t="str">
        <f>IF(TOTALCO!C330="", "",TOTALCO!C330)</f>
        <v>CUST373V</v>
      </c>
      <c r="D1325" s="758">
        <f>IF(TOTALCO!D330="", "",TOTALCO!D330)</f>
        <v>1</v>
      </c>
      <c r="E1325" s="758" t="str">
        <f>IF(TOTALCO!E330="", "",TOTALCO!E330)</f>
        <v/>
      </c>
      <c r="F1325" s="758">
        <f>IF(TOTALCO!F330="", "",TOTALCO!F330)</f>
        <v>0</v>
      </c>
      <c r="G1325" s="758" t="str">
        <f>IF(TOTALCO!G330="", "",TOTALCO!G330)</f>
        <v/>
      </c>
      <c r="H1325" s="758">
        <f>IF(TOTALCO!H330="", "",TOTALCO!H330)</f>
        <v>1</v>
      </c>
      <c r="I1325" s="758">
        <f>IF(TOTALCO!I330="", "",TOTALCO!I330)</f>
        <v>0</v>
      </c>
      <c r="J1325" s="758" t="str">
        <f>IF(TOTALCO!J330="", "",TOTALCO!J330)</f>
        <v/>
      </c>
      <c r="K1325" s="758">
        <f>IF(TOTALCO!K330="", "",TOTALCO!K330)</f>
        <v>0</v>
      </c>
      <c r="L1325" s="758" t="str">
        <f>IF(TOTALCO!L330="", "",TOTALCO!L330)</f>
        <v/>
      </c>
      <c r="M1325" s="758">
        <f>IF(TOTALCO!M330="", "",TOTALCO!M330)</f>
        <v>0</v>
      </c>
      <c r="N1325" s="758">
        <f>IF(TOTALCO!N330="", "",TOTALCO!N330)</f>
        <v>0</v>
      </c>
      <c r="O1325" s="758">
        <f>IF(TOTALCO!O330="", "",TOTALCO!O330)</f>
        <v>0</v>
      </c>
    </row>
    <row r="1326" spans="1:15" x14ac:dyDescent="0.2">
      <c r="A1326" s="738">
        <f>IF(TOTALCO!A331="", "",TOTALCO!A331)</f>
        <v>14</v>
      </c>
      <c r="B1326" s="737" t="str">
        <f>IF(TOTALCO!B331="", "",TOTALCO!B331)</f>
        <v>DIRECT ASSIGN 908-CUST ASSIST</v>
      </c>
      <c r="C1326" s="737" t="str">
        <f>IF(TOTALCO!C331="", "",TOTALCO!C331)</f>
        <v>CUST908</v>
      </c>
      <c r="D1326" s="758">
        <f>IF(TOTALCO!D331="", "",TOTALCO!D331)</f>
        <v>1</v>
      </c>
      <c r="E1326" s="758" t="str">
        <f>IF(TOTALCO!E331="", "",TOTALCO!E331)</f>
        <v/>
      </c>
      <c r="F1326" s="758">
        <f>IF(TOTALCO!F331="", "",TOTALCO!F331)</f>
        <v>1</v>
      </c>
      <c r="G1326" s="758" t="str">
        <f>IF(TOTALCO!G331="", "",TOTALCO!G331)</f>
        <v/>
      </c>
      <c r="H1326" s="758">
        <f>IF(TOTALCO!H331="", "",TOTALCO!H331)</f>
        <v>0</v>
      </c>
      <c r="I1326" s="758">
        <f>IF(TOTALCO!I331="", "",TOTALCO!I331)</f>
        <v>0</v>
      </c>
      <c r="J1326" s="758" t="str">
        <f>IF(TOTALCO!J331="", "",TOTALCO!J331)</f>
        <v/>
      </c>
      <c r="K1326" s="758">
        <f>IF(TOTALCO!K331="", "",TOTALCO!K331)</f>
        <v>0</v>
      </c>
      <c r="L1326" s="758" t="str">
        <f>IF(TOTALCO!L331="", "",TOTALCO!L331)</f>
        <v/>
      </c>
      <c r="M1326" s="758">
        <f>IF(TOTALCO!M331="", "",TOTALCO!M331)</f>
        <v>0</v>
      </c>
      <c r="N1326" s="758">
        <f>IF(TOTALCO!N331="", "",TOTALCO!N331)</f>
        <v>0</v>
      </c>
      <c r="O1326" s="758">
        <f>IF(TOTALCO!O331="", "",TOTALCO!O331)</f>
        <v>0</v>
      </c>
    </row>
    <row r="1327" spans="1:15" x14ac:dyDescent="0.2">
      <c r="A1327" s="738">
        <f>IF(TOTALCO!A332="", "",TOTALCO!A332)</f>
        <v>15</v>
      </c>
      <c r="B1327" s="737" t="str">
        <f>IF(TOTALCO!B332="", "",TOTALCO!B332)</f>
        <v>DIRECT ASSIGN 909-INFO &amp; INSTRCT</v>
      </c>
      <c r="C1327" s="737" t="str">
        <f>IF(TOTALCO!C332="", "",TOTALCO!C332)</f>
        <v>CUST909</v>
      </c>
      <c r="D1327" s="758">
        <f>IF(TOTALCO!D332="", "",TOTALCO!D332)</f>
        <v>1</v>
      </c>
      <c r="E1327" s="758" t="str">
        <f>IF(TOTALCO!E332="", "",TOTALCO!E332)</f>
        <v/>
      </c>
      <c r="F1327" s="758">
        <f>IF(TOTALCO!F332="", "",TOTALCO!F332)</f>
        <v>0.95210673912664823</v>
      </c>
      <c r="G1327" s="758" t="str">
        <f>IF(TOTALCO!G332="", "",TOTALCO!G332)</f>
        <v/>
      </c>
      <c r="H1327" s="758">
        <f>IF(TOTALCO!H332="", "",TOTALCO!H332)</f>
        <v>4.7893260873351794E-2</v>
      </c>
      <c r="I1327" s="758">
        <f>IF(TOTALCO!I332="", "",TOTALCO!I332)</f>
        <v>0</v>
      </c>
      <c r="J1327" s="758" t="str">
        <f>IF(TOTALCO!J332="", "",TOTALCO!J332)</f>
        <v/>
      </c>
      <c r="K1327" s="758">
        <f>IF(TOTALCO!K332="", "",TOTALCO!K332)</f>
        <v>0</v>
      </c>
      <c r="L1327" s="758" t="str">
        <f>IF(TOTALCO!L332="", "",TOTALCO!L332)</f>
        <v/>
      </c>
      <c r="M1327" s="758">
        <f>IF(TOTALCO!M332="", "",TOTALCO!M332)</f>
        <v>0</v>
      </c>
      <c r="N1327" s="758">
        <f>IF(TOTALCO!N332="", "",TOTALCO!N332)</f>
        <v>0</v>
      </c>
      <c r="O1327" s="758">
        <f>IF(TOTALCO!O332="", "",TOTALCO!O332)</f>
        <v>0</v>
      </c>
    </row>
    <row r="1328" spans="1:15" x14ac:dyDescent="0.2">
      <c r="A1328" s="738">
        <f>IF(TOTALCO!A333="", "",TOTALCO!A333)</f>
        <v>16</v>
      </c>
      <c r="B1328" s="737" t="str">
        <f>IF(TOTALCO!B333="", "",TOTALCO!B333)</f>
        <v>DIRECT ASSIGN 912-DEM &amp; SELLING</v>
      </c>
      <c r="C1328" s="737" t="str">
        <f>IF(TOTALCO!C333="", "",TOTALCO!C333)</f>
        <v>CUST912</v>
      </c>
      <c r="D1328" s="758">
        <f>IF(TOTALCO!D333="", "",TOTALCO!D333)</f>
        <v>1</v>
      </c>
      <c r="E1328" s="758" t="str">
        <f>IF(TOTALCO!E333="", "",TOTALCO!E333)</f>
        <v/>
      </c>
      <c r="F1328" s="758">
        <f>IF(TOTALCO!F333="", "",TOTALCO!F333)</f>
        <v>0.95210673912664823</v>
      </c>
      <c r="G1328" s="758" t="str">
        <f>IF(TOTALCO!G333="", "",TOTALCO!G333)</f>
        <v/>
      </c>
      <c r="H1328" s="758">
        <f>IF(TOTALCO!H333="", "",TOTALCO!H333)</f>
        <v>4.7893260873351794E-2</v>
      </c>
      <c r="I1328" s="758">
        <f>IF(TOTALCO!I333="", "",TOTALCO!I333)</f>
        <v>0</v>
      </c>
      <c r="J1328" s="758" t="str">
        <f>IF(TOTALCO!J333="", "",TOTALCO!J333)</f>
        <v/>
      </c>
      <c r="K1328" s="758">
        <f>IF(TOTALCO!K333="", "",TOTALCO!K333)</f>
        <v>0</v>
      </c>
      <c r="L1328" s="758" t="str">
        <f>IF(TOTALCO!L333="", "",TOTALCO!L333)</f>
        <v/>
      </c>
      <c r="M1328" s="758">
        <f>IF(TOTALCO!M333="", "",TOTALCO!M333)</f>
        <v>0</v>
      </c>
      <c r="N1328" s="758">
        <f>IF(TOTALCO!N333="", "",TOTALCO!N333)</f>
        <v>0</v>
      </c>
      <c r="O1328" s="758">
        <f>IF(TOTALCO!O333="", "",TOTALCO!O333)</f>
        <v>0</v>
      </c>
    </row>
    <row r="1329" spans="1:15" x14ac:dyDescent="0.2">
      <c r="A1329" s="738">
        <f>IF(TOTALCO!A334="", "",TOTALCO!A334)</f>
        <v>17</v>
      </c>
      <c r="B1329" s="737" t="str">
        <f>IF(TOTALCO!B334="", "",TOTALCO!B334)</f>
        <v>DIRECT ASSIGN 913-ADVERTISING</v>
      </c>
      <c r="C1329" s="737" t="str">
        <f>IF(TOTALCO!C334="", "",TOTALCO!C334)</f>
        <v>CUST913</v>
      </c>
      <c r="D1329" s="758">
        <f>IF(TOTALCO!D334="", "",TOTALCO!D334)</f>
        <v>1</v>
      </c>
      <c r="E1329" s="758" t="str">
        <f>IF(TOTALCO!E334="", "",TOTALCO!E334)</f>
        <v/>
      </c>
      <c r="F1329" s="758">
        <f>IF(TOTALCO!F334="", "",TOTALCO!F334)</f>
        <v>0.95210673912664823</v>
      </c>
      <c r="G1329" s="758" t="str">
        <f>IF(TOTALCO!G334="", "",TOTALCO!G334)</f>
        <v/>
      </c>
      <c r="H1329" s="758">
        <f>IF(TOTALCO!H334="", "",TOTALCO!H334)</f>
        <v>4.7893260873351794E-2</v>
      </c>
      <c r="I1329" s="758">
        <f>IF(TOTALCO!I334="", "",TOTALCO!I334)</f>
        <v>0</v>
      </c>
      <c r="J1329" s="758" t="str">
        <f>IF(TOTALCO!J334="", "",TOTALCO!J334)</f>
        <v/>
      </c>
      <c r="K1329" s="758">
        <f>IF(TOTALCO!K334="", "",TOTALCO!K334)</f>
        <v>0</v>
      </c>
      <c r="L1329" s="758" t="str">
        <f>IF(TOTALCO!L334="", "",TOTALCO!L334)</f>
        <v/>
      </c>
      <c r="M1329" s="758">
        <f>IF(TOTALCO!M334="", "",TOTALCO!M334)</f>
        <v>0</v>
      </c>
      <c r="N1329" s="758">
        <f>IF(TOTALCO!N334="", "",TOTALCO!N334)</f>
        <v>0</v>
      </c>
      <c r="O1329" s="758">
        <f>IF(TOTALCO!O334="", "",TOTALCO!O334)</f>
        <v>0</v>
      </c>
    </row>
    <row r="1330" spans="1:15" x14ac:dyDescent="0.2">
      <c r="A1330" s="738">
        <f>IF(TOTALCO!A335="", "",TOTALCO!A335)</f>
        <v>18</v>
      </c>
      <c r="B1330" s="737" t="str">
        <f>IF(TOTALCO!B335="", "",TOTALCO!B335)</f>
        <v>DIRECT ASSIGN 351 TRANS PC EQUIP</v>
      </c>
      <c r="C1330" s="737" t="str">
        <f>IF(TOTALCO!C335="", "",TOTALCO!C335)</f>
        <v>DIR351_</v>
      </c>
      <c r="D1330" s="758">
        <f>IF(TOTALCO!D335="", "",TOTALCO!D335)</f>
        <v>1</v>
      </c>
      <c r="E1330" s="758" t="str">
        <f>IF(TOTALCO!E335="", "",TOTALCO!E335)</f>
        <v/>
      </c>
      <c r="F1330" s="758">
        <f>IF(TOTALCO!F335="", "",TOTALCO!F335)</f>
        <v>1</v>
      </c>
      <c r="G1330" s="758" t="str">
        <f>IF(TOTALCO!G335="", "",TOTALCO!G335)</f>
        <v/>
      </c>
      <c r="H1330" s="758">
        <f>IF(TOTALCO!H335="", "",TOTALCO!H335)</f>
        <v>0</v>
      </c>
      <c r="I1330" s="758">
        <f>IF(TOTALCO!I335="", "",TOTALCO!I335)</f>
        <v>0</v>
      </c>
      <c r="J1330" s="758" t="str">
        <f>IF(TOTALCO!J335="", "",TOTALCO!J335)</f>
        <v/>
      </c>
      <c r="K1330" s="758">
        <f>IF(TOTALCO!K335="", "",TOTALCO!K335)</f>
        <v>0</v>
      </c>
      <c r="L1330" s="758" t="str">
        <f>IF(TOTALCO!L335="", "",TOTALCO!L335)</f>
        <v/>
      </c>
      <c r="M1330" s="758">
        <f>IF(TOTALCO!M335="", "",TOTALCO!M335)</f>
        <v>0</v>
      </c>
      <c r="N1330" s="758">
        <f>IF(TOTALCO!N335="", "",TOTALCO!N335)</f>
        <v>0</v>
      </c>
      <c r="O1330" s="758">
        <f>IF(TOTALCO!O335="", "",TOTALCO!O335)</f>
        <v>0</v>
      </c>
    </row>
    <row r="1331" spans="1:15" x14ac:dyDescent="0.2">
      <c r="A1331" s="738">
        <f>IF(TOTALCO!A336="", "",TOTALCO!A336)</f>
        <v>19</v>
      </c>
      <c r="B1331" s="737" t="str">
        <f>IF(TOTALCO!B336="", "",TOTALCO!B336)</f>
        <v>CUSTOMER DEPOSITS INTEREST</v>
      </c>
      <c r="C1331" s="737" t="str">
        <f>IF(TOTALCO!C336="", "",TOTALCO!C336)</f>
        <v>CUSTDEPI</v>
      </c>
      <c r="D1331" s="758">
        <f>IF(TOTALCO!D336="", "",TOTALCO!D336)</f>
        <v>1</v>
      </c>
      <c r="E1331" s="758" t="str">
        <f>IF(TOTALCO!E336="", "",TOTALCO!E336)</f>
        <v/>
      </c>
      <c r="F1331" s="758">
        <f>IF(TOTALCO!F336="", "",TOTALCO!F336)</f>
        <v>0.98819243331543327</v>
      </c>
      <c r="G1331" s="758" t="str">
        <f>IF(TOTALCO!G336="", "",TOTALCO!G336)</f>
        <v/>
      </c>
      <c r="H1331" s="758">
        <f>IF(TOTALCO!H336="", "",TOTALCO!H336)</f>
        <v>1.1807566684566714E-2</v>
      </c>
      <c r="I1331" s="758">
        <f>IF(TOTALCO!I336="", "",TOTALCO!I336)</f>
        <v>0</v>
      </c>
      <c r="J1331" s="758" t="str">
        <f>IF(TOTALCO!J336="", "",TOTALCO!J336)</f>
        <v/>
      </c>
      <c r="K1331" s="758">
        <f>IF(TOTALCO!K336="", "",TOTALCO!K336)</f>
        <v>0</v>
      </c>
      <c r="L1331" s="758" t="str">
        <f>IF(TOTALCO!L336="", "",TOTALCO!L336)</f>
        <v/>
      </c>
      <c r="M1331" s="758">
        <f>IF(TOTALCO!M336="", "",TOTALCO!M336)</f>
        <v>0</v>
      </c>
      <c r="N1331" s="758">
        <f>IF(TOTALCO!N336="", "",TOTALCO!N336)</f>
        <v>0</v>
      </c>
      <c r="O1331" s="758">
        <f>IF(TOTALCO!O336="", "",TOTALCO!O336)</f>
        <v>0</v>
      </c>
    </row>
    <row r="1332" spans="1:15" x14ac:dyDescent="0.2">
      <c r="A1332" s="738">
        <f>IF(TOTALCO!A337="", "",TOTALCO!A337)</f>
        <v>20</v>
      </c>
      <c r="B1332" s="737" t="str">
        <f>IF(TOTALCO!B337="", "",TOTALCO!B337)</f>
        <v>LATE PAYMENT REVENUES</v>
      </c>
      <c r="C1332" s="737" t="str">
        <f>IF(TOTALCO!C337="", "",TOTALCO!C337)</f>
        <v>DIR450REV</v>
      </c>
      <c r="D1332" s="758">
        <f>IF(TOTALCO!D337="", "",TOTALCO!D337)</f>
        <v>1</v>
      </c>
      <c r="E1332" s="758" t="str">
        <f>IF(TOTALCO!E337="", "",TOTALCO!E337)</f>
        <v/>
      </c>
      <c r="F1332" s="758">
        <f>IF(TOTALCO!F337="", "",TOTALCO!F337)</f>
        <v>0.96095219991162384</v>
      </c>
      <c r="G1332" s="758" t="str">
        <f>IF(TOTALCO!G337="", "",TOTALCO!G337)</f>
        <v/>
      </c>
      <c r="H1332" s="758">
        <f>IF(TOTALCO!H337="", "",TOTALCO!H337)</f>
        <v>3.9047800088376133E-2</v>
      </c>
      <c r="I1332" s="758">
        <f>IF(TOTALCO!I337="", "",TOTALCO!I337)</f>
        <v>0</v>
      </c>
      <c r="J1332" s="758" t="str">
        <f>IF(TOTALCO!J337="", "",TOTALCO!J337)</f>
        <v/>
      </c>
      <c r="K1332" s="758">
        <f>IF(TOTALCO!K337="", "",TOTALCO!K337)</f>
        <v>0</v>
      </c>
      <c r="L1332" s="758" t="str">
        <f>IF(TOTALCO!L337="", "",TOTALCO!L337)</f>
        <v/>
      </c>
      <c r="M1332" s="758">
        <f>IF(TOTALCO!M337="", "",TOTALCO!M337)</f>
        <v>0</v>
      </c>
      <c r="N1332" s="758">
        <f>IF(TOTALCO!N337="", "",TOTALCO!N337)</f>
        <v>0</v>
      </c>
      <c r="O1332" s="758">
        <f>IF(TOTALCO!O337="", "",TOTALCO!O337)</f>
        <v>0</v>
      </c>
    </row>
    <row r="1333" spans="1:15" x14ac:dyDescent="0.2">
      <c r="A1333" s="738">
        <f>IF(TOTALCO!A338="", "",TOTALCO!A338)</f>
        <v>21</v>
      </c>
      <c r="B1333" s="737" t="str">
        <f>IF(TOTALCO!B338="", "",TOTALCO!B338)</f>
        <v>DIRECT ASSIGN AMI OPT OUT FEE REVENUE</v>
      </c>
      <c r="C1333" s="737" t="str">
        <f>IF(TOTALCO!C338="", "",TOTALCO!C338)</f>
        <v>DIR451AMI</v>
      </c>
      <c r="D1333" s="758">
        <f>IF(TOTALCO!D338="", "",TOTALCO!D338)</f>
        <v>1</v>
      </c>
      <c r="E1333" s="758" t="str">
        <f>IF(TOTALCO!E338="", "",TOTALCO!E338)</f>
        <v/>
      </c>
      <c r="F1333" s="758">
        <f>IF(TOTALCO!F338="", "",TOTALCO!F338)</f>
        <v>1</v>
      </c>
      <c r="G1333" s="758" t="str">
        <f>IF(TOTALCO!G338="", "",TOTALCO!G338)</f>
        <v/>
      </c>
      <c r="H1333" s="758">
        <f>IF(TOTALCO!H338="", "",TOTALCO!H338)</f>
        <v>0</v>
      </c>
      <c r="I1333" s="758">
        <f>IF(TOTALCO!I338="", "",TOTALCO!I338)</f>
        <v>0</v>
      </c>
      <c r="J1333" s="758" t="str">
        <f>IF(TOTALCO!J338="", "",TOTALCO!J338)</f>
        <v/>
      </c>
      <c r="K1333" s="758">
        <f>IF(TOTALCO!K338="", "",TOTALCO!K338)</f>
        <v>0</v>
      </c>
      <c r="L1333" s="758" t="str">
        <f>IF(TOTALCO!L338="", "",TOTALCO!L338)</f>
        <v/>
      </c>
      <c r="M1333" s="758">
        <f>IF(TOTALCO!M338="", "",TOTALCO!M338)</f>
        <v>0</v>
      </c>
      <c r="N1333" s="758">
        <f>IF(TOTALCO!N338="", "",TOTALCO!N338)</f>
        <v>0</v>
      </c>
      <c r="O1333" s="758">
        <f>IF(TOTALCO!O338="", "",TOTALCO!O338)</f>
        <v>0</v>
      </c>
    </row>
    <row r="1334" spans="1:15" x14ac:dyDescent="0.2">
      <c r="A1334" s="738">
        <f>IF(TOTALCO!A339="", "",TOTALCO!A339)</f>
        <v>22</v>
      </c>
      <c r="B1334" s="737" t="str">
        <f>IF(TOTALCO!B339="", "",TOTALCO!B339)</f>
        <v>DIRECT ASSIGN 903-CUSTOMER REC EXCL FERC</v>
      </c>
      <c r="C1334" s="737" t="str">
        <f>IF(TOTALCO!C339="", "",TOTALCO!C339)</f>
        <v>CUST903XF</v>
      </c>
      <c r="D1334" s="758">
        <f>IF(TOTALCO!D339="", "",TOTALCO!D339)</f>
        <v>1</v>
      </c>
      <c r="E1334" s="758" t="str">
        <f>IF(TOTALCO!E339="", "",TOTALCO!E339)</f>
        <v/>
      </c>
      <c r="F1334" s="758">
        <f>IF(TOTALCO!F339="", "",TOTALCO!F339)</f>
        <v>0.95247314339686839</v>
      </c>
      <c r="G1334" s="758" t="str">
        <f>IF(TOTALCO!G339="", "",TOTALCO!G339)</f>
        <v/>
      </c>
      <c r="H1334" s="758">
        <f>IF(TOTALCO!H339="", "",TOTALCO!H339)</f>
        <v>4.7526856603131641E-2</v>
      </c>
      <c r="I1334" s="758">
        <f>IF(TOTALCO!I339="", "",TOTALCO!I339)</f>
        <v>0</v>
      </c>
      <c r="J1334" s="758" t="str">
        <f>IF(TOTALCO!J339="", "",TOTALCO!J339)</f>
        <v/>
      </c>
      <c r="K1334" s="758">
        <f>IF(TOTALCO!K339="", "",TOTALCO!K339)</f>
        <v>0</v>
      </c>
      <c r="L1334" s="758" t="str">
        <f>IF(TOTALCO!L339="", "",TOTALCO!L339)</f>
        <v/>
      </c>
      <c r="M1334" s="758">
        <f>IF(TOTALCO!M339="", "",TOTALCO!M339)</f>
        <v>0</v>
      </c>
      <c r="N1334" s="758">
        <f>IF(TOTALCO!N339="", "",TOTALCO!N339)</f>
        <v>0</v>
      </c>
      <c r="O1334" s="758">
        <f>IF(TOTALCO!O339="", "",TOTALCO!O339)</f>
        <v>0</v>
      </c>
    </row>
    <row r="1335" spans="1:15" x14ac:dyDescent="0.2">
      <c r="A1335" s="738">
        <f>IF(TOTALCO!A340="", "",TOTALCO!A340)</f>
        <v>23</v>
      </c>
      <c r="B1335" s="737" t="str">
        <f>IF(TOTALCO!B340="", "",TOTALCO!B340)</f>
        <v xml:space="preserve">DIRECT ASSIGN 908-CUST ASSIST AMI </v>
      </c>
      <c r="C1335" s="737" t="str">
        <f>IF(TOTALCO!C340="", "",TOTALCO!C340)</f>
        <v>CUST908AMI</v>
      </c>
      <c r="D1335" s="758">
        <f>IF(TOTALCO!D340="", "",TOTALCO!D340)</f>
        <v>1</v>
      </c>
      <c r="E1335" s="758" t="str">
        <f>IF(TOTALCO!E340="", "",TOTALCO!E340)</f>
        <v/>
      </c>
      <c r="F1335" s="758">
        <f>IF(TOTALCO!F340="", "",TOTALCO!F340)</f>
        <v>0.95210673912664823</v>
      </c>
      <c r="G1335" s="758" t="str">
        <f>IF(TOTALCO!G340="", "",TOTALCO!G340)</f>
        <v/>
      </c>
      <c r="H1335" s="758">
        <f>IF(TOTALCO!H340="", "",TOTALCO!H340)</f>
        <v>4.7893260873351794E-2</v>
      </c>
      <c r="I1335" s="758">
        <f>IF(TOTALCO!I340="", "",TOTALCO!I340)</f>
        <v>0</v>
      </c>
      <c r="J1335" s="758" t="str">
        <f>IF(TOTALCO!J340="", "",TOTALCO!J340)</f>
        <v/>
      </c>
      <c r="K1335" s="758">
        <f>IF(TOTALCO!K340="", "",TOTALCO!K340)</f>
        <v>0</v>
      </c>
      <c r="L1335" s="758" t="str">
        <f>IF(TOTALCO!L340="", "",TOTALCO!L340)</f>
        <v/>
      </c>
      <c r="M1335" s="758">
        <f>IF(TOTALCO!M340="", "",TOTALCO!M340)</f>
        <v>0</v>
      </c>
      <c r="N1335" s="758">
        <f>IF(TOTALCO!N340="", "",TOTALCO!N340)</f>
        <v>0</v>
      </c>
      <c r="O1335" s="758">
        <f>IF(TOTALCO!O340="", "",TOTALCO!O340)</f>
        <v>0</v>
      </c>
    </row>
    <row r="1336" spans="1:15" x14ac:dyDescent="0.2">
      <c r="A1336" s="738">
        <f>IF(TOTALCO!A341="", "",TOTALCO!A341)</f>
        <v>24</v>
      </c>
      <c r="B1336" s="737" t="str">
        <f>IF(TOTALCO!B341="", "",TOTALCO!B341)</f>
        <v/>
      </c>
      <c r="C1336" s="737" t="str">
        <f>IF(TOTALCO!C341="", "",TOTALCO!C341)</f>
        <v/>
      </c>
      <c r="D1336" s="758" t="str">
        <f>IF(TOTALCO!D341="", "",TOTALCO!D341)</f>
        <v/>
      </c>
      <c r="E1336" s="758" t="str">
        <f>IF(TOTALCO!E341="", "",TOTALCO!E341)</f>
        <v/>
      </c>
      <c r="F1336" s="758" t="str">
        <f>IF(TOTALCO!F341="", "",TOTALCO!F341)</f>
        <v/>
      </c>
      <c r="G1336" s="758" t="str">
        <f>IF(TOTALCO!G341="", "",TOTALCO!G341)</f>
        <v/>
      </c>
      <c r="H1336" s="758" t="str">
        <f>IF(TOTALCO!H341="", "",TOTALCO!H341)</f>
        <v/>
      </c>
      <c r="I1336" s="758" t="str">
        <f>IF(TOTALCO!I341="", "",TOTALCO!I341)</f>
        <v/>
      </c>
      <c r="J1336" s="758" t="str">
        <f>IF(TOTALCO!J341="", "",TOTALCO!J341)</f>
        <v/>
      </c>
      <c r="K1336" s="758" t="str">
        <f>IF(TOTALCO!K341="", "",TOTALCO!K341)</f>
        <v/>
      </c>
      <c r="L1336" s="758" t="str">
        <f>IF(TOTALCO!L341="", "",TOTALCO!L341)</f>
        <v/>
      </c>
      <c r="M1336" s="758" t="str">
        <f>IF(TOTALCO!M341="", "",TOTALCO!M341)</f>
        <v/>
      </c>
      <c r="N1336" s="758" t="str">
        <f>IF(TOTALCO!N341="", "",TOTALCO!N341)</f>
        <v/>
      </c>
      <c r="O1336" s="758" t="str">
        <f>IF(TOTALCO!O341="", "",TOTALCO!O341)</f>
        <v/>
      </c>
    </row>
    <row r="1337" spans="1:15" x14ac:dyDescent="0.2">
      <c r="A1337" s="738">
        <f>IF(TOTALCO!A342="", "",TOTALCO!A342)</f>
        <v>25</v>
      </c>
      <c r="B1337" s="737" t="str">
        <f>IF(TOTALCO!B342="", "",TOTALCO!B342)</f>
        <v/>
      </c>
      <c r="C1337" s="737" t="str">
        <f>IF(TOTALCO!C342="", "",TOTALCO!C342)</f>
        <v/>
      </c>
      <c r="D1337" s="758" t="str">
        <f>IF(TOTALCO!D342="", "",TOTALCO!D342)</f>
        <v/>
      </c>
      <c r="E1337" s="758" t="str">
        <f>IF(TOTALCO!E342="", "",TOTALCO!E342)</f>
        <v/>
      </c>
      <c r="F1337" s="758" t="str">
        <f>IF(TOTALCO!F342="", "",TOTALCO!F342)</f>
        <v/>
      </c>
      <c r="G1337" s="758" t="str">
        <f>IF(TOTALCO!G342="", "",TOTALCO!G342)</f>
        <v/>
      </c>
      <c r="H1337" s="758" t="str">
        <f>IF(TOTALCO!H342="", "",TOTALCO!H342)</f>
        <v/>
      </c>
      <c r="I1337" s="758" t="str">
        <f>IF(TOTALCO!I342="", "",TOTALCO!I342)</f>
        <v/>
      </c>
      <c r="J1337" s="758" t="str">
        <f>IF(TOTALCO!J342="", "",TOTALCO!J342)</f>
        <v/>
      </c>
      <c r="K1337" s="758" t="str">
        <f>IF(TOTALCO!K342="", "",TOTALCO!K342)</f>
        <v/>
      </c>
      <c r="L1337" s="758" t="str">
        <f>IF(TOTALCO!L342="", "",TOTALCO!L342)</f>
        <v/>
      </c>
      <c r="M1337" s="758" t="str">
        <f>IF(TOTALCO!M342="", "",TOTALCO!M342)</f>
        <v/>
      </c>
      <c r="N1337" s="758" t="str">
        <f>IF(TOTALCO!N342="", "",TOTALCO!N342)</f>
        <v/>
      </c>
      <c r="O1337" s="758" t="str">
        <f>IF(TOTALCO!O342="", "",TOTALCO!O342)</f>
        <v/>
      </c>
    </row>
    <row r="1338" spans="1:15" x14ac:dyDescent="0.2">
      <c r="A1338" s="738" t="str">
        <f>IF(TOTALCO!A343="", "",TOTALCO!A343)</f>
        <v/>
      </c>
      <c r="B1338" s="737" t="str">
        <f>IF(TOTALCO!B343="", "",TOTALCO!B343)</f>
        <v/>
      </c>
      <c r="C1338" s="737" t="str">
        <f>IF(TOTALCO!C343="", "",TOTALCO!C343)</f>
        <v/>
      </c>
      <c r="D1338" s="758" t="str">
        <f>IF(TOTALCO!D343="", "",TOTALCO!D343)</f>
        <v/>
      </c>
      <c r="E1338" s="758" t="str">
        <f>IF(TOTALCO!E343="", "",TOTALCO!E343)</f>
        <v/>
      </c>
      <c r="F1338" s="758" t="str">
        <f>IF(TOTALCO!F343="", "",TOTALCO!F343)</f>
        <v/>
      </c>
      <c r="G1338" s="758" t="str">
        <f>IF(TOTALCO!G343="", "",TOTALCO!G343)</f>
        <v/>
      </c>
      <c r="H1338" s="758" t="str">
        <f>IF(TOTALCO!H343="", "",TOTALCO!H343)</f>
        <v/>
      </c>
      <c r="I1338" s="758" t="str">
        <f>IF(TOTALCO!I343="", "",TOTALCO!I343)</f>
        <v/>
      </c>
      <c r="J1338" s="758" t="str">
        <f>IF(TOTALCO!J343="", "",TOTALCO!J343)</f>
        <v/>
      </c>
      <c r="K1338" s="758" t="str">
        <f>IF(TOTALCO!K343="", "",TOTALCO!K343)</f>
        <v/>
      </c>
      <c r="L1338" s="758" t="str">
        <f>IF(TOTALCO!L343="", "",TOTALCO!L343)</f>
        <v/>
      </c>
      <c r="M1338" s="758" t="str">
        <f>IF(TOTALCO!M343="", "",TOTALCO!M343)</f>
        <v/>
      </c>
      <c r="N1338" s="758" t="str">
        <f>IF(TOTALCO!N343="", "",TOTALCO!N343)</f>
        <v/>
      </c>
      <c r="O1338" s="758" t="str">
        <f>IF(TOTALCO!O343="", "",TOTALCO!O343)</f>
        <v/>
      </c>
    </row>
    <row r="1339" spans="1:15" x14ac:dyDescent="0.2">
      <c r="A1339" s="738" t="str">
        <f>IF(TOTALCO!A344="", "",TOTALCO!A344)</f>
        <v/>
      </c>
      <c r="B1339" s="737" t="str">
        <f>IF(TOTALCO!B344="", "",TOTALCO!B344)</f>
        <v>INTERNALLY DEVELOPED</v>
      </c>
      <c r="C1339" s="737" t="str">
        <f>IF(TOTALCO!C344="", "",TOTALCO!C344)</f>
        <v/>
      </c>
      <c r="D1339" s="758" t="str">
        <f>IF(TOTALCO!D344="", "",TOTALCO!D344)</f>
        <v/>
      </c>
      <c r="E1339" s="758" t="str">
        <f>IF(TOTALCO!E344="", "",TOTALCO!E344)</f>
        <v/>
      </c>
      <c r="F1339" s="758" t="str">
        <f>IF(TOTALCO!F344="", "",TOTALCO!F344)</f>
        <v/>
      </c>
      <c r="G1339" s="758" t="str">
        <f>IF(TOTALCO!G344="", "",TOTALCO!G344)</f>
        <v/>
      </c>
      <c r="H1339" s="758" t="str">
        <f>IF(TOTALCO!H344="", "",TOTALCO!H344)</f>
        <v/>
      </c>
      <c r="I1339" s="758" t="str">
        <f>IF(TOTALCO!I344="", "",TOTALCO!I344)</f>
        <v/>
      </c>
      <c r="J1339" s="758" t="str">
        <f>IF(TOTALCO!J344="", "",TOTALCO!J344)</f>
        <v/>
      </c>
      <c r="K1339" s="758" t="str">
        <f>IF(TOTALCO!K344="", "",TOTALCO!K344)</f>
        <v/>
      </c>
      <c r="L1339" s="758" t="str">
        <f>IF(TOTALCO!L344="", "",TOTALCO!L344)</f>
        <v/>
      </c>
      <c r="M1339" s="758" t="str">
        <f>IF(TOTALCO!M344="", "",TOTALCO!M344)</f>
        <v/>
      </c>
      <c r="N1339" s="758" t="str">
        <f>IF(TOTALCO!N344="", "",TOTALCO!N344)</f>
        <v/>
      </c>
      <c r="O1339" s="758" t="str">
        <f>IF(TOTALCO!O344="", "",TOTALCO!O344)</f>
        <v/>
      </c>
    </row>
    <row r="1340" spans="1:15" x14ac:dyDescent="0.2">
      <c r="A1340" s="738" t="str">
        <f>IF(TOTALCO!A345="", "",TOTALCO!A345)</f>
        <v/>
      </c>
      <c r="B1340" s="737" t="str">
        <f>IF(TOTALCO!B345="", "",TOTALCO!B345)</f>
        <v>-</v>
      </c>
      <c r="C1340" s="737" t="str">
        <f>IF(TOTALCO!C345="", "",TOTALCO!C345)</f>
        <v/>
      </c>
      <c r="D1340" s="758" t="str">
        <f>IF(TOTALCO!D345="", "",TOTALCO!D345)</f>
        <v/>
      </c>
      <c r="E1340" s="758" t="str">
        <f>IF(TOTALCO!E345="", "",TOTALCO!E345)</f>
        <v/>
      </c>
      <c r="F1340" s="758" t="str">
        <f>IF(TOTALCO!F345="", "",TOTALCO!F345)</f>
        <v/>
      </c>
      <c r="G1340" s="758" t="str">
        <f>IF(TOTALCO!G345="", "",TOTALCO!G345)</f>
        <v/>
      </c>
      <c r="H1340" s="758" t="str">
        <f>IF(TOTALCO!H345="", "",TOTALCO!H345)</f>
        <v/>
      </c>
      <c r="I1340" s="758" t="str">
        <f>IF(TOTALCO!I345="", "",TOTALCO!I345)</f>
        <v/>
      </c>
      <c r="J1340" s="758" t="str">
        <f>IF(TOTALCO!J345="", "",TOTALCO!J345)</f>
        <v/>
      </c>
      <c r="K1340" s="758" t="str">
        <f>IF(TOTALCO!K345="", "",TOTALCO!K345)</f>
        <v/>
      </c>
      <c r="L1340" s="758" t="str">
        <f>IF(TOTALCO!L345="", "",TOTALCO!L345)</f>
        <v/>
      </c>
      <c r="M1340" s="758" t="str">
        <f>IF(TOTALCO!M345="", "",TOTALCO!M345)</f>
        <v/>
      </c>
      <c r="N1340" s="758" t="str">
        <f>IF(TOTALCO!N345="", "",TOTALCO!N345)</f>
        <v/>
      </c>
      <c r="O1340" s="758" t="str">
        <f>IF(TOTALCO!O345="", "",TOTALCO!O345)</f>
        <v/>
      </c>
    </row>
    <row r="1341" spans="1:15" x14ac:dyDescent="0.2">
      <c r="A1341" s="738">
        <f>IF(TOTALCO!A346="", "",TOTALCO!A346)</f>
        <v>1</v>
      </c>
      <c r="B1341" s="737" t="str">
        <f>IF(TOTALCO!B346="", "",TOTALCO!B346)</f>
        <v>PROD-TRANSM-DISTR-GENL PLT</v>
      </c>
      <c r="C1341" s="737" t="str">
        <f>IF(TOTALCO!C346="", "",TOTALCO!C346)</f>
        <v>PTDGPLT</v>
      </c>
      <c r="D1341" s="758">
        <f ca="1">IF(TOTALCO!D346="", "",TOTALCO!D346)</f>
        <v>0.99999999999999989</v>
      </c>
      <c r="E1341" s="758" t="str">
        <f>IF(TOTALCO!E346="", "",TOTALCO!E346)</f>
        <v/>
      </c>
      <c r="F1341" s="758">
        <f ca="1">IF(TOTALCO!F346="", "",TOTALCO!F346)</f>
        <v>0.9357794568321125</v>
      </c>
      <c r="G1341" s="758" t="str">
        <f>IF(TOTALCO!G346="", "",TOTALCO!G346)</f>
        <v/>
      </c>
      <c r="H1341" s="758">
        <f ca="1">IF(TOTALCO!H346="", "",TOTALCO!H346)</f>
        <v>5.2800218811322977E-2</v>
      </c>
      <c r="I1341" s="758">
        <f ca="1">IF(TOTALCO!I346="", "",TOTALCO!I346)</f>
        <v>1.1420324356564416E-2</v>
      </c>
      <c r="J1341" s="758" t="str">
        <f>IF(TOTALCO!J346="", "",TOTALCO!J346)</f>
        <v/>
      </c>
      <c r="K1341" s="758">
        <f>IF(TOTALCO!K346="", "",TOTALCO!K346)</f>
        <v>0</v>
      </c>
      <c r="L1341" s="758" t="str">
        <f>IF(TOTALCO!L346="", "",TOTALCO!L346)</f>
        <v/>
      </c>
      <c r="M1341" s="758">
        <f ca="1">IF(TOTALCO!M346="", "",TOTALCO!M346)</f>
        <v>1.1420324356564416E-2</v>
      </c>
      <c r="N1341" s="758">
        <f ca="1">IF(TOTALCO!N346="", "",TOTALCO!N346)</f>
        <v>5.9813553097366788E-3</v>
      </c>
      <c r="O1341" s="758">
        <f ca="1">IF(TOTALCO!O346="", "",TOTALCO!O346)</f>
        <v>5.4389690468277371E-3</v>
      </c>
    </row>
    <row r="1342" spans="1:15" x14ac:dyDescent="0.2">
      <c r="A1342" s="738">
        <f>IF(TOTALCO!A347="", "",TOTALCO!A347)</f>
        <v>2</v>
      </c>
      <c r="B1342" s="737" t="str">
        <f>IF(TOTALCO!B347="", "",TOTALCO!B347)</f>
        <v>PROD-TRANSM-DISTR-GENL PLT KY</v>
      </c>
      <c r="C1342" s="737" t="str">
        <f>IF(TOTALCO!C347="", "",TOTALCO!C347)</f>
        <v>KURETPLT</v>
      </c>
      <c r="D1342" s="758">
        <f ca="1">IF(TOTALCO!D347="", "",TOTALCO!D347)</f>
        <v>1</v>
      </c>
      <c r="E1342" s="758" t="str">
        <f>IF(TOTALCO!E347="", "",TOTALCO!E347)</f>
        <v/>
      </c>
      <c r="F1342" s="758">
        <f ca="1">IF(TOTALCO!F347="", "",TOTALCO!F347)</f>
        <v>1</v>
      </c>
      <c r="G1342" s="758" t="str">
        <f>IF(TOTALCO!G347="", "",TOTALCO!G347)</f>
        <v/>
      </c>
      <c r="H1342" s="758">
        <f>IF(TOTALCO!H347="", "",TOTALCO!H347)</f>
        <v>0</v>
      </c>
      <c r="I1342" s="758">
        <f>IF(TOTALCO!I347="", "",TOTALCO!I347)</f>
        <v>0</v>
      </c>
      <c r="J1342" s="758" t="str">
        <f>IF(TOTALCO!J347="", "",TOTALCO!J347)</f>
        <v/>
      </c>
      <c r="K1342" s="758">
        <f>IF(TOTALCO!K347="", "",TOTALCO!K347)</f>
        <v>0</v>
      </c>
      <c r="L1342" s="758" t="str">
        <f>IF(TOTALCO!L347="", "",TOTALCO!L347)</f>
        <v/>
      </c>
      <c r="M1342" s="758">
        <f>IF(TOTALCO!M347="", "",TOTALCO!M347)</f>
        <v>0</v>
      </c>
      <c r="N1342" s="758">
        <f>IF(TOTALCO!N347="", "",TOTALCO!N347)</f>
        <v>0</v>
      </c>
      <c r="O1342" s="758">
        <f>IF(TOTALCO!O347="", "",TOTALCO!O347)</f>
        <v>0</v>
      </c>
    </row>
    <row r="1343" spans="1:15" x14ac:dyDescent="0.2">
      <c r="A1343" s="738">
        <f>IF(TOTALCO!A348="", "",TOTALCO!A348)</f>
        <v>3</v>
      </c>
      <c r="B1343" s="737" t="str">
        <f>IF(TOTALCO!B348="", "",TOTALCO!B348)</f>
        <v>ALLOCATED O&amp;M LABOR EXPENSE</v>
      </c>
      <c r="C1343" s="737" t="str">
        <f>IF(TOTALCO!C348="", "",TOTALCO!C348)</f>
        <v>LABOR</v>
      </c>
      <c r="D1343" s="758">
        <f ca="1">IF(TOTALCO!D348="", "",TOTALCO!D348)</f>
        <v>0.99999999999999989</v>
      </c>
      <c r="E1343" s="758" t="str">
        <f>IF(TOTALCO!E348="", "",TOTALCO!E348)</f>
        <v/>
      </c>
      <c r="F1343" s="758">
        <f ca="1">IF(TOTALCO!F348="", "",TOTALCO!F348)</f>
        <v>0.94346777581756869</v>
      </c>
      <c r="G1343" s="758" t="str">
        <f>IF(TOTALCO!G348="", "",TOTALCO!G348)</f>
        <v/>
      </c>
      <c r="H1343" s="758">
        <f ca="1">IF(TOTALCO!H348="", "",TOTALCO!H348)</f>
        <v>4.5742828808265933E-2</v>
      </c>
      <c r="I1343" s="758">
        <f ca="1">IF(TOTALCO!I348="", "",TOTALCO!I348)</f>
        <v>1.0789395374165253E-2</v>
      </c>
      <c r="J1343" s="758" t="str">
        <f>IF(TOTALCO!J348="", "",TOTALCO!J348)</f>
        <v/>
      </c>
      <c r="K1343" s="758">
        <f>IF(TOTALCO!K348="", "",TOTALCO!K348)</f>
        <v>0</v>
      </c>
      <c r="L1343" s="758" t="str">
        <f>IF(TOTALCO!L348="", "",TOTALCO!L348)</f>
        <v/>
      </c>
      <c r="M1343" s="758">
        <f ca="1">IF(TOTALCO!M348="", "",TOTALCO!M348)</f>
        <v>1.0789395374165253E-2</v>
      </c>
      <c r="N1343" s="758">
        <f ca="1">IF(TOTALCO!N348="", "",TOTALCO!N348)</f>
        <v>5.6254970126301384E-3</v>
      </c>
      <c r="O1343" s="758">
        <f ca="1">IF(TOTALCO!O348="", "",TOTALCO!O348)</f>
        <v>5.1638983615351144E-3</v>
      </c>
    </row>
    <row r="1344" spans="1:15" x14ac:dyDescent="0.2">
      <c r="A1344" s="738">
        <f>IF(TOTALCO!A349="", "",TOTALCO!A349)</f>
        <v>4</v>
      </c>
      <c r="B1344" s="737" t="str">
        <f>IF(TOTALCO!B349="", "",TOTALCO!B349)</f>
        <v>ALLOCATED O&amp;M LABOR EXPENSE</v>
      </c>
      <c r="C1344" s="737" t="str">
        <f>IF(TOTALCO!C349="", "",TOTALCO!C349)</f>
        <v>PTDCUSTLABOR</v>
      </c>
      <c r="D1344" s="758">
        <f ca="1">IF(TOTALCO!D349="", "",TOTALCO!D349)</f>
        <v>1.0000000000000002</v>
      </c>
      <c r="E1344" s="758" t="str">
        <f>IF(TOTALCO!E349="", "",TOTALCO!E349)</f>
        <v/>
      </c>
      <c r="F1344" s="758">
        <f ca="1">IF(TOTALCO!F349="", "",TOTALCO!F349)</f>
        <v>0.94346777581756891</v>
      </c>
      <c r="G1344" s="758" t="str">
        <f>IF(TOTALCO!G349="", "",TOTALCO!G349)</f>
        <v/>
      </c>
      <c r="H1344" s="758">
        <f ca="1">IF(TOTALCO!H349="", "",TOTALCO!H349)</f>
        <v>4.574282880826594E-2</v>
      </c>
      <c r="I1344" s="758">
        <f ca="1">IF(TOTALCO!I349="", "",TOTALCO!I349)</f>
        <v>1.0789395374165255E-2</v>
      </c>
      <c r="J1344" s="758" t="str">
        <f>IF(TOTALCO!J349="", "",TOTALCO!J349)</f>
        <v/>
      </c>
      <c r="K1344" s="758">
        <f>IF(TOTALCO!K349="", "",TOTALCO!K349)</f>
        <v>0</v>
      </c>
      <c r="L1344" s="758" t="str">
        <f>IF(TOTALCO!L349="", "",TOTALCO!L349)</f>
        <v/>
      </c>
      <c r="M1344" s="758">
        <f ca="1">IF(TOTALCO!M349="", "",TOTALCO!M349)</f>
        <v>1.0789395374165255E-2</v>
      </c>
      <c r="N1344" s="758">
        <f ca="1">IF(TOTALCO!N349="", "",TOTALCO!N349)</f>
        <v>5.6254970126301393E-3</v>
      </c>
      <c r="O1344" s="758">
        <f ca="1">IF(TOTALCO!O349="", "",TOTALCO!O349)</f>
        <v>5.1638983615351144E-3</v>
      </c>
    </row>
    <row r="1345" spans="1:15" x14ac:dyDescent="0.2">
      <c r="A1345" s="738">
        <f>IF(TOTALCO!A350="", "",TOTALCO!A350)</f>
        <v>5</v>
      </c>
      <c r="B1345" s="737" t="str">
        <f>IF(TOTALCO!B350="", "",TOTALCO!B350)</f>
        <v>TOTAL STEAM PROD PLANT-SYSTEM</v>
      </c>
      <c r="C1345" s="737" t="str">
        <f>IF(TOTALCO!C350="", "",TOTALCO!C350)</f>
        <v>STMSYS</v>
      </c>
      <c r="D1345" s="758">
        <f ca="1">IF(TOTALCO!D350="", "",TOTALCO!D350)</f>
        <v>1</v>
      </c>
      <c r="E1345" s="758" t="str">
        <f>IF(TOTALCO!E350="", "",TOTALCO!E350)</f>
        <v/>
      </c>
      <c r="F1345" s="758">
        <f ca="1">IF(TOTALCO!F350="", "",TOTALCO!F350)</f>
        <v>0.94149023044474001</v>
      </c>
      <c r="G1345" s="758" t="str">
        <f>IF(TOTALCO!G350="", "",TOTALCO!G350)</f>
        <v/>
      </c>
      <c r="H1345" s="758">
        <f ca="1">IF(TOTALCO!H350="", "",TOTALCO!H350)</f>
        <v>4.0913478707598337E-2</v>
      </c>
      <c r="I1345" s="758">
        <f ca="1">IF(TOTALCO!I350="", "",TOTALCO!I350)</f>
        <v>1.7596290847661733E-2</v>
      </c>
      <c r="J1345" s="758" t="str">
        <f>IF(TOTALCO!J350="", "",TOTALCO!J350)</f>
        <v/>
      </c>
      <c r="K1345" s="758">
        <f>IF(TOTALCO!K350="", "",TOTALCO!K350)</f>
        <v>0</v>
      </c>
      <c r="L1345" s="758" t="str">
        <f>IF(TOTALCO!L350="", "",TOTALCO!L350)</f>
        <v/>
      </c>
      <c r="M1345" s="758">
        <f ca="1">IF(TOTALCO!M350="", "",TOTALCO!M350)</f>
        <v>1.7596290847661733E-2</v>
      </c>
      <c r="N1345" s="758">
        <f ca="1">IF(TOTALCO!N350="", "",TOTALCO!N350)</f>
        <v>8.9017462219226594E-3</v>
      </c>
      <c r="O1345" s="758">
        <f ca="1">IF(TOTALCO!O350="", "",TOTALCO!O350)</f>
        <v>8.6945446257390736E-3</v>
      </c>
    </row>
    <row r="1346" spans="1:15" x14ac:dyDescent="0.2">
      <c r="A1346" s="738">
        <f>IF(TOTALCO!A351="", "",TOTALCO!A351)</f>
        <v>6</v>
      </c>
      <c r="B1346" s="737" t="str">
        <f>IF(TOTALCO!B351="", "",TOTALCO!B351)</f>
        <v>TOT HYDRAULIC PROD PLANT-SYS</v>
      </c>
      <c r="C1346" s="737" t="str">
        <f>IF(TOTALCO!C351="", "",TOTALCO!C351)</f>
        <v>HYDSYS</v>
      </c>
      <c r="D1346" s="758">
        <f ca="1">IF(TOTALCO!D351="", "",TOTALCO!D351)</f>
        <v>0.99999999999999989</v>
      </c>
      <c r="E1346" s="758" t="str">
        <f>IF(TOTALCO!E351="", "",TOTALCO!E351)</f>
        <v/>
      </c>
      <c r="F1346" s="758">
        <f ca="1">IF(TOTALCO!F351="", "",TOTALCO!F351)</f>
        <v>0.9414902304447399</v>
      </c>
      <c r="G1346" s="758" t="str">
        <f>IF(TOTALCO!G351="", "",TOTALCO!G351)</f>
        <v/>
      </c>
      <c r="H1346" s="758">
        <f ca="1">IF(TOTALCO!H351="", "",TOTALCO!H351)</f>
        <v>4.0913478707598316E-2</v>
      </c>
      <c r="I1346" s="758">
        <f ca="1">IF(TOTALCO!I351="", "",TOTALCO!I351)</f>
        <v>1.7596290847661726E-2</v>
      </c>
      <c r="J1346" s="758" t="str">
        <f>IF(TOTALCO!J351="", "",TOTALCO!J351)</f>
        <v/>
      </c>
      <c r="K1346" s="758">
        <f>IF(TOTALCO!K351="", "",TOTALCO!K351)</f>
        <v>0</v>
      </c>
      <c r="L1346" s="758" t="str">
        <f>IF(TOTALCO!L351="", "",TOTALCO!L351)</f>
        <v/>
      </c>
      <c r="M1346" s="758">
        <f ca="1">IF(TOTALCO!M351="", "",TOTALCO!M351)</f>
        <v>1.7596290847661726E-2</v>
      </c>
      <c r="N1346" s="758">
        <f ca="1">IF(TOTALCO!N351="", "",TOTALCO!N351)</f>
        <v>8.9017462219226559E-3</v>
      </c>
      <c r="O1346" s="758">
        <f ca="1">IF(TOTALCO!O351="", "",TOTALCO!O351)</f>
        <v>8.6945446257390702E-3</v>
      </c>
    </row>
    <row r="1347" spans="1:15" x14ac:dyDescent="0.2">
      <c r="A1347" s="738">
        <f>IF(TOTALCO!A352="", "",TOTALCO!A352)</f>
        <v>7</v>
      </c>
      <c r="B1347" s="737" t="str">
        <f>IF(TOTALCO!B352="", "",TOTALCO!B352)</f>
        <v>TOTAL OTHER PROD PLANT-SYS</v>
      </c>
      <c r="C1347" s="737" t="str">
        <f>IF(TOTALCO!C352="", "",TOTALCO!C352)</f>
        <v>OTHSYS</v>
      </c>
      <c r="D1347" s="758">
        <f ca="1">IF(TOTALCO!D352="", "",TOTALCO!D352)</f>
        <v>1</v>
      </c>
      <c r="E1347" s="758" t="str">
        <f>IF(TOTALCO!E352="", "",TOTALCO!E352)</f>
        <v/>
      </c>
      <c r="F1347" s="758">
        <f ca="1">IF(TOTALCO!F352="", "",TOTALCO!F352)</f>
        <v>0.94149023044474001</v>
      </c>
      <c r="G1347" s="758" t="str">
        <f>IF(TOTALCO!G352="", "",TOTALCO!G352)</f>
        <v/>
      </c>
      <c r="H1347" s="758">
        <f ca="1">IF(TOTALCO!H352="", "",TOTALCO!H352)</f>
        <v>4.0913478707598344E-2</v>
      </c>
      <c r="I1347" s="758">
        <f ca="1">IF(TOTALCO!I352="", "",TOTALCO!I352)</f>
        <v>1.7596290847661733E-2</v>
      </c>
      <c r="J1347" s="758" t="str">
        <f>IF(TOTALCO!J352="", "",TOTALCO!J352)</f>
        <v/>
      </c>
      <c r="K1347" s="758">
        <f>IF(TOTALCO!K352="", "",TOTALCO!K352)</f>
        <v>0</v>
      </c>
      <c r="L1347" s="758" t="str">
        <f>IF(TOTALCO!L352="", "",TOTALCO!L352)</f>
        <v/>
      </c>
      <c r="M1347" s="758">
        <f ca="1">IF(TOTALCO!M352="", "",TOTALCO!M352)</f>
        <v>1.7596290847661733E-2</v>
      </c>
      <c r="N1347" s="758">
        <f ca="1">IF(TOTALCO!N352="", "",TOTALCO!N352)</f>
        <v>8.9017462219226628E-3</v>
      </c>
      <c r="O1347" s="758">
        <f ca="1">IF(TOTALCO!O352="", "",TOTALCO!O352)</f>
        <v>8.6945446257390719E-3</v>
      </c>
    </row>
    <row r="1348" spans="1:15" x14ac:dyDescent="0.2">
      <c r="A1348" s="738">
        <f>IF(TOTALCO!A353="", "",TOTALCO!A353)</f>
        <v>8</v>
      </c>
      <c r="B1348" s="737" t="str">
        <f>IF(TOTALCO!B353="", "",TOTALCO!B353)</f>
        <v>TRANSM KENTUCKY SYSTEM PROP</v>
      </c>
      <c r="C1348" s="737" t="str">
        <f>IF(TOTALCO!C353="", "",TOTALCO!C353)</f>
        <v>KYTRPLT</v>
      </c>
      <c r="D1348" s="758">
        <f ca="1">IF(TOTALCO!D353="", "",TOTALCO!D353)</f>
        <v>1</v>
      </c>
      <c r="E1348" s="758" t="str">
        <f>IF(TOTALCO!E353="", "",TOTALCO!E353)</f>
        <v/>
      </c>
      <c r="F1348" s="758">
        <f ca="1">IF(TOTALCO!F353="", "",TOTALCO!F353)</f>
        <v>0.95771959113076188</v>
      </c>
      <c r="G1348" s="758" t="str">
        <f>IF(TOTALCO!G353="", "",TOTALCO!G353)</f>
        <v/>
      </c>
      <c r="H1348" s="758">
        <f ca="1">IF(TOTALCO!H353="", "",TOTALCO!H353)</f>
        <v>4.1618743171736042E-2</v>
      </c>
      <c r="I1348" s="758">
        <f ca="1">IF(TOTALCO!I353="", "",TOTALCO!I353)</f>
        <v>6.6166569750209664E-4</v>
      </c>
      <c r="J1348" s="758" t="str">
        <f>IF(TOTALCO!J353="", "",TOTALCO!J353)</f>
        <v/>
      </c>
      <c r="K1348" s="758">
        <f>IF(TOTALCO!K353="", "",TOTALCO!K353)</f>
        <v>0</v>
      </c>
      <c r="L1348" s="758" t="str">
        <f>IF(TOTALCO!L353="", "",TOTALCO!L353)</f>
        <v/>
      </c>
      <c r="M1348" s="758">
        <f ca="1">IF(TOTALCO!M353="", "",TOTALCO!M353)</f>
        <v>6.6166569750209664E-4</v>
      </c>
      <c r="N1348" s="758">
        <f ca="1">IF(TOTALCO!N353="", "",TOTALCO!N353)</f>
        <v>6.6166569750209664E-4</v>
      </c>
      <c r="O1348" s="758">
        <f ca="1">IF(TOTALCO!O353="", "",TOTALCO!O353)</f>
        <v>0</v>
      </c>
    </row>
    <row r="1349" spans="1:15" x14ac:dyDescent="0.2">
      <c r="A1349" s="738">
        <f>IF(TOTALCO!A354="", "",TOTALCO!A354)</f>
        <v>9</v>
      </c>
      <c r="B1349" s="737" t="str">
        <f>IF(TOTALCO!B354="", "",TOTALCO!B354)</f>
        <v>TRANSM VIRGINIA PROPERTY</v>
      </c>
      <c r="C1349" s="737" t="str">
        <f>IF(TOTALCO!C354="", "",TOTALCO!C354)</f>
        <v>VATRPLT</v>
      </c>
      <c r="D1349" s="758">
        <f ca="1">IF(TOTALCO!D354="", "",TOTALCO!D354)</f>
        <v>1</v>
      </c>
      <c r="E1349" s="758" t="str">
        <f>IF(TOTALCO!E354="", "",TOTALCO!E354)</f>
        <v/>
      </c>
      <c r="F1349" s="758">
        <f ca="1">IF(TOTALCO!F354="", "",TOTALCO!F354)</f>
        <v>0</v>
      </c>
      <c r="G1349" s="758" t="str">
        <f>IF(TOTALCO!G354="", "",TOTALCO!G354)</f>
        <v/>
      </c>
      <c r="H1349" s="758">
        <f ca="1">IF(TOTALCO!H354="", "",TOTALCO!H354)</f>
        <v>1</v>
      </c>
      <c r="I1349" s="758">
        <f ca="1">IF(TOTALCO!I354="", "",TOTALCO!I354)</f>
        <v>0</v>
      </c>
      <c r="J1349" s="758" t="str">
        <f>IF(TOTALCO!J354="", "",TOTALCO!J354)</f>
        <v/>
      </c>
      <c r="K1349" s="758">
        <f>IF(TOTALCO!K354="", "",TOTALCO!K354)</f>
        <v>0</v>
      </c>
      <c r="L1349" s="758" t="str">
        <f>IF(TOTALCO!L354="", "",TOTALCO!L354)</f>
        <v/>
      </c>
      <c r="M1349" s="758">
        <f ca="1">IF(TOTALCO!M354="", "",TOTALCO!M354)</f>
        <v>0</v>
      </c>
      <c r="N1349" s="758">
        <f ca="1">IF(TOTALCO!N354="", "",TOTALCO!N354)</f>
        <v>0</v>
      </c>
      <c r="O1349" s="758">
        <f ca="1">IF(TOTALCO!O354="", "",TOTALCO!O354)</f>
        <v>0</v>
      </c>
    </row>
    <row r="1350" spans="1:15" x14ac:dyDescent="0.2">
      <c r="A1350" s="738">
        <f>IF(TOTALCO!A355="", "",TOTALCO!A355)</f>
        <v>10</v>
      </c>
      <c r="B1350" s="737" t="str">
        <f>IF(TOTALCO!B355="", "",TOTALCO!B355)</f>
        <v>TRANSM VIRGINIA PROP TOTAL</v>
      </c>
      <c r="C1350" s="737" t="str">
        <f>IF(TOTALCO!C355="", "",TOTALCO!C355)</f>
        <v>VATRPLTT</v>
      </c>
      <c r="D1350" s="758">
        <f ca="1">IF(TOTALCO!D355="", "",TOTALCO!D355)</f>
        <v>1</v>
      </c>
      <c r="E1350" s="758" t="str">
        <f>IF(TOTALCO!E355="", "",TOTALCO!E355)</f>
        <v/>
      </c>
      <c r="F1350" s="758">
        <f ca="1">IF(TOTALCO!F355="", "",TOTALCO!F355)</f>
        <v>5.8674202494363246E-2</v>
      </c>
      <c r="G1350" s="758" t="str">
        <f>IF(TOTALCO!G355="", "",TOTALCO!G355)</f>
        <v/>
      </c>
      <c r="H1350" s="758">
        <f ca="1">IF(TOTALCO!H355="", "",TOTALCO!H355)</f>
        <v>0.94132579750563672</v>
      </c>
      <c r="I1350" s="758">
        <f ca="1">IF(TOTALCO!I355="", "",TOTALCO!I355)</f>
        <v>0</v>
      </c>
      <c r="J1350" s="758" t="str">
        <f>IF(TOTALCO!J355="", "",TOTALCO!J355)</f>
        <v/>
      </c>
      <c r="K1350" s="758">
        <f>IF(TOTALCO!K355="", "",TOTALCO!K355)</f>
        <v>0</v>
      </c>
      <c r="L1350" s="758" t="str">
        <f>IF(TOTALCO!L355="", "",TOTALCO!L355)</f>
        <v/>
      </c>
      <c r="M1350" s="758">
        <f ca="1">IF(TOTALCO!M355="", "",TOTALCO!M355)</f>
        <v>0</v>
      </c>
      <c r="N1350" s="758">
        <f ca="1">IF(TOTALCO!N355="", "",TOTALCO!N355)</f>
        <v>0</v>
      </c>
      <c r="O1350" s="758">
        <f ca="1">IF(TOTALCO!O355="", "",TOTALCO!O355)</f>
        <v>0</v>
      </c>
    </row>
    <row r="1351" spans="1:15" x14ac:dyDescent="0.2">
      <c r="A1351" s="738">
        <f>IF(TOTALCO!A356="", "",TOTALCO!A356)</f>
        <v>11</v>
      </c>
      <c r="B1351" s="737" t="str">
        <f>IF(TOTALCO!B356="", "",TOTALCO!B356)</f>
        <v>TOTAL DISTRIBUTION PLANT</v>
      </c>
      <c r="C1351" s="737" t="str">
        <f>IF(TOTALCO!C356="", "",TOTALCO!C356)</f>
        <v>DISTPLT</v>
      </c>
      <c r="D1351" s="758">
        <f ca="1">IF(TOTALCO!D356="", "",TOTALCO!D356)</f>
        <v>1</v>
      </c>
      <c r="E1351" s="758" t="str">
        <f>IF(TOTALCO!E356="", "",TOTALCO!E356)</f>
        <v/>
      </c>
      <c r="F1351" s="758">
        <f ca="1">IF(TOTALCO!F356="", "",TOTALCO!F356)</f>
        <v>0.95453267589259594</v>
      </c>
      <c r="G1351" s="758" t="str">
        <f>IF(TOTALCO!G356="", "",TOTALCO!G356)</f>
        <v/>
      </c>
      <c r="H1351" s="758">
        <f ca="1">IF(TOTALCO!H356="", "",TOTALCO!H356)</f>
        <v>4.4224053988003838E-2</v>
      </c>
      <c r="I1351" s="758">
        <f ca="1">IF(TOTALCO!I356="", "",TOTALCO!I356)</f>
        <v>1.2432701194001591E-3</v>
      </c>
      <c r="J1351" s="758" t="str">
        <f>IF(TOTALCO!J356="", "",TOTALCO!J356)</f>
        <v/>
      </c>
      <c r="K1351" s="758">
        <f>IF(TOTALCO!K356="", "",TOTALCO!K356)</f>
        <v>0</v>
      </c>
      <c r="L1351" s="758" t="str">
        <f>IF(TOTALCO!L356="", "",TOTALCO!L356)</f>
        <v/>
      </c>
      <c r="M1351" s="758">
        <f ca="1">IF(TOTALCO!M356="", "",TOTALCO!M356)</f>
        <v>1.2432701194001591E-3</v>
      </c>
      <c r="N1351" s="758">
        <f ca="1">IF(TOTALCO!N356="", "",TOTALCO!N356)</f>
        <v>1.2370654152369079E-3</v>
      </c>
      <c r="O1351" s="758">
        <f ca="1">IF(TOTALCO!O356="", "",TOTALCO!O356)</f>
        <v>6.2047041632513435E-6</v>
      </c>
    </row>
    <row r="1352" spans="1:15" x14ac:dyDescent="0.2">
      <c r="A1352" s="738">
        <f>IF(TOTALCO!A357="", "",TOTALCO!A357)</f>
        <v>12</v>
      </c>
      <c r="B1352" s="737" t="str">
        <f>IF(TOTALCO!B357="", "",TOTALCO!B357)</f>
        <v>TOTAL DIST PLANT KY &amp; FERC</v>
      </c>
      <c r="C1352" s="737" t="str">
        <f>IF(TOTALCO!C357="", "",TOTALCO!C357)</f>
        <v>DISTPLTKF</v>
      </c>
      <c r="D1352" s="758">
        <f ca="1">IF(TOTALCO!D357="", "",TOTALCO!D357)</f>
        <v>0.99999999999999989</v>
      </c>
      <c r="E1352" s="758" t="str">
        <f>IF(TOTALCO!E357="", "",TOTALCO!E357)</f>
        <v/>
      </c>
      <c r="F1352" s="758">
        <f ca="1">IF(TOTALCO!F357="", "",TOTALCO!F357)</f>
        <v>0.99869920338067952</v>
      </c>
      <c r="G1352" s="758" t="str">
        <f>IF(TOTALCO!G357="", "",TOTALCO!G357)</f>
        <v/>
      </c>
      <c r="H1352" s="758">
        <f ca="1">IF(TOTALCO!H357="", "",TOTALCO!H357)</f>
        <v>0</v>
      </c>
      <c r="I1352" s="758">
        <f ca="1">IF(TOTALCO!I357="", "",TOTALCO!I357)</f>
        <v>1.3007966193203972E-3</v>
      </c>
      <c r="J1352" s="758" t="str">
        <f>IF(TOTALCO!J357="", "",TOTALCO!J357)</f>
        <v/>
      </c>
      <c r="K1352" s="758">
        <f>IF(TOTALCO!K357="", "",TOTALCO!K357)</f>
        <v>0</v>
      </c>
      <c r="L1352" s="758" t="str">
        <f>IF(TOTALCO!L357="", "",TOTALCO!L357)</f>
        <v/>
      </c>
      <c r="M1352" s="758">
        <f ca="1">IF(TOTALCO!M357="", "",TOTALCO!M357)</f>
        <v>1.3007966193203972E-3</v>
      </c>
      <c r="N1352" s="758">
        <f ca="1">IF(TOTALCO!N357="", "",TOTALCO!N357)</f>
        <v>1.2943048215417017E-3</v>
      </c>
      <c r="O1352" s="758">
        <f ca="1">IF(TOTALCO!O357="", "",TOTALCO!O357)</f>
        <v>6.4917977786955805E-6</v>
      </c>
    </row>
    <row r="1353" spans="1:15" x14ac:dyDescent="0.2">
      <c r="A1353" s="738">
        <f>IF(TOTALCO!A358="", "",TOTALCO!A358)</f>
        <v>13</v>
      </c>
      <c r="B1353" s="737" t="str">
        <f>IF(TOTALCO!B358="", "",TOTALCO!B358)</f>
        <v>TOTAL GENERAL PLANT</v>
      </c>
      <c r="C1353" s="737" t="str">
        <f>IF(TOTALCO!C358="", "",TOTALCO!C358)</f>
        <v>GENPLT</v>
      </c>
      <c r="D1353" s="758">
        <f ca="1">IF(TOTALCO!D358="", "",TOTALCO!D358)</f>
        <v>1</v>
      </c>
      <c r="E1353" s="758" t="str">
        <f>IF(TOTALCO!E358="", "",TOTALCO!E358)</f>
        <v/>
      </c>
      <c r="F1353" s="758">
        <f ca="1">IF(TOTALCO!F358="", "",TOTALCO!F358)</f>
        <v>0.9434720525029795</v>
      </c>
      <c r="G1353" s="758" t="str">
        <f>IF(TOTALCO!G358="", "",TOTALCO!G358)</f>
        <v/>
      </c>
      <c r="H1353" s="758">
        <f ca="1">IF(TOTALCO!H358="", "",TOTALCO!H358)</f>
        <v>4.5739368344938448E-2</v>
      </c>
      <c r="I1353" s="758">
        <f ca="1">IF(TOTALCO!I358="", "",TOTALCO!I358)</f>
        <v>1.0788579152082124E-2</v>
      </c>
      <c r="J1353" s="758" t="str">
        <f>IF(TOTALCO!J358="", "",TOTALCO!J358)</f>
        <v/>
      </c>
      <c r="K1353" s="758">
        <f>IF(TOTALCO!K358="", "",TOTALCO!K358)</f>
        <v>0</v>
      </c>
      <c r="L1353" s="758" t="str">
        <f>IF(TOTALCO!L358="", "",TOTALCO!L358)</f>
        <v/>
      </c>
      <c r="M1353" s="758">
        <f ca="1">IF(TOTALCO!M358="", "",TOTALCO!M358)</f>
        <v>1.0788579152082124E-2</v>
      </c>
      <c r="N1353" s="758">
        <f ca="1">IF(TOTALCO!N358="", "",TOTALCO!N358)</f>
        <v>5.6250714415271193E-3</v>
      </c>
      <c r="O1353" s="758">
        <f ca="1">IF(TOTALCO!O358="", "",TOTALCO!O358)</f>
        <v>5.1635077105550041E-3</v>
      </c>
    </row>
    <row r="1354" spans="1:15" x14ac:dyDescent="0.2">
      <c r="A1354" s="738">
        <f>IF(TOTALCO!A359="", "",TOTALCO!A359)</f>
        <v>14</v>
      </c>
      <c r="B1354" s="737" t="str">
        <f>IF(TOTALCO!B359="", "",TOTALCO!B359)</f>
        <v>TOTAL GENERAL PLANT KY &amp; VA</v>
      </c>
      <c r="C1354" s="737" t="str">
        <f>IF(TOTALCO!C359="", "",TOTALCO!C359)</f>
        <v>GENPLTXF</v>
      </c>
      <c r="D1354" s="758">
        <f ca="1">IF(TOTALCO!D359="", "",TOTALCO!D359)</f>
        <v>1</v>
      </c>
      <c r="E1354" s="758" t="str">
        <f>IF(TOTALCO!E359="", "",TOTALCO!E359)</f>
        <v/>
      </c>
      <c r="F1354" s="758">
        <f ca="1">IF(TOTALCO!F359="", "",TOTALCO!F359)</f>
        <v>0.95376178703463388</v>
      </c>
      <c r="G1354" s="758" t="str">
        <f>IF(TOTALCO!G359="", "",TOTALCO!G359)</f>
        <v/>
      </c>
      <c r="H1354" s="758">
        <f ca="1">IF(TOTALCO!H359="", "",TOTALCO!H359)</f>
        <v>4.6238212965366128E-2</v>
      </c>
      <c r="I1354" s="758">
        <f>IF(TOTALCO!I359="", "",TOTALCO!I359)</f>
        <v>0</v>
      </c>
      <c r="J1354" s="758" t="str">
        <f>IF(TOTALCO!J359="", "",TOTALCO!J359)</f>
        <v/>
      </c>
      <c r="K1354" s="758">
        <f>IF(TOTALCO!K359="", "",TOTALCO!K359)</f>
        <v>0</v>
      </c>
      <c r="L1354" s="758" t="str">
        <f>IF(TOTALCO!L359="", "",TOTALCO!L359)</f>
        <v/>
      </c>
      <c r="M1354" s="758">
        <f>IF(TOTALCO!M359="", "",TOTALCO!M359)</f>
        <v>0</v>
      </c>
      <c r="N1354" s="758">
        <f>IF(TOTALCO!N359="", "",TOTALCO!N359)</f>
        <v>0</v>
      </c>
      <c r="O1354" s="758">
        <f>IF(TOTALCO!O359="", "",TOTALCO!O359)</f>
        <v>0</v>
      </c>
    </row>
    <row r="1355" spans="1:15" x14ac:dyDescent="0.2">
      <c r="A1355" s="738">
        <f>IF(TOTALCO!A360="", "",TOTALCO!A360)</f>
        <v>15</v>
      </c>
      <c r="B1355" s="737" t="str">
        <f>IF(TOTALCO!B360="", "",TOTALCO!B360)</f>
        <v>ACCT 302-FRANCHISE</v>
      </c>
      <c r="C1355" s="737" t="str">
        <f>IF(TOTALCO!C360="", "",TOTALCO!C360)</f>
        <v>PLT302TOT</v>
      </c>
      <c r="D1355" s="758">
        <f ca="1">IF(TOTALCO!D360="", "",TOTALCO!D360)</f>
        <v>1</v>
      </c>
      <c r="E1355" s="758" t="str">
        <f>IF(TOTALCO!E360="", "",TOTALCO!E360)</f>
        <v/>
      </c>
      <c r="F1355" s="758">
        <f ca="1">IF(TOTALCO!F360="", "",TOTALCO!F360)</f>
        <v>1</v>
      </c>
      <c r="G1355" s="758" t="str">
        <f>IF(TOTALCO!G360="", "",TOTALCO!G360)</f>
        <v/>
      </c>
      <c r="H1355" s="758">
        <f ca="1">IF(TOTALCO!H360="", "",TOTALCO!H360)</f>
        <v>0</v>
      </c>
      <c r="I1355" s="758">
        <f ca="1">IF(TOTALCO!I360="", "",TOTALCO!I360)</f>
        <v>0</v>
      </c>
      <c r="J1355" s="758" t="str">
        <f>IF(TOTALCO!J360="", "",TOTALCO!J360)</f>
        <v/>
      </c>
      <c r="K1355" s="758">
        <f>IF(TOTALCO!K360="", "",TOTALCO!K360)</f>
        <v>0</v>
      </c>
      <c r="L1355" s="758" t="str">
        <f>IF(TOTALCO!L360="", "",TOTALCO!L360)</f>
        <v/>
      </c>
      <c r="M1355" s="758">
        <f ca="1">IF(TOTALCO!M360="", "",TOTALCO!M360)</f>
        <v>0</v>
      </c>
      <c r="N1355" s="758">
        <f ca="1">IF(TOTALCO!N360="", "",TOTALCO!N360)</f>
        <v>0</v>
      </c>
      <c r="O1355" s="758">
        <f ca="1">IF(TOTALCO!O360="", "",TOTALCO!O360)</f>
        <v>0</v>
      </c>
    </row>
    <row r="1356" spans="1:15" x14ac:dyDescent="0.2">
      <c r="A1356" s="738">
        <f>IF(TOTALCO!A361="", "",TOTALCO!A361)</f>
        <v>16</v>
      </c>
      <c r="B1356" s="737" t="str">
        <f>IF(TOTALCO!B361="", "",TOTALCO!B361)</f>
        <v>ACCT 303-SOFTWARE</v>
      </c>
      <c r="C1356" s="737" t="str">
        <f>IF(TOTALCO!C361="", "",TOTALCO!C361)</f>
        <v>PLT303TOT</v>
      </c>
      <c r="D1356" s="758">
        <f ca="1">IF(TOTALCO!D361="", "",TOTALCO!D361)</f>
        <v>0</v>
      </c>
      <c r="E1356" s="758" t="str">
        <f>IF(TOTALCO!E361="", "",TOTALCO!E361)</f>
        <v/>
      </c>
      <c r="F1356" s="758">
        <f ca="1">IF(TOTALCO!F361="", "",TOTALCO!F361)</f>
        <v>0</v>
      </c>
      <c r="G1356" s="758" t="str">
        <f>IF(TOTALCO!G361="", "",TOTALCO!G361)</f>
        <v/>
      </c>
      <c r="H1356" s="758">
        <f ca="1">IF(TOTALCO!H361="", "",TOTALCO!H361)</f>
        <v>0</v>
      </c>
      <c r="I1356" s="758">
        <f ca="1">IF(TOTALCO!I361="", "",TOTALCO!I361)</f>
        <v>0</v>
      </c>
      <c r="J1356" s="758" t="str">
        <f>IF(TOTALCO!J361="", "",TOTALCO!J361)</f>
        <v/>
      </c>
      <c r="K1356" s="758">
        <f>IF(TOTALCO!K361="", "",TOTALCO!K361)</f>
        <v>0</v>
      </c>
      <c r="L1356" s="758" t="str">
        <f>IF(TOTALCO!L361="", "",TOTALCO!L361)</f>
        <v/>
      </c>
      <c r="M1356" s="758">
        <f ca="1">IF(TOTALCO!M361="", "",TOTALCO!M361)</f>
        <v>0</v>
      </c>
      <c r="N1356" s="758">
        <f ca="1">IF(TOTALCO!N361="", "",TOTALCO!N361)</f>
        <v>0</v>
      </c>
      <c r="O1356" s="758">
        <f ca="1">IF(TOTALCO!O361="", "",TOTALCO!O361)</f>
        <v>0</v>
      </c>
    </row>
    <row r="1357" spans="1:15" x14ac:dyDescent="0.2">
      <c r="A1357" s="738">
        <f>IF(TOTALCO!A362="", "",TOTALCO!A362)</f>
        <v>17</v>
      </c>
      <c r="B1357" s="737" t="str">
        <f>IF(TOTALCO!B362="", "",TOTALCO!B362)</f>
        <v>TOTAL PRODUCTION PLANT SYSTEM</v>
      </c>
      <c r="C1357" s="737" t="str">
        <f>IF(TOTALCO!C362="", "",TOTALCO!C362)</f>
        <v>PRODSYS</v>
      </c>
      <c r="D1357" s="758">
        <f ca="1">IF(TOTALCO!D362="", "",TOTALCO!D362)</f>
        <v>1</v>
      </c>
      <c r="E1357" s="758" t="str">
        <f>IF(TOTALCO!E362="", "",TOTALCO!E362)</f>
        <v/>
      </c>
      <c r="F1357" s="758">
        <f ca="1">IF(TOTALCO!F362="", "",TOTALCO!F362)</f>
        <v>0.94152492750202321</v>
      </c>
      <c r="G1357" s="758" t="str">
        <f>IF(TOTALCO!G362="", "",TOTALCO!G362)</f>
        <v/>
      </c>
      <c r="H1357" s="758">
        <f ca="1">IF(TOTALCO!H362="", "",TOTALCO!H362)</f>
        <v>4.0889216480534951E-2</v>
      </c>
      <c r="I1357" s="758">
        <f ca="1">IF(TOTALCO!I362="", "",TOTALCO!I362)</f>
        <v>1.758585601744183E-2</v>
      </c>
      <c r="J1357" s="758" t="str">
        <f>IF(TOTALCO!J362="", "",TOTALCO!J362)</f>
        <v/>
      </c>
      <c r="K1357" s="758">
        <f>IF(TOTALCO!K362="", "",TOTALCO!K362)</f>
        <v>0</v>
      </c>
      <c r="L1357" s="758" t="str">
        <f>IF(TOTALCO!L362="", "",TOTALCO!L362)</f>
        <v/>
      </c>
      <c r="M1357" s="758">
        <f ca="1">IF(TOTALCO!M362="", "",TOTALCO!M362)</f>
        <v>1.758585601744183E-2</v>
      </c>
      <c r="N1357" s="758">
        <f ca="1">IF(TOTALCO!N362="", "",TOTALCO!N362)</f>
        <v>8.8964673701867683E-3</v>
      </c>
      <c r="O1357" s="758">
        <f ca="1">IF(TOTALCO!O362="", "",TOTALCO!O362)</f>
        <v>8.6893886472550613E-3</v>
      </c>
    </row>
    <row r="1358" spans="1:15" x14ac:dyDescent="0.2">
      <c r="A1358" s="738">
        <f>IF(TOTALCO!A363="", "",TOTALCO!A363)</f>
        <v>18</v>
      </c>
      <c r="B1358" s="737" t="str">
        <f>IF(TOTALCO!B363="", "",TOTALCO!B363)</f>
        <v>TOTAL PRODUCTION PLANT</v>
      </c>
      <c r="C1358" s="737" t="str">
        <f>IF(TOTALCO!C363="", "",TOTALCO!C363)</f>
        <v>PRODPLT</v>
      </c>
      <c r="D1358" s="758">
        <f ca="1">IF(TOTALCO!D363="", "",TOTALCO!D363)</f>
        <v>1</v>
      </c>
      <c r="E1358" s="758" t="str">
        <f>IF(TOTALCO!E363="", "",TOTALCO!E363)</f>
        <v/>
      </c>
      <c r="F1358" s="758">
        <f ca="1">IF(TOTALCO!F363="", "",TOTALCO!F363)</f>
        <v>0.93955230724830929</v>
      </c>
      <c r="G1358" s="758" t="str">
        <f>IF(TOTALCO!G363="", "",TOTALCO!G363)</f>
        <v/>
      </c>
      <c r="H1358" s="758">
        <f ca="1">IF(TOTALCO!H363="", "",TOTALCO!H363)</f>
        <v>4.1512158515757694E-2</v>
      </c>
      <c r="I1358" s="758">
        <f ca="1">IF(TOTALCO!I363="", "",TOTALCO!I363)</f>
        <v>1.8935534235932944E-2</v>
      </c>
      <c r="J1358" s="758" t="str">
        <f>IF(TOTALCO!J363="", "",TOTALCO!J363)</f>
        <v/>
      </c>
      <c r="K1358" s="758">
        <f>IF(TOTALCO!K363="", "",TOTALCO!K363)</f>
        <v>0</v>
      </c>
      <c r="L1358" s="758" t="str">
        <f>IF(TOTALCO!L363="", "",TOTALCO!L363)</f>
        <v/>
      </c>
      <c r="M1358" s="758">
        <f ca="1">IF(TOTALCO!M363="", "",TOTALCO!M363)</f>
        <v>1.8935534235932944E-2</v>
      </c>
      <c r="N1358" s="758">
        <f ca="1">IF(TOTALCO!N363="", "",TOTALCO!N363)</f>
        <v>9.5792529121102865E-3</v>
      </c>
      <c r="O1358" s="758">
        <f ca="1">IF(TOTALCO!O363="", "",TOTALCO!O363)</f>
        <v>9.3562813238226555E-3</v>
      </c>
    </row>
    <row r="1359" spans="1:15" x14ac:dyDescent="0.2">
      <c r="A1359" s="738">
        <f>IF(TOTALCO!A364="", "",TOTALCO!A364)</f>
        <v>19</v>
      </c>
      <c r="B1359" s="737" t="str">
        <f>IF(TOTALCO!B364="", "",TOTALCO!B364)</f>
        <v>TOTAL TRANSMISSION PLANT</v>
      </c>
      <c r="C1359" s="737" t="str">
        <f>IF(TOTALCO!C364="", "",TOTALCO!C364)</f>
        <v>TRANPLT</v>
      </c>
      <c r="D1359" s="758">
        <f ca="1">IF(TOTALCO!D364="", "",TOTALCO!D364)</f>
        <v>1</v>
      </c>
      <c r="E1359" s="758" t="str">
        <f>IF(TOTALCO!E364="", "",TOTALCO!E364)</f>
        <v/>
      </c>
      <c r="F1359" s="758">
        <f ca="1">IF(TOTALCO!F364="", "",TOTALCO!F364)</f>
        <v>0.8930285608787254</v>
      </c>
      <c r="G1359" s="758" t="str">
        <f>IF(TOTALCO!G364="", "",TOTALCO!G364)</f>
        <v/>
      </c>
      <c r="H1359" s="758">
        <f ca="1">IF(TOTALCO!H364="", "",TOTALCO!H364)</f>
        <v>0.1060180555755499</v>
      </c>
      <c r="I1359" s="758">
        <f ca="1">IF(TOTALCO!I364="", "",TOTALCO!I364)</f>
        <v>9.5338354572469485E-4</v>
      </c>
      <c r="J1359" s="758" t="str">
        <f>IF(TOTALCO!J364="", "",TOTALCO!J364)</f>
        <v/>
      </c>
      <c r="K1359" s="758">
        <f>IF(TOTALCO!K364="", "",TOTALCO!K364)</f>
        <v>0</v>
      </c>
      <c r="L1359" s="758" t="str">
        <f>IF(TOTALCO!L364="", "",TOTALCO!L364)</f>
        <v/>
      </c>
      <c r="M1359" s="758">
        <f ca="1">IF(TOTALCO!M364="", "",TOTALCO!M364)</f>
        <v>9.5338354572469485E-4</v>
      </c>
      <c r="N1359" s="758">
        <f ca="1">IF(TOTALCO!N364="", "",TOTALCO!N364)</f>
        <v>7.8573389399017946E-4</v>
      </c>
      <c r="O1359" s="758">
        <f ca="1">IF(TOTALCO!O364="", "",TOTALCO!O364)</f>
        <v>1.6764965173451539E-4</v>
      </c>
    </row>
    <row r="1360" spans="1:15" x14ac:dyDescent="0.2">
      <c r="A1360" s="738">
        <f>IF(TOTALCO!A365="", "",TOTALCO!A365)</f>
        <v>20</v>
      </c>
      <c r="B1360" s="737" t="str">
        <f>IF(TOTALCO!B365="", "",TOTALCO!B365)</f>
        <v>TOTAL TRANSMISSION PLANT EXCL FERC</v>
      </c>
      <c r="C1360" s="737" t="str">
        <f>IF(TOTALCO!C365="", "",TOTALCO!C365)</f>
        <v>TRANPLTXF</v>
      </c>
      <c r="D1360" s="758">
        <f ca="1">IF(TOTALCO!D365="", "",TOTALCO!D365)</f>
        <v>1</v>
      </c>
      <c r="E1360" s="758" t="str">
        <f>IF(TOTALCO!E365="", "",TOTALCO!E365)</f>
        <v/>
      </c>
      <c r="F1360" s="758">
        <f ca="1">IF(TOTALCO!F365="", "",TOTALCO!F365)</f>
        <v>0.893880772098684</v>
      </c>
      <c r="G1360" s="758" t="str">
        <f>IF(TOTALCO!G365="", "",TOTALCO!G365)</f>
        <v/>
      </c>
      <c r="H1360" s="758">
        <f ca="1">IF(TOTALCO!H365="", "",TOTALCO!H365)</f>
        <v>0.10611922790131602</v>
      </c>
      <c r="I1360" s="758">
        <f>IF(TOTALCO!I365="", "",TOTALCO!I365)</f>
        <v>0</v>
      </c>
      <c r="J1360" s="758" t="str">
        <f>IF(TOTALCO!J365="", "",TOTALCO!J365)</f>
        <v/>
      </c>
      <c r="K1360" s="758">
        <f>IF(TOTALCO!K365="", "",TOTALCO!K365)</f>
        <v>0</v>
      </c>
      <c r="L1360" s="758" t="str">
        <f>IF(TOTALCO!L365="", "",TOTALCO!L365)</f>
        <v/>
      </c>
      <c r="M1360" s="758">
        <f>IF(TOTALCO!M365="", "",TOTALCO!M365)</f>
        <v>0</v>
      </c>
      <c r="N1360" s="758">
        <f>IF(TOTALCO!N365="", "",TOTALCO!N365)</f>
        <v>0</v>
      </c>
      <c r="O1360" s="758">
        <f>IF(TOTALCO!O365="", "",TOTALCO!O365)</f>
        <v>0</v>
      </c>
    </row>
    <row r="1361" spans="1:15" x14ac:dyDescent="0.2">
      <c r="A1361" s="738">
        <f>IF(TOTALCO!A366="", "",TOTALCO!A366)</f>
        <v>21</v>
      </c>
      <c r="B1361" s="737" t="str">
        <f>IF(TOTALCO!B366="", "",TOTALCO!B366)</f>
        <v>MAT &amp; SUPPLIES DISTRIBUTED</v>
      </c>
      <c r="C1361" s="737" t="str">
        <f>IF(TOTALCO!C366="", "",TOTALCO!C366)</f>
        <v>M_S</v>
      </c>
      <c r="D1361" s="758">
        <f ca="1">IF(TOTALCO!D366="", "",TOTALCO!D366)</f>
        <v>0.99999999999999989</v>
      </c>
      <c r="E1361" s="758" t="str">
        <f>IF(TOTALCO!E366="", "",TOTALCO!E366)</f>
        <v/>
      </c>
      <c r="F1361" s="758">
        <f ca="1">IF(TOTALCO!F366="", "",TOTALCO!F366)</f>
        <v>0.93057234192707761</v>
      </c>
      <c r="G1361" s="758" t="str">
        <f>IF(TOTALCO!G366="", "",TOTALCO!G366)</f>
        <v/>
      </c>
      <c r="H1361" s="758">
        <f ca="1">IF(TOTALCO!H366="", "",TOTALCO!H366)</f>
        <v>5.992344152500189E-2</v>
      </c>
      <c r="I1361" s="758">
        <f ca="1">IF(TOTALCO!I366="", "",TOTALCO!I366)</f>
        <v>9.5042165479203924E-3</v>
      </c>
      <c r="J1361" s="758" t="str">
        <f>IF(TOTALCO!J366="", "",TOTALCO!J366)</f>
        <v/>
      </c>
      <c r="K1361" s="758">
        <f>IF(TOTALCO!K366="", "",TOTALCO!K366)</f>
        <v>0</v>
      </c>
      <c r="L1361" s="758" t="str">
        <f>IF(TOTALCO!L366="", "",TOTALCO!L366)</f>
        <v/>
      </c>
      <c r="M1361" s="758">
        <f ca="1">IF(TOTALCO!M366="", "",TOTALCO!M366)</f>
        <v>9.5042165479203924E-3</v>
      </c>
      <c r="N1361" s="758">
        <f ca="1">IF(TOTALCO!N366="", "",TOTALCO!N366)</f>
        <v>4.9532857454163207E-3</v>
      </c>
      <c r="O1361" s="758">
        <f ca="1">IF(TOTALCO!O366="", "",TOTALCO!O366)</f>
        <v>4.5509308025040718E-3</v>
      </c>
    </row>
    <row r="1362" spans="1:15" x14ac:dyDescent="0.2">
      <c r="A1362" s="738">
        <f>IF(TOTALCO!A367="", "",TOTALCO!A367)</f>
        <v>22</v>
      </c>
      <c r="B1362" s="737" t="str">
        <f>IF(TOTALCO!B367="", "",TOTALCO!B367)</f>
        <v>ACCT 924 &amp; 925 INSURANCE</v>
      </c>
      <c r="C1362" s="737" t="str">
        <f>IF(TOTALCO!C367="", "",TOTALCO!C367)</f>
        <v>EXP9245TOT</v>
      </c>
      <c r="D1362" s="758">
        <f ca="1">IF(TOTALCO!D367="", "",TOTALCO!D367)</f>
        <v>1</v>
      </c>
      <c r="E1362" s="758" t="str">
        <f>IF(TOTALCO!E367="", "",TOTALCO!E367)</f>
        <v/>
      </c>
      <c r="F1362" s="758">
        <f ca="1">IF(TOTALCO!F367="", "",TOTALCO!F367)</f>
        <v>0.93842836485560654</v>
      </c>
      <c r="G1362" s="758" t="str">
        <f>IF(TOTALCO!G367="", "",TOTALCO!G367)</f>
        <v/>
      </c>
      <c r="H1362" s="758">
        <f ca="1">IF(TOTALCO!H367="", "",TOTALCO!H367)</f>
        <v>5.0392691676230721E-2</v>
      </c>
      <c r="I1362" s="758">
        <f ca="1">IF(TOTALCO!I367="", "",TOTALCO!I367)</f>
        <v>1.1178943468162766E-2</v>
      </c>
      <c r="J1362" s="758" t="str">
        <f>IF(TOTALCO!J367="", "",TOTALCO!J367)</f>
        <v/>
      </c>
      <c r="K1362" s="758">
        <f>IF(TOTALCO!K367="", "",TOTALCO!K367)</f>
        <v>0</v>
      </c>
      <c r="L1362" s="758" t="str">
        <f>IF(TOTALCO!L367="", "",TOTALCO!L367)</f>
        <v/>
      </c>
      <c r="M1362" s="758">
        <f ca="1">IF(TOTALCO!M367="", "",TOTALCO!M367)</f>
        <v>1.1178943468162766E-2</v>
      </c>
      <c r="N1362" s="758">
        <f ca="1">IF(TOTALCO!N367="", "",TOTALCO!N367)</f>
        <v>5.8470061443841167E-3</v>
      </c>
      <c r="O1362" s="758">
        <f ca="1">IF(TOTALCO!O367="", "",TOTALCO!O367)</f>
        <v>5.331937323778649E-3</v>
      </c>
    </row>
    <row r="1363" spans="1:15" x14ac:dyDescent="0.2">
      <c r="A1363" s="738">
        <f>IF(TOTALCO!A368="", "",TOTALCO!A368)</f>
        <v>23</v>
      </c>
      <c r="B1363" s="737" t="str">
        <f>IF(TOTALCO!B368="", "",TOTALCO!B368)</f>
        <v>REVENUE SALE OF ELECT-KY</v>
      </c>
      <c r="C1363" s="737" t="str">
        <f>IF(TOTALCO!C368="", "",TOTALCO!C368)</f>
        <v>REVKY</v>
      </c>
      <c r="D1363" s="758">
        <f ca="1">IF(TOTALCO!D368="", "",TOTALCO!D368)</f>
        <v>1</v>
      </c>
      <c r="E1363" s="758" t="str">
        <f>IF(TOTALCO!E368="", "",TOTALCO!E368)</f>
        <v/>
      </c>
      <c r="F1363" s="758">
        <f ca="1">IF(TOTALCO!F368="", "",TOTALCO!F368)</f>
        <v>1</v>
      </c>
      <c r="G1363" s="758" t="str">
        <f>IF(TOTALCO!G368="", "",TOTALCO!G368)</f>
        <v/>
      </c>
      <c r="H1363" s="758">
        <f>IF(TOTALCO!H368="", "",TOTALCO!H368)</f>
        <v>0</v>
      </c>
      <c r="I1363" s="758">
        <f>IF(TOTALCO!I368="", "",TOTALCO!I368)</f>
        <v>0</v>
      </c>
      <c r="J1363" s="758" t="str">
        <f>IF(TOTALCO!J368="", "",TOTALCO!J368)</f>
        <v/>
      </c>
      <c r="K1363" s="758">
        <f>IF(TOTALCO!K368="", "",TOTALCO!K368)</f>
        <v>0</v>
      </c>
      <c r="L1363" s="758" t="str">
        <f>IF(TOTALCO!L368="", "",TOTALCO!L368)</f>
        <v/>
      </c>
      <c r="M1363" s="758">
        <f>IF(TOTALCO!M368="", "",TOTALCO!M368)</f>
        <v>0</v>
      </c>
      <c r="N1363" s="758">
        <f>IF(TOTALCO!N368="", "",TOTALCO!N368)</f>
        <v>0</v>
      </c>
      <c r="O1363" s="758">
        <f>IF(TOTALCO!O368="", "",TOTALCO!O368)</f>
        <v>0</v>
      </c>
    </row>
    <row r="1364" spans="1:15" x14ac:dyDescent="0.2">
      <c r="A1364" s="738">
        <f>IF(TOTALCO!A369="", "",TOTALCO!A369)</f>
        <v>24</v>
      </c>
      <c r="B1364" s="737" t="str">
        <f>IF(TOTALCO!B369="", "",TOTALCO!B369)</f>
        <v>CWIP PROD FERC-POST ALLOC</v>
      </c>
      <c r="C1364" s="737" t="str">
        <f>IF(TOTALCO!C369="", "",TOTALCO!C369)</f>
        <v>AFUDC_FERC</v>
      </c>
      <c r="D1364" s="758">
        <f ca="1">IF(TOTALCO!D369="", "",TOTALCO!D369)</f>
        <v>1</v>
      </c>
      <c r="E1364" s="758" t="str">
        <f>IF(TOTALCO!E369="", "",TOTALCO!E369)</f>
        <v/>
      </c>
      <c r="F1364" s="758">
        <f>IF(TOTALCO!F369="", "",TOTALCO!F369)</f>
        <v>0</v>
      </c>
      <c r="G1364" s="758" t="str">
        <f>IF(TOTALCO!G369="", "",TOTALCO!G369)</f>
        <v/>
      </c>
      <c r="H1364" s="758">
        <f>IF(TOTALCO!H369="", "",TOTALCO!H369)</f>
        <v>0</v>
      </c>
      <c r="I1364" s="758">
        <f ca="1">IF(TOTALCO!I369="", "",TOTALCO!I369)</f>
        <v>1</v>
      </c>
      <c r="J1364" s="758" t="str">
        <f>IF(TOTALCO!J369="", "",TOTALCO!J369)</f>
        <v/>
      </c>
      <c r="K1364" s="758">
        <f>IF(TOTALCO!K369="", "",TOTALCO!K369)</f>
        <v>0</v>
      </c>
      <c r="L1364" s="758" t="str">
        <f>IF(TOTALCO!L369="", "",TOTALCO!L369)</f>
        <v/>
      </c>
      <c r="M1364" s="758">
        <f ca="1">IF(TOTALCO!M369="", "",TOTALCO!M369)</f>
        <v>1</v>
      </c>
      <c r="N1364" s="758">
        <f ca="1">IF(TOTALCO!N369="", "",TOTALCO!N369)</f>
        <v>0.50588764978873713</v>
      </c>
      <c r="O1364" s="758">
        <f ca="1">IF(TOTALCO!O369="", "",TOTALCO!O369)</f>
        <v>0.49411235021126282</v>
      </c>
    </row>
    <row r="1365" spans="1:15" x14ac:dyDescent="0.2">
      <c r="A1365" s="738">
        <f>IF(TOTALCO!A370="", "",TOTALCO!A370)</f>
        <v>25</v>
      </c>
      <c r="B1365" s="737" t="str">
        <f>IF(TOTALCO!B370="", "",TOTALCO!B370)</f>
        <v>CWIP TRAN FERC-POST ALLOC</v>
      </c>
      <c r="C1365" s="737" t="str">
        <f>IF(TOTALCO!C370="", "",TOTALCO!C370)</f>
        <v>CWIPTP</v>
      </c>
      <c r="D1365" s="758">
        <f ca="1">IF(TOTALCO!D370="", "",TOTALCO!D370)</f>
        <v>0</v>
      </c>
      <c r="E1365" s="758" t="str">
        <f>IF(TOTALCO!E370="", "",TOTALCO!E370)</f>
        <v/>
      </c>
      <c r="F1365" s="758">
        <f>IF(TOTALCO!F370="", "",TOTALCO!F370)</f>
        <v>0</v>
      </c>
      <c r="G1365" s="758" t="str">
        <f>IF(TOTALCO!G370="", "",TOTALCO!G370)</f>
        <v/>
      </c>
      <c r="H1365" s="758">
        <f>IF(TOTALCO!H370="", "",TOTALCO!H370)</f>
        <v>0</v>
      </c>
      <c r="I1365" s="758">
        <f ca="1">IF(TOTALCO!I370="", "",TOTALCO!I370)</f>
        <v>0</v>
      </c>
      <c r="J1365" s="758" t="str">
        <f>IF(TOTALCO!J370="", "",TOTALCO!J370)</f>
        <v/>
      </c>
      <c r="K1365" s="758">
        <f>IF(TOTALCO!K370="", "",TOTALCO!K370)</f>
        <v>0</v>
      </c>
      <c r="L1365" s="758" t="str">
        <f>IF(TOTALCO!L370="", "",TOTALCO!L370)</f>
        <v/>
      </c>
      <c r="M1365" s="758">
        <f ca="1">IF(TOTALCO!M370="", "",TOTALCO!M370)</f>
        <v>0</v>
      </c>
      <c r="N1365" s="758">
        <f ca="1">IF(TOTALCO!N370="", "",TOTALCO!N370)</f>
        <v>0</v>
      </c>
      <c r="O1365" s="758">
        <f ca="1">IF(TOTALCO!O370="", "",TOTALCO!O370)</f>
        <v>0</v>
      </c>
    </row>
    <row r="1366" spans="1:15" x14ac:dyDescent="0.2">
      <c r="A1366" s="738">
        <f>IF(TOTALCO!A371="", "",TOTALCO!A371)</f>
        <v>26</v>
      </c>
      <c r="B1366" s="737" t="str">
        <f>IF(TOTALCO!B371="", "",TOTALCO!B371)</f>
        <v>ACC DEF INC TX PROD FERC-POST</v>
      </c>
      <c r="C1366" s="737" t="str">
        <f>IF(TOTALCO!C371="", "",TOTALCO!C371)</f>
        <v>ADITPP</v>
      </c>
      <c r="D1366" s="758">
        <f>IF(TOTALCO!D371="", "",TOTALCO!D371)</f>
        <v>0</v>
      </c>
      <c r="E1366" s="758" t="str">
        <f>IF(TOTALCO!E371="", "",TOTALCO!E371)</f>
        <v/>
      </c>
      <c r="F1366" s="758">
        <f>IF(TOTALCO!F371="", "",TOTALCO!F371)</f>
        <v>0</v>
      </c>
      <c r="G1366" s="758" t="str">
        <f>IF(TOTALCO!G371="", "",TOTALCO!G371)</f>
        <v/>
      </c>
      <c r="H1366" s="758">
        <f>IF(TOTALCO!H371="", "",TOTALCO!H371)</f>
        <v>0</v>
      </c>
      <c r="I1366" s="758">
        <f>IF(TOTALCO!I371="", "",TOTALCO!I371)</f>
        <v>0</v>
      </c>
      <c r="J1366" s="758" t="str">
        <f>IF(TOTALCO!J371="", "",TOTALCO!J371)</f>
        <v/>
      </c>
      <c r="K1366" s="758">
        <f>IF(TOTALCO!K371="", "",TOTALCO!K371)</f>
        <v>0</v>
      </c>
      <c r="L1366" s="758" t="str">
        <f>IF(TOTALCO!L371="", "",TOTALCO!L371)</f>
        <v/>
      </c>
      <c r="M1366" s="758">
        <f>IF(TOTALCO!M371="", "",TOTALCO!M371)</f>
        <v>0</v>
      </c>
      <c r="N1366" s="758">
        <f>IF(TOTALCO!N371="", "",TOTALCO!N371)</f>
        <v>0</v>
      </c>
      <c r="O1366" s="758">
        <f>IF(TOTALCO!O371="", "",TOTALCO!O371)</f>
        <v>0</v>
      </c>
    </row>
    <row r="1367" spans="1:15" x14ac:dyDescent="0.2">
      <c r="A1367" s="738">
        <f>IF(TOTALCO!A372="", "",TOTALCO!A372)</f>
        <v>27</v>
      </c>
      <c r="B1367" s="737" t="str">
        <f>IF(TOTALCO!B372="", "",TOTALCO!B372)</f>
        <v>ACC DEF INC TX TRAN FERC-POST</v>
      </c>
      <c r="C1367" s="737" t="str">
        <f>IF(TOTALCO!C372="", "",TOTALCO!C372)</f>
        <v>ADITTP</v>
      </c>
      <c r="D1367" s="758">
        <f ca="1">IF(TOTALCO!D372="", "",TOTALCO!D372)</f>
        <v>1</v>
      </c>
      <c r="E1367" s="758" t="str">
        <f>IF(TOTALCO!E372="", "",TOTALCO!E372)</f>
        <v/>
      </c>
      <c r="F1367" s="758">
        <f ca="1">IF(TOTALCO!F372="", "",TOTALCO!F372)</f>
        <v>0.94424887479794717</v>
      </c>
      <c r="G1367" s="758" t="str">
        <f>IF(TOTALCO!G372="", "",TOTALCO!G372)</f>
        <v/>
      </c>
      <c r="H1367" s="758">
        <f ca="1">IF(TOTALCO!H372="", "",TOTALCO!H372)</f>
        <v>3.8789599052647783E-2</v>
      </c>
      <c r="I1367" s="758">
        <f ca="1">IF(TOTALCO!I372="", "",TOTALCO!I372)</f>
        <v>1.6961526149405048E-2</v>
      </c>
      <c r="J1367" s="758" t="str">
        <f>IF(TOTALCO!J372="", "",TOTALCO!J372)</f>
        <v/>
      </c>
      <c r="K1367" s="758">
        <f>IF(TOTALCO!K372="", "",TOTALCO!K372)</f>
        <v>0</v>
      </c>
      <c r="L1367" s="758" t="str">
        <f>IF(TOTALCO!L372="", "",TOTALCO!L372)</f>
        <v/>
      </c>
      <c r="M1367" s="758">
        <f ca="1">IF(TOTALCO!M372="", "",TOTALCO!M372)</f>
        <v>1.6961526149405048E-2</v>
      </c>
      <c r="N1367" s="758">
        <f ca="1">IF(TOTALCO!N372="", "",TOTALCO!N372)</f>
        <v>8.58062660055273E-3</v>
      </c>
      <c r="O1367" s="758">
        <f ca="1">IF(TOTALCO!O372="", "",TOTALCO!O372)</f>
        <v>8.3808995488523184E-3</v>
      </c>
    </row>
    <row r="1368" spans="1:15" x14ac:dyDescent="0.2">
      <c r="A1368" s="738">
        <f>IF(TOTALCO!A373="", "",TOTALCO!A373)</f>
        <v>28</v>
      </c>
      <c r="B1368" s="737" t="str">
        <f>IF(TOTALCO!B373="", "",TOTALCO!B373)</f>
        <v>TRANSMISSION PLANT EXCL VA</v>
      </c>
      <c r="C1368" s="737" t="str">
        <f>IF(TOTALCO!C373="", "",TOTALCO!C373)</f>
        <v>TRANPLTX</v>
      </c>
      <c r="D1368" s="758">
        <f ca="1">IF(TOTALCO!D373="", "",TOTALCO!D373)</f>
        <v>0.99999999999999989</v>
      </c>
      <c r="E1368" s="758" t="str">
        <f>IF(TOTALCO!E373="", "",TOTALCO!E373)</f>
        <v/>
      </c>
      <c r="F1368" s="758">
        <f ca="1">IF(TOTALCO!F373="", "",TOTALCO!F373)</f>
        <v>0.95691814210142689</v>
      </c>
      <c r="G1368" s="758" t="str">
        <f>IF(TOTALCO!G373="", "",TOTALCO!G373)</f>
        <v/>
      </c>
      <c r="H1368" s="758">
        <f ca="1">IF(TOTALCO!H373="", "",TOTALCO!H373)</f>
        <v>4.2055470269069216E-2</v>
      </c>
      <c r="I1368" s="758">
        <f ca="1">IF(TOTALCO!I373="", "",TOTALCO!I373)</f>
        <v>1.0263876295038138E-3</v>
      </c>
      <c r="J1368" s="758" t="str">
        <f>IF(TOTALCO!J373="", "",TOTALCO!J373)</f>
        <v/>
      </c>
      <c r="K1368" s="758">
        <f>IF(TOTALCO!K373="", "",TOTALCO!K373)</f>
        <v>0</v>
      </c>
      <c r="L1368" s="758" t="str">
        <f>IF(TOTALCO!L373="", "",TOTALCO!L373)</f>
        <v/>
      </c>
      <c r="M1368" s="758">
        <f ca="1">IF(TOTALCO!M373="", "",TOTALCO!M373)</f>
        <v>1.0263876295038138E-3</v>
      </c>
      <c r="N1368" s="758">
        <f ca="1">IF(TOTALCO!N373="", "",TOTALCO!N373)</f>
        <v>8.4590042747209517E-4</v>
      </c>
      <c r="O1368" s="758">
        <f ca="1">IF(TOTALCO!O373="", "",TOTALCO!O373)</f>
        <v>1.8048720203171857E-4</v>
      </c>
    </row>
    <row r="1369" spans="1:15" x14ac:dyDescent="0.2">
      <c r="A1369" s="738">
        <f>IF(TOTALCO!A374="", "",TOTALCO!A374)</f>
        <v>29</v>
      </c>
      <c r="B1369" s="737" t="str">
        <f>IF(TOTALCO!B374="", "",TOTALCO!B374)</f>
        <v>TRANSM PLANT VA &amp; 500 KV</v>
      </c>
      <c r="C1369" s="737" t="str">
        <f>IF(TOTALCO!C374="", "",TOTALCO!C374)</f>
        <v>TRPLTVA</v>
      </c>
      <c r="D1369" s="758">
        <f ca="1">IF(TOTALCO!D374="", "",TOTALCO!D374)</f>
        <v>1</v>
      </c>
      <c r="E1369" s="758" t="str">
        <f>IF(TOTALCO!E374="", "",TOTALCO!E374)</f>
        <v/>
      </c>
      <c r="F1369" s="758">
        <f ca="1">IF(TOTALCO!F374="", "",TOTALCO!F374)</f>
        <v>5.8674202494363246E-2</v>
      </c>
      <c r="G1369" s="758" t="str">
        <f>IF(TOTALCO!G374="", "",TOTALCO!G374)</f>
        <v/>
      </c>
      <c r="H1369" s="758">
        <f ca="1">IF(TOTALCO!H374="", "",TOTALCO!H374)</f>
        <v>0.94132579750563672</v>
      </c>
      <c r="I1369" s="758">
        <f ca="1">IF(TOTALCO!I374="", "",TOTALCO!I374)</f>
        <v>0</v>
      </c>
      <c r="J1369" s="758" t="str">
        <f>IF(TOTALCO!J374="", "",TOTALCO!J374)</f>
        <v/>
      </c>
      <c r="K1369" s="758">
        <f>IF(TOTALCO!K374="", "",TOTALCO!K374)</f>
        <v>0</v>
      </c>
      <c r="L1369" s="758" t="str">
        <f>IF(TOTALCO!L374="", "",TOTALCO!L374)</f>
        <v/>
      </c>
      <c r="M1369" s="758">
        <f ca="1">IF(TOTALCO!M374="", "",TOTALCO!M374)</f>
        <v>0</v>
      </c>
      <c r="N1369" s="758">
        <f ca="1">IF(TOTALCO!N374="", "",TOTALCO!N374)</f>
        <v>0</v>
      </c>
      <c r="O1369" s="758">
        <f ca="1">IF(TOTALCO!O374="", "",TOTALCO!O374)</f>
        <v>0</v>
      </c>
    </row>
    <row r="1370" spans="1:15" x14ac:dyDescent="0.2">
      <c r="A1370" s="738">
        <f>IF(TOTALCO!A375="", "",TOTALCO!A375)</f>
        <v>30</v>
      </c>
      <c r="B1370" s="737" t="str">
        <f>IF(TOTALCO!B375="", "",TOTALCO!B375)</f>
        <v>TOT ACCT 364 &amp; 365-OVHD LINE</v>
      </c>
      <c r="C1370" s="737" t="str">
        <f>IF(TOTALCO!C375="", "",TOTALCO!C375)</f>
        <v>PLT3645TOT</v>
      </c>
      <c r="D1370" s="758">
        <f ca="1">IF(TOTALCO!D375="", "",TOTALCO!D375)</f>
        <v>1</v>
      </c>
      <c r="E1370" s="758" t="str">
        <f>IF(TOTALCO!E375="", "",TOTALCO!E375)</f>
        <v/>
      </c>
      <c r="F1370" s="758">
        <f ca="1">IF(TOTALCO!F375="", "",TOTALCO!F375)</f>
        <v>0.93018987044273527</v>
      </c>
      <c r="G1370" s="758" t="str">
        <f>IF(TOTALCO!G375="", "",TOTALCO!G375)</f>
        <v/>
      </c>
      <c r="H1370" s="758">
        <f ca="1">IF(TOTALCO!H375="", "",TOTALCO!H375)</f>
        <v>6.9810129557264733E-2</v>
      </c>
      <c r="I1370" s="758">
        <f ca="1">IF(TOTALCO!I375="", "",TOTALCO!I375)</f>
        <v>0</v>
      </c>
      <c r="J1370" s="758" t="str">
        <f>IF(TOTALCO!J375="", "",TOTALCO!J375)</f>
        <v/>
      </c>
      <c r="K1370" s="758">
        <f>IF(TOTALCO!K375="", "",TOTALCO!K375)</f>
        <v>0</v>
      </c>
      <c r="L1370" s="758" t="str">
        <f>IF(TOTALCO!L375="", "",TOTALCO!L375)</f>
        <v/>
      </c>
      <c r="M1370" s="758">
        <f ca="1">IF(TOTALCO!M375="", "",TOTALCO!M375)</f>
        <v>0</v>
      </c>
      <c r="N1370" s="758">
        <f ca="1">IF(TOTALCO!N375="", "",TOTALCO!N375)</f>
        <v>0</v>
      </c>
      <c r="O1370" s="758">
        <f ca="1">IF(TOTALCO!O375="", "",TOTALCO!O375)</f>
        <v>0</v>
      </c>
    </row>
    <row r="1371" spans="1:15" x14ac:dyDescent="0.2">
      <c r="A1371" s="738">
        <f>IF(TOTALCO!A376="", "",TOTALCO!A376)</f>
        <v>31</v>
      </c>
      <c r="B1371" s="737" t="str">
        <f>IF(TOTALCO!B376="", "",TOTALCO!B376)</f>
        <v>TOTAL ELECTRIC PLANT</v>
      </c>
      <c r="C1371" s="737" t="str">
        <f>IF(TOTALCO!C376="", "",TOTALCO!C376)</f>
        <v>PLANT</v>
      </c>
      <c r="D1371" s="758">
        <f ca="1">IF(TOTALCO!D376="", "",TOTALCO!D376)</f>
        <v>1</v>
      </c>
      <c r="E1371" s="758" t="str">
        <f>IF(TOTALCO!E376="", "",TOTALCO!E376)</f>
        <v/>
      </c>
      <c r="F1371" s="758">
        <f ca="1">IF(TOTALCO!F376="", "",TOTALCO!F376)</f>
        <v>0.93577973941412163</v>
      </c>
      <c r="G1371" s="758" t="str">
        <f>IF(TOTALCO!G376="", "",TOTALCO!G376)</f>
        <v/>
      </c>
      <c r="H1371" s="758">
        <f ca="1">IF(TOTALCO!H376="", "",TOTALCO!H376)</f>
        <v>5.2799986480807373E-2</v>
      </c>
      <c r="I1371" s="758">
        <f ca="1">IF(TOTALCO!I376="", "",TOTALCO!I376)</f>
        <v>1.1420274105071035E-2</v>
      </c>
      <c r="J1371" s="758" t="str">
        <f>IF(TOTALCO!J376="", "",TOTALCO!J376)</f>
        <v/>
      </c>
      <c r="K1371" s="758">
        <f>IF(TOTALCO!K376="", "",TOTALCO!K376)</f>
        <v>0</v>
      </c>
      <c r="L1371" s="758" t="str">
        <f>IF(TOTALCO!L376="", "",TOTALCO!L376)</f>
        <v/>
      </c>
      <c r="M1371" s="758">
        <f ca="1">IF(TOTALCO!M376="", "",TOTALCO!M376)</f>
        <v>1.1420274105071035E-2</v>
      </c>
      <c r="N1371" s="758">
        <f ca="1">IF(TOTALCO!N376="", "",TOTALCO!N376)</f>
        <v>5.9813289906911447E-3</v>
      </c>
      <c r="O1371" s="758">
        <f ca="1">IF(TOTALCO!O376="", "",TOTALCO!O376)</f>
        <v>5.4389451143798898E-3</v>
      </c>
    </row>
    <row r="1372" spans="1:15" x14ac:dyDescent="0.2">
      <c r="A1372" s="738">
        <f>IF(TOTALCO!A377="", "",TOTALCO!A377)</f>
        <v>32</v>
      </c>
      <c r="B1372" s="737" t="str">
        <f>IF(TOTALCO!B377="", "",TOTALCO!B377)</f>
        <v>TOTAL ELECTRIC PLANT KY</v>
      </c>
      <c r="C1372" s="737" t="str">
        <f>IF(TOTALCO!C377="", "",TOTALCO!C377)</f>
        <v>PLANTKY</v>
      </c>
      <c r="D1372" s="758">
        <f ca="1">IF(TOTALCO!D377="", "",TOTALCO!D377)</f>
        <v>1</v>
      </c>
      <c r="E1372" s="758" t="str">
        <f>IF(TOTALCO!E377="", "",TOTALCO!E377)</f>
        <v/>
      </c>
      <c r="F1372" s="758">
        <f ca="1">IF(TOTALCO!F377="", "",TOTALCO!F377)</f>
        <v>1</v>
      </c>
      <c r="G1372" s="758" t="str">
        <f>IF(TOTALCO!G377="", "",TOTALCO!G377)</f>
        <v/>
      </c>
      <c r="H1372" s="758">
        <f>IF(TOTALCO!H377="", "",TOTALCO!H377)</f>
        <v>0</v>
      </c>
      <c r="I1372" s="758">
        <f>IF(TOTALCO!I377="", "",TOTALCO!I377)</f>
        <v>0</v>
      </c>
      <c r="J1372" s="758" t="str">
        <f>IF(TOTALCO!J377="", "",TOTALCO!J377)</f>
        <v/>
      </c>
      <c r="K1372" s="758">
        <f>IF(TOTALCO!K377="", "",TOTALCO!K377)</f>
        <v>0</v>
      </c>
      <c r="L1372" s="758" t="str">
        <f>IF(TOTALCO!L377="", "",TOTALCO!L377)</f>
        <v/>
      </c>
      <c r="M1372" s="758">
        <f>IF(TOTALCO!M377="", "",TOTALCO!M377)</f>
        <v>0</v>
      </c>
      <c r="N1372" s="758">
        <f>IF(TOTALCO!N377="", "",TOTALCO!N377)</f>
        <v>0</v>
      </c>
      <c r="O1372" s="758">
        <f>IF(TOTALCO!O377="", "",TOTALCO!O377)</f>
        <v>0</v>
      </c>
    </row>
    <row r="1373" spans="1:15" x14ac:dyDescent="0.2">
      <c r="A1373" s="738">
        <f>IF(TOTALCO!A378="", "",TOTALCO!A378)</f>
        <v>33</v>
      </c>
      <c r="B1373" s="737" t="str">
        <f>IF(TOTALCO!B378="", "",TOTALCO!B378)</f>
        <v>TOTAL ELECTRIC PLANT KY &amp; FERC</v>
      </c>
      <c r="C1373" s="737" t="str">
        <f>IF(TOTALCO!C378="", "",TOTALCO!C378)</f>
        <v>PLANTKF</v>
      </c>
      <c r="D1373" s="758">
        <f ca="1">IF(TOTALCO!D378="", "",TOTALCO!D378)</f>
        <v>1</v>
      </c>
      <c r="E1373" s="758" t="str">
        <f>IF(TOTALCO!E378="", "",TOTALCO!E378)</f>
        <v/>
      </c>
      <c r="F1373" s="758">
        <f ca="1">IF(TOTALCO!F378="", "",TOTALCO!F378)</f>
        <v>0.9879431229496709</v>
      </c>
      <c r="G1373" s="758" t="str">
        <f>IF(TOTALCO!G378="", "",TOTALCO!G378)</f>
        <v/>
      </c>
      <c r="H1373" s="758">
        <f>IF(TOTALCO!H378="", "",TOTALCO!H378)</f>
        <v>0</v>
      </c>
      <c r="I1373" s="758">
        <f ca="1">IF(TOTALCO!I378="", "",TOTALCO!I378)</f>
        <v>1.2056877050329172E-2</v>
      </c>
      <c r="J1373" s="758" t="str">
        <f>IF(TOTALCO!J378="", "",TOTALCO!J378)</f>
        <v/>
      </c>
      <c r="K1373" s="758">
        <f>IF(TOTALCO!K378="", "",TOTALCO!K378)</f>
        <v>0</v>
      </c>
      <c r="L1373" s="758" t="str">
        <f>IF(TOTALCO!L378="", "",TOTALCO!L378)</f>
        <v/>
      </c>
      <c r="M1373" s="758">
        <f ca="1">IF(TOTALCO!M378="", "",TOTALCO!M378)</f>
        <v>1.2056877050329172E-2</v>
      </c>
      <c r="N1373" s="758">
        <f ca="1">IF(TOTALCO!N378="", "",TOTALCO!N378)</f>
        <v>6.314747577407998E-3</v>
      </c>
      <c r="O1373" s="758">
        <f ca="1">IF(TOTALCO!O378="", "",TOTALCO!O378)</f>
        <v>5.742129472921173E-3</v>
      </c>
    </row>
    <row r="1374" spans="1:15" x14ac:dyDescent="0.2">
      <c r="A1374" s="738">
        <f>IF(TOTALCO!A379="", "",TOTALCO!A379)</f>
        <v>34</v>
      </c>
      <c r="B1374" s="737" t="str">
        <f>IF(TOTALCO!B379="", "",TOTALCO!B379)</f>
        <v>TOTAL ELECTRIC PLANT VA</v>
      </c>
      <c r="C1374" s="737" t="str">
        <f>IF(TOTALCO!C379="", "",TOTALCO!C379)</f>
        <v>PLANTVA</v>
      </c>
      <c r="D1374" s="758">
        <f ca="1">IF(TOTALCO!D379="", "",TOTALCO!D379)</f>
        <v>1</v>
      </c>
      <c r="E1374" s="758" t="str">
        <f>IF(TOTALCO!E379="", "",TOTALCO!E379)</f>
        <v/>
      </c>
      <c r="F1374" s="758">
        <f>IF(TOTALCO!F379="", "",TOTALCO!F379)</f>
        <v>0</v>
      </c>
      <c r="G1374" s="758" t="str">
        <f>IF(TOTALCO!G379="", "",TOTALCO!G379)</f>
        <v/>
      </c>
      <c r="H1374" s="758">
        <f ca="1">IF(TOTALCO!H379="", "",TOTALCO!H379)</f>
        <v>1</v>
      </c>
      <c r="I1374" s="758">
        <f>IF(TOTALCO!I379="", "",TOTALCO!I379)</f>
        <v>0</v>
      </c>
      <c r="J1374" s="758" t="str">
        <f>IF(TOTALCO!J379="", "",TOTALCO!J379)</f>
        <v/>
      </c>
      <c r="K1374" s="758">
        <f>IF(TOTALCO!K379="", "",TOTALCO!K379)</f>
        <v>0</v>
      </c>
      <c r="L1374" s="758" t="str">
        <f>IF(TOTALCO!L379="", "",TOTALCO!L379)</f>
        <v/>
      </c>
      <c r="M1374" s="758">
        <f>IF(TOTALCO!M379="", "",TOTALCO!M379)</f>
        <v>0</v>
      </c>
      <c r="N1374" s="758">
        <f>IF(TOTALCO!N379="", "",TOTALCO!N379)</f>
        <v>0</v>
      </c>
      <c r="O1374" s="758">
        <f>IF(TOTALCO!O379="", "",TOTALCO!O379)</f>
        <v>0</v>
      </c>
    </row>
    <row r="1375" spans="1:15" x14ac:dyDescent="0.2">
      <c r="A1375" s="738">
        <f>IF(TOTALCO!A380="", "",TOTALCO!A380)</f>
        <v>35</v>
      </c>
      <c r="B1375" s="737" t="str">
        <f>IF(TOTALCO!B380="", "",TOTALCO!B380)</f>
        <v>TOTAL STEAM PROD PLANT</v>
      </c>
      <c r="C1375" s="737" t="str">
        <f>IF(TOTALCO!C380="", "",TOTALCO!C380)</f>
        <v>STMPLT</v>
      </c>
      <c r="D1375" s="758">
        <f ca="1">IF(TOTALCO!D380="", "",TOTALCO!D380)</f>
        <v>1</v>
      </c>
      <c r="E1375" s="758" t="str">
        <f>IF(TOTALCO!E380="", "",TOTALCO!E380)</f>
        <v/>
      </c>
      <c r="F1375" s="758">
        <f ca="1">IF(TOTALCO!F380="", "",TOTALCO!F380)</f>
        <v>0.93923246270602201</v>
      </c>
      <c r="G1375" s="758" t="str">
        <f>IF(TOTALCO!G380="", "",TOTALCO!G380)</f>
        <v/>
      </c>
      <c r="H1375" s="758">
        <f ca="1">IF(TOTALCO!H380="", "",TOTALCO!H380)</f>
        <v>4.1698101845040775E-2</v>
      </c>
      <c r="I1375" s="758">
        <f ca="1">IF(TOTALCO!I380="", "",TOTALCO!I380)</f>
        <v>1.9069435448937293E-2</v>
      </c>
      <c r="J1375" s="758" t="str">
        <f>IF(TOTALCO!J380="", "",TOTALCO!J380)</f>
        <v/>
      </c>
      <c r="K1375" s="758">
        <f>IF(TOTALCO!K380="", "",TOTALCO!K380)</f>
        <v>0</v>
      </c>
      <c r="L1375" s="758" t="str">
        <f>IF(TOTALCO!L380="", "",TOTALCO!L380)</f>
        <v/>
      </c>
      <c r="M1375" s="758">
        <f ca="1">IF(TOTALCO!M380="", "",TOTALCO!M380)</f>
        <v>1.9069435448937293E-2</v>
      </c>
      <c r="N1375" s="758">
        <f ca="1">IF(TOTALCO!N380="", "",TOTALCO!N380)</f>
        <v>9.6469918820609197E-3</v>
      </c>
      <c r="O1375" s="758">
        <f ca="1">IF(TOTALCO!O380="", "",TOTALCO!O380)</f>
        <v>9.4224435668763748E-3</v>
      </c>
    </row>
    <row r="1376" spans="1:15" x14ac:dyDescent="0.2">
      <c r="A1376" s="738">
        <f>IF(TOTALCO!A381="", "",TOTALCO!A381)</f>
        <v>36</v>
      </c>
      <c r="B1376" s="737" t="str">
        <f>IF(TOTALCO!B381="", "",TOTALCO!B381)</f>
        <v>TOTAL HYDRAULIC PROD PLANT</v>
      </c>
      <c r="C1376" s="737" t="str">
        <f>IF(TOTALCO!C381="", "",TOTALCO!C381)</f>
        <v>HYDPLT</v>
      </c>
      <c r="D1376" s="758">
        <f ca="1">IF(TOTALCO!D381="", "",TOTALCO!D381)</f>
        <v>1</v>
      </c>
      <c r="E1376" s="758" t="str">
        <f>IF(TOTALCO!E381="", "",TOTALCO!E381)</f>
        <v/>
      </c>
      <c r="F1376" s="758">
        <f ca="1">IF(TOTALCO!F381="", "",TOTALCO!F381)</f>
        <v>0.94098653209955085</v>
      </c>
      <c r="G1376" s="758" t="str">
        <f>IF(TOTALCO!G381="", "",TOTALCO!G381)</f>
        <v/>
      </c>
      <c r="H1376" s="758">
        <f ca="1">IF(TOTALCO!H381="", "",TOTALCO!H381)</f>
        <v>4.0896987400128496E-2</v>
      </c>
      <c r="I1376" s="758">
        <f ca="1">IF(TOTALCO!I381="", "",TOTALCO!I381)</f>
        <v>1.8116480500320643E-2</v>
      </c>
      <c r="J1376" s="758" t="str">
        <f>IF(TOTALCO!J381="", "",TOTALCO!J381)</f>
        <v/>
      </c>
      <c r="K1376" s="758">
        <f>IF(TOTALCO!K381="", "",TOTALCO!K381)</f>
        <v>0</v>
      </c>
      <c r="L1376" s="758" t="str">
        <f>IF(TOTALCO!L381="", "",TOTALCO!L381)</f>
        <v/>
      </c>
      <c r="M1376" s="758">
        <f ca="1">IF(TOTALCO!M381="", "",TOTALCO!M381)</f>
        <v>1.8116480500320643E-2</v>
      </c>
      <c r="N1376" s="758">
        <f ca="1">IF(TOTALCO!N381="", "",TOTALCO!N381)</f>
        <v>9.1649037427506963E-3</v>
      </c>
      <c r="O1376" s="758">
        <f ca="1">IF(TOTALCO!O381="", "",TOTALCO!O381)</f>
        <v>8.9515767575699488E-3</v>
      </c>
    </row>
    <row r="1377" spans="1:15" x14ac:dyDescent="0.2">
      <c r="A1377" s="738">
        <f>IF(TOTALCO!A382="", "",TOTALCO!A382)</f>
        <v>37</v>
      </c>
      <c r="B1377" s="737" t="str">
        <f>IF(TOTALCO!B382="", "",TOTALCO!B382)</f>
        <v>TOTAL OTHER PROD PLANT</v>
      </c>
      <c r="C1377" s="737" t="str">
        <f>IF(TOTALCO!C382="", "",TOTALCO!C382)</f>
        <v>OTHPLT</v>
      </c>
      <c r="D1377" s="758">
        <f ca="1">IF(TOTALCO!D382="", "",TOTALCO!D382)</f>
        <v>1</v>
      </c>
      <c r="E1377" s="758" t="str">
        <f>IF(TOTALCO!E382="", "",TOTALCO!E382)</f>
        <v/>
      </c>
      <c r="F1377" s="758">
        <f ca="1">IF(TOTALCO!F382="", "",TOTALCO!F382)</f>
        <v>0.94062719360499081</v>
      </c>
      <c r="G1377" s="758" t="str">
        <f>IF(TOTALCO!G382="", "",TOTALCO!G382)</f>
        <v/>
      </c>
      <c r="H1377" s="758">
        <f ca="1">IF(TOTALCO!H382="", "",TOTALCO!H382)</f>
        <v>4.0876523052765262E-2</v>
      </c>
      <c r="I1377" s="758">
        <f ca="1">IF(TOTALCO!I382="", "",TOTALCO!I382)</f>
        <v>1.849628334224394E-2</v>
      </c>
      <c r="J1377" s="758" t="str">
        <f>IF(TOTALCO!J382="", "",TOTALCO!J382)</f>
        <v/>
      </c>
      <c r="K1377" s="758">
        <f>IF(TOTALCO!K382="", "",TOTALCO!K382)</f>
        <v>0</v>
      </c>
      <c r="L1377" s="758" t="str">
        <f>IF(TOTALCO!L382="", "",TOTALCO!L382)</f>
        <v/>
      </c>
      <c r="M1377" s="758">
        <f ca="1">IF(TOTALCO!M382="", "",TOTALCO!M382)</f>
        <v>1.849628334224394E-2</v>
      </c>
      <c r="N1377" s="758">
        <f ca="1">IF(TOTALCO!N382="", "",TOTALCO!N382)</f>
        <v>9.3570413098343578E-3</v>
      </c>
      <c r="O1377" s="758">
        <f ca="1">IF(TOTALCO!O382="", "",TOTALCO!O382)</f>
        <v>9.1392420324095825E-3</v>
      </c>
    </row>
    <row r="1378" spans="1:15" x14ac:dyDescent="0.2">
      <c r="A1378" s="738">
        <f>IF(TOTALCO!A383="", "",TOTALCO!A383)</f>
        <v>38</v>
      </c>
      <c r="B1378" s="737" t="str">
        <f>IF(TOTALCO!B383="", "",TOTALCO!B383)</f>
        <v>TOT ACCT 360-362 SUBSTATIONS</v>
      </c>
      <c r="C1378" s="737" t="str">
        <f>IF(TOTALCO!C383="", "",TOTALCO!C383)</f>
        <v>PLT3602TOT</v>
      </c>
      <c r="D1378" s="758">
        <f ca="1">IF(TOTALCO!D383="", "",TOTALCO!D383)</f>
        <v>1</v>
      </c>
      <c r="E1378" s="758" t="str">
        <f>IF(TOTALCO!E383="", "",TOTALCO!E383)</f>
        <v/>
      </c>
      <c r="F1378" s="758">
        <f ca="1">IF(TOTALCO!F383="", "",TOTALCO!F383)</f>
        <v>0.96806218308489156</v>
      </c>
      <c r="G1378" s="758" t="str">
        <f>IF(TOTALCO!G383="", "",TOTALCO!G383)</f>
        <v/>
      </c>
      <c r="H1378" s="758">
        <f ca="1">IF(TOTALCO!H383="", "",TOTALCO!H383)</f>
        <v>2.4687840169364424E-2</v>
      </c>
      <c r="I1378" s="758">
        <f ca="1">IF(TOTALCO!I383="", "",TOTALCO!I383)</f>
        <v>7.2499767457439761E-3</v>
      </c>
      <c r="J1378" s="758" t="str">
        <f>IF(TOTALCO!J383="", "",TOTALCO!J383)</f>
        <v/>
      </c>
      <c r="K1378" s="758">
        <f>IF(TOTALCO!K383="", "",TOTALCO!K383)</f>
        <v>0</v>
      </c>
      <c r="L1378" s="758" t="str">
        <f>IF(TOTALCO!L383="", "",TOTALCO!L383)</f>
        <v/>
      </c>
      <c r="M1378" s="758">
        <f ca="1">IF(TOTALCO!M383="", "",TOTALCO!M383)</f>
        <v>7.2499767457439761E-3</v>
      </c>
      <c r="N1378" s="758">
        <f ca="1">IF(TOTALCO!N383="", "",TOTALCO!N383)</f>
        <v>7.2499767457439761E-3</v>
      </c>
      <c r="O1378" s="758">
        <f ca="1">IF(TOTALCO!O383="", "",TOTALCO!O383)</f>
        <v>0</v>
      </c>
    </row>
    <row r="1379" spans="1:15" x14ac:dyDescent="0.2">
      <c r="A1379" s="738">
        <f>IF(TOTALCO!A384="", "",TOTALCO!A384)</f>
        <v>39</v>
      </c>
      <c r="B1379" s="737" t="str">
        <f>IF(TOTALCO!B384="", "",TOTALCO!B384)</f>
        <v>TOT ACCT 366 &amp; 367-UG LINES</v>
      </c>
      <c r="C1379" s="737" t="str">
        <f>IF(TOTALCO!C384="", "",TOTALCO!C384)</f>
        <v>PLT3667TOT</v>
      </c>
      <c r="D1379" s="758">
        <f ca="1">IF(TOTALCO!D384="", "",TOTALCO!D384)</f>
        <v>1</v>
      </c>
      <c r="E1379" s="758" t="str">
        <f>IF(TOTALCO!E384="", "",TOTALCO!E384)</f>
        <v/>
      </c>
      <c r="F1379" s="758">
        <f ca="1">IF(TOTALCO!F384="", "",TOTALCO!F384)</f>
        <v>0.97733049303936337</v>
      </c>
      <c r="G1379" s="758" t="str">
        <f>IF(TOTALCO!G384="", "",TOTALCO!G384)</f>
        <v/>
      </c>
      <c r="H1379" s="758">
        <f ca="1">IF(TOTALCO!H384="", "",TOTALCO!H384)</f>
        <v>2.2669506960636621E-2</v>
      </c>
      <c r="I1379" s="758">
        <f ca="1">IF(TOTALCO!I384="", "",TOTALCO!I384)</f>
        <v>0</v>
      </c>
      <c r="J1379" s="758" t="str">
        <f>IF(TOTALCO!J384="", "",TOTALCO!J384)</f>
        <v/>
      </c>
      <c r="K1379" s="758">
        <f>IF(TOTALCO!K384="", "",TOTALCO!K384)</f>
        <v>0</v>
      </c>
      <c r="L1379" s="758" t="str">
        <f>IF(TOTALCO!L384="", "",TOTALCO!L384)</f>
        <v/>
      </c>
      <c r="M1379" s="758">
        <f ca="1">IF(TOTALCO!M384="", "",TOTALCO!M384)</f>
        <v>0</v>
      </c>
      <c r="N1379" s="758">
        <f ca="1">IF(TOTALCO!N384="", "",TOTALCO!N384)</f>
        <v>0</v>
      </c>
      <c r="O1379" s="758">
        <f ca="1">IF(TOTALCO!O384="", "",TOTALCO!O384)</f>
        <v>0</v>
      </c>
    </row>
    <row r="1380" spans="1:15" x14ac:dyDescent="0.2">
      <c r="A1380" s="738">
        <f>IF(TOTALCO!A385="", "",TOTALCO!A385)</f>
        <v>40</v>
      </c>
      <c r="B1380" s="737" t="str">
        <f>IF(TOTALCO!B385="", "",TOTALCO!B385)</f>
        <v>TOT ACCT 373-STREET LIGHTING</v>
      </c>
      <c r="C1380" s="737" t="str">
        <f>IF(TOTALCO!C385="", "",TOTALCO!C385)</f>
        <v>PLT373TOT</v>
      </c>
      <c r="D1380" s="758">
        <f ca="1">IF(TOTALCO!D385="", "",TOTALCO!D385)</f>
        <v>1</v>
      </c>
      <c r="E1380" s="758" t="str">
        <f>IF(TOTALCO!E385="", "",TOTALCO!E385)</f>
        <v/>
      </c>
      <c r="F1380" s="758">
        <f ca="1">IF(TOTALCO!F385="", "",TOTALCO!F385)</f>
        <v>0.9695656363737587</v>
      </c>
      <c r="G1380" s="758" t="str">
        <f>IF(TOTALCO!G385="", "",TOTALCO!G385)</f>
        <v/>
      </c>
      <c r="H1380" s="758">
        <f ca="1">IF(TOTALCO!H385="", "",TOTALCO!H385)</f>
        <v>3.0434363626241284E-2</v>
      </c>
      <c r="I1380" s="758">
        <f ca="1">IF(TOTALCO!I385="", "",TOTALCO!I385)</f>
        <v>0</v>
      </c>
      <c r="J1380" s="758" t="str">
        <f>IF(TOTALCO!J385="", "",TOTALCO!J385)</f>
        <v/>
      </c>
      <c r="K1380" s="758">
        <f>IF(TOTALCO!K385="", "",TOTALCO!K385)</f>
        <v>0</v>
      </c>
      <c r="L1380" s="758" t="str">
        <f>IF(TOTALCO!L385="", "",TOTALCO!L385)</f>
        <v/>
      </c>
      <c r="M1380" s="758">
        <f ca="1">IF(TOTALCO!M385="", "",TOTALCO!M385)</f>
        <v>0</v>
      </c>
      <c r="N1380" s="758">
        <f ca="1">IF(TOTALCO!N385="", "",TOTALCO!N385)</f>
        <v>0</v>
      </c>
      <c r="O1380" s="758">
        <f ca="1">IF(TOTALCO!O385="", "",TOTALCO!O385)</f>
        <v>0</v>
      </c>
    </row>
    <row r="1381" spans="1:15" x14ac:dyDescent="0.2">
      <c r="A1381" s="738">
        <f>IF(TOTALCO!A386="", "",TOTALCO!A386)</f>
        <v>41</v>
      </c>
      <c r="B1381" s="737" t="str">
        <f>IF(TOTALCO!B386="", "",TOTALCO!B386)</f>
        <v>TOTAL ACCT 370-METERS</v>
      </c>
      <c r="C1381" s="737" t="str">
        <f>IF(TOTALCO!C386="", "",TOTALCO!C386)</f>
        <v>PLT370TOT</v>
      </c>
      <c r="D1381" s="758">
        <f ca="1">IF(TOTALCO!D386="", "",TOTALCO!D386)</f>
        <v>1.0000000000000002</v>
      </c>
      <c r="E1381" s="758" t="str">
        <f>IF(TOTALCO!E386="", "",TOTALCO!E386)</f>
        <v/>
      </c>
      <c r="F1381" s="758">
        <f ca="1">IF(TOTALCO!F386="", "",TOTALCO!F386)</f>
        <v>0.95595206044374426</v>
      </c>
      <c r="G1381" s="758" t="str">
        <f>IF(TOTALCO!G386="", "",TOTALCO!G386)</f>
        <v/>
      </c>
      <c r="H1381" s="758">
        <f ca="1">IF(TOTALCO!H386="", "",TOTALCO!H386)</f>
        <v>4.3657377511301464E-2</v>
      </c>
      <c r="I1381" s="758">
        <f ca="1">IF(TOTALCO!I386="", "",TOTALCO!I386)</f>
        <v>3.9056204495436261E-4</v>
      </c>
      <c r="J1381" s="758" t="str">
        <f>IF(TOTALCO!J386="", "",TOTALCO!J386)</f>
        <v/>
      </c>
      <c r="K1381" s="758">
        <f>IF(TOTALCO!K386="", "",TOTALCO!K386)</f>
        <v>0</v>
      </c>
      <c r="L1381" s="758" t="str">
        <f>IF(TOTALCO!L386="", "",TOTALCO!L386)</f>
        <v/>
      </c>
      <c r="M1381" s="758">
        <f ca="1">IF(TOTALCO!M386="", "",TOTALCO!M386)</f>
        <v>3.9056204495436261E-4</v>
      </c>
      <c r="N1381" s="758">
        <f ca="1">IF(TOTALCO!N386="", "",TOTALCO!N386)</f>
        <v>2.1998717309812009E-4</v>
      </c>
      <c r="O1381" s="758">
        <f ca="1">IF(TOTALCO!O386="", "",TOTALCO!O386)</f>
        <v>1.7057487185624255E-4</v>
      </c>
    </row>
    <row r="1382" spans="1:15" x14ac:dyDescent="0.2">
      <c r="A1382" s="738">
        <f>IF(TOTALCO!A387="", "",TOTALCO!A387)</f>
        <v>42</v>
      </c>
      <c r="B1382" s="737" t="str">
        <f>IF(TOTALCO!B387="", "",TOTALCO!B387)</f>
        <v>TOT ACCT 371-CUSTOMER INSTALL</v>
      </c>
      <c r="C1382" s="737" t="str">
        <f>IF(TOTALCO!C387="", "",TOTALCO!C387)</f>
        <v>PLT371TOT</v>
      </c>
      <c r="D1382" s="758">
        <f ca="1">IF(TOTALCO!D387="", "",TOTALCO!D387)</f>
        <v>1</v>
      </c>
      <c r="E1382" s="758" t="str">
        <f>IF(TOTALCO!E387="", "",TOTALCO!E387)</f>
        <v/>
      </c>
      <c r="F1382" s="758">
        <f ca="1">IF(TOTALCO!F387="", "",TOTALCO!F387)</f>
        <v>1</v>
      </c>
      <c r="G1382" s="758" t="str">
        <f>IF(TOTALCO!G387="", "",TOTALCO!G387)</f>
        <v/>
      </c>
      <c r="H1382" s="758">
        <f ca="1">IF(TOTALCO!H387="", "",TOTALCO!H387)</f>
        <v>0</v>
      </c>
      <c r="I1382" s="758">
        <f ca="1">IF(TOTALCO!I387="", "",TOTALCO!I387)</f>
        <v>0</v>
      </c>
      <c r="J1382" s="758" t="str">
        <f>IF(TOTALCO!J387="", "",TOTALCO!J387)</f>
        <v/>
      </c>
      <c r="K1382" s="758">
        <f>IF(TOTALCO!K387="", "",TOTALCO!K387)</f>
        <v>0</v>
      </c>
      <c r="L1382" s="758" t="str">
        <f>IF(TOTALCO!L387="", "",TOTALCO!L387)</f>
        <v/>
      </c>
      <c r="M1382" s="758">
        <f ca="1">IF(TOTALCO!M387="", "",TOTALCO!M387)</f>
        <v>0</v>
      </c>
      <c r="N1382" s="758">
        <f ca="1">IF(TOTALCO!N387="", "",TOTALCO!N387)</f>
        <v>0</v>
      </c>
      <c r="O1382" s="758">
        <f ca="1">IF(TOTALCO!O387="", "",TOTALCO!O387)</f>
        <v>0</v>
      </c>
    </row>
    <row r="1383" spans="1:15" x14ac:dyDescent="0.2">
      <c r="A1383" s="738">
        <f>IF(TOTALCO!A388="", "",TOTALCO!A388)</f>
        <v>43</v>
      </c>
      <c r="B1383" s="737" t="str">
        <f>IF(TOTALCO!B388="", "",TOTALCO!B388)</f>
        <v>TOT ACCT 368-LINE TRANSFORMER</v>
      </c>
      <c r="C1383" s="737" t="str">
        <f>IF(TOTALCO!C388="", "",TOTALCO!C388)</f>
        <v>PLT368TOT</v>
      </c>
      <c r="D1383" s="758">
        <f ca="1">IF(TOTALCO!D388="", "",TOTALCO!D388)</f>
        <v>1</v>
      </c>
      <c r="E1383" s="758" t="str">
        <f>IF(TOTALCO!E388="", "",TOTALCO!E388)</f>
        <v/>
      </c>
      <c r="F1383" s="758">
        <f ca="1">IF(TOTALCO!F388="", "",TOTALCO!F388)</f>
        <v>0.97449564051279103</v>
      </c>
      <c r="G1383" s="758" t="str">
        <f>IF(TOTALCO!G388="", "",TOTALCO!G388)</f>
        <v/>
      </c>
      <c r="H1383" s="758">
        <f ca="1">IF(TOTALCO!H388="", "",TOTALCO!H388)</f>
        <v>2.550435948720892E-2</v>
      </c>
      <c r="I1383" s="758">
        <f ca="1">IF(TOTALCO!I388="", "",TOTALCO!I388)</f>
        <v>0</v>
      </c>
      <c r="J1383" s="758" t="str">
        <f>IF(TOTALCO!J388="", "",TOTALCO!J388)</f>
        <v/>
      </c>
      <c r="K1383" s="758">
        <f>IF(TOTALCO!K388="", "",TOTALCO!K388)</f>
        <v>0</v>
      </c>
      <c r="L1383" s="758" t="str">
        <f>IF(TOTALCO!L388="", "",TOTALCO!L388)</f>
        <v/>
      </c>
      <c r="M1383" s="758">
        <f ca="1">IF(TOTALCO!M388="", "",TOTALCO!M388)</f>
        <v>0</v>
      </c>
      <c r="N1383" s="758">
        <f ca="1">IF(TOTALCO!N388="", "",TOTALCO!N388)</f>
        <v>0</v>
      </c>
      <c r="O1383" s="758">
        <f ca="1">IF(TOTALCO!O388="", "",TOTALCO!O388)</f>
        <v>0</v>
      </c>
    </row>
    <row r="1384" spans="1:15" x14ac:dyDescent="0.2">
      <c r="A1384" s="738">
        <f>IF(TOTALCO!A389="", "",TOTALCO!A389)</f>
        <v>44</v>
      </c>
      <c r="B1384" s="737" t="str">
        <f>IF(TOTALCO!B389="", "",TOTALCO!B389)</f>
        <v>TOT ACCT 902-904 CUST ACCTS</v>
      </c>
      <c r="C1384" s="737" t="str">
        <f>IF(TOTALCO!C389="", "",TOTALCO!C389)</f>
        <v>EXP9024CA</v>
      </c>
      <c r="D1384" s="758">
        <f ca="1">IF(TOTALCO!D389="", "",TOTALCO!D389)</f>
        <v>1</v>
      </c>
      <c r="E1384" s="758" t="str">
        <f>IF(TOTALCO!E389="", "",TOTALCO!E389)</f>
        <v/>
      </c>
      <c r="F1384" s="758">
        <f ca="1">IF(TOTALCO!F389="", "",TOTALCO!F389)</f>
        <v>0.95334085087595311</v>
      </c>
      <c r="G1384" s="758" t="str">
        <f>IF(TOTALCO!G389="", "",TOTALCO!G389)</f>
        <v/>
      </c>
      <c r="H1384" s="758">
        <f ca="1">IF(TOTALCO!H389="", "",TOTALCO!H389)</f>
        <v>4.6118348446429078E-2</v>
      </c>
      <c r="I1384" s="758">
        <f ca="1">IF(TOTALCO!I389="", "",TOTALCO!I389)</f>
        <v>5.4080067761792783E-4</v>
      </c>
      <c r="J1384" s="758" t="str">
        <f>IF(TOTALCO!J389="", "",TOTALCO!J389)</f>
        <v/>
      </c>
      <c r="K1384" s="758">
        <f>IF(TOTALCO!K389="", "",TOTALCO!K389)</f>
        <v>0</v>
      </c>
      <c r="L1384" s="758" t="str">
        <f>IF(TOTALCO!L389="", "",TOTALCO!L389)</f>
        <v/>
      </c>
      <c r="M1384" s="758">
        <f ca="1">IF(TOTALCO!M389="", "",TOTALCO!M389)</f>
        <v>5.4080067761792783E-4</v>
      </c>
      <c r="N1384" s="758">
        <f ca="1">IF(TOTALCO!N389="", "",TOTALCO!N389)</f>
        <v>2.168130279288276E-4</v>
      </c>
      <c r="O1384" s="758">
        <f ca="1">IF(TOTALCO!O389="", "",TOTALCO!O389)</f>
        <v>3.2398764968910029E-4</v>
      </c>
    </row>
    <row r="1385" spans="1:15" x14ac:dyDescent="0.2">
      <c r="A1385" s="738">
        <f>IF(TOTALCO!A390="", "",TOTALCO!A390)</f>
        <v>45</v>
      </c>
      <c r="B1385" s="737" t="str">
        <f>IF(TOTALCO!B390="", "",TOTALCO!B390)</f>
        <v>TOT ACCT 908-909 CUST SERV</v>
      </c>
      <c r="C1385" s="737" t="str">
        <f>IF(TOTALCO!C390="", "",TOTALCO!C390)</f>
        <v>EXP9089CS</v>
      </c>
      <c r="D1385" s="758">
        <f ca="1">IF(TOTALCO!D390="", "",TOTALCO!D390)</f>
        <v>1</v>
      </c>
      <c r="E1385" s="758" t="str">
        <f>IF(TOTALCO!E390="", "",TOTALCO!E390)</f>
        <v/>
      </c>
      <c r="F1385" s="758">
        <f ca="1">IF(TOTALCO!F390="", "",TOTALCO!F390)</f>
        <v>0.99721276911372503</v>
      </c>
      <c r="G1385" s="758" t="str">
        <f>IF(TOTALCO!G390="", "",TOTALCO!G390)</f>
        <v/>
      </c>
      <c r="H1385" s="758">
        <f ca="1">IF(TOTALCO!H390="", "",TOTALCO!H390)</f>
        <v>2.7872308862750112E-3</v>
      </c>
      <c r="I1385" s="758">
        <f ca="1">IF(TOTALCO!I390="", "",TOTALCO!I390)</f>
        <v>0</v>
      </c>
      <c r="J1385" s="758" t="str">
        <f>IF(TOTALCO!J390="", "",TOTALCO!J390)</f>
        <v/>
      </c>
      <c r="K1385" s="758">
        <f>IF(TOTALCO!K390="", "",TOTALCO!K390)</f>
        <v>0</v>
      </c>
      <c r="L1385" s="758" t="str">
        <f>IF(TOTALCO!L390="", "",TOTALCO!L390)</f>
        <v/>
      </c>
      <c r="M1385" s="758">
        <f ca="1">IF(TOTALCO!M390="", "",TOTALCO!M390)</f>
        <v>0</v>
      </c>
      <c r="N1385" s="758">
        <f ca="1">IF(TOTALCO!N390="", "",TOTALCO!N390)</f>
        <v>0</v>
      </c>
      <c r="O1385" s="758">
        <f ca="1">IF(TOTALCO!O390="", "",TOTALCO!O390)</f>
        <v>0</v>
      </c>
    </row>
    <row r="1386" spans="1:15" x14ac:dyDescent="0.2">
      <c r="A1386" s="738">
        <f>IF(TOTALCO!A391="", "",TOTALCO!A391)</f>
        <v>46</v>
      </c>
      <c r="B1386" s="737" t="str">
        <f>IF(TOTALCO!B391="", "",TOTALCO!B391)</f>
        <v>TOTAL TRANS &amp; DISTRIB PLANT</v>
      </c>
      <c r="C1386" s="737" t="str">
        <f>IF(TOTALCO!C391="", "",TOTALCO!C391)</f>
        <v>TRDSPLT</v>
      </c>
      <c r="D1386" s="758">
        <f ca="1">IF(TOTALCO!D391="", "",TOTALCO!D391)</f>
        <v>1</v>
      </c>
      <c r="E1386" s="758" t="str">
        <f>IF(TOTALCO!E391="", "",TOTALCO!E391)</f>
        <v/>
      </c>
      <c r="F1386" s="758">
        <f ca="1">IF(TOTALCO!F391="", "",TOTALCO!F391)</f>
        <v>0.93013303665720792</v>
      </c>
      <c r="G1386" s="758" t="str">
        <f>IF(TOTALCO!G391="", "",TOTALCO!G391)</f>
        <v/>
      </c>
      <c r="H1386" s="758">
        <f ca="1">IF(TOTALCO!H391="", "",TOTALCO!H391)</f>
        <v>6.8738695736886596E-2</v>
      </c>
      <c r="I1386" s="758">
        <f ca="1">IF(TOTALCO!I391="", "",TOTALCO!I391)</f>
        <v>1.1282676059054294E-3</v>
      </c>
      <c r="J1386" s="758" t="str">
        <f>IF(TOTALCO!J391="", "",TOTALCO!J391)</f>
        <v/>
      </c>
      <c r="K1386" s="758">
        <f>IF(TOTALCO!K391="", "",TOTALCO!K391)</f>
        <v>0</v>
      </c>
      <c r="L1386" s="758" t="str">
        <f>IF(TOTALCO!L391="", "",TOTALCO!L391)</f>
        <v/>
      </c>
      <c r="M1386" s="758">
        <f ca="1">IF(TOTALCO!M391="", "",TOTALCO!M391)</f>
        <v>1.1282676059054294E-3</v>
      </c>
      <c r="N1386" s="758">
        <f ca="1">IF(TOTALCO!N391="", "",TOTALCO!N391)</f>
        <v>1.0580151794682034E-3</v>
      </c>
      <c r="O1386" s="758">
        <f ca="1">IF(TOTALCO!O391="", "",TOTALCO!O391)</f>
        <v>7.0252426437225989E-5</v>
      </c>
    </row>
    <row r="1387" spans="1:15" x14ac:dyDescent="0.2">
      <c r="A1387" s="738" t="str">
        <f>IF(TOTALCO!A392="", "",TOTALCO!A392)</f>
        <v/>
      </c>
      <c r="B1387" s="737" t="str">
        <f>IF(TOTALCO!B392="", "",TOTALCO!B392)</f>
        <v/>
      </c>
      <c r="C1387" s="737" t="str">
        <f>IF(TOTALCO!C392="", "",TOTALCO!C392)</f>
        <v/>
      </c>
      <c r="D1387" s="758" t="str">
        <f>IF(TOTALCO!D392="", "",TOTALCO!D392)</f>
        <v/>
      </c>
      <c r="E1387" s="758" t="str">
        <f>IF(TOTALCO!E392="", "",TOTALCO!E392)</f>
        <v/>
      </c>
      <c r="F1387" s="758" t="str">
        <f>IF(TOTALCO!F392="", "",TOTALCO!F392)</f>
        <v/>
      </c>
      <c r="G1387" s="758" t="str">
        <f>IF(TOTALCO!G392="", "",TOTALCO!G392)</f>
        <v/>
      </c>
      <c r="H1387" s="758" t="str">
        <f>IF(TOTALCO!H392="", "",TOTALCO!H392)</f>
        <v/>
      </c>
      <c r="I1387" s="758" t="str">
        <f>IF(TOTALCO!I392="", "",TOTALCO!I392)</f>
        <v/>
      </c>
      <c r="J1387" s="758" t="str">
        <f>IF(TOTALCO!J392="", "",TOTALCO!J392)</f>
        <v/>
      </c>
      <c r="K1387" s="758" t="str">
        <f>IF(TOTALCO!K392="", "",TOTALCO!K392)</f>
        <v/>
      </c>
      <c r="L1387" s="758" t="str">
        <f>IF(TOTALCO!L392="", "",TOTALCO!L392)</f>
        <v/>
      </c>
      <c r="M1387" s="758" t="str">
        <f>IF(TOTALCO!M392="", "",TOTALCO!M392)</f>
        <v/>
      </c>
      <c r="N1387" s="758" t="str">
        <f>IF(TOTALCO!N392="", "",TOTALCO!N392)</f>
        <v/>
      </c>
      <c r="O1387" s="758" t="str">
        <f>IF(TOTALCO!O392="", "",TOTALCO!O392)</f>
        <v/>
      </c>
    </row>
    <row r="1388" spans="1:15" x14ac:dyDescent="0.2">
      <c r="A1388" s="738" t="str">
        <f>IF(TOTALCO!A393="", "",TOTALCO!A393)</f>
        <v/>
      </c>
      <c r="B1388" s="737" t="str">
        <f>IF(TOTALCO!B393="", "",TOTALCO!B393)</f>
        <v>INTERNALLY DEVELOPED-CON'T</v>
      </c>
      <c r="C1388" s="737" t="str">
        <f>IF(TOTALCO!C393="", "",TOTALCO!C393)</f>
        <v/>
      </c>
      <c r="D1388" s="758" t="str">
        <f>IF(TOTALCO!D393="", "",TOTALCO!D393)</f>
        <v/>
      </c>
      <c r="E1388" s="758" t="str">
        <f>IF(TOTALCO!E393="", "",TOTALCO!E393)</f>
        <v/>
      </c>
      <c r="F1388" s="758" t="str">
        <f>IF(TOTALCO!F393="", "",TOTALCO!F393)</f>
        <v/>
      </c>
      <c r="G1388" s="758" t="str">
        <f>IF(TOTALCO!G393="", "",TOTALCO!G393)</f>
        <v/>
      </c>
      <c r="H1388" s="758" t="str">
        <f>IF(TOTALCO!H393="", "",TOTALCO!H393)</f>
        <v/>
      </c>
      <c r="I1388" s="758" t="str">
        <f>IF(TOTALCO!I393="", "",TOTALCO!I393)</f>
        <v/>
      </c>
      <c r="J1388" s="758" t="str">
        <f>IF(TOTALCO!J393="", "",TOTALCO!J393)</f>
        <v/>
      </c>
      <c r="K1388" s="758" t="str">
        <f>IF(TOTALCO!K393="", "",TOTALCO!K393)</f>
        <v/>
      </c>
      <c r="L1388" s="758" t="str">
        <f>IF(TOTALCO!L393="", "",TOTALCO!L393)</f>
        <v/>
      </c>
      <c r="M1388" s="758" t="str">
        <f>IF(TOTALCO!M393="", "",TOTALCO!M393)</f>
        <v/>
      </c>
      <c r="N1388" s="758" t="str">
        <f>IF(TOTALCO!N393="", "",TOTALCO!N393)</f>
        <v/>
      </c>
      <c r="O1388" s="758" t="str">
        <f>IF(TOTALCO!O393="", "",TOTALCO!O393)</f>
        <v/>
      </c>
    </row>
    <row r="1389" spans="1:15" x14ac:dyDescent="0.2">
      <c r="A1389" s="738" t="str">
        <f>IF(TOTALCO!A394="", "",TOTALCO!A394)</f>
        <v/>
      </c>
      <c r="B1389" s="737" t="str">
        <f>IF(TOTALCO!B394="", "",TOTALCO!B394)</f>
        <v>-</v>
      </c>
      <c r="C1389" s="737" t="str">
        <f>IF(TOTALCO!C394="", "",TOTALCO!C394)</f>
        <v/>
      </c>
      <c r="D1389" s="758" t="str">
        <f>IF(TOTALCO!D394="", "",TOTALCO!D394)</f>
        <v/>
      </c>
      <c r="E1389" s="758" t="str">
        <f>IF(TOTALCO!E394="", "",TOTALCO!E394)</f>
        <v/>
      </c>
      <c r="F1389" s="758" t="str">
        <f>IF(TOTALCO!F394="", "",TOTALCO!F394)</f>
        <v/>
      </c>
      <c r="G1389" s="758" t="str">
        <f>IF(TOTALCO!G394="", "",TOTALCO!G394)</f>
        <v/>
      </c>
      <c r="H1389" s="758" t="str">
        <f>IF(TOTALCO!H394="", "",TOTALCO!H394)</f>
        <v/>
      </c>
      <c r="I1389" s="758" t="str">
        <f>IF(TOTALCO!I394="", "",TOTALCO!I394)</f>
        <v/>
      </c>
      <c r="J1389" s="758" t="str">
        <f>IF(TOTALCO!J394="", "",TOTALCO!J394)</f>
        <v/>
      </c>
      <c r="K1389" s="758" t="str">
        <f>IF(TOTALCO!K394="", "",TOTALCO!K394)</f>
        <v/>
      </c>
      <c r="L1389" s="758" t="str">
        <f>IF(TOTALCO!L394="", "",TOTALCO!L394)</f>
        <v/>
      </c>
      <c r="M1389" s="758" t="str">
        <f>IF(TOTALCO!M394="", "",TOTALCO!M394)</f>
        <v/>
      </c>
      <c r="N1389" s="758" t="str">
        <f>IF(TOTALCO!N394="", "",TOTALCO!N394)</f>
        <v/>
      </c>
      <c r="O1389" s="758" t="str">
        <f>IF(TOTALCO!O394="", "",TOTALCO!O394)</f>
        <v/>
      </c>
    </row>
    <row r="1390" spans="1:15" x14ac:dyDescent="0.2">
      <c r="A1390" s="738">
        <f>IF(TOTALCO!A395="", "",TOTALCO!A395)</f>
        <v>47</v>
      </c>
      <c r="B1390" s="737" t="str">
        <f>IF(TOTALCO!B395="", "",TOTALCO!B395)</f>
        <v>TOT ACCT 912-913 SALES EXP</v>
      </c>
      <c r="C1390" s="737" t="str">
        <f>IF(TOTALCO!C395="", "",TOTALCO!C395)</f>
        <v>EXP9123SA</v>
      </c>
      <c r="D1390" s="758">
        <f ca="1">IF(TOTALCO!D395="", "",TOTALCO!D395)</f>
        <v>0.99999999999999989</v>
      </c>
      <c r="E1390" s="758" t="str">
        <f>IF(TOTALCO!E395="", "",TOTALCO!E395)</f>
        <v/>
      </c>
      <c r="F1390" s="758">
        <f ca="1">IF(TOTALCO!F395="", "",TOTALCO!F395)</f>
        <v>0.95210673912664812</v>
      </c>
      <c r="G1390" s="758" t="str">
        <f>IF(TOTALCO!G395="", "",TOTALCO!G395)</f>
        <v/>
      </c>
      <c r="H1390" s="758">
        <f ca="1">IF(TOTALCO!H395="", "",TOTALCO!H395)</f>
        <v>4.7893260873351794E-2</v>
      </c>
      <c r="I1390" s="758">
        <f ca="1">IF(TOTALCO!I395="", "",TOTALCO!I395)</f>
        <v>0</v>
      </c>
      <c r="J1390" s="758" t="str">
        <f>IF(TOTALCO!J395="", "",TOTALCO!J395)</f>
        <v/>
      </c>
      <c r="K1390" s="758">
        <f>IF(TOTALCO!K395="", "",TOTALCO!K395)</f>
        <v>0</v>
      </c>
      <c r="L1390" s="758" t="str">
        <f>IF(TOTALCO!L395="", "",TOTALCO!L395)</f>
        <v/>
      </c>
      <c r="M1390" s="758">
        <f ca="1">IF(TOTALCO!M395="", "",TOTALCO!M395)</f>
        <v>0</v>
      </c>
      <c r="N1390" s="758">
        <f ca="1">IF(TOTALCO!N395="", "",TOTALCO!N395)</f>
        <v>0</v>
      </c>
      <c r="O1390" s="758">
        <f ca="1">IF(TOTALCO!O395="", "",TOTALCO!O395)</f>
        <v>0</v>
      </c>
    </row>
    <row r="1391" spans="1:15" x14ac:dyDescent="0.2">
      <c r="A1391" s="738">
        <f>IF(TOTALCO!A396="", "",TOTALCO!A396)</f>
        <v>48</v>
      </c>
      <c r="B1391" s="737" t="str">
        <f>IF(TOTALCO!B396="", "",TOTALCO!B396)</f>
        <v>REVENUE SALE OF ELECT-FERC</v>
      </c>
      <c r="C1391" s="737" t="str">
        <f>IF(TOTALCO!C396="", "",TOTALCO!C396)</f>
        <v>REVFERC</v>
      </c>
      <c r="D1391" s="758">
        <f ca="1">IF(TOTALCO!D396="", "",TOTALCO!D396)</f>
        <v>1</v>
      </c>
      <c r="E1391" s="758" t="str">
        <f>IF(TOTALCO!E396="", "",TOTALCO!E396)</f>
        <v/>
      </c>
      <c r="F1391" s="758">
        <f>IF(TOTALCO!F396="", "",TOTALCO!F396)</f>
        <v>0</v>
      </c>
      <c r="G1391" s="758" t="str">
        <f>IF(TOTALCO!G396="", "",TOTALCO!G396)</f>
        <v/>
      </c>
      <c r="H1391" s="758">
        <f>IF(TOTALCO!H396="", "",TOTALCO!H396)</f>
        <v>0</v>
      </c>
      <c r="I1391" s="758">
        <f ca="1">IF(TOTALCO!I396="", "",TOTALCO!I396)</f>
        <v>1</v>
      </c>
      <c r="J1391" s="758" t="str">
        <f>IF(TOTALCO!J396="", "",TOTALCO!J396)</f>
        <v/>
      </c>
      <c r="K1391" s="758">
        <f>IF(TOTALCO!K396="", "",TOTALCO!K396)</f>
        <v>0</v>
      </c>
      <c r="L1391" s="758" t="str">
        <f>IF(TOTALCO!L396="", "",TOTALCO!L396)</f>
        <v/>
      </c>
      <c r="M1391" s="758">
        <f ca="1">IF(TOTALCO!M396="", "",TOTALCO!M396)</f>
        <v>1</v>
      </c>
      <c r="N1391" s="758">
        <f ca="1">IF(TOTALCO!N396="", "",TOTALCO!N396)</f>
        <v>0.54006950166811918</v>
      </c>
      <c r="O1391" s="758">
        <f ca="1">IF(TOTALCO!O396="", "",TOTALCO!O396)</f>
        <v>0.45993049833188088</v>
      </c>
    </row>
    <row r="1392" spans="1:15" x14ac:dyDescent="0.2">
      <c r="A1392" s="738">
        <f>IF(TOTALCO!A397="", "",TOTALCO!A397)</f>
        <v>49</v>
      </c>
      <c r="B1392" s="737" t="str">
        <f>IF(TOTALCO!B397="", "",TOTALCO!B397)</f>
        <v>REVENUE SALE OF ELECT-VA</v>
      </c>
      <c r="C1392" s="737" t="str">
        <f>IF(TOTALCO!C397="", "",TOTALCO!C397)</f>
        <v>REVVA</v>
      </c>
      <c r="D1392" s="758">
        <f ca="1">IF(TOTALCO!D397="", "",TOTALCO!D397)</f>
        <v>1</v>
      </c>
      <c r="E1392" s="758" t="str">
        <f>IF(TOTALCO!E397="", "",TOTALCO!E397)</f>
        <v/>
      </c>
      <c r="F1392" s="758">
        <f>IF(TOTALCO!F397="", "",TOTALCO!F397)</f>
        <v>0</v>
      </c>
      <c r="G1392" s="758" t="str">
        <f>IF(TOTALCO!G397="", "",TOTALCO!G397)</f>
        <v/>
      </c>
      <c r="H1392" s="758">
        <f ca="1">IF(TOTALCO!H397="", "",TOTALCO!H397)</f>
        <v>1</v>
      </c>
      <c r="I1392" s="758">
        <f>IF(TOTALCO!I397="", "",TOTALCO!I397)</f>
        <v>0</v>
      </c>
      <c r="J1392" s="758" t="str">
        <f>IF(TOTALCO!J397="", "",TOTALCO!J397)</f>
        <v/>
      </c>
      <c r="K1392" s="758">
        <f>IF(TOTALCO!K397="", "",TOTALCO!K397)</f>
        <v>0</v>
      </c>
      <c r="L1392" s="758" t="str">
        <f>IF(TOTALCO!L397="", "",TOTALCO!L397)</f>
        <v/>
      </c>
      <c r="M1392" s="758">
        <f>IF(TOTALCO!M397="", "",TOTALCO!M397)</f>
        <v>0</v>
      </c>
      <c r="N1392" s="758">
        <f>IF(TOTALCO!N397="", "",TOTALCO!N397)</f>
        <v>0</v>
      </c>
      <c r="O1392" s="758">
        <f>IF(TOTALCO!O397="", "",TOTALCO!O397)</f>
        <v>0</v>
      </c>
    </row>
    <row r="1393" spans="1:15" x14ac:dyDescent="0.2">
      <c r="A1393" s="738">
        <f>IF(TOTALCO!A398="", "",TOTALCO!A398)</f>
        <v>50</v>
      </c>
      <c r="B1393" s="737" t="str">
        <f>IF(TOTALCO!B398="", "",TOTALCO!B398)</f>
        <v>REVENUE SALE OF ELECT</v>
      </c>
      <c r="C1393" s="737" t="str">
        <f>IF(TOTALCO!C398="", "",TOTALCO!C398)</f>
        <v>REVENUE</v>
      </c>
      <c r="D1393" s="758">
        <f ca="1">IF(TOTALCO!D398="", "",TOTALCO!D398)</f>
        <v>0.99999999999999989</v>
      </c>
      <c r="E1393" s="758" t="str">
        <f>IF(TOTALCO!E398="", "",TOTALCO!E398)</f>
        <v/>
      </c>
      <c r="F1393" s="758">
        <f ca="1">IF(TOTALCO!F398="", "",TOTALCO!F398)</f>
        <v>0.94031966945530987</v>
      </c>
      <c r="G1393" s="758" t="str">
        <f>IF(TOTALCO!G398="", "",TOTALCO!G398)</f>
        <v/>
      </c>
      <c r="H1393" s="758">
        <f ca="1">IF(TOTALCO!H398="", "",TOTALCO!H398)</f>
        <v>4.641262144312102E-2</v>
      </c>
      <c r="I1393" s="758">
        <f ca="1">IF(TOTALCO!I398="", "",TOTALCO!I398)</f>
        <v>1.3267709101569023E-2</v>
      </c>
      <c r="J1393" s="758" t="str">
        <f>IF(TOTALCO!J398="", "",TOTALCO!J398)</f>
        <v/>
      </c>
      <c r="K1393" s="758">
        <f>IF(TOTALCO!K398="", "",TOTALCO!K398)</f>
        <v>0</v>
      </c>
      <c r="L1393" s="758" t="str">
        <f>IF(TOTALCO!L398="", "",TOTALCO!L398)</f>
        <v/>
      </c>
      <c r="M1393" s="758">
        <f ca="1">IF(TOTALCO!M398="", "",TOTALCO!M398)</f>
        <v>1.3267709101569023E-2</v>
      </c>
      <c r="N1393" s="758">
        <f ca="1">IF(TOTALCO!N398="", "",TOTALCO!N398)</f>
        <v>7.1654850427619503E-3</v>
      </c>
      <c r="O1393" s="758">
        <f ca="1">IF(TOTALCO!O398="", "",TOTALCO!O398)</f>
        <v>6.1022240588070719E-3</v>
      </c>
    </row>
    <row r="1394" spans="1:15" x14ac:dyDescent="0.2">
      <c r="A1394" s="738">
        <f>IF(TOTALCO!A399="", "",TOTALCO!A399)</f>
        <v>51</v>
      </c>
      <c r="B1394" s="737" t="str">
        <f>IF(TOTALCO!B399="", "",TOTALCO!B399)</f>
        <v>REV SALE OF ELECT-VA NON JUR</v>
      </c>
      <c r="C1394" s="737" t="str">
        <f>IF(TOTALCO!C399="", "",TOTALCO!C399)</f>
        <v>REVNJVA</v>
      </c>
      <c r="D1394" s="758">
        <f>IF(TOTALCO!D399="", "",TOTALCO!D399)</f>
        <v>1</v>
      </c>
      <c r="E1394" s="758" t="str">
        <f>IF(TOTALCO!E399="", "",TOTALCO!E399)</f>
        <v/>
      </c>
      <c r="F1394" s="758">
        <f>IF(TOTALCO!F399="", "",TOTALCO!F399)</f>
        <v>0</v>
      </c>
      <c r="G1394" s="758" t="str">
        <f>IF(TOTALCO!G399="", "",TOTALCO!G399)</f>
        <v/>
      </c>
      <c r="H1394" s="758">
        <f>IF(TOTALCO!H399="", "",TOTALCO!H399)</f>
        <v>1</v>
      </c>
      <c r="I1394" s="758">
        <f>IF(TOTALCO!I399="", "",TOTALCO!I399)</f>
        <v>0</v>
      </c>
      <c r="J1394" s="758" t="str">
        <f>IF(TOTALCO!J399="", "",TOTALCO!J399)</f>
        <v/>
      </c>
      <c r="K1394" s="758">
        <f>IF(TOTALCO!K399="", "",TOTALCO!K399)</f>
        <v>0</v>
      </c>
      <c r="L1394" s="758" t="str">
        <f>IF(TOTALCO!L399="", "",TOTALCO!L399)</f>
        <v/>
      </c>
      <c r="M1394" s="758">
        <f>IF(TOTALCO!M399="", "",TOTALCO!M399)</f>
        <v>0</v>
      </c>
      <c r="N1394" s="758">
        <f>IF(TOTALCO!N399="", "",TOTALCO!N399)</f>
        <v>0</v>
      </c>
      <c r="O1394" s="758">
        <f>IF(TOTALCO!O399="", "",TOTALCO!O399)</f>
        <v>0</v>
      </c>
    </row>
    <row r="1395" spans="1:15" x14ac:dyDescent="0.2">
      <c r="A1395" s="738">
        <f>IF(TOTALCO!A400="", "",TOTALCO!A400)</f>
        <v>52</v>
      </c>
      <c r="B1395" s="737" t="str">
        <f>IF(TOTALCO!B400="", "",TOTALCO!B400)</f>
        <v>REV SALE OF ELECT-EXCL FERC</v>
      </c>
      <c r="C1395" s="737" t="str">
        <f>IF(TOTALCO!C400="", "",TOTALCO!C400)</f>
        <v>REVENUEX</v>
      </c>
      <c r="D1395" s="758">
        <f ca="1">IF(TOTALCO!D400="", "",TOTALCO!D400)</f>
        <v>1</v>
      </c>
      <c r="E1395" s="758" t="str">
        <f>IF(TOTALCO!E400="", "",TOTALCO!E400)</f>
        <v/>
      </c>
      <c r="F1395" s="758">
        <f ca="1">IF(TOTALCO!F400="", "",TOTALCO!F400)</f>
        <v>0.9529633094292862</v>
      </c>
      <c r="G1395" s="758" t="str">
        <f>IF(TOTALCO!G400="", "",TOTALCO!G400)</f>
        <v/>
      </c>
      <c r="H1395" s="758">
        <f ca="1">IF(TOTALCO!H400="", "",TOTALCO!H400)</f>
        <v>4.7036690570713767E-2</v>
      </c>
      <c r="I1395" s="758">
        <f>IF(TOTALCO!I400="", "",TOTALCO!I400)</f>
        <v>0</v>
      </c>
      <c r="J1395" s="758" t="str">
        <f>IF(TOTALCO!J400="", "",TOTALCO!J400)</f>
        <v/>
      </c>
      <c r="K1395" s="758">
        <f>IF(TOTALCO!K400="", "",TOTALCO!K400)</f>
        <v>0</v>
      </c>
      <c r="L1395" s="758" t="str">
        <f>IF(TOTALCO!L400="", "",TOTALCO!L400)</f>
        <v/>
      </c>
      <c r="M1395" s="758">
        <f>IF(TOTALCO!M400="", "",TOTALCO!M400)</f>
        <v>0</v>
      </c>
      <c r="N1395" s="758">
        <f>IF(TOTALCO!N400="", "",TOTALCO!N400)</f>
        <v>0</v>
      </c>
      <c r="O1395" s="758">
        <f>IF(TOTALCO!O400="", "",TOTALCO!O400)</f>
        <v>0</v>
      </c>
    </row>
    <row r="1396" spans="1:15" x14ac:dyDescent="0.2">
      <c r="A1396" s="738">
        <f>IF(TOTALCO!A401="", "",TOTALCO!A401)</f>
        <v>53</v>
      </c>
      <c r="B1396" s="737" t="str">
        <f>IF(TOTALCO!B401="", "",TOTALCO!B401)</f>
        <v>KENTUCKY DISTRIBUTION PLANT</v>
      </c>
      <c r="C1396" s="737" t="str">
        <f>IF(TOTALCO!C401="", "",TOTALCO!C401)</f>
        <v>KYDIST</v>
      </c>
      <c r="D1396" s="758">
        <f ca="1">IF(TOTALCO!D401="", "",TOTALCO!D401)</f>
        <v>0.99999999999999989</v>
      </c>
      <c r="E1396" s="758" t="str">
        <f>IF(TOTALCO!E401="", "",TOTALCO!E401)</f>
        <v/>
      </c>
      <c r="F1396" s="758">
        <f ca="1">IF(TOTALCO!F401="", "",TOTALCO!F401)</f>
        <v>0.99869920338067952</v>
      </c>
      <c r="G1396" s="758" t="str">
        <f>IF(TOTALCO!G401="", "",TOTALCO!G401)</f>
        <v/>
      </c>
      <c r="H1396" s="758">
        <f ca="1">IF(TOTALCO!H401="", "",TOTALCO!H401)</f>
        <v>0</v>
      </c>
      <c r="I1396" s="758">
        <f ca="1">IF(TOTALCO!I401="", "",TOTALCO!I401)</f>
        <v>1.3007966193203972E-3</v>
      </c>
      <c r="J1396" s="758" t="str">
        <f>IF(TOTALCO!J401="", "",TOTALCO!J401)</f>
        <v/>
      </c>
      <c r="K1396" s="758">
        <f>IF(TOTALCO!K401="", "",TOTALCO!K401)</f>
        <v>0</v>
      </c>
      <c r="L1396" s="758" t="str">
        <f>IF(TOTALCO!L401="", "",TOTALCO!L401)</f>
        <v/>
      </c>
      <c r="M1396" s="758">
        <f ca="1">IF(TOTALCO!M401="", "",TOTALCO!M401)</f>
        <v>1.3007966193203972E-3</v>
      </c>
      <c r="N1396" s="758">
        <f ca="1">IF(TOTALCO!N401="", "",TOTALCO!N401)</f>
        <v>1.2943048215417017E-3</v>
      </c>
      <c r="O1396" s="758">
        <f ca="1">IF(TOTALCO!O401="", "",TOTALCO!O401)</f>
        <v>6.4917977786955805E-6</v>
      </c>
    </row>
    <row r="1397" spans="1:15" x14ac:dyDescent="0.2">
      <c r="A1397" s="738">
        <f>IF(TOTALCO!A402="", "",TOTALCO!A402)</f>
        <v>54</v>
      </c>
      <c r="B1397" s="737" t="str">
        <f>IF(TOTALCO!B402="", "",TOTALCO!B402)</f>
        <v>VIRGINIA DISTRIBUTION PLANT</v>
      </c>
      <c r="C1397" s="737" t="str">
        <f>IF(TOTALCO!C402="", "",TOTALCO!C402)</f>
        <v>VADIST</v>
      </c>
      <c r="D1397" s="758">
        <f ca="1">IF(TOTALCO!D402="", "",TOTALCO!D402)</f>
        <v>1</v>
      </c>
      <c r="E1397" s="758" t="str">
        <f>IF(TOTALCO!E402="", "",TOTALCO!E402)</f>
        <v/>
      </c>
      <c r="F1397" s="758">
        <f ca="1">IF(TOTALCO!F402="", "",TOTALCO!F402)</f>
        <v>0</v>
      </c>
      <c r="G1397" s="758" t="str">
        <f>IF(TOTALCO!G402="", "",TOTALCO!G402)</f>
        <v/>
      </c>
      <c r="H1397" s="758">
        <f ca="1">IF(TOTALCO!H402="", "",TOTALCO!H402)</f>
        <v>1</v>
      </c>
      <c r="I1397" s="758">
        <f ca="1">IF(TOTALCO!I402="", "",TOTALCO!I402)</f>
        <v>0</v>
      </c>
      <c r="J1397" s="758" t="str">
        <f>IF(TOTALCO!J402="", "",TOTALCO!J402)</f>
        <v/>
      </c>
      <c r="K1397" s="758">
        <f>IF(TOTALCO!K402="", "",TOTALCO!K402)</f>
        <v>0</v>
      </c>
      <c r="L1397" s="758" t="str">
        <f>IF(TOTALCO!L402="", "",TOTALCO!L402)</f>
        <v/>
      </c>
      <c r="M1397" s="758">
        <f ca="1">IF(TOTALCO!M402="", "",TOTALCO!M402)</f>
        <v>0</v>
      </c>
      <c r="N1397" s="758">
        <f ca="1">IF(TOTALCO!N402="", "",TOTALCO!N402)</f>
        <v>0</v>
      </c>
      <c r="O1397" s="758">
        <f ca="1">IF(TOTALCO!O402="", "",TOTALCO!O402)</f>
        <v>0</v>
      </c>
    </row>
    <row r="1398" spans="1:15" x14ac:dyDescent="0.2">
      <c r="A1398" s="738">
        <f>IF(TOTALCO!A403="", "",TOTALCO!A403)</f>
        <v>55</v>
      </c>
      <c r="B1398" s="737" t="str">
        <f>IF(TOTALCO!B403="", "",TOTALCO!B403)</f>
        <v>TENNESSEE DISTRIBUTION PLT</v>
      </c>
      <c r="C1398" s="737" t="str">
        <f>IF(TOTALCO!C403="", "",TOTALCO!C403)</f>
        <v>TNDIST</v>
      </c>
      <c r="D1398" s="758">
        <f ca="1">IF(TOTALCO!D403="", "",TOTALCO!D403)</f>
        <v>0</v>
      </c>
      <c r="E1398" s="758" t="str">
        <f>IF(TOTALCO!E403="", "",TOTALCO!E403)</f>
        <v/>
      </c>
      <c r="F1398" s="758">
        <f ca="1">IF(TOTALCO!F403="", "",TOTALCO!F403)</f>
        <v>0</v>
      </c>
      <c r="G1398" s="758" t="str">
        <f>IF(TOTALCO!G403="", "",TOTALCO!G403)</f>
        <v/>
      </c>
      <c r="H1398" s="758">
        <f ca="1">IF(TOTALCO!H403="", "",TOTALCO!H403)</f>
        <v>0</v>
      </c>
      <c r="I1398" s="758">
        <f ca="1">IF(TOTALCO!I403="", "",TOTALCO!I403)</f>
        <v>0</v>
      </c>
      <c r="J1398" s="758" t="str">
        <f>IF(TOTALCO!J403="", "",TOTALCO!J403)</f>
        <v/>
      </c>
      <c r="K1398" s="758">
        <f>IF(TOTALCO!K403="", "",TOTALCO!K403)</f>
        <v>0</v>
      </c>
      <c r="L1398" s="758" t="str">
        <f>IF(TOTALCO!L403="", "",TOTALCO!L403)</f>
        <v/>
      </c>
      <c r="M1398" s="758">
        <f ca="1">IF(TOTALCO!M403="", "",TOTALCO!M403)</f>
        <v>0</v>
      </c>
      <c r="N1398" s="758">
        <f ca="1">IF(TOTALCO!N403="", "",TOTALCO!N403)</f>
        <v>0</v>
      </c>
      <c r="O1398" s="758">
        <f ca="1">IF(TOTALCO!O403="", "",TOTALCO!O403)</f>
        <v>0</v>
      </c>
    </row>
    <row r="1399" spans="1:15" x14ac:dyDescent="0.2">
      <c r="A1399" s="738">
        <f>IF(TOTALCO!A404="", "",TOTALCO!A404)</f>
        <v>56</v>
      </c>
      <c r="B1399" s="737" t="str">
        <f>IF(TOTALCO!B404="", "",TOTALCO!B404)</f>
        <v>NET ELECTRIC PLANT IN SERVICE</v>
      </c>
      <c r="C1399" s="737" t="str">
        <f>IF(TOTALCO!C404="", "",TOTALCO!C404)</f>
        <v>NETPLANT</v>
      </c>
      <c r="D1399" s="758">
        <f ca="1">IF(TOTALCO!D404="", "",TOTALCO!D404)</f>
        <v>1</v>
      </c>
      <c r="E1399" s="758" t="str">
        <f>IF(TOTALCO!E404="", "",TOTALCO!E404)</f>
        <v/>
      </c>
      <c r="F1399" s="758">
        <f ca="1">IF(TOTALCO!F404="", "",TOTALCO!F404)</f>
        <v>0.93807767298655897</v>
      </c>
      <c r="G1399" s="758" t="str">
        <f>IF(TOTALCO!G404="", "",TOTALCO!G404)</f>
        <v/>
      </c>
      <c r="H1399" s="758">
        <f ca="1">IF(TOTALCO!H404="", "",TOTALCO!H404)</f>
        <v>5.234759398275831E-2</v>
      </c>
      <c r="I1399" s="758">
        <f ca="1">IF(TOTALCO!I404="", "",TOTALCO!I404)</f>
        <v>9.5747330306827083E-3</v>
      </c>
      <c r="J1399" s="758" t="str">
        <f>IF(TOTALCO!J404="", "",TOTALCO!J404)</f>
        <v/>
      </c>
      <c r="K1399" s="758">
        <f>IF(TOTALCO!K404="", "",TOTALCO!K404)</f>
        <v>0</v>
      </c>
      <c r="L1399" s="758" t="str">
        <f>IF(TOTALCO!L404="", "",TOTALCO!L404)</f>
        <v/>
      </c>
      <c r="M1399" s="758">
        <f ca="1">IF(TOTALCO!M404="", "",TOTALCO!M404)</f>
        <v>9.5747330306827083E-3</v>
      </c>
      <c r="N1399" s="758">
        <f ca="1">IF(TOTALCO!N404="", "",TOTALCO!N404)</f>
        <v>5.0938985884358638E-3</v>
      </c>
      <c r="O1399" s="758">
        <f ca="1">IF(TOTALCO!O404="", "",TOTALCO!O404)</f>
        <v>4.4808344422468437E-3</v>
      </c>
    </row>
    <row r="1400" spans="1:15" x14ac:dyDescent="0.2">
      <c r="A1400" s="738">
        <f>IF(TOTALCO!A405="", "",TOTALCO!A405)</f>
        <v>57</v>
      </c>
      <c r="B1400" s="737" t="str">
        <f>IF(TOTALCO!B405="", "",TOTALCO!B405)</f>
        <v>RATE BASE</v>
      </c>
      <c r="C1400" s="737" t="str">
        <f>IF(TOTALCO!C405="", "",TOTALCO!C405)</f>
        <v>RATEBASE</v>
      </c>
      <c r="D1400" s="758">
        <f ca="1">IF(TOTALCO!D405="", "",TOTALCO!D405)</f>
        <v>1</v>
      </c>
      <c r="E1400" s="758" t="str">
        <f>IF(TOTALCO!E405="", "",TOTALCO!E405)</f>
        <v/>
      </c>
      <c r="F1400" s="758">
        <f ca="1">IF(TOTALCO!F405="", "",TOTALCO!F405)</f>
        <v>0.93631428182147514</v>
      </c>
      <c r="G1400" s="758" t="str">
        <f>IF(TOTALCO!G405="", "",TOTALCO!G405)</f>
        <v/>
      </c>
      <c r="H1400" s="758">
        <f ca="1">IF(TOTALCO!H405="", "",TOTALCO!H405)</f>
        <v>5.2982009351748204E-2</v>
      </c>
      <c r="I1400" s="758">
        <f ca="1">IF(TOTALCO!I405="", "",TOTALCO!I405)</f>
        <v>1.0703708826776619E-2</v>
      </c>
      <c r="J1400" s="758" t="str">
        <f>IF(TOTALCO!J405="", "",TOTALCO!J405)</f>
        <v/>
      </c>
      <c r="K1400" s="758">
        <f>IF(TOTALCO!K405="", "",TOTALCO!K405)</f>
        <v>0</v>
      </c>
      <c r="L1400" s="758" t="str">
        <f>IF(TOTALCO!L405="", "",TOTALCO!L405)</f>
        <v/>
      </c>
      <c r="M1400" s="758">
        <f ca="1">IF(TOTALCO!M405="", "",TOTALCO!M405)</f>
        <v>1.0703708826776619E-2</v>
      </c>
      <c r="N1400" s="758">
        <f ca="1">IF(TOTALCO!N405="", "",TOTALCO!N405)</f>
        <v>5.6225119518451662E-3</v>
      </c>
      <c r="O1400" s="758">
        <f ca="1">IF(TOTALCO!O405="", "",TOTALCO!O405)</f>
        <v>5.0811968749314516E-3</v>
      </c>
    </row>
    <row r="1401" spans="1:15" x14ac:dyDescent="0.2">
      <c r="A1401" s="738">
        <f>IF(TOTALCO!A406="", "",TOTALCO!A406)</f>
        <v>58</v>
      </c>
      <c r="B1401" s="737" t="str">
        <f>IF(TOTALCO!B406="", "",TOTALCO!B406)</f>
        <v>TOTAL CWIP FERC-AFUDC POST</v>
      </c>
      <c r="C1401" s="737" t="str">
        <f>IF(TOTALCO!C406="", "",TOTALCO!C406)</f>
        <v>AFUDC</v>
      </c>
      <c r="D1401" s="758">
        <f ca="1">IF(TOTALCO!D406="", "",TOTALCO!D406)</f>
        <v>1</v>
      </c>
      <c r="E1401" s="758" t="str">
        <f>IF(TOTALCO!E406="", "",TOTALCO!E406)</f>
        <v/>
      </c>
      <c r="F1401" s="758">
        <f ca="1">IF(TOTALCO!F406="", "",TOTALCO!F406)</f>
        <v>0</v>
      </c>
      <c r="G1401" s="758" t="str">
        <f>IF(TOTALCO!G406="", "",TOTALCO!G406)</f>
        <v/>
      </c>
      <c r="H1401" s="758">
        <f ca="1">IF(TOTALCO!H406="", "",TOTALCO!H406)</f>
        <v>0</v>
      </c>
      <c r="I1401" s="758">
        <f ca="1">IF(TOTALCO!I406="", "",TOTALCO!I406)</f>
        <v>1</v>
      </c>
      <c r="J1401" s="758" t="str">
        <f>IF(TOTALCO!J406="", "",TOTALCO!J406)</f>
        <v/>
      </c>
      <c r="K1401" s="758">
        <f>IF(TOTALCO!K406="", "",TOTALCO!K406)</f>
        <v>0</v>
      </c>
      <c r="L1401" s="758" t="str">
        <f>IF(TOTALCO!L406="", "",TOTALCO!L406)</f>
        <v/>
      </c>
      <c r="M1401" s="758">
        <f ca="1">IF(TOTALCO!M406="", "",TOTALCO!M406)</f>
        <v>1</v>
      </c>
      <c r="N1401" s="758">
        <f ca="1">IF(TOTALCO!N406="", "",TOTALCO!N406)</f>
        <v>0.50588764978873724</v>
      </c>
      <c r="O1401" s="758">
        <f ca="1">IF(TOTALCO!O406="", "",TOTALCO!O406)</f>
        <v>0.49411235021126276</v>
      </c>
    </row>
    <row r="1402" spans="1:15" x14ac:dyDescent="0.2">
      <c r="A1402" s="738">
        <f>IF(TOTALCO!A407="", "",TOTALCO!A407)</f>
        <v>59</v>
      </c>
      <c r="B1402" s="737" t="str">
        <f>IF(TOTALCO!B407="", "",TOTALCO!B407)</f>
        <v>TOTAL 201(E) EXCESS</v>
      </c>
      <c r="C1402" s="737" t="str">
        <f>IF(TOTALCO!C407="", "",TOTALCO!C407)</f>
        <v>TAX203E</v>
      </c>
      <c r="D1402" s="758">
        <f ca="1">IF(TOTALCO!D407="", "",TOTALCO!D407)</f>
        <v>0.99999999999999989</v>
      </c>
      <c r="E1402" s="758" t="str">
        <f>IF(TOTALCO!E407="", "",TOTALCO!E407)</f>
        <v/>
      </c>
      <c r="F1402" s="758">
        <f ca="1">IF(TOTALCO!F407="", "",TOTALCO!F407)</f>
        <v>0.93940810858530122</v>
      </c>
      <c r="G1402" s="758" t="str">
        <f>IF(TOTALCO!G407="", "",TOTALCO!G407)</f>
        <v/>
      </c>
      <c r="H1402" s="758">
        <f ca="1">IF(TOTALCO!H407="", "",TOTALCO!H407)</f>
        <v>4.9127319687846616E-2</v>
      </c>
      <c r="I1402" s="758">
        <f ca="1">IF(TOTALCO!I407="", "",TOTALCO!I407)</f>
        <v>1.1464571726852077E-2</v>
      </c>
      <c r="J1402" s="758" t="str">
        <f>IF(TOTALCO!J407="", "",TOTALCO!J407)</f>
        <v/>
      </c>
      <c r="K1402" s="758">
        <f>IF(TOTALCO!K407="", "",TOTALCO!K407)</f>
        <v>0</v>
      </c>
      <c r="L1402" s="758" t="str">
        <f>IF(TOTALCO!L407="", "",TOTALCO!L407)</f>
        <v/>
      </c>
      <c r="M1402" s="758">
        <f ca="1">IF(TOTALCO!M407="", "",TOTALCO!M407)</f>
        <v>1.1464571726852077E-2</v>
      </c>
      <c r="N1402" s="758">
        <f ca="1">IF(TOTALCO!N407="", "",TOTALCO!N407)</f>
        <v>6.0045209428917527E-3</v>
      </c>
      <c r="O1402" s="758">
        <f ca="1">IF(TOTALCO!O407="", "",TOTALCO!O407)</f>
        <v>5.4600507839603239E-3</v>
      </c>
    </row>
    <row r="1403" spans="1:15" x14ac:dyDescent="0.2">
      <c r="A1403" s="738">
        <f>IF(TOTALCO!A408="", "",TOTALCO!A408)</f>
        <v>60</v>
      </c>
      <c r="B1403" s="737" t="str">
        <f>IF(TOTALCO!B408="", "",TOTALCO!B408)</f>
        <v>STEAM OPERATING EXP 501-507</v>
      </c>
      <c r="C1403" s="737" t="str">
        <f>IF(TOTALCO!C408="", "",TOTALCO!C408)</f>
        <v>EXP5017STM</v>
      </c>
      <c r="D1403" s="758">
        <f ca="1">IF(TOTALCO!D408="", "",TOTALCO!D408)</f>
        <v>1</v>
      </c>
      <c r="E1403" s="758" t="str">
        <f>IF(TOTALCO!E408="", "",TOTALCO!E408)</f>
        <v/>
      </c>
      <c r="F1403" s="758">
        <f ca="1">IF(TOTALCO!F408="", "",TOTALCO!F408)</f>
        <v>0.94594992101181896</v>
      </c>
      <c r="G1403" s="758" t="str">
        <f>IF(TOTALCO!G408="", "",TOTALCO!G408)</f>
        <v/>
      </c>
      <c r="H1403" s="758">
        <f ca="1">IF(TOTALCO!H408="", "",TOTALCO!H408)</f>
        <v>3.5479643387028435E-2</v>
      </c>
      <c r="I1403" s="758">
        <f ca="1">IF(TOTALCO!I408="", "",TOTALCO!I408)</f>
        <v>1.8570435601152523E-2</v>
      </c>
      <c r="J1403" s="758" t="str">
        <f>IF(TOTALCO!J408="", "",TOTALCO!J408)</f>
        <v/>
      </c>
      <c r="K1403" s="758">
        <f>IF(TOTALCO!K408="", "",TOTALCO!K408)</f>
        <v>0</v>
      </c>
      <c r="L1403" s="758" t="str">
        <f>IF(TOTALCO!L408="", "",TOTALCO!L408)</f>
        <v/>
      </c>
      <c r="M1403" s="758">
        <f ca="1">IF(TOTALCO!M408="", "",TOTALCO!M408)</f>
        <v>1.8570435601152523E-2</v>
      </c>
      <c r="N1403" s="758">
        <f ca="1">IF(TOTALCO!N408="", "",TOTALCO!N408)</f>
        <v>9.6236255308478937E-3</v>
      </c>
      <c r="O1403" s="758">
        <f ca="1">IF(TOTALCO!O408="", "",TOTALCO!O408)</f>
        <v>8.9468100703046297E-3</v>
      </c>
    </row>
    <row r="1404" spans="1:15" x14ac:dyDescent="0.2">
      <c r="A1404" s="738">
        <f>IF(TOTALCO!A409="", "",TOTALCO!A409)</f>
        <v>61</v>
      </c>
      <c r="B1404" s="737" t="str">
        <f>IF(TOTALCO!B409="", "",TOTALCO!B409)</f>
        <v>STEAM MAINTENANCE EXP 511-514</v>
      </c>
      <c r="C1404" s="737" t="str">
        <f>IF(TOTALCO!C409="", "",TOTALCO!C409)</f>
        <v>EXP5114STM</v>
      </c>
      <c r="D1404" s="758">
        <f ca="1">IF(TOTALCO!D409="", "",TOTALCO!D409)</f>
        <v>1</v>
      </c>
      <c r="E1404" s="758" t="str">
        <f>IF(TOTALCO!E409="", "",TOTALCO!E409)</f>
        <v/>
      </c>
      <c r="F1404" s="758">
        <f ca="1">IF(TOTALCO!F409="", "",TOTALCO!F409)</f>
        <v>0.94877941850433556</v>
      </c>
      <c r="G1404" s="758" t="str">
        <f>IF(TOTALCO!G409="", "",TOTALCO!G409)</f>
        <v/>
      </c>
      <c r="H1404" s="758">
        <f ca="1">IF(TOTALCO!H409="", "",TOTALCO!H409)</f>
        <v>3.3647791428224015E-2</v>
      </c>
      <c r="I1404" s="758">
        <f ca="1">IF(TOTALCO!I409="", "",TOTALCO!I409)</f>
        <v>1.7572790067440482E-2</v>
      </c>
      <c r="J1404" s="758" t="str">
        <f>IF(TOTALCO!J409="", "",TOTALCO!J409)</f>
        <v/>
      </c>
      <c r="K1404" s="758">
        <f>IF(TOTALCO!K409="", "",TOTALCO!K409)</f>
        <v>0</v>
      </c>
      <c r="L1404" s="758" t="str">
        <f>IF(TOTALCO!L409="", "",TOTALCO!L409)</f>
        <v/>
      </c>
      <c r="M1404" s="758">
        <f ca="1">IF(TOTALCO!M409="", "",TOTALCO!M409)</f>
        <v>1.7572790067440482E-2</v>
      </c>
      <c r="N1404" s="758">
        <f ca="1">IF(TOTALCO!N409="", "",TOTALCO!N409)</f>
        <v>9.1033079923701025E-3</v>
      </c>
      <c r="O1404" s="758">
        <f ca="1">IF(TOTALCO!O409="", "",TOTALCO!O409)</f>
        <v>8.4694820750703774E-3</v>
      </c>
    </row>
    <row r="1405" spans="1:15" x14ac:dyDescent="0.2">
      <c r="A1405" s="738">
        <f>IF(TOTALCO!A410="", "",TOTALCO!A410)</f>
        <v>62</v>
      </c>
      <c r="B1405" s="737" t="str">
        <f>IF(TOTALCO!B410="", "",TOTALCO!B410)</f>
        <v>HYDRO OPERATING EXP 536-540</v>
      </c>
      <c r="C1405" s="737" t="str">
        <f>IF(TOTALCO!C410="", "",TOTALCO!C410)</f>
        <v>EXP5360HYD</v>
      </c>
      <c r="D1405" s="758">
        <f ca="1">IF(TOTALCO!D410="", "",TOTALCO!D410)</f>
        <v>1</v>
      </c>
      <c r="E1405" s="758" t="str">
        <f>IF(TOTALCO!E410="", "",TOTALCO!E410)</f>
        <v/>
      </c>
      <c r="F1405" s="758">
        <f ca="1">IF(TOTALCO!F410="", "",TOTALCO!F410)</f>
        <v>0.94098653209955097</v>
      </c>
      <c r="G1405" s="758" t="str">
        <f>IF(TOTALCO!G410="", "",TOTALCO!G410)</f>
        <v/>
      </c>
      <c r="H1405" s="758">
        <f ca="1">IF(TOTALCO!H410="", "",TOTALCO!H410)</f>
        <v>4.0896987400128502E-2</v>
      </c>
      <c r="I1405" s="758">
        <f ca="1">IF(TOTALCO!I410="", "",TOTALCO!I410)</f>
        <v>1.811648050032065E-2</v>
      </c>
      <c r="J1405" s="758" t="str">
        <f>IF(TOTALCO!J410="", "",TOTALCO!J410)</f>
        <v/>
      </c>
      <c r="K1405" s="758">
        <f>IF(TOTALCO!K410="", "",TOTALCO!K410)</f>
        <v>0</v>
      </c>
      <c r="L1405" s="758" t="str">
        <f>IF(TOTALCO!L410="", "",TOTALCO!L410)</f>
        <v/>
      </c>
      <c r="M1405" s="758">
        <f ca="1">IF(TOTALCO!M410="", "",TOTALCO!M410)</f>
        <v>1.811648050032065E-2</v>
      </c>
      <c r="N1405" s="758">
        <f ca="1">IF(TOTALCO!N410="", "",TOTALCO!N410)</f>
        <v>9.164903742750698E-3</v>
      </c>
      <c r="O1405" s="758">
        <f ca="1">IF(TOTALCO!O410="", "",TOTALCO!O410)</f>
        <v>8.9515767575699505E-3</v>
      </c>
    </row>
    <row r="1406" spans="1:15" x14ac:dyDescent="0.2">
      <c r="A1406" s="738">
        <f>IF(TOTALCO!A411="", "",TOTALCO!A411)</f>
        <v>63</v>
      </c>
      <c r="B1406" s="737" t="str">
        <f>IF(TOTALCO!B411="", "",TOTALCO!B411)</f>
        <v>HYDRO MAINTENANCE EXP 542-545</v>
      </c>
      <c r="C1406" s="737" t="str">
        <f>IF(TOTALCO!C411="", "",TOTALCO!C411)</f>
        <v>EXP5425HYD</v>
      </c>
      <c r="D1406" s="758">
        <f ca="1">IF(TOTALCO!D411="", "",TOTALCO!D411)</f>
        <v>0.99999999999999989</v>
      </c>
      <c r="E1406" s="758" t="str">
        <f>IF(TOTALCO!E411="", "",TOTALCO!E411)</f>
        <v/>
      </c>
      <c r="F1406" s="758">
        <f ca="1">IF(TOTALCO!F411="", "",TOTALCO!F411)</f>
        <v>0.94315333612313779</v>
      </c>
      <c r="G1406" s="758" t="str">
        <f>IF(TOTALCO!G411="", "",TOTALCO!G411)</f>
        <v/>
      </c>
      <c r="H1406" s="758">
        <f ca="1">IF(TOTALCO!H411="", "",TOTALCO!H411)</f>
        <v>3.8588431427122066E-2</v>
      </c>
      <c r="I1406" s="758">
        <f ca="1">IF(TOTALCO!I411="", "",TOTALCO!I411)</f>
        <v>1.8258232449740047E-2</v>
      </c>
      <c r="J1406" s="758" t="str">
        <f>IF(TOTALCO!J411="", "",TOTALCO!J411)</f>
        <v/>
      </c>
      <c r="K1406" s="758">
        <f>IF(TOTALCO!K411="", "",TOTALCO!K411)</f>
        <v>0</v>
      </c>
      <c r="L1406" s="758" t="str">
        <f>IF(TOTALCO!L411="", "",TOTALCO!L411)</f>
        <v/>
      </c>
      <c r="M1406" s="758">
        <f ca="1">IF(TOTALCO!M411="", "",TOTALCO!M411)</f>
        <v>1.8258232449740047E-2</v>
      </c>
      <c r="N1406" s="758">
        <f ca="1">IF(TOTALCO!N411="", "",TOTALCO!N411)</f>
        <v>9.3325144553633235E-3</v>
      </c>
      <c r="O1406" s="758">
        <f ca="1">IF(TOTALCO!O411="", "",TOTALCO!O411)</f>
        <v>8.925717994376723E-3</v>
      </c>
    </row>
    <row r="1407" spans="1:15" x14ac:dyDescent="0.2">
      <c r="A1407" s="738">
        <f>IF(TOTALCO!A412="", "",TOTALCO!A412)</f>
        <v>64</v>
      </c>
      <c r="B1407" s="737" t="str">
        <f>IF(TOTALCO!B412="", "",TOTALCO!B412)</f>
        <v>OTHER PROD OPER EXP 547-549</v>
      </c>
      <c r="C1407" s="737" t="str">
        <f>IF(TOTALCO!C412="", "",TOTALCO!C412)</f>
        <v>EXP5479OTH</v>
      </c>
      <c r="D1407" s="758">
        <f ca="1">IF(TOTALCO!D412="", "",TOTALCO!D412)</f>
        <v>1</v>
      </c>
      <c r="E1407" s="758" t="str">
        <f>IF(TOTALCO!E412="", "",TOTALCO!E412)</f>
        <v/>
      </c>
      <c r="F1407" s="758">
        <f ca="1">IF(TOTALCO!F412="", "",TOTALCO!F412)</f>
        <v>0.94665473148620993</v>
      </c>
      <c r="G1407" s="758" t="str">
        <f>IF(TOTALCO!G412="", "",TOTALCO!G412)</f>
        <v/>
      </c>
      <c r="H1407" s="758">
        <f ca="1">IF(TOTALCO!H412="", "",TOTALCO!H412)</f>
        <v>3.4844497255500928E-2</v>
      </c>
      <c r="I1407" s="758">
        <f ca="1">IF(TOTALCO!I412="", "",TOTALCO!I412)</f>
        <v>1.8500771258289146E-2</v>
      </c>
      <c r="J1407" s="758" t="str">
        <f>IF(TOTALCO!J412="", "",TOTALCO!J412)</f>
        <v/>
      </c>
      <c r="K1407" s="758">
        <f>IF(TOTALCO!K412="", "",TOTALCO!K412)</f>
        <v>0</v>
      </c>
      <c r="L1407" s="758" t="str">
        <f>IF(TOTALCO!L412="", "",TOTALCO!L412)</f>
        <v/>
      </c>
      <c r="M1407" s="758">
        <f ca="1">IF(TOTALCO!M412="", "",TOTALCO!M412)</f>
        <v>1.8500771258289146E-2</v>
      </c>
      <c r="N1407" s="758">
        <f ca="1">IF(TOTALCO!N412="", "",TOTALCO!N412)</f>
        <v>9.610640614604829E-3</v>
      </c>
      <c r="O1407" s="758">
        <f ca="1">IF(TOTALCO!O412="", "",TOTALCO!O412)</f>
        <v>8.8901306436843189E-3</v>
      </c>
    </row>
    <row r="1408" spans="1:15" x14ac:dyDescent="0.2">
      <c r="A1408" s="738">
        <f>IF(TOTALCO!A413="", "",TOTALCO!A413)</f>
        <v>65</v>
      </c>
      <c r="B1408" s="737" t="str">
        <f>IF(TOTALCO!B413="", "",TOTALCO!B413)</f>
        <v>OTHER PROD MAINT EXP 552-554</v>
      </c>
      <c r="C1408" s="737" t="str">
        <f>IF(TOTALCO!C413="", "",TOTALCO!C413)</f>
        <v>EXP5524OTH</v>
      </c>
      <c r="D1408" s="758">
        <f ca="1">IF(TOTALCO!D413="", "",TOTALCO!D413)</f>
        <v>1</v>
      </c>
      <c r="E1408" s="758" t="str">
        <f>IF(TOTALCO!E413="", "",TOTALCO!E413)</f>
        <v/>
      </c>
      <c r="F1408" s="758">
        <f ca="1">IF(TOTALCO!F413="", "",TOTALCO!F413)</f>
        <v>0.94432735016557434</v>
      </c>
      <c r="G1408" s="758" t="str">
        <f>IF(TOTALCO!G413="", "",TOTALCO!G413)</f>
        <v/>
      </c>
      <c r="H1408" s="758">
        <f ca="1">IF(TOTALCO!H413="", "",TOTALCO!H413)</f>
        <v>3.8329068348649339E-2</v>
      </c>
      <c r="I1408" s="758">
        <f ca="1">IF(TOTALCO!I413="", "",TOTALCO!I413)</f>
        <v>1.7343581485776409E-2</v>
      </c>
      <c r="J1408" s="758" t="str">
        <f>IF(TOTALCO!J413="", "",TOTALCO!J413)</f>
        <v/>
      </c>
      <c r="K1408" s="758">
        <f>IF(TOTALCO!K413="", "",TOTALCO!K413)</f>
        <v>0</v>
      </c>
      <c r="L1408" s="758" t="str">
        <f>IF(TOTALCO!L413="", "",TOTALCO!L413)</f>
        <v/>
      </c>
      <c r="M1408" s="758">
        <f ca="1">IF(TOTALCO!M413="", "",TOTALCO!M413)</f>
        <v>1.7343581485776409E-2</v>
      </c>
      <c r="N1408" s="758">
        <f ca="1">IF(TOTALCO!N413="", "",TOTALCO!N413)</f>
        <v>8.7739036767588829E-3</v>
      </c>
      <c r="O1408" s="758">
        <f ca="1">IF(TOTALCO!O413="", "",TOTALCO!O413)</f>
        <v>8.5696778090175261E-3</v>
      </c>
    </row>
    <row r="1409" spans="1:15" x14ac:dyDescent="0.2">
      <c r="A1409" s="738">
        <f>IF(TOTALCO!A414="", "",TOTALCO!A414)</f>
        <v>66</v>
      </c>
      <c r="B1409" s="737" t="str">
        <f>IF(TOTALCO!B414="", "",TOTALCO!B414)</f>
        <v>TOTAL STEAM OPERATIONS LABOR</v>
      </c>
      <c r="C1409" s="737" t="str">
        <f>IF(TOTALCO!C414="", "",TOTALCO!C414)</f>
        <v>LABSTMOP</v>
      </c>
      <c r="D1409" s="758">
        <f ca="1">IF(TOTALCO!D414="", "",TOTALCO!D414)</f>
        <v>1</v>
      </c>
      <c r="E1409" s="758" t="str">
        <f>IF(TOTALCO!E414="", "",TOTALCO!E414)</f>
        <v/>
      </c>
      <c r="F1409" s="758">
        <f ca="1">IF(TOTALCO!F414="", "",TOTALCO!F414)</f>
        <v>0.93955230724830929</v>
      </c>
      <c r="G1409" s="758" t="str">
        <f>IF(TOTALCO!G414="", "",TOTALCO!G414)</f>
        <v/>
      </c>
      <c r="H1409" s="758">
        <f ca="1">IF(TOTALCO!H414="", "",TOTALCO!H414)</f>
        <v>4.1512158515757701E-2</v>
      </c>
      <c r="I1409" s="758">
        <f ca="1">IF(TOTALCO!I414="", "",TOTALCO!I414)</f>
        <v>1.8935534235932944E-2</v>
      </c>
      <c r="J1409" s="758" t="str">
        <f>IF(TOTALCO!J414="", "",TOTALCO!J414)</f>
        <v/>
      </c>
      <c r="K1409" s="758">
        <f>IF(TOTALCO!K414="", "",TOTALCO!K414)</f>
        <v>0</v>
      </c>
      <c r="L1409" s="758" t="str">
        <f>IF(TOTALCO!L414="", "",TOTALCO!L414)</f>
        <v/>
      </c>
      <c r="M1409" s="758">
        <f ca="1">IF(TOTALCO!M414="", "",TOTALCO!M414)</f>
        <v>1.8935534235932944E-2</v>
      </c>
      <c r="N1409" s="758">
        <f ca="1">IF(TOTALCO!N414="", "",TOTALCO!N414)</f>
        <v>9.5792529121102865E-3</v>
      </c>
      <c r="O1409" s="758">
        <f ca="1">IF(TOTALCO!O414="", "",TOTALCO!O414)</f>
        <v>9.3562813238226555E-3</v>
      </c>
    </row>
    <row r="1410" spans="1:15" x14ac:dyDescent="0.2">
      <c r="A1410" s="738">
        <f>IF(TOTALCO!A415="", "",TOTALCO!A415)</f>
        <v>67</v>
      </c>
      <c r="B1410" s="737" t="str">
        <f>IF(TOTALCO!B415="", "",TOTALCO!B415)</f>
        <v>TOTAL STEAM MAINTENANCE LABOR</v>
      </c>
      <c r="C1410" s="737" t="str">
        <f>IF(TOTALCO!C415="", "",TOTALCO!C415)</f>
        <v>LABSTMMN</v>
      </c>
      <c r="D1410" s="758">
        <f ca="1">IF(TOTALCO!D415="", "",TOTALCO!D415)</f>
        <v>1</v>
      </c>
      <c r="E1410" s="758" t="str">
        <f>IF(TOTALCO!E415="", "",TOTALCO!E415)</f>
        <v/>
      </c>
      <c r="F1410" s="758">
        <f ca="1">IF(TOTALCO!F415="", "",TOTALCO!F415)</f>
        <v>0.93955230724830929</v>
      </c>
      <c r="G1410" s="758" t="str">
        <f>IF(TOTALCO!G415="", "",TOTALCO!G415)</f>
        <v/>
      </c>
      <c r="H1410" s="758">
        <f ca="1">IF(TOTALCO!H415="", "",TOTALCO!H415)</f>
        <v>4.1512158515757701E-2</v>
      </c>
      <c r="I1410" s="758">
        <f ca="1">IF(TOTALCO!I415="", "",TOTALCO!I415)</f>
        <v>1.8935534235932944E-2</v>
      </c>
      <c r="J1410" s="758" t="str">
        <f>IF(TOTALCO!J415="", "",TOTALCO!J415)</f>
        <v/>
      </c>
      <c r="K1410" s="758">
        <f>IF(TOTALCO!K415="", "",TOTALCO!K415)</f>
        <v>0</v>
      </c>
      <c r="L1410" s="758" t="str">
        <f>IF(TOTALCO!L415="", "",TOTALCO!L415)</f>
        <v/>
      </c>
      <c r="M1410" s="758">
        <f ca="1">IF(TOTALCO!M415="", "",TOTALCO!M415)</f>
        <v>1.8935534235932944E-2</v>
      </c>
      <c r="N1410" s="758">
        <f ca="1">IF(TOTALCO!N415="", "",TOTALCO!N415)</f>
        <v>9.5792529121102882E-3</v>
      </c>
      <c r="O1410" s="758">
        <f ca="1">IF(TOTALCO!O415="", "",TOTALCO!O415)</f>
        <v>9.3562813238226572E-3</v>
      </c>
    </row>
    <row r="1411" spans="1:15" x14ac:dyDescent="0.2">
      <c r="A1411" s="738">
        <f>IF(TOTALCO!A416="", "",TOTALCO!A416)</f>
        <v>68</v>
      </c>
      <c r="B1411" s="737" t="str">
        <f>IF(TOTALCO!B416="", "",TOTALCO!B416)</f>
        <v>TOTAL HYDRO OPERATIONS LABOR</v>
      </c>
      <c r="C1411" s="737" t="str">
        <f>IF(TOTALCO!C416="", "",TOTALCO!C416)</f>
        <v>LABHYDOP</v>
      </c>
      <c r="D1411" s="758">
        <f ca="1">IF(TOTALCO!D416="", "",TOTALCO!D416)</f>
        <v>0</v>
      </c>
      <c r="E1411" s="758" t="str">
        <f>IF(TOTALCO!E416="", "",TOTALCO!E416)</f>
        <v/>
      </c>
      <c r="F1411" s="758">
        <f ca="1">IF(TOTALCO!F416="", "",TOTALCO!F416)</f>
        <v>0</v>
      </c>
      <c r="G1411" s="758" t="str">
        <f>IF(TOTALCO!G416="", "",TOTALCO!G416)</f>
        <v/>
      </c>
      <c r="H1411" s="758">
        <f ca="1">IF(TOTALCO!H416="", "",TOTALCO!H416)</f>
        <v>0</v>
      </c>
      <c r="I1411" s="758">
        <f ca="1">IF(TOTALCO!I416="", "",TOTALCO!I416)</f>
        <v>0</v>
      </c>
      <c r="J1411" s="758" t="str">
        <f>IF(TOTALCO!J416="", "",TOTALCO!J416)</f>
        <v/>
      </c>
      <c r="K1411" s="758">
        <f>IF(TOTALCO!K416="", "",TOTALCO!K416)</f>
        <v>0</v>
      </c>
      <c r="L1411" s="758" t="str">
        <f>IF(TOTALCO!L416="", "",TOTALCO!L416)</f>
        <v/>
      </c>
      <c r="M1411" s="758">
        <f ca="1">IF(TOTALCO!M416="", "",TOTALCO!M416)</f>
        <v>0</v>
      </c>
      <c r="N1411" s="758">
        <f ca="1">IF(TOTALCO!N416="", "",TOTALCO!N416)</f>
        <v>0</v>
      </c>
      <c r="O1411" s="758">
        <f ca="1">IF(TOTALCO!O416="", "",TOTALCO!O416)</f>
        <v>0</v>
      </c>
    </row>
    <row r="1412" spans="1:15" x14ac:dyDescent="0.2">
      <c r="A1412" s="738">
        <f>IF(TOTALCO!A417="", "",TOTALCO!A417)</f>
        <v>69</v>
      </c>
      <c r="B1412" s="737" t="str">
        <f>IF(TOTALCO!B417="", "",TOTALCO!B417)</f>
        <v>TOTAL HYDRO MAINTENANCE LABOR</v>
      </c>
      <c r="C1412" s="737" t="str">
        <f>IF(TOTALCO!C417="", "",TOTALCO!C417)</f>
        <v>LABHYDMN</v>
      </c>
      <c r="D1412" s="758">
        <f ca="1">IF(TOTALCO!D417="", "",TOTALCO!D417)</f>
        <v>1</v>
      </c>
      <c r="E1412" s="758" t="str">
        <f>IF(TOTALCO!E417="", "",TOTALCO!E417)</f>
        <v/>
      </c>
      <c r="F1412" s="758">
        <f ca="1">IF(TOTALCO!F417="", "",TOTALCO!F417)</f>
        <v>0.93955230724830929</v>
      </c>
      <c r="G1412" s="758" t="str">
        <f>IF(TOTALCO!G417="", "",TOTALCO!G417)</f>
        <v/>
      </c>
      <c r="H1412" s="758">
        <f ca="1">IF(TOTALCO!H417="", "",TOTALCO!H417)</f>
        <v>4.1512158515757701E-2</v>
      </c>
      <c r="I1412" s="758">
        <f ca="1">IF(TOTALCO!I417="", "",TOTALCO!I417)</f>
        <v>1.8935534235932944E-2</v>
      </c>
      <c r="J1412" s="758" t="str">
        <f>IF(TOTALCO!J417="", "",TOTALCO!J417)</f>
        <v/>
      </c>
      <c r="K1412" s="758">
        <f>IF(TOTALCO!K417="", "",TOTALCO!K417)</f>
        <v>0</v>
      </c>
      <c r="L1412" s="758" t="str">
        <f>IF(TOTALCO!L417="", "",TOTALCO!L417)</f>
        <v/>
      </c>
      <c r="M1412" s="758">
        <f ca="1">IF(TOTALCO!M417="", "",TOTALCO!M417)</f>
        <v>1.8935534235932944E-2</v>
      </c>
      <c r="N1412" s="758">
        <f ca="1">IF(TOTALCO!N417="", "",TOTALCO!N417)</f>
        <v>9.5792529121102865E-3</v>
      </c>
      <c r="O1412" s="758">
        <f ca="1">IF(TOTALCO!O417="", "",TOTALCO!O417)</f>
        <v>9.3562813238226572E-3</v>
      </c>
    </row>
    <row r="1413" spans="1:15" x14ac:dyDescent="0.2">
      <c r="A1413" s="738">
        <f>IF(TOTALCO!A418="", "",TOTALCO!A418)</f>
        <v>70</v>
      </c>
      <c r="B1413" s="737" t="str">
        <f>IF(TOTALCO!B418="", "",TOTALCO!B418)</f>
        <v>TOTAL OTHER OPERATIONS LABOR</v>
      </c>
      <c r="C1413" s="737" t="str">
        <f>IF(TOTALCO!C418="", "",TOTALCO!C418)</f>
        <v>LABOTHOP</v>
      </c>
      <c r="D1413" s="758">
        <f ca="1">IF(TOTALCO!D418="", "",TOTALCO!D418)</f>
        <v>1</v>
      </c>
      <c r="E1413" s="758" t="str">
        <f>IF(TOTALCO!E418="", "",TOTALCO!E418)</f>
        <v/>
      </c>
      <c r="F1413" s="758">
        <f ca="1">IF(TOTALCO!F418="", "",TOTALCO!F418)</f>
        <v>0.9395523072483094</v>
      </c>
      <c r="G1413" s="758" t="str">
        <f>IF(TOTALCO!G418="", "",TOTALCO!G418)</f>
        <v/>
      </c>
      <c r="H1413" s="758">
        <f ca="1">IF(TOTALCO!H418="", "",TOTALCO!H418)</f>
        <v>4.1512158515757694E-2</v>
      </c>
      <c r="I1413" s="758">
        <f ca="1">IF(TOTALCO!I418="", "",TOTALCO!I418)</f>
        <v>1.8935534235932944E-2</v>
      </c>
      <c r="J1413" s="758" t="str">
        <f>IF(TOTALCO!J418="", "",TOTALCO!J418)</f>
        <v/>
      </c>
      <c r="K1413" s="758">
        <f>IF(TOTALCO!K418="", "",TOTALCO!K418)</f>
        <v>0</v>
      </c>
      <c r="L1413" s="758" t="str">
        <f>IF(TOTALCO!L418="", "",TOTALCO!L418)</f>
        <v/>
      </c>
      <c r="M1413" s="758">
        <f ca="1">IF(TOTALCO!M418="", "",TOTALCO!M418)</f>
        <v>1.8935534235932944E-2</v>
      </c>
      <c r="N1413" s="758">
        <f ca="1">IF(TOTALCO!N418="", "",TOTALCO!N418)</f>
        <v>9.5792529121102865E-3</v>
      </c>
      <c r="O1413" s="758">
        <f ca="1">IF(TOTALCO!O418="", "",TOTALCO!O418)</f>
        <v>9.3562813238226555E-3</v>
      </c>
    </row>
    <row r="1414" spans="1:15" x14ac:dyDescent="0.2">
      <c r="A1414" s="738">
        <f>IF(TOTALCO!A419="", "",TOTALCO!A419)</f>
        <v>71</v>
      </c>
      <c r="B1414" s="737" t="str">
        <f>IF(TOTALCO!B419="", "",TOTALCO!B419)</f>
        <v>TOTAL OTHER MAINTENANCE LABOR</v>
      </c>
      <c r="C1414" s="737" t="str">
        <f>IF(TOTALCO!C419="", "",TOTALCO!C419)</f>
        <v>LABOTHMN</v>
      </c>
      <c r="D1414" s="758">
        <f ca="1">IF(TOTALCO!D419="", "",TOTALCO!D419)</f>
        <v>1</v>
      </c>
      <c r="E1414" s="758" t="str">
        <f>IF(TOTALCO!E419="", "",TOTALCO!E419)</f>
        <v/>
      </c>
      <c r="F1414" s="758">
        <f ca="1">IF(TOTALCO!F419="", "",TOTALCO!F419)</f>
        <v>0.9395523072483094</v>
      </c>
      <c r="G1414" s="758" t="str">
        <f>IF(TOTALCO!G419="", "",TOTALCO!G419)</f>
        <v/>
      </c>
      <c r="H1414" s="758">
        <f ca="1">IF(TOTALCO!H419="", "",TOTALCO!H419)</f>
        <v>4.1512158515757701E-2</v>
      </c>
      <c r="I1414" s="758">
        <f ca="1">IF(TOTALCO!I419="", "",TOTALCO!I419)</f>
        <v>1.8935534235932944E-2</v>
      </c>
      <c r="J1414" s="758" t="str">
        <f>IF(TOTALCO!J419="", "",TOTALCO!J419)</f>
        <v/>
      </c>
      <c r="K1414" s="758">
        <f>IF(TOTALCO!K419="", "",TOTALCO!K419)</f>
        <v>0</v>
      </c>
      <c r="L1414" s="758" t="str">
        <f>IF(TOTALCO!L419="", "",TOTALCO!L419)</f>
        <v/>
      </c>
      <c r="M1414" s="758">
        <f ca="1">IF(TOTALCO!M419="", "",TOTALCO!M419)</f>
        <v>1.8935534235932944E-2</v>
      </c>
      <c r="N1414" s="758">
        <f ca="1">IF(TOTALCO!N419="", "",TOTALCO!N419)</f>
        <v>9.5792529121102865E-3</v>
      </c>
      <c r="O1414" s="758">
        <f ca="1">IF(TOTALCO!O419="", "",TOTALCO!O419)</f>
        <v>9.3562813238226555E-3</v>
      </c>
    </row>
    <row r="1415" spans="1:15" x14ac:dyDescent="0.2">
      <c r="A1415" s="738">
        <f>IF(TOTALCO!A420="", "",TOTALCO!A420)</f>
        <v>72</v>
      </c>
      <c r="B1415" s="737" t="str">
        <f>IF(TOTALCO!B420="", "",TOTALCO!B420)</f>
        <v>TRANSM OPER EXP 562-567</v>
      </c>
      <c r="C1415" s="737" t="str">
        <f>IF(TOTALCO!C420="", "",TOTALCO!C420)</f>
        <v>EXP5627TX</v>
      </c>
      <c r="D1415" s="758">
        <f ca="1">IF(TOTALCO!D420="", "",TOTALCO!D420)</f>
        <v>1</v>
      </c>
      <c r="E1415" s="758" t="str">
        <f>IF(TOTALCO!E420="", "",TOTALCO!E420)</f>
        <v/>
      </c>
      <c r="F1415" s="758">
        <f ca="1">IF(TOTALCO!F420="", "",TOTALCO!F420)</f>
        <v>0.89387726572317761</v>
      </c>
      <c r="G1415" s="758" t="str">
        <f>IF(TOTALCO!G420="", "",TOTALCO!G420)</f>
        <v/>
      </c>
      <c r="H1415" s="758">
        <f ca="1">IF(TOTALCO!H420="", "",TOTALCO!H420)</f>
        <v>0.10610905340110033</v>
      </c>
      <c r="I1415" s="758">
        <f ca="1">IF(TOTALCO!I420="", "",TOTALCO!I420)</f>
        <v>1.3680875722082555E-5</v>
      </c>
      <c r="J1415" s="758" t="str">
        <f>IF(TOTALCO!J420="", "",TOTALCO!J420)</f>
        <v/>
      </c>
      <c r="K1415" s="758">
        <f>IF(TOTALCO!K420="", "",TOTALCO!K420)</f>
        <v>0</v>
      </c>
      <c r="L1415" s="758" t="str">
        <f>IF(TOTALCO!L420="", "",TOTALCO!L420)</f>
        <v/>
      </c>
      <c r="M1415" s="758">
        <f ca="1">IF(TOTALCO!M420="", "",TOTALCO!M420)</f>
        <v>1.3680875722082555E-5</v>
      </c>
      <c r="N1415" s="758">
        <f ca="1">IF(TOTALCO!N420="", "",TOTALCO!N420)</f>
        <v>1.3680875722082555E-5</v>
      </c>
      <c r="O1415" s="758">
        <f ca="1">IF(TOTALCO!O420="", "",TOTALCO!O420)</f>
        <v>0</v>
      </c>
    </row>
    <row r="1416" spans="1:15" x14ac:dyDescent="0.2">
      <c r="A1416" s="738">
        <f>IF(TOTALCO!A421="", "",TOTALCO!A421)</f>
        <v>73</v>
      </c>
      <c r="B1416" s="737" t="str">
        <f>IF(TOTALCO!B421="", "",TOTALCO!B421)</f>
        <v>TRANSM MAINT EXP 569-573</v>
      </c>
      <c r="C1416" s="737" t="str">
        <f>IF(TOTALCO!C421="", "",TOTALCO!C421)</f>
        <v>EXP5693TX</v>
      </c>
      <c r="D1416" s="758">
        <f ca="1">IF(TOTALCO!D421="", "",TOTALCO!D421)</f>
        <v>0.99999999999999989</v>
      </c>
      <c r="E1416" s="758" t="str">
        <f>IF(TOTALCO!E421="", "",TOTALCO!E421)</f>
        <v/>
      </c>
      <c r="F1416" s="758">
        <f ca="1">IF(TOTALCO!F421="", "",TOTALCO!F421)</f>
        <v>0.8970903129642207</v>
      </c>
      <c r="G1416" s="758" t="str">
        <f>IF(TOTALCO!G421="", "",TOTALCO!G421)</f>
        <v/>
      </c>
      <c r="H1416" s="758">
        <f ca="1">IF(TOTALCO!H421="", "",TOTALCO!H421)</f>
        <v>0.10246886708016893</v>
      </c>
      <c r="I1416" s="758">
        <f ca="1">IF(TOTALCO!I421="", "",TOTALCO!I421)</f>
        <v>4.4081995561033436E-4</v>
      </c>
      <c r="J1416" s="758" t="str">
        <f>IF(TOTALCO!J421="", "",TOTALCO!J421)</f>
        <v/>
      </c>
      <c r="K1416" s="758">
        <f>IF(TOTALCO!K421="", "",TOTALCO!K421)</f>
        <v>0</v>
      </c>
      <c r="L1416" s="758" t="str">
        <f>IF(TOTALCO!L421="", "",TOTALCO!L421)</f>
        <v/>
      </c>
      <c r="M1416" s="758">
        <f ca="1">IF(TOTALCO!M421="", "",TOTALCO!M421)</f>
        <v>4.4081995561033436E-4</v>
      </c>
      <c r="N1416" s="758">
        <f ca="1">IF(TOTALCO!N421="", "",TOTALCO!N421)</f>
        <v>4.4081995561033436E-4</v>
      </c>
      <c r="O1416" s="758">
        <f ca="1">IF(TOTALCO!O421="", "",TOTALCO!O421)</f>
        <v>0</v>
      </c>
    </row>
    <row r="1417" spans="1:15" x14ac:dyDescent="0.2">
      <c r="A1417" s="738">
        <f>IF(TOTALCO!A422="", "",TOTALCO!A422)</f>
        <v>74</v>
      </c>
      <c r="B1417" s="737" t="str">
        <f>IF(TOTALCO!B422="", "",TOTALCO!B422)</f>
        <v>TOT TRANSM OPERATIONS LABOR</v>
      </c>
      <c r="C1417" s="737" t="str">
        <f>IF(TOTALCO!C422="", "",TOTALCO!C422)</f>
        <v>LABTROP</v>
      </c>
      <c r="D1417" s="758">
        <f ca="1">IF(TOTALCO!D422="", "",TOTALCO!D422)</f>
        <v>1</v>
      </c>
      <c r="E1417" s="758" t="str">
        <f>IF(TOTALCO!E422="", "",TOTALCO!E422)</f>
        <v/>
      </c>
      <c r="F1417" s="758">
        <f ca="1">IF(TOTALCO!F422="", "",TOTALCO!F422)</f>
        <v>0.893880772098684</v>
      </c>
      <c r="G1417" s="758" t="str">
        <f>IF(TOTALCO!G422="", "",TOTALCO!G422)</f>
        <v/>
      </c>
      <c r="H1417" s="758">
        <f ca="1">IF(TOTALCO!H422="", "",TOTALCO!H422)</f>
        <v>0.10611922790131603</v>
      </c>
      <c r="I1417" s="758">
        <f ca="1">IF(TOTALCO!I422="", "",TOTALCO!I422)</f>
        <v>0</v>
      </c>
      <c r="J1417" s="758" t="str">
        <f>IF(TOTALCO!J422="", "",TOTALCO!J422)</f>
        <v/>
      </c>
      <c r="K1417" s="758">
        <f>IF(TOTALCO!K422="", "",TOTALCO!K422)</f>
        <v>0</v>
      </c>
      <c r="L1417" s="758" t="str">
        <f>IF(TOTALCO!L422="", "",TOTALCO!L422)</f>
        <v/>
      </c>
      <c r="M1417" s="758">
        <f ca="1">IF(TOTALCO!M422="", "",TOTALCO!M422)</f>
        <v>0</v>
      </c>
      <c r="N1417" s="758">
        <f ca="1">IF(TOTALCO!N422="", "",TOTALCO!N422)</f>
        <v>0</v>
      </c>
      <c r="O1417" s="758">
        <f ca="1">IF(TOTALCO!O422="", "",TOTALCO!O422)</f>
        <v>0</v>
      </c>
    </row>
    <row r="1418" spans="1:15" x14ac:dyDescent="0.2">
      <c r="A1418" s="738">
        <f>IF(TOTALCO!A423="", "",TOTALCO!A423)</f>
        <v>75</v>
      </c>
      <c r="B1418" s="737" t="str">
        <f>IF(TOTALCO!B423="", "",TOTALCO!B423)</f>
        <v>TOT TRANSM MAINTENANCE LABOR</v>
      </c>
      <c r="C1418" s="737" t="str">
        <f>IF(TOTALCO!C423="", "",TOTALCO!C423)</f>
        <v>LABTRMN</v>
      </c>
      <c r="D1418" s="758">
        <f ca="1">IF(TOTALCO!D423="", "",TOTALCO!D423)</f>
        <v>0.99999999999999989</v>
      </c>
      <c r="E1418" s="758" t="str">
        <f>IF(TOTALCO!E423="", "",TOTALCO!E423)</f>
        <v/>
      </c>
      <c r="F1418" s="758">
        <f ca="1">IF(TOTALCO!F423="", "",TOTALCO!F423)</f>
        <v>0.89388077209868388</v>
      </c>
      <c r="G1418" s="758" t="str">
        <f>IF(TOTALCO!G423="", "",TOTALCO!G423)</f>
        <v/>
      </c>
      <c r="H1418" s="758">
        <f ca="1">IF(TOTALCO!H423="", "",TOTALCO!H423)</f>
        <v>0.106119227901316</v>
      </c>
      <c r="I1418" s="758">
        <f ca="1">IF(TOTALCO!I423="", "",TOTALCO!I423)</f>
        <v>0</v>
      </c>
      <c r="J1418" s="758" t="str">
        <f>IF(TOTALCO!J423="", "",TOTALCO!J423)</f>
        <v/>
      </c>
      <c r="K1418" s="758">
        <f>IF(TOTALCO!K423="", "",TOTALCO!K423)</f>
        <v>0</v>
      </c>
      <c r="L1418" s="758" t="str">
        <f>IF(TOTALCO!L423="", "",TOTALCO!L423)</f>
        <v/>
      </c>
      <c r="M1418" s="758">
        <f ca="1">IF(TOTALCO!M423="", "",TOTALCO!M423)</f>
        <v>0</v>
      </c>
      <c r="N1418" s="758">
        <f ca="1">IF(TOTALCO!N423="", "",TOTALCO!N423)</f>
        <v>0</v>
      </c>
      <c r="O1418" s="758">
        <f ca="1">IF(TOTALCO!O423="", "",TOTALCO!O423)</f>
        <v>0</v>
      </c>
    </row>
    <row r="1419" spans="1:15" x14ac:dyDescent="0.2">
      <c r="A1419" s="738">
        <f>IF(TOTALCO!A424="", "",TOTALCO!A424)</f>
        <v>76</v>
      </c>
      <c r="B1419" s="737" t="str">
        <f>IF(TOTALCO!B424="", "",TOTALCO!B424)</f>
        <v>DISTR OPER EXP 582-589</v>
      </c>
      <c r="C1419" s="737" t="str">
        <f>IF(TOTALCO!C424="", "",TOTALCO!C424)</f>
        <v>EXP5829DIS</v>
      </c>
      <c r="D1419" s="758">
        <f ca="1">IF(TOTALCO!D424="", "",TOTALCO!D424)</f>
        <v>0.99999999999999978</v>
      </c>
      <c r="E1419" s="758" t="str">
        <f>IF(TOTALCO!E424="", "",TOTALCO!E424)</f>
        <v/>
      </c>
      <c r="F1419" s="758">
        <f ca="1">IF(TOTALCO!F424="", "",TOTALCO!F424)</f>
        <v>0.94982314094261733</v>
      </c>
      <c r="G1419" s="758" t="str">
        <f>IF(TOTALCO!G424="", "",TOTALCO!G424)</f>
        <v/>
      </c>
      <c r="H1419" s="758">
        <f ca="1">IF(TOTALCO!H424="", "",TOTALCO!H424)</f>
        <v>4.9115499215252531E-2</v>
      </c>
      <c r="I1419" s="758">
        <f ca="1">IF(TOTALCO!I424="", "",TOTALCO!I424)</f>
        <v>1.061359842130009E-3</v>
      </c>
      <c r="J1419" s="758" t="str">
        <f>IF(TOTALCO!J424="", "",TOTALCO!J424)</f>
        <v/>
      </c>
      <c r="K1419" s="758">
        <f>IF(TOTALCO!K424="", "",TOTALCO!K424)</f>
        <v>0</v>
      </c>
      <c r="L1419" s="758" t="str">
        <f>IF(TOTALCO!L424="", "",TOTALCO!L424)</f>
        <v/>
      </c>
      <c r="M1419" s="758">
        <f ca="1">IF(TOTALCO!M424="", "",TOTALCO!M424)</f>
        <v>1.061359842130009E-3</v>
      </c>
      <c r="N1419" s="758">
        <f ca="1">IF(TOTALCO!N424="", "",TOTALCO!N424)</f>
        <v>9.9994829028762322E-4</v>
      </c>
      <c r="O1419" s="758">
        <f ca="1">IF(TOTALCO!O424="", "",TOTALCO!O424)</f>
        <v>6.1411551842385805E-5</v>
      </c>
    </row>
    <row r="1420" spans="1:15" x14ac:dyDescent="0.2">
      <c r="A1420" s="738">
        <f>IF(TOTALCO!A425="", "",TOTALCO!A425)</f>
        <v>77</v>
      </c>
      <c r="B1420" s="737" t="str">
        <f>IF(TOTALCO!B425="", "",TOTALCO!B425)</f>
        <v>DISTR MAINT EXP 591-598</v>
      </c>
      <c r="C1420" s="737" t="str">
        <f>IF(TOTALCO!C425="", "",TOTALCO!C425)</f>
        <v>EXP5918DIS</v>
      </c>
      <c r="D1420" s="758">
        <f ca="1">IF(TOTALCO!D425="", "",TOTALCO!D425)</f>
        <v>0.99999999999999989</v>
      </c>
      <c r="E1420" s="758" t="str">
        <f>IF(TOTALCO!E425="", "",TOTALCO!E425)</f>
        <v/>
      </c>
      <c r="F1420" s="758">
        <f ca="1">IF(TOTALCO!F425="", "",TOTALCO!F425)</f>
        <v>0.94462663032357086</v>
      </c>
      <c r="G1420" s="758" t="str">
        <f>IF(TOTALCO!G425="", "",TOTALCO!G425)</f>
        <v/>
      </c>
      <c r="H1420" s="758">
        <f ca="1">IF(TOTALCO!H425="", "",TOTALCO!H425)</f>
        <v>5.4971539571070184E-2</v>
      </c>
      <c r="I1420" s="758">
        <f ca="1">IF(TOTALCO!I425="", "",TOTALCO!I425)</f>
        <v>4.0183010535886079E-4</v>
      </c>
      <c r="J1420" s="758" t="str">
        <f>IF(TOTALCO!J425="", "",TOTALCO!J425)</f>
        <v/>
      </c>
      <c r="K1420" s="758">
        <f>IF(TOTALCO!K425="", "",TOTALCO!K425)</f>
        <v>0</v>
      </c>
      <c r="L1420" s="758" t="str">
        <f>IF(TOTALCO!L425="", "",TOTALCO!L425)</f>
        <v/>
      </c>
      <c r="M1420" s="758">
        <f ca="1">IF(TOTALCO!M425="", "",TOTALCO!M425)</f>
        <v>4.0183010535886079E-4</v>
      </c>
      <c r="N1420" s="758">
        <f ca="1">IF(TOTALCO!N425="", "",TOTALCO!N425)</f>
        <v>4.0168433314175498E-4</v>
      </c>
      <c r="O1420" s="758">
        <f ca="1">IF(TOTALCO!O425="", "",TOTALCO!O425)</f>
        <v>1.4577221710582621E-7</v>
      </c>
    </row>
    <row r="1421" spans="1:15" x14ac:dyDescent="0.2">
      <c r="A1421" s="738">
        <f>IF(TOTALCO!A426="", "",TOTALCO!A426)</f>
        <v>78</v>
      </c>
      <c r="B1421" s="737" t="str">
        <f>IF(TOTALCO!B426="", "",TOTALCO!B426)</f>
        <v>TOT DISTR OPERATIONS LABOR</v>
      </c>
      <c r="C1421" s="737" t="str">
        <f>IF(TOTALCO!C426="", "",TOTALCO!C426)</f>
        <v>LABDISOP</v>
      </c>
      <c r="D1421" s="758">
        <f ca="1">IF(TOTALCO!D426="", "",TOTALCO!D426)</f>
        <v>1</v>
      </c>
      <c r="E1421" s="758" t="str">
        <f>IF(TOTALCO!E426="", "",TOTALCO!E426)</f>
        <v/>
      </c>
      <c r="F1421" s="758">
        <f ca="1">IF(TOTALCO!F426="", "",TOTALCO!F426)</f>
        <v>0.95453267589259605</v>
      </c>
      <c r="G1421" s="758" t="str">
        <f>IF(TOTALCO!G426="", "",TOTALCO!G426)</f>
        <v/>
      </c>
      <c r="H1421" s="758">
        <f ca="1">IF(TOTALCO!H426="", "",TOTALCO!H426)</f>
        <v>4.4224053988003838E-2</v>
      </c>
      <c r="I1421" s="758">
        <f ca="1">IF(TOTALCO!I426="", "",TOTALCO!I426)</f>
        <v>1.2432701194001591E-3</v>
      </c>
      <c r="J1421" s="758" t="str">
        <f>IF(TOTALCO!J426="", "",TOTALCO!J426)</f>
        <v/>
      </c>
      <c r="K1421" s="758">
        <f>IF(TOTALCO!K426="", "",TOTALCO!K426)</f>
        <v>0</v>
      </c>
      <c r="L1421" s="758" t="str">
        <f>IF(TOTALCO!L426="", "",TOTALCO!L426)</f>
        <v/>
      </c>
      <c r="M1421" s="758">
        <f ca="1">IF(TOTALCO!M426="", "",TOTALCO!M426)</f>
        <v>1.2432701194001591E-3</v>
      </c>
      <c r="N1421" s="758">
        <f ca="1">IF(TOTALCO!N426="", "",TOTALCO!N426)</f>
        <v>1.2370654152369079E-3</v>
      </c>
      <c r="O1421" s="758">
        <f ca="1">IF(TOTALCO!O426="", "",TOTALCO!O426)</f>
        <v>6.2047041632513427E-6</v>
      </c>
    </row>
    <row r="1422" spans="1:15" x14ac:dyDescent="0.2">
      <c r="A1422" s="738">
        <f>IF(TOTALCO!A427="", "",TOTALCO!A427)</f>
        <v>79</v>
      </c>
      <c r="B1422" s="737" t="str">
        <f>IF(TOTALCO!B427="", "",TOTALCO!B427)</f>
        <v>TOT DISTR MAINTENANCE LABOR</v>
      </c>
      <c r="C1422" s="737" t="str">
        <f>IF(TOTALCO!C427="", "",TOTALCO!C427)</f>
        <v>LABDISMN</v>
      </c>
      <c r="D1422" s="758">
        <f ca="1">IF(TOTALCO!D427="", "",TOTALCO!D427)</f>
        <v>1</v>
      </c>
      <c r="E1422" s="758" t="str">
        <f>IF(TOTALCO!E427="", "",TOTALCO!E427)</f>
        <v/>
      </c>
      <c r="F1422" s="758">
        <f ca="1">IF(TOTALCO!F427="", "",TOTALCO!F427)</f>
        <v>0.95453267589259605</v>
      </c>
      <c r="G1422" s="758" t="str">
        <f>IF(TOTALCO!G427="", "",TOTALCO!G427)</f>
        <v/>
      </c>
      <c r="H1422" s="758">
        <f ca="1">IF(TOTALCO!H427="", "",TOTALCO!H427)</f>
        <v>4.4224053988003852E-2</v>
      </c>
      <c r="I1422" s="758">
        <f ca="1">IF(TOTALCO!I427="", "",TOTALCO!I427)</f>
        <v>1.2432701194001591E-3</v>
      </c>
      <c r="J1422" s="758" t="str">
        <f>IF(TOTALCO!J427="", "",TOTALCO!J427)</f>
        <v/>
      </c>
      <c r="K1422" s="758">
        <f>IF(TOTALCO!K427="", "",TOTALCO!K427)</f>
        <v>0</v>
      </c>
      <c r="L1422" s="758" t="str">
        <f>IF(TOTALCO!L427="", "",TOTALCO!L427)</f>
        <v/>
      </c>
      <c r="M1422" s="758">
        <f ca="1">IF(TOTALCO!M427="", "",TOTALCO!M427)</f>
        <v>1.2432701194001591E-3</v>
      </c>
      <c r="N1422" s="758">
        <f ca="1">IF(TOTALCO!N427="", "",TOTALCO!N427)</f>
        <v>1.2370654152369079E-3</v>
      </c>
      <c r="O1422" s="758">
        <f ca="1">IF(TOTALCO!O427="", "",TOTALCO!O427)</f>
        <v>6.2047041632513452E-6</v>
      </c>
    </row>
    <row r="1423" spans="1:15" x14ac:dyDescent="0.2">
      <c r="A1423" s="738">
        <f>IF(TOTALCO!A428="", "",TOTALCO!A428)</f>
        <v>80</v>
      </c>
      <c r="B1423" s="737" t="str">
        <f>IF(TOTALCO!B428="", "",TOTALCO!B428)</f>
        <v>CUST ACCT EXP 902, 903 &amp; 905</v>
      </c>
      <c r="C1423" s="737" t="str">
        <f>IF(TOTALCO!C428="", "",TOTALCO!C428)</f>
        <v>EXP9025CA</v>
      </c>
      <c r="D1423" s="758">
        <f ca="1">IF(TOTALCO!D428="", "",TOTALCO!D428)</f>
        <v>1</v>
      </c>
      <c r="E1423" s="758" t="str">
        <f>IF(TOTALCO!E428="", "",TOTALCO!E428)</f>
        <v/>
      </c>
      <c r="F1423" s="758">
        <f ca="1">IF(TOTALCO!F428="", "",TOTALCO!F428)</f>
        <v>0.95378150846886833</v>
      </c>
      <c r="G1423" s="758" t="str">
        <f>IF(TOTALCO!G428="", "",TOTALCO!G428)</f>
        <v/>
      </c>
      <c r="H1423" s="758">
        <f ca="1">IF(TOTALCO!H428="", "",TOTALCO!H428)</f>
        <v>4.5682798274658806E-2</v>
      </c>
      <c r="I1423" s="758">
        <f ca="1">IF(TOTALCO!I428="", "",TOTALCO!I428)</f>
        <v>5.3569325647288021E-4</v>
      </c>
      <c r="J1423" s="758" t="str">
        <f>IF(TOTALCO!J428="", "",TOTALCO!J428)</f>
        <v/>
      </c>
      <c r="K1423" s="758">
        <f>IF(TOTALCO!K428="", "",TOTALCO!K428)</f>
        <v>0</v>
      </c>
      <c r="L1423" s="758" t="str">
        <f>IF(TOTALCO!L428="", "",TOTALCO!L428)</f>
        <v/>
      </c>
      <c r="M1423" s="758">
        <f ca="1">IF(TOTALCO!M428="", "",TOTALCO!M428)</f>
        <v>5.3569325647288021E-4</v>
      </c>
      <c r="N1423" s="758">
        <f ca="1">IF(TOTALCO!N428="", "",TOTALCO!N428)</f>
        <v>2.1476540578411601E-4</v>
      </c>
      <c r="O1423" s="758">
        <f ca="1">IF(TOTALCO!O428="", "",TOTALCO!O428)</f>
        <v>3.2092785068876421E-4</v>
      </c>
    </row>
    <row r="1424" spans="1:15" x14ac:dyDescent="0.2">
      <c r="A1424" s="738">
        <f>IF(TOTALCO!A429="", "",TOTALCO!A429)</f>
        <v>81</v>
      </c>
      <c r="B1424" s="737" t="str">
        <f>IF(TOTALCO!B429="", "",TOTALCO!B429)</f>
        <v>TOTAL CUST ACCOUNTS LABOR</v>
      </c>
      <c r="C1424" s="737" t="str">
        <f>IF(TOTALCO!C429="", "",TOTALCO!C429)</f>
        <v>LABCA</v>
      </c>
      <c r="D1424" s="758">
        <f ca="1">IF(TOTALCO!D429="", "",TOTALCO!D429)</f>
        <v>1</v>
      </c>
      <c r="E1424" s="758" t="str">
        <f>IF(TOTALCO!E429="", "",TOTALCO!E429)</f>
        <v/>
      </c>
      <c r="F1424" s="758">
        <f ca="1">IF(TOTALCO!F429="", "",TOTALCO!F429)</f>
        <v>0.95378150846886833</v>
      </c>
      <c r="G1424" s="758" t="str">
        <f>IF(TOTALCO!G429="", "",TOTALCO!G429)</f>
        <v/>
      </c>
      <c r="H1424" s="758">
        <f ca="1">IF(TOTALCO!H429="", "",TOTALCO!H429)</f>
        <v>4.5682798274658806E-2</v>
      </c>
      <c r="I1424" s="758">
        <f ca="1">IF(TOTALCO!I429="", "",TOTALCO!I429)</f>
        <v>5.3569325647288021E-4</v>
      </c>
      <c r="J1424" s="758" t="str">
        <f>IF(TOTALCO!J429="", "",TOTALCO!J429)</f>
        <v/>
      </c>
      <c r="K1424" s="758">
        <f>IF(TOTALCO!K429="", "",TOTALCO!K429)</f>
        <v>0</v>
      </c>
      <c r="L1424" s="758" t="str">
        <f>IF(TOTALCO!L429="", "",TOTALCO!L429)</f>
        <v/>
      </c>
      <c r="M1424" s="758">
        <f ca="1">IF(TOTALCO!M429="", "",TOTALCO!M429)</f>
        <v>5.3569325647288021E-4</v>
      </c>
      <c r="N1424" s="758">
        <f ca="1">IF(TOTALCO!N429="", "",TOTALCO!N429)</f>
        <v>2.1476540578411601E-4</v>
      </c>
      <c r="O1424" s="758">
        <f ca="1">IF(TOTALCO!O429="", "",TOTALCO!O429)</f>
        <v>3.2092785068876421E-4</v>
      </c>
    </row>
    <row r="1425" spans="1:15" x14ac:dyDescent="0.2">
      <c r="A1425" s="738">
        <f>IF(TOTALCO!A430="", "",TOTALCO!A430)</f>
        <v>82</v>
      </c>
      <c r="B1425" s="737" t="str">
        <f>IF(TOTALCO!B430="", "",TOTALCO!B430)</f>
        <v>CUST SERVICES EXP 908-910</v>
      </c>
      <c r="C1425" s="737" t="str">
        <f>IF(TOTALCO!C430="", "",TOTALCO!C430)</f>
        <v>EXP9080CS</v>
      </c>
      <c r="D1425" s="758">
        <f ca="1">IF(TOTALCO!D430="", "",TOTALCO!D430)</f>
        <v>1</v>
      </c>
      <c r="E1425" s="758" t="str">
        <f>IF(TOTALCO!E430="", "",TOTALCO!E430)</f>
        <v/>
      </c>
      <c r="F1425" s="758">
        <f ca="1">IF(TOTALCO!F430="", "",TOTALCO!F430)</f>
        <v>0.99719322088021922</v>
      </c>
      <c r="G1425" s="758" t="str">
        <f>IF(TOTALCO!G430="", "",TOTALCO!G430)</f>
        <v/>
      </c>
      <c r="H1425" s="758">
        <f ca="1">IF(TOTALCO!H430="", "",TOTALCO!H430)</f>
        <v>2.8067791197807258E-3</v>
      </c>
      <c r="I1425" s="758">
        <f ca="1">IF(TOTALCO!I430="", "",TOTALCO!I430)</f>
        <v>0</v>
      </c>
      <c r="J1425" s="758" t="str">
        <f>IF(TOTALCO!J430="", "",TOTALCO!J430)</f>
        <v/>
      </c>
      <c r="K1425" s="758">
        <f>IF(TOTALCO!K430="", "",TOTALCO!K430)</f>
        <v>0</v>
      </c>
      <c r="L1425" s="758" t="str">
        <f>IF(TOTALCO!L430="", "",TOTALCO!L430)</f>
        <v/>
      </c>
      <c r="M1425" s="758">
        <f ca="1">IF(TOTALCO!M430="", "",TOTALCO!M430)</f>
        <v>0</v>
      </c>
      <c r="N1425" s="758">
        <f ca="1">IF(TOTALCO!N430="", "",TOTALCO!N430)</f>
        <v>0</v>
      </c>
      <c r="O1425" s="758">
        <f ca="1">IF(TOTALCO!O430="", "",TOTALCO!O430)</f>
        <v>0</v>
      </c>
    </row>
    <row r="1426" spans="1:15" x14ac:dyDescent="0.2">
      <c r="A1426" s="738">
        <f>IF(TOTALCO!A431="", "",TOTALCO!A431)</f>
        <v>83</v>
      </c>
      <c r="B1426" s="737" t="str">
        <f>IF(TOTALCO!B431="", "",TOTALCO!B431)</f>
        <v>TOTAL CUST SERVICES LABOR</v>
      </c>
      <c r="C1426" s="737" t="str">
        <f>IF(TOTALCO!C431="", "",TOTALCO!C431)</f>
        <v>LABCS</v>
      </c>
      <c r="D1426" s="758">
        <f ca="1">IF(TOTALCO!D431="", "",TOTALCO!D431)</f>
        <v>1</v>
      </c>
      <c r="E1426" s="758" t="str">
        <f>IF(TOTALCO!E431="", "",TOTALCO!E431)</f>
        <v/>
      </c>
      <c r="F1426" s="758">
        <f ca="1">IF(TOTALCO!F431="", "",TOTALCO!F431)</f>
        <v>0.95378150846886833</v>
      </c>
      <c r="G1426" s="758" t="str">
        <f>IF(TOTALCO!G431="", "",TOTALCO!G431)</f>
        <v/>
      </c>
      <c r="H1426" s="758">
        <f ca="1">IF(TOTALCO!H431="", "",TOTALCO!H431)</f>
        <v>4.5682798274658806E-2</v>
      </c>
      <c r="I1426" s="758">
        <f ca="1">IF(TOTALCO!I431="", "",TOTALCO!I431)</f>
        <v>5.3569325647288021E-4</v>
      </c>
      <c r="J1426" s="758" t="str">
        <f>IF(TOTALCO!J431="", "",TOTALCO!J431)</f>
        <v/>
      </c>
      <c r="K1426" s="758">
        <f>IF(TOTALCO!K431="", "",TOTALCO!K431)</f>
        <v>0</v>
      </c>
      <c r="L1426" s="758" t="str">
        <f>IF(TOTALCO!L431="", "",TOTALCO!L431)</f>
        <v/>
      </c>
      <c r="M1426" s="758">
        <f ca="1">IF(TOTALCO!M431="", "",TOTALCO!M431)</f>
        <v>5.3569325647288021E-4</v>
      </c>
      <c r="N1426" s="758">
        <f ca="1">IF(TOTALCO!N431="", "",TOTALCO!N431)</f>
        <v>2.1476540578411601E-4</v>
      </c>
      <c r="O1426" s="758">
        <f ca="1">IF(TOTALCO!O431="", "",TOTALCO!O431)</f>
        <v>3.2092785068876421E-4</v>
      </c>
    </row>
    <row r="1427" spans="1:15" x14ac:dyDescent="0.2">
      <c r="A1427" s="738">
        <f>IF(TOTALCO!A432="", "",TOTALCO!A432)</f>
        <v>84</v>
      </c>
      <c r="B1427" s="737" t="str">
        <f>IF(TOTALCO!B432="", "",TOTALCO!B432)</f>
        <v>SALES EXPENSE 912-916</v>
      </c>
      <c r="C1427" s="737" t="str">
        <f>IF(TOTALCO!C432="", "",TOTALCO!C432)</f>
        <v>EXP9126SA</v>
      </c>
      <c r="D1427" s="758">
        <f ca="1">IF(TOTALCO!D432="", "",TOTALCO!D432)</f>
        <v>0.99999999999999989</v>
      </c>
      <c r="E1427" s="758" t="str">
        <f>IF(TOTALCO!E432="", "",TOTALCO!E432)</f>
        <v/>
      </c>
      <c r="F1427" s="758">
        <f ca="1">IF(TOTALCO!F432="", "",TOTALCO!F432)</f>
        <v>0.95210673912664812</v>
      </c>
      <c r="G1427" s="758" t="str">
        <f>IF(TOTALCO!G432="", "",TOTALCO!G432)</f>
        <v/>
      </c>
      <c r="H1427" s="758">
        <f ca="1">IF(TOTALCO!H432="", "",TOTALCO!H432)</f>
        <v>4.7893260873351794E-2</v>
      </c>
      <c r="I1427" s="758">
        <f ca="1">IF(TOTALCO!I432="", "",TOTALCO!I432)</f>
        <v>0</v>
      </c>
      <c r="J1427" s="758" t="str">
        <f>IF(TOTALCO!J432="", "",TOTALCO!J432)</f>
        <v/>
      </c>
      <c r="K1427" s="758">
        <f>IF(TOTALCO!K432="", "",TOTALCO!K432)</f>
        <v>0</v>
      </c>
      <c r="L1427" s="758" t="str">
        <f>IF(TOTALCO!L432="", "",TOTALCO!L432)</f>
        <v/>
      </c>
      <c r="M1427" s="758">
        <f ca="1">IF(TOTALCO!M432="", "",TOTALCO!M432)</f>
        <v>0</v>
      </c>
      <c r="N1427" s="758">
        <f ca="1">IF(TOTALCO!N432="", "",TOTALCO!N432)</f>
        <v>0</v>
      </c>
      <c r="O1427" s="758">
        <f ca="1">IF(TOTALCO!O432="", "",TOTALCO!O432)</f>
        <v>0</v>
      </c>
    </row>
    <row r="1428" spans="1:15" x14ac:dyDescent="0.2">
      <c r="A1428" s="738">
        <f>IF(TOTALCO!A433="", "",TOTALCO!A433)</f>
        <v>85</v>
      </c>
      <c r="B1428" s="737" t="str">
        <f>IF(TOTALCO!B433="", "",TOTALCO!B433)</f>
        <v>TOTAL SALES EXP LABOR</v>
      </c>
      <c r="C1428" s="737" t="str">
        <f>IF(TOTALCO!C433="", "",TOTALCO!C433)</f>
        <v>LABSA</v>
      </c>
      <c r="D1428" s="758">
        <f ca="1">IF(TOTALCO!D433="", "",TOTALCO!D433)</f>
        <v>1</v>
      </c>
      <c r="E1428" s="758" t="str">
        <f>IF(TOTALCO!E433="", "",TOTALCO!E433)</f>
        <v/>
      </c>
      <c r="F1428" s="758">
        <f ca="1">IF(TOTALCO!F433="", "",TOTALCO!F433)</f>
        <v>0.99719322088021922</v>
      </c>
      <c r="G1428" s="758" t="str">
        <f>IF(TOTALCO!G433="", "",TOTALCO!G433)</f>
        <v/>
      </c>
      <c r="H1428" s="758">
        <f ca="1">IF(TOTALCO!H433="", "",TOTALCO!H433)</f>
        <v>2.8067791197807254E-3</v>
      </c>
      <c r="I1428" s="758">
        <f ca="1">IF(TOTALCO!I433="", "",TOTALCO!I433)</f>
        <v>0</v>
      </c>
      <c r="J1428" s="758" t="str">
        <f>IF(TOTALCO!J433="", "",TOTALCO!J433)</f>
        <v/>
      </c>
      <c r="K1428" s="758">
        <f>IF(TOTALCO!K433="", "",TOTALCO!K433)</f>
        <v>0</v>
      </c>
      <c r="L1428" s="758" t="str">
        <f>IF(TOTALCO!L433="", "",TOTALCO!L433)</f>
        <v/>
      </c>
      <c r="M1428" s="758">
        <f ca="1">IF(TOTALCO!M433="", "",TOTALCO!M433)</f>
        <v>0</v>
      </c>
      <c r="N1428" s="758">
        <f ca="1">IF(TOTALCO!N433="", "",TOTALCO!N433)</f>
        <v>0</v>
      </c>
      <c r="O1428" s="758">
        <f ca="1">IF(TOTALCO!O433="", "",TOTALCO!O433)</f>
        <v>0</v>
      </c>
    </row>
    <row r="1429" spans="1:15" x14ac:dyDescent="0.2">
      <c r="A1429" s="738">
        <f>IF(TOTALCO!A434="", "",TOTALCO!A434)</f>
        <v>86</v>
      </c>
      <c r="B1429" s="737" t="str">
        <f>IF(TOTALCO!B434="", "",TOTALCO!B434)</f>
        <v>TOT ADMINISTRATIVE &amp; GEN EXP</v>
      </c>
      <c r="C1429" s="737" t="str">
        <f>IF(TOTALCO!C434="", "",TOTALCO!C434)</f>
        <v>ADMIN_GEXP</v>
      </c>
      <c r="D1429" s="758">
        <f ca="1">IF(TOTALCO!D434="", "",TOTALCO!D434)</f>
        <v>1</v>
      </c>
      <c r="E1429" s="758" t="str">
        <f>IF(TOTALCO!E434="", "",TOTALCO!E434)</f>
        <v/>
      </c>
      <c r="F1429" s="758">
        <f ca="1">IF(TOTALCO!F434="", "",TOTALCO!F434)</f>
        <v>0.94317509924482157</v>
      </c>
      <c r="G1429" s="758" t="str">
        <f>IF(TOTALCO!G434="", "",TOTALCO!G434)</f>
        <v/>
      </c>
      <c r="H1429" s="758">
        <f ca="1">IF(TOTALCO!H434="", "",TOTALCO!H434)</f>
        <v>4.6294640048676831E-2</v>
      </c>
      <c r="I1429" s="758">
        <f ca="1">IF(TOTALCO!I434="", "",TOTALCO!I434)</f>
        <v>1.0530260706501687E-2</v>
      </c>
      <c r="J1429" s="758" t="str">
        <f>IF(TOTALCO!J434="", "",TOTALCO!J434)</f>
        <v/>
      </c>
      <c r="K1429" s="758">
        <f>IF(TOTALCO!K434="", "",TOTALCO!K434)</f>
        <v>0</v>
      </c>
      <c r="L1429" s="758" t="str">
        <f>IF(TOTALCO!L434="", "",TOTALCO!L434)</f>
        <v/>
      </c>
      <c r="M1429" s="758">
        <f ca="1">IF(TOTALCO!M434="", "",TOTALCO!M434)</f>
        <v>1.0530260706501687E-2</v>
      </c>
      <c r="N1429" s="758">
        <f ca="1">IF(TOTALCO!N434="", "",TOTALCO!N434)</f>
        <v>5.49341202730118E-3</v>
      </c>
      <c r="O1429" s="758">
        <f ca="1">IF(TOTALCO!O434="", "",TOTALCO!O434)</f>
        <v>5.0368486792005058E-3</v>
      </c>
    </row>
    <row r="1430" spans="1:15" x14ac:dyDescent="0.2">
      <c r="A1430" s="738" t="str">
        <f>IF(TOTALCO!A435="", "",TOTALCO!A435)</f>
        <v/>
      </c>
      <c r="B1430" s="737" t="str">
        <f>IF(TOTALCO!B435="", "",TOTALCO!B435)</f>
        <v/>
      </c>
      <c r="C1430" s="737" t="str">
        <f>IF(TOTALCO!C435="", "",TOTALCO!C435)</f>
        <v/>
      </c>
      <c r="D1430" s="758" t="str">
        <f>IF(TOTALCO!D435="", "",TOTALCO!D435)</f>
        <v/>
      </c>
      <c r="E1430" s="758" t="str">
        <f>IF(TOTALCO!E435="", "",TOTALCO!E435)</f>
        <v/>
      </c>
      <c r="F1430" s="758" t="str">
        <f>IF(TOTALCO!F435="", "",TOTALCO!F435)</f>
        <v/>
      </c>
      <c r="G1430" s="758" t="str">
        <f>IF(TOTALCO!G435="", "",TOTALCO!G435)</f>
        <v/>
      </c>
      <c r="H1430" s="758" t="str">
        <f>IF(TOTALCO!H435="", "",TOTALCO!H435)</f>
        <v/>
      </c>
      <c r="I1430" s="758" t="str">
        <f>IF(TOTALCO!I435="", "",TOTALCO!I435)</f>
        <v/>
      </c>
      <c r="J1430" s="758" t="str">
        <f>IF(TOTALCO!J435="", "",TOTALCO!J435)</f>
        <v/>
      </c>
      <c r="K1430" s="758" t="str">
        <f>IF(TOTALCO!K435="", "",TOTALCO!K435)</f>
        <v/>
      </c>
      <c r="L1430" s="758" t="str">
        <f>IF(TOTALCO!L435="", "",TOTALCO!L435)</f>
        <v/>
      </c>
      <c r="M1430" s="758" t="str">
        <f>IF(TOTALCO!M435="", "",TOTALCO!M435)</f>
        <v/>
      </c>
      <c r="N1430" s="758" t="str">
        <f>IF(TOTALCO!N435="", "",TOTALCO!N435)</f>
        <v/>
      </c>
      <c r="O1430" s="758" t="str">
        <f>IF(TOTALCO!O435="", "",TOTALCO!O435)</f>
        <v/>
      </c>
    </row>
    <row r="1431" spans="1:15" x14ac:dyDescent="0.2">
      <c r="A1431" s="738" t="str">
        <f>IF(TOTALCO!A436="", "",TOTALCO!A436)</f>
        <v/>
      </c>
      <c r="B1431" s="737" t="str">
        <f>IF(TOTALCO!B436="", "",TOTALCO!B436)</f>
        <v>INTERNALLY DEVELOPED-CON'T</v>
      </c>
      <c r="C1431" s="737" t="str">
        <f>IF(TOTALCO!C436="", "",TOTALCO!C436)</f>
        <v/>
      </c>
      <c r="D1431" s="758" t="str">
        <f>IF(TOTALCO!D436="", "",TOTALCO!D436)</f>
        <v/>
      </c>
      <c r="E1431" s="758" t="str">
        <f>IF(TOTALCO!E436="", "",TOTALCO!E436)</f>
        <v/>
      </c>
      <c r="F1431" s="758" t="str">
        <f>IF(TOTALCO!F436="", "",TOTALCO!F436)</f>
        <v/>
      </c>
      <c r="G1431" s="758" t="str">
        <f>IF(TOTALCO!G436="", "",TOTALCO!G436)</f>
        <v/>
      </c>
      <c r="H1431" s="758" t="str">
        <f>IF(TOTALCO!H436="", "",TOTALCO!H436)</f>
        <v/>
      </c>
      <c r="I1431" s="758" t="str">
        <f>IF(TOTALCO!I436="", "",TOTALCO!I436)</f>
        <v/>
      </c>
      <c r="J1431" s="758" t="str">
        <f>IF(TOTALCO!J436="", "",TOTALCO!J436)</f>
        <v/>
      </c>
      <c r="K1431" s="758" t="str">
        <f>IF(TOTALCO!K436="", "",TOTALCO!K436)</f>
        <v/>
      </c>
      <c r="L1431" s="758" t="str">
        <f>IF(TOTALCO!L436="", "",TOTALCO!L436)</f>
        <v/>
      </c>
      <c r="M1431" s="758" t="str">
        <f>IF(TOTALCO!M436="", "",TOTALCO!M436)</f>
        <v/>
      </c>
      <c r="N1431" s="758" t="str">
        <f>IF(TOTALCO!N436="", "",TOTALCO!N436)</f>
        <v/>
      </c>
      <c r="O1431" s="758" t="str">
        <f>IF(TOTALCO!O436="", "",TOTALCO!O436)</f>
        <v/>
      </c>
    </row>
    <row r="1432" spans="1:15" x14ac:dyDescent="0.2">
      <c r="A1432" s="738" t="str">
        <f>IF(TOTALCO!A437="", "",TOTALCO!A437)</f>
        <v/>
      </c>
      <c r="B1432" s="737" t="str">
        <f>IF(TOTALCO!B437="", "",TOTALCO!B437)</f>
        <v>-</v>
      </c>
      <c r="C1432" s="737" t="str">
        <f>IF(TOTALCO!C437="", "",TOTALCO!C437)</f>
        <v/>
      </c>
      <c r="D1432" s="758" t="str">
        <f>IF(TOTALCO!D437="", "",TOTALCO!D437)</f>
        <v/>
      </c>
      <c r="E1432" s="758" t="str">
        <f>IF(TOTALCO!E437="", "",TOTALCO!E437)</f>
        <v/>
      </c>
      <c r="F1432" s="758" t="str">
        <f>IF(TOTALCO!F437="", "",TOTALCO!F437)</f>
        <v/>
      </c>
      <c r="G1432" s="758" t="str">
        <f>IF(TOTALCO!G437="", "",TOTALCO!G437)</f>
        <v/>
      </c>
      <c r="H1432" s="758" t="str">
        <f>IF(TOTALCO!H437="", "",TOTALCO!H437)</f>
        <v/>
      </c>
      <c r="I1432" s="758" t="str">
        <f>IF(TOTALCO!I437="", "",TOTALCO!I437)</f>
        <v/>
      </c>
      <c r="J1432" s="758" t="str">
        <f>IF(TOTALCO!J437="", "",TOTALCO!J437)</f>
        <v/>
      </c>
      <c r="K1432" s="758" t="str">
        <f>IF(TOTALCO!K437="", "",TOTALCO!K437)</f>
        <v/>
      </c>
      <c r="L1432" s="758" t="str">
        <f>IF(TOTALCO!L437="", "",TOTALCO!L437)</f>
        <v/>
      </c>
      <c r="M1432" s="758" t="str">
        <f>IF(TOTALCO!M437="", "",TOTALCO!M437)</f>
        <v/>
      </c>
      <c r="N1432" s="758" t="str">
        <f>IF(TOTALCO!N437="", "",TOTALCO!N437)</f>
        <v/>
      </c>
      <c r="O1432" s="758" t="str">
        <f>IF(TOTALCO!O437="", "",TOTALCO!O437)</f>
        <v/>
      </c>
    </row>
    <row r="1433" spans="1:15" x14ac:dyDescent="0.2">
      <c r="A1433" s="738">
        <f>IF(TOTALCO!A438="", "",TOTALCO!A438)</f>
        <v>87</v>
      </c>
      <c r="B1433" s="737" t="str">
        <f>IF(TOTALCO!B438="", "",TOTALCO!B438)</f>
        <v>ACCT 930-EPRI &amp; ADVERTISING</v>
      </c>
      <c r="C1433" s="737" t="str">
        <f>IF(TOTALCO!C438="", "",TOTALCO!C438)</f>
        <v>EXP930A</v>
      </c>
      <c r="D1433" s="758">
        <f ca="1">IF(TOTALCO!D438="", "",TOTALCO!D438)</f>
        <v>1</v>
      </c>
      <c r="E1433" s="758" t="str">
        <f>IF(TOTALCO!E438="", "",TOTALCO!E438)</f>
        <v/>
      </c>
      <c r="F1433" s="758">
        <f ca="1">IF(TOTALCO!F438="", "",TOTALCO!F438)</f>
        <v>0.88452999101034768</v>
      </c>
      <c r="G1433" s="758" t="str">
        <f>IF(TOTALCO!G438="", "",TOTALCO!G438)</f>
        <v/>
      </c>
      <c r="H1433" s="758">
        <f ca="1">IF(TOTALCO!H438="", "",TOTALCO!H438)</f>
        <v>8.8921840812015762E-2</v>
      </c>
      <c r="I1433" s="758">
        <f ca="1">IF(TOTALCO!I438="", "",TOTALCO!I438)</f>
        <v>2.6548168177636583E-2</v>
      </c>
      <c r="J1433" s="758" t="str">
        <f>IF(TOTALCO!J438="", "",TOTALCO!J438)</f>
        <v/>
      </c>
      <c r="K1433" s="758">
        <f>IF(TOTALCO!K438="", "",TOTALCO!K438)</f>
        <v>0</v>
      </c>
      <c r="L1433" s="758" t="str">
        <f>IF(TOTALCO!L438="", "",TOTALCO!L438)</f>
        <v/>
      </c>
      <c r="M1433" s="758">
        <f ca="1">IF(TOTALCO!M438="", "",TOTALCO!M438)</f>
        <v>2.6548168177636583E-2</v>
      </c>
      <c r="N1433" s="758">
        <f ca="1">IF(TOTALCO!N438="", "",TOTALCO!N438)</f>
        <v>1.3841984244242385E-2</v>
      </c>
      <c r="O1433" s="758">
        <f ca="1">IF(TOTALCO!O438="", "",TOTALCO!O438)</f>
        <v>1.2706183933394198E-2</v>
      </c>
    </row>
    <row r="1434" spans="1:15" x14ac:dyDescent="0.2">
      <c r="A1434" s="738">
        <f>IF(TOTALCO!A439="", "",TOTALCO!A439)</f>
        <v>88</v>
      </c>
      <c r="B1434" s="737" t="str">
        <f>IF(TOTALCO!B439="", "",TOTALCO!B439)</f>
        <v>TOTAL CUSTOMER SERVICES EXP</v>
      </c>
      <c r="C1434" s="737" t="str">
        <f>IF(TOTALCO!C439="", "",TOTALCO!C439)</f>
        <v>CUSTSER</v>
      </c>
      <c r="D1434" s="758">
        <f ca="1">IF(TOTALCO!D439="", "",TOTALCO!D439)</f>
        <v>1</v>
      </c>
      <c r="E1434" s="758" t="str">
        <f>IF(TOTALCO!E439="", "",TOTALCO!E439)</f>
        <v/>
      </c>
      <c r="F1434" s="758">
        <f ca="1">IF(TOTALCO!F439="", "",TOTALCO!F439)</f>
        <v>0.99721438092851888</v>
      </c>
      <c r="G1434" s="758" t="str">
        <f>IF(TOTALCO!G439="", "",TOTALCO!G439)</f>
        <v/>
      </c>
      <c r="H1434" s="758">
        <f ca="1">IF(TOTALCO!H439="", "",TOTALCO!H439)</f>
        <v>2.7856190714811036E-3</v>
      </c>
      <c r="I1434" s="758">
        <f ca="1">IF(TOTALCO!I439="", "",TOTALCO!I439)</f>
        <v>0</v>
      </c>
      <c r="J1434" s="758" t="str">
        <f>IF(TOTALCO!J439="", "",TOTALCO!J439)</f>
        <v/>
      </c>
      <c r="K1434" s="758">
        <f>IF(TOTALCO!K439="", "",TOTALCO!K439)</f>
        <v>0</v>
      </c>
      <c r="L1434" s="758" t="str">
        <f>IF(TOTALCO!L439="", "",TOTALCO!L439)</f>
        <v/>
      </c>
      <c r="M1434" s="758">
        <f ca="1">IF(TOTALCO!M439="", "",TOTALCO!M439)</f>
        <v>0</v>
      </c>
      <c r="N1434" s="758">
        <f ca="1">IF(TOTALCO!N439="", "",TOTALCO!N439)</f>
        <v>0</v>
      </c>
      <c r="O1434" s="758">
        <f ca="1">IF(TOTALCO!O439="", "",TOTALCO!O439)</f>
        <v>0</v>
      </c>
    </row>
    <row r="1435" spans="1:15" x14ac:dyDescent="0.2">
      <c r="A1435" s="738">
        <f>IF(TOTALCO!A440="", "",TOTALCO!A440)</f>
        <v>89</v>
      </c>
      <c r="B1435" s="737" t="str">
        <f>IF(TOTALCO!B440="", "",TOTALCO!B440)</f>
        <v>DISTRIBUTION PLANT EXCL VA</v>
      </c>
      <c r="C1435" s="737" t="str">
        <f>IF(TOTALCO!C440="", "",TOTALCO!C440)</f>
        <v>DPLTXVA</v>
      </c>
      <c r="D1435" s="758">
        <f ca="1">IF(TOTALCO!D440="", "",TOTALCO!D440)</f>
        <v>0.99999999999999989</v>
      </c>
      <c r="E1435" s="758" t="str">
        <f>IF(TOTALCO!E440="", "",TOTALCO!E440)</f>
        <v/>
      </c>
      <c r="F1435" s="758">
        <f ca="1">IF(TOTALCO!F440="", "",TOTALCO!F440)</f>
        <v>0.99869920338067952</v>
      </c>
      <c r="G1435" s="758" t="str">
        <f>IF(TOTALCO!G440="", "",TOTALCO!G440)</f>
        <v/>
      </c>
      <c r="H1435" s="758">
        <f ca="1">IF(TOTALCO!H440="", "",TOTALCO!H440)</f>
        <v>0</v>
      </c>
      <c r="I1435" s="758">
        <f ca="1">IF(TOTALCO!I440="", "",TOTALCO!I440)</f>
        <v>1.3007966193203974E-3</v>
      </c>
      <c r="J1435" s="758" t="str">
        <f>IF(TOTALCO!J440="", "",TOTALCO!J440)</f>
        <v/>
      </c>
      <c r="K1435" s="758">
        <f>IF(TOTALCO!K440="", "",TOTALCO!K440)</f>
        <v>0</v>
      </c>
      <c r="L1435" s="758" t="str">
        <f>IF(TOTALCO!L440="", "",TOTALCO!L440)</f>
        <v/>
      </c>
      <c r="M1435" s="758">
        <f ca="1">IF(TOTALCO!M440="", "",TOTALCO!M440)</f>
        <v>1.3007966193203972E-3</v>
      </c>
      <c r="N1435" s="758">
        <f ca="1">IF(TOTALCO!N440="", "",TOTALCO!N440)</f>
        <v>1.2943048215417017E-3</v>
      </c>
      <c r="O1435" s="758">
        <f ca="1">IF(TOTALCO!O440="", "",TOTALCO!O440)</f>
        <v>6.4917977786955805E-6</v>
      </c>
    </row>
    <row r="1436" spans="1:15" x14ac:dyDescent="0.2">
      <c r="A1436" s="738">
        <f>IF(TOTALCO!A441="", "",TOTALCO!A441)</f>
        <v>90</v>
      </c>
      <c r="B1436" s="737" t="str">
        <f>IF(TOTALCO!B441="", "",TOTALCO!B441)</f>
        <v>ACCT 926 DIR ASSIGN COMP.KY RET</v>
      </c>
      <c r="C1436" s="737" t="str">
        <f>IF(TOTALCO!C441="", "",TOTALCO!C441)</f>
        <v>LABPTDKY</v>
      </c>
      <c r="D1436" s="758">
        <f ca="1">IF(TOTALCO!D441="", "",TOTALCO!D441)</f>
        <v>1</v>
      </c>
      <c r="E1436" s="758" t="str">
        <f>IF(TOTALCO!E441="", "",TOTALCO!E441)</f>
        <v/>
      </c>
      <c r="F1436" s="758">
        <f ca="1">IF(TOTALCO!F441="", "",TOTALCO!F441)</f>
        <v>1</v>
      </c>
      <c r="G1436" s="758" t="str">
        <f>IF(TOTALCO!G441="", "",TOTALCO!G441)</f>
        <v/>
      </c>
      <c r="H1436" s="758">
        <f>IF(TOTALCO!H441="", "",TOTALCO!H441)</f>
        <v>0</v>
      </c>
      <c r="I1436" s="758">
        <f>IF(TOTALCO!I441="", "",TOTALCO!I441)</f>
        <v>0</v>
      </c>
      <c r="J1436" s="758" t="str">
        <f>IF(TOTALCO!J441="", "",TOTALCO!J441)</f>
        <v/>
      </c>
      <c r="K1436" s="758">
        <f>IF(TOTALCO!K441="", "",TOTALCO!K441)</f>
        <v>0</v>
      </c>
      <c r="L1436" s="758" t="str">
        <f>IF(TOTALCO!L441="", "",TOTALCO!L441)</f>
        <v/>
      </c>
      <c r="M1436" s="758">
        <f>IF(TOTALCO!M441="", "",TOTALCO!M441)</f>
        <v>0</v>
      </c>
      <c r="N1436" s="758">
        <f>IF(TOTALCO!N441="", "",TOTALCO!N441)</f>
        <v>0</v>
      </c>
      <c r="O1436" s="758">
        <f>IF(TOTALCO!O441="", "",TOTALCO!O441)</f>
        <v>0</v>
      </c>
    </row>
    <row r="1437" spans="1:15" x14ac:dyDescent="0.2">
      <c r="A1437" s="738">
        <f>IF(TOTALCO!A442="", "",TOTALCO!A442)</f>
        <v>91</v>
      </c>
      <c r="B1437" s="737" t="str">
        <f>IF(TOTALCO!B442="", "",TOTALCO!B442)</f>
        <v>ACCT 926 DIR ASSIGN COMP.VAJ</v>
      </c>
      <c r="C1437" s="737" t="str">
        <f>IF(TOTALCO!C442="", "",TOTALCO!C442)</f>
        <v>LABPTDVAJ</v>
      </c>
      <c r="D1437" s="758">
        <f ca="1">IF(TOTALCO!D442="", "",TOTALCO!D442)</f>
        <v>1</v>
      </c>
      <c r="E1437" s="758" t="str">
        <f>IF(TOTALCO!E442="", "",TOTALCO!E442)</f>
        <v/>
      </c>
      <c r="F1437" s="758">
        <f>IF(TOTALCO!F442="", "",TOTALCO!F442)</f>
        <v>0</v>
      </c>
      <c r="G1437" s="758" t="str">
        <f>IF(TOTALCO!G442="", "",TOTALCO!G442)</f>
        <v/>
      </c>
      <c r="H1437" s="758">
        <f ca="1">IF(TOTALCO!H442="", "",TOTALCO!H442)</f>
        <v>1</v>
      </c>
      <c r="I1437" s="758">
        <f>IF(TOTALCO!I442="", "",TOTALCO!I442)</f>
        <v>0</v>
      </c>
      <c r="J1437" s="758" t="str">
        <f>IF(TOTALCO!J442="", "",TOTALCO!J442)</f>
        <v/>
      </c>
      <c r="K1437" s="758">
        <f>IF(TOTALCO!K442="", "",TOTALCO!K442)</f>
        <v>0</v>
      </c>
      <c r="L1437" s="758" t="str">
        <f>IF(TOTALCO!L442="", "",TOTALCO!L442)</f>
        <v/>
      </c>
      <c r="M1437" s="758">
        <f>IF(TOTALCO!M442="", "",TOTALCO!M442)</f>
        <v>0</v>
      </c>
      <c r="N1437" s="758">
        <f>IF(TOTALCO!N442="", "",TOTALCO!N442)</f>
        <v>0</v>
      </c>
      <c r="O1437" s="758">
        <f>IF(TOTALCO!O442="", "",TOTALCO!O442)</f>
        <v>0</v>
      </c>
    </row>
    <row r="1438" spans="1:15" x14ac:dyDescent="0.2">
      <c r="A1438" s="738">
        <f>IF(TOTALCO!A443="", "",TOTALCO!A443)</f>
        <v>92</v>
      </c>
      <c r="B1438" s="737" t="str">
        <f>IF(TOTALCO!B443="", "",TOTALCO!B443)</f>
        <v>ACCT 926 DIR ASSIGN COMP.VANJ</v>
      </c>
      <c r="C1438" s="737" t="str">
        <f>IF(TOTALCO!C443="", "",TOTALCO!C443)</f>
        <v>LABPTDVNJ</v>
      </c>
      <c r="D1438" s="758">
        <f>IF(TOTALCO!D443="", "",TOTALCO!D443)</f>
        <v>0</v>
      </c>
      <c r="E1438" s="758" t="str">
        <f>IF(TOTALCO!E443="", "",TOTALCO!E443)</f>
        <v/>
      </c>
      <c r="F1438" s="758">
        <f>IF(TOTALCO!F443="", "",TOTALCO!F443)</f>
        <v>0</v>
      </c>
      <c r="G1438" s="758" t="str">
        <f>IF(TOTALCO!G443="", "",TOTALCO!G443)</f>
        <v/>
      </c>
      <c r="H1438" s="758">
        <f>IF(TOTALCO!H443="", "",TOTALCO!H443)</f>
        <v>0</v>
      </c>
      <c r="I1438" s="758">
        <f>IF(TOTALCO!I443="", "",TOTALCO!I443)</f>
        <v>0</v>
      </c>
      <c r="J1438" s="758" t="str">
        <f>IF(TOTALCO!J443="", "",TOTALCO!J443)</f>
        <v/>
      </c>
      <c r="K1438" s="758">
        <f>IF(TOTALCO!K443="", "",TOTALCO!K443)</f>
        <v>0</v>
      </c>
      <c r="L1438" s="758" t="str">
        <f>IF(TOTALCO!L443="", "",TOTALCO!L443)</f>
        <v/>
      </c>
      <c r="M1438" s="758">
        <f>IF(TOTALCO!M443="", "",TOTALCO!M443)</f>
        <v>0</v>
      </c>
      <c r="N1438" s="758">
        <f>IF(TOTALCO!N443="", "",TOTALCO!N443)</f>
        <v>0</v>
      </c>
      <c r="O1438" s="758">
        <f>IF(TOTALCO!O443="", "",TOTALCO!O443)</f>
        <v>0</v>
      </c>
    </row>
    <row r="1439" spans="1:15" x14ac:dyDescent="0.2">
      <c r="A1439" s="738">
        <f>IF(TOTALCO!A444="", "",TOTALCO!A444)</f>
        <v>93</v>
      </c>
      <c r="B1439" s="737" t="str">
        <f>IF(TOTALCO!B444="", "",TOTALCO!B444)</f>
        <v>ACCT 926 DIR ASSIGN COMP.FERC</v>
      </c>
      <c r="C1439" s="737" t="str">
        <f>IF(TOTALCO!C444="", "",TOTALCO!C444)</f>
        <v>LABPTDFER</v>
      </c>
      <c r="D1439" s="758">
        <f ca="1">IF(TOTALCO!D444="", "",TOTALCO!D444)</f>
        <v>1</v>
      </c>
      <c r="E1439" s="758" t="str">
        <f>IF(TOTALCO!E444="", "",TOTALCO!E444)</f>
        <v/>
      </c>
      <c r="F1439" s="758">
        <f>IF(TOTALCO!F444="", "",TOTALCO!F444)</f>
        <v>0</v>
      </c>
      <c r="G1439" s="758" t="str">
        <f>IF(TOTALCO!G444="", "",TOTALCO!G444)</f>
        <v/>
      </c>
      <c r="H1439" s="758">
        <f>IF(TOTALCO!H444="", "",TOTALCO!H444)</f>
        <v>0</v>
      </c>
      <c r="I1439" s="758">
        <f ca="1">IF(TOTALCO!I444="", "",TOTALCO!I444)</f>
        <v>1</v>
      </c>
      <c r="J1439" s="758" t="str">
        <f>IF(TOTALCO!J444="", "",TOTALCO!J444)</f>
        <v/>
      </c>
      <c r="K1439" s="758">
        <f>IF(TOTALCO!K444="", "",TOTALCO!K444)</f>
        <v>0</v>
      </c>
      <c r="L1439" s="758" t="str">
        <f>IF(TOTALCO!L444="", "",TOTALCO!L444)</f>
        <v/>
      </c>
      <c r="M1439" s="758">
        <f ca="1">IF(TOTALCO!M444="", "",TOTALCO!M444)</f>
        <v>1</v>
      </c>
      <c r="N1439" s="758">
        <f ca="1">IF(TOTALCO!N444="", "",TOTALCO!N444)</f>
        <v>0.52223418100782593</v>
      </c>
      <c r="O1439" s="758">
        <f ca="1">IF(TOTALCO!O444="", "",TOTALCO!O444)</f>
        <v>0.47776581899217407</v>
      </c>
    </row>
    <row r="1440" spans="1:15" x14ac:dyDescent="0.2">
      <c r="A1440" s="738">
        <f>IF(TOTALCO!A445="", "",TOTALCO!A445)</f>
        <v>94</v>
      </c>
      <c r="B1440" s="737" t="str">
        <f>IF(TOTALCO!B445="", "",TOTALCO!B445)</f>
        <v>203(E) EXCESS DEF TAXES EXCL VA</v>
      </c>
      <c r="C1440" s="737" t="str">
        <f>IF(TOTALCO!C445="", "",TOTALCO!C445)</f>
        <v>STATE203E</v>
      </c>
      <c r="D1440" s="758">
        <f ca="1">IF(TOTALCO!D445="", "",TOTALCO!D445)</f>
        <v>1</v>
      </c>
      <c r="E1440" s="758" t="str">
        <f>IF(TOTALCO!E445="", "",TOTALCO!E445)</f>
        <v/>
      </c>
      <c r="F1440" s="758">
        <f ca="1">IF(TOTALCO!F445="", "",TOTALCO!F445)</f>
        <v>0.98794288329461999</v>
      </c>
      <c r="G1440" s="758" t="str">
        <f>IF(TOTALCO!G445="", "",TOTALCO!G445)</f>
        <v/>
      </c>
      <c r="H1440" s="758">
        <f ca="1">IF(TOTALCO!H445="", "",TOTALCO!H445)</f>
        <v>0</v>
      </c>
      <c r="I1440" s="758">
        <f ca="1">IF(TOTALCO!I445="", "",TOTALCO!I445)</f>
        <v>1.2057116705380087E-2</v>
      </c>
      <c r="J1440" s="758" t="str">
        <f>IF(TOTALCO!J445="", "",TOTALCO!J445)</f>
        <v/>
      </c>
      <c r="K1440" s="758">
        <f>IF(TOTALCO!K445="", "",TOTALCO!K445)</f>
        <v>0</v>
      </c>
      <c r="L1440" s="758" t="str">
        <f>IF(TOTALCO!L445="", "",TOTALCO!L445)</f>
        <v/>
      </c>
      <c r="M1440" s="758">
        <f ca="1">IF(TOTALCO!M445="", "",TOTALCO!M445)</f>
        <v>1.2057116705380087E-2</v>
      </c>
      <c r="N1440" s="758">
        <f ca="1">IF(TOTALCO!N445="", "",TOTALCO!N445)</f>
        <v>6.3147464576137E-3</v>
      </c>
      <c r="O1440" s="758">
        <f ca="1">IF(TOTALCO!O445="", "",TOTALCO!O445)</f>
        <v>5.7423702477663874E-3</v>
      </c>
    </row>
    <row r="1441" spans="1:15" x14ac:dyDescent="0.2">
      <c r="A1441" s="738">
        <f>IF(TOTALCO!A446="", "",TOTALCO!A446)</f>
        <v>95</v>
      </c>
      <c r="B1441" s="737" t="str">
        <f>IF(TOTALCO!B446="", "",TOTALCO!B446)</f>
        <v>ALLOC O&amp;M LABOR EXPENSE EXCL FERC</v>
      </c>
      <c r="C1441" s="737" t="str">
        <f>IF(TOTALCO!C446="", "",TOTALCO!C446)</f>
        <v>LABORXF</v>
      </c>
      <c r="D1441" s="758">
        <f ca="1">IF(TOTALCO!D446="", "",TOTALCO!D446)</f>
        <v>1</v>
      </c>
      <c r="E1441" s="758" t="str">
        <f>IF(TOTALCO!E446="", "",TOTALCO!E446)</f>
        <v/>
      </c>
      <c r="F1441" s="758">
        <f ca="1">IF(TOTALCO!F446="", "",TOTALCO!F446)</f>
        <v>0.9537582506754787</v>
      </c>
      <c r="G1441" s="758" t="str">
        <f>IF(TOTALCO!G446="", "",TOTALCO!G446)</f>
        <v/>
      </c>
      <c r="H1441" s="758">
        <f ca="1">IF(TOTALCO!H446="", "",TOTALCO!H446)</f>
        <v>4.6241749324521242E-2</v>
      </c>
      <c r="I1441" s="758">
        <f>IF(TOTALCO!I446="", "",TOTALCO!I446)</f>
        <v>0</v>
      </c>
      <c r="J1441" s="758" t="str">
        <f>IF(TOTALCO!J446="", "",TOTALCO!J446)</f>
        <v/>
      </c>
      <c r="K1441" s="758">
        <f>IF(TOTALCO!K446="", "",TOTALCO!K446)</f>
        <v>0</v>
      </c>
      <c r="L1441" s="758" t="str">
        <f>IF(TOTALCO!L446="", "",TOTALCO!L446)</f>
        <v/>
      </c>
      <c r="M1441" s="758">
        <f>IF(TOTALCO!M446="", "",TOTALCO!M446)</f>
        <v>0</v>
      </c>
      <c r="N1441" s="758">
        <f>IF(TOTALCO!N446="", "",TOTALCO!N446)</f>
        <v>0</v>
      </c>
      <c r="O1441" s="758">
        <f>IF(TOTALCO!O446="", "",TOTALCO!O446)</f>
        <v>0</v>
      </c>
    </row>
    <row r="1442" spans="1:15" x14ac:dyDescent="0.2">
      <c r="A1442" s="738">
        <f>IF(TOTALCO!A447="", "",TOTALCO!A447)</f>
        <v>96</v>
      </c>
      <c r="B1442" s="737" t="str">
        <f>IF(TOTALCO!B447="", "",TOTALCO!B447)</f>
        <v>TRANSM KENTUCKY SYS PROP XFERC</v>
      </c>
      <c r="C1442" s="737" t="str">
        <f>IF(TOTALCO!C447="", "",TOTALCO!C447)</f>
        <v>KYTRPLTXF</v>
      </c>
      <c r="D1442" s="758">
        <f ca="1">IF(TOTALCO!D447="", "",TOTALCO!D447)</f>
        <v>1</v>
      </c>
      <c r="E1442" s="758" t="str">
        <f>IF(TOTALCO!E447="", "",TOTALCO!E447)</f>
        <v/>
      </c>
      <c r="F1442" s="758">
        <f ca="1">IF(TOTALCO!F447="", "",TOTALCO!F447)</f>
        <v>0.95835370090072203</v>
      </c>
      <c r="G1442" s="758" t="str">
        <f>IF(TOTALCO!G447="", "",TOTALCO!G447)</f>
        <v/>
      </c>
      <c r="H1442" s="758">
        <f ca="1">IF(TOTALCO!H447="", "",TOTALCO!H447)</f>
        <v>4.1646299099277945E-2</v>
      </c>
      <c r="I1442" s="758">
        <f>IF(TOTALCO!I447="", "",TOTALCO!I447)</f>
        <v>0</v>
      </c>
      <c r="J1442" s="758" t="str">
        <f>IF(TOTALCO!J447="", "",TOTALCO!J447)</f>
        <v/>
      </c>
      <c r="K1442" s="758">
        <f>IF(TOTALCO!K447="", "",TOTALCO!K447)</f>
        <v>0</v>
      </c>
      <c r="L1442" s="758" t="str">
        <f>IF(TOTALCO!L447="", "",TOTALCO!L447)</f>
        <v/>
      </c>
      <c r="M1442" s="758">
        <f>IF(TOTALCO!M447="", "",TOTALCO!M447)</f>
        <v>0</v>
      </c>
      <c r="N1442" s="758">
        <f>IF(TOTALCO!N447="", "",TOTALCO!N447)</f>
        <v>0</v>
      </c>
      <c r="O1442" s="758">
        <f>IF(TOTALCO!O447="", "",TOTALCO!O447)</f>
        <v>0</v>
      </c>
    </row>
    <row r="1443" spans="1:15" x14ac:dyDescent="0.2">
      <c r="A1443" s="738">
        <f>IF(TOTALCO!A448="", "",TOTALCO!A448)</f>
        <v>97</v>
      </c>
      <c r="B1443" s="737" t="str">
        <f>IF(TOTALCO!B448="", "",TOTALCO!B448)</f>
        <v>DIRECT ASSIGN 389-PHFU</v>
      </c>
      <c r="C1443" s="737" t="str">
        <f>IF(TOTALCO!C448="", "",TOTALCO!C448)</f>
        <v>DIR389FU</v>
      </c>
      <c r="D1443" s="758">
        <f>IF(TOTALCO!D448="", "",TOTALCO!D448)</f>
        <v>1</v>
      </c>
      <c r="E1443" s="758" t="str">
        <f>IF(TOTALCO!E448="", "",TOTALCO!E448)</f>
        <v/>
      </c>
      <c r="F1443" s="758">
        <f>IF(TOTALCO!F448="", "",TOTALCO!F448)</f>
        <v>1</v>
      </c>
      <c r="G1443" s="758" t="str">
        <f>IF(TOTALCO!G448="", "",TOTALCO!G448)</f>
        <v/>
      </c>
      <c r="H1443" s="758">
        <f>IF(TOTALCO!H448="", "",TOTALCO!H448)</f>
        <v>0</v>
      </c>
      <c r="I1443" s="758">
        <f>IF(TOTALCO!I448="", "",TOTALCO!I448)</f>
        <v>0</v>
      </c>
      <c r="J1443" s="758" t="str">
        <f>IF(TOTALCO!J448="", "",TOTALCO!J448)</f>
        <v/>
      </c>
      <c r="K1443" s="758">
        <f>IF(TOTALCO!K448="", "",TOTALCO!K448)</f>
        <v>0</v>
      </c>
      <c r="L1443" s="758" t="str">
        <f>IF(TOTALCO!L448="", "",TOTALCO!L448)</f>
        <v/>
      </c>
      <c r="M1443" s="758">
        <f>IF(TOTALCO!M448="", "",TOTALCO!M448)</f>
        <v>0</v>
      </c>
      <c r="N1443" s="758">
        <f>IF(TOTALCO!N448="", "",TOTALCO!N448)</f>
        <v>0</v>
      </c>
      <c r="O1443" s="758">
        <f>IF(TOTALCO!O448="", "",TOTALCO!O448)</f>
        <v>0</v>
      </c>
    </row>
    <row r="1444" spans="1:15" x14ac:dyDescent="0.2">
      <c r="A1444" s="738">
        <f>IF(TOTALCO!A449="", "",TOTALCO!A449)</f>
        <v>98</v>
      </c>
      <c r="B1444" s="737" t="str">
        <f>IF(TOTALCO!B449="", "",TOTALCO!B449)</f>
        <v>TOTAL TRANSMISSION PLANT EXCL AFUDC</v>
      </c>
      <c r="C1444" s="737" t="str">
        <f>IF(TOTALCO!C449="", "",TOTALCO!C449)</f>
        <v>TRANPLTXA</v>
      </c>
      <c r="D1444" s="758">
        <f ca="1">IF(TOTALCO!D449="", "",TOTALCO!D449)</f>
        <v>1</v>
      </c>
      <c r="E1444" s="758" t="str">
        <f>IF(TOTALCO!E449="", "",TOTALCO!E449)</f>
        <v/>
      </c>
      <c r="F1444" s="758">
        <f ca="1">IF(TOTALCO!F449="", "",TOTALCO!F449)</f>
        <v>0.89372326014477999</v>
      </c>
      <c r="G1444" s="758" t="str">
        <f>IF(TOTALCO!G449="", "",TOTALCO!G449)</f>
        <v/>
      </c>
      <c r="H1444" s="758">
        <f ca="1">IF(TOTALCO!H449="", "",TOTALCO!H449)</f>
        <v>0.10566217320022972</v>
      </c>
      <c r="I1444" s="758">
        <f ca="1">IF(TOTALCO!I449="", "",TOTALCO!I449)</f>
        <v>6.1456665499030633E-4</v>
      </c>
      <c r="J1444" s="758" t="str">
        <f>IF(TOTALCO!J449="", "",TOTALCO!J449)</f>
        <v/>
      </c>
      <c r="K1444" s="758">
        <f>IF(TOTALCO!K449="", "",TOTALCO!K449)</f>
        <v>0</v>
      </c>
      <c r="L1444" s="758" t="str">
        <f>IF(TOTALCO!L449="", "",TOTALCO!L449)</f>
        <v/>
      </c>
      <c r="M1444" s="758">
        <f ca="1">IF(TOTALCO!M449="", "",TOTALCO!M449)</f>
        <v>6.1456665499030633E-4</v>
      </c>
      <c r="N1444" s="758">
        <f ca="1">IF(TOTALCO!N449="", "",TOTALCO!N449)</f>
        <v>6.1456665499030633E-4</v>
      </c>
      <c r="O1444" s="758">
        <f ca="1">IF(TOTALCO!O449="", "",TOTALCO!O449)</f>
        <v>0</v>
      </c>
    </row>
    <row r="1445" spans="1:15" x14ac:dyDescent="0.2">
      <c r="A1445" s="738">
        <f>IF(TOTALCO!A450="", "",TOTALCO!A450)</f>
        <v>99</v>
      </c>
      <c r="B1445" s="737" t="str">
        <f>IF(TOTALCO!B450="", "",TOTALCO!B450)</f>
        <v/>
      </c>
      <c r="C1445" s="737" t="str">
        <f>IF(TOTALCO!C450="", "",TOTALCO!C450)</f>
        <v/>
      </c>
      <c r="D1445" s="758" t="str">
        <f>IF(TOTALCO!D450="", "",TOTALCO!D450)</f>
        <v/>
      </c>
      <c r="E1445" s="758" t="str">
        <f>IF(TOTALCO!E450="", "",TOTALCO!E450)</f>
        <v/>
      </c>
      <c r="F1445" s="758" t="str">
        <f>IF(TOTALCO!F450="", "",TOTALCO!F450)</f>
        <v/>
      </c>
      <c r="G1445" s="758" t="str">
        <f>IF(TOTALCO!G450="", "",TOTALCO!G450)</f>
        <v/>
      </c>
      <c r="H1445" s="758" t="str">
        <f>IF(TOTALCO!H450="", "",TOTALCO!H450)</f>
        <v/>
      </c>
      <c r="I1445" s="758" t="str">
        <f>IF(TOTALCO!I450="", "",TOTALCO!I450)</f>
        <v/>
      </c>
      <c r="J1445" s="758" t="str">
        <f>IF(TOTALCO!J450="", "",TOTALCO!J450)</f>
        <v/>
      </c>
      <c r="K1445" s="758" t="str">
        <f>IF(TOTALCO!K450="", "",TOTALCO!K450)</f>
        <v/>
      </c>
      <c r="L1445" s="758" t="str">
        <f>IF(TOTALCO!L450="", "",TOTALCO!L450)</f>
        <v/>
      </c>
      <c r="M1445" s="758" t="str">
        <f>IF(TOTALCO!M450="", "",TOTALCO!M450)</f>
        <v/>
      </c>
      <c r="N1445" s="758" t="str">
        <f>IF(TOTALCO!N450="", "",TOTALCO!N450)</f>
        <v/>
      </c>
      <c r="O1445" s="758" t="str">
        <f>IF(TOTALCO!O450="", "",TOTALCO!O450)</f>
        <v/>
      </c>
    </row>
    <row r="1459" spans="3:15" x14ac:dyDescent="0.2">
      <c r="C1459" s="755"/>
      <c r="D1459" s="759"/>
      <c r="E1459" s="759"/>
      <c r="F1459" s="759"/>
      <c r="G1459" s="759"/>
      <c r="H1459" s="759"/>
      <c r="I1459" s="759"/>
      <c r="J1459" s="759"/>
      <c r="K1459" s="759"/>
      <c r="L1459" s="759"/>
      <c r="M1459" s="759"/>
      <c r="N1459" s="759"/>
      <c r="O1459" s="759"/>
    </row>
    <row r="1460" spans="3:15" x14ac:dyDescent="0.2">
      <c r="C1460" s="755"/>
      <c r="D1460" s="759"/>
      <c r="E1460" s="759"/>
      <c r="F1460" s="759"/>
      <c r="G1460" s="759"/>
      <c r="H1460" s="759"/>
      <c r="I1460" s="759"/>
      <c r="J1460" s="759"/>
      <c r="K1460" s="759"/>
      <c r="L1460" s="759"/>
      <c r="M1460" s="759"/>
      <c r="N1460" s="759"/>
      <c r="O1460" s="759"/>
    </row>
    <row r="1461" spans="3:15" x14ac:dyDescent="0.2">
      <c r="C1461" s="755"/>
      <c r="D1461" s="759"/>
      <c r="E1461" s="759"/>
      <c r="F1461" s="759"/>
      <c r="G1461" s="759"/>
      <c r="H1461" s="759"/>
      <c r="I1461" s="759"/>
      <c r="J1461" s="759"/>
      <c r="K1461" s="759"/>
      <c r="L1461" s="759"/>
      <c r="M1461" s="759"/>
      <c r="N1461" s="759"/>
      <c r="O1461" s="759"/>
    </row>
    <row r="1462" spans="3:15" x14ac:dyDescent="0.2">
      <c r="D1462" s="759"/>
      <c r="E1462" s="759"/>
      <c r="F1462" s="759"/>
      <c r="G1462" s="759"/>
      <c r="H1462" s="759"/>
      <c r="I1462" s="759"/>
      <c r="J1462" s="759"/>
      <c r="K1462" s="759"/>
      <c r="L1462" s="759"/>
      <c r="M1462" s="759"/>
      <c r="N1462" s="759"/>
      <c r="O1462" s="759"/>
    </row>
    <row r="1463" spans="3:15" x14ac:dyDescent="0.2">
      <c r="D1463" s="759"/>
      <c r="E1463" s="759"/>
      <c r="F1463" s="759"/>
      <c r="G1463" s="759"/>
      <c r="H1463" s="759"/>
      <c r="I1463" s="759"/>
      <c r="J1463" s="759"/>
      <c r="K1463" s="759"/>
      <c r="L1463" s="759"/>
      <c r="M1463" s="759"/>
      <c r="N1463" s="759"/>
      <c r="O1463" s="759"/>
    </row>
    <row r="1464" spans="3:15" x14ac:dyDescent="0.2">
      <c r="D1464" s="759"/>
      <c r="E1464" s="759"/>
      <c r="F1464" s="759"/>
      <c r="G1464" s="759"/>
      <c r="H1464" s="759"/>
      <c r="I1464" s="759"/>
      <c r="J1464" s="759"/>
      <c r="K1464" s="759"/>
      <c r="L1464" s="759"/>
      <c r="M1464" s="759"/>
      <c r="N1464" s="759"/>
      <c r="O1464" s="759"/>
    </row>
    <row r="1465" spans="3:15" x14ac:dyDescent="0.2">
      <c r="D1465" s="759"/>
      <c r="E1465" s="759"/>
      <c r="F1465" s="759"/>
      <c r="G1465" s="759"/>
      <c r="H1465" s="759"/>
      <c r="I1465" s="759"/>
      <c r="J1465" s="759"/>
      <c r="K1465" s="759"/>
      <c r="L1465" s="759"/>
      <c r="M1465" s="759"/>
      <c r="N1465" s="759"/>
      <c r="O1465" s="759"/>
    </row>
    <row r="1466" spans="3:15" x14ac:dyDescent="0.2">
      <c r="D1466" s="759"/>
      <c r="E1466" s="759"/>
      <c r="F1466" s="759"/>
      <c r="G1466" s="759"/>
      <c r="H1466" s="759"/>
      <c r="I1466" s="759"/>
      <c r="J1466" s="759"/>
      <c r="K1466" s="759"/>
      <c r="L1466" s="759"/>
      <c r="M1466" s="759"/>
      <c r="N1466" s="759"/>
      <c r="O1466" s="759"/>
    </row>
    <row r="1467" spans="3:15" x14ac:dyDescent="0.2">
      <c r="D1467" s="759"/>
      <c r="E1467" s="759"/>
      <c r="F1467" s="759"/>
      <c r="G1467" s="759"/>
      <c r="H1467" s="759"/>
      <c r="I1467" s="759"/>
      <c r="J1467" s="759"/>
      <c r="K1467" s="759"/>
      <c r="L1467" s="759"/>
      <c r="M1467" s="759"/>
      <c r="N1467" s="759"/>
      <c r="O1467" s="759"/>
    </row>
    <row r="1468" spans="3:15" x14ac:dyDescent="0.2">
      <c r="D1468" s="759"/>
      <c r="E1468" s="759"/>
      <c r="F1468" s="759"/>
      <c r="G1468" s="759"/>
      <c r="H1468" s="759"/>
      <c r="I1468" s="759"/>
      <c r="J1468" s="759"/>
      <c r="K1468" s="759"/>
      <c r="L1468" s="759"/>
      <c r="M1468" s="759"/>
      <c r="N1468" s="759"/>
      <c r="O1468" s="759"/>
    </row>
    <row r="1469" spans="3:15" x14ac:dyDescent="0.2">
      <c r="D1469" s="759"/>
      <c r="E1469" s="759"/>
      <c r="F1469" s="759"/>
      <c r="G1469" s="759"/>
      <c r="H1469" s="759"/>
      <c r="I1469" s="759"/>
      <c r="J1469" s="759"/>
      <c r="K1469" s="759"/>
      <c r="L1469" s="759"/>
      <c r="M1469" s="759"/>
      <c r="N1469" s="759"/>
      <c r="O1469" s="759"/>
    </row>
    <row r="1470" spans="3:15" x14ac:dyDescent="0.2">
      <c r="D1470" s="759"/>
      <c r="E1470" s="759"/>
      <c r="F1470" s="759"/>
      <c r="G1470" s="759"/>
      <c r="H1470" s="759"/>
      <c r="I1470" s="759"/>
      <c r="J1470" s="759"/>
      <c r="K1470" s="759"/>
      <c r="L1470" s="759"/>
      <c r="M1470" s="759"/>
      <c r="N1470" s="759"/>
      <c r="O1470" s="759"/>
    </row>
    <row r="1471" spans="3:15" x14ac:dyDescent="0.2">
      <c r="D1471" s="759"/>
      <c r="E1471" s="759"/>
      <c r="F1471" s="759"/>
      <c r="G1471" s="759"/>
      <c r="H1471" s="759"/>
      <c r="I1471" s="759"/>
      <c r="J1471" s="759"/>
      <c r="K1471" s="759"/>
      <c r="L1471" s="759"/>
      <c r="M1471" s="759"/>
      <c r="N1471" s="759"/>
      <c r="O1471" s="759"/>
    </row>
    <row r="1472" spans="3:15" x14ac:dyDescent="0.2">
      <c r="D1472" s="759"/>
      <c r="E1472" s="759"/>
      <c r="F1472" s="759"/>
      <c r="G1472" s="759"/>
      <c r="H1472" s="759"/>
      <c r="I1472" s="759"/>
      <c r="J1472" s="759"/>
      <c r="K1472" s="759"/>
      <c r="L1472" s="759"/>
      <c r="M1472" s="759"/>
      <c r="N1472" s="759"/>
      <c r="O1472" s="759"/>
    </row>
    <row r="1473" spans="4:15" x14ac:dyDescent="0.2">
      <c r="D1473" s="759"/>
      <c r="E1473" s="759"/>
      <c r="F1473" s="759"/>
      <c r="G1473" s="759"/>
      <c r="H1473" s="759"/>
      <c r="I1473" s="759"/>
      <c r="J1473" s="759"/>
      <c r="K1473" s="759"/>
      <c r="L1473" s="759"/>
      <c r="M1473" s="759"/>
      <c r="N1473" s="759"/>
      <c r="O1473" s="759"/>
    </row>
    <row r="1474" spans="4:15" x14ac:dyDescent="0.2">
      <c r="D1474" s="759"/>
      <c r="E1474" s="759"/>
      <c r="F1474" s="759"/>
      <c r="G1474" s="759"/>
      <c r="H1474" s="759"/>
      <c r="I1474" s="759"/>
      <c r="J1474" s="759"/>
      <c r="K1474" s="759"/>
      <c r="L1474" s="759"/>
      <c r="M1474" s="759"/>
      <c r="N1474" s="759"/>
      <c r="O1474" s="759"/>
    </row>
    <row r="1475" spans="4:15" x14ac:dyDescent="0.2">
      <c r="D1475" s="759"/>
      <c r="E1475" s="759"/>
      <c r="F1475" s="759"/>
      <c r="G1475" s="759"/>
      <c r="H1475" s="759"/>
      <c r="I1475" s="759"/>
      <c r="J1475" s="759"/>
      <c r="K1475" s="759"/>
      <c r="L1475" s="759"/>
      <c r="M1475" s="759"/>
      <c r="N1475" s="759"/>
      <c r="O1475" s="759"/>
    </row>
    <row r="1476" spans="4:15" x14ac:dyDescent="0.2">
      <c r="D1476" s="759"/>
      <c r="E1476" s="759"/>
      <c r="F1476" s="759"/>
      <c r="G1476" s="759"/>
      <c r="H1476" s="759"/>
      <c r="I1476" s="759"/>
      <c r="J1476" s="759"/>
      <c r="K1476" s="759"/>
      <c r="L1476" s="759"/>
      <c r="M1476" s="759"/>
      <c r="N1476" s="759"/>
      <c r="O1476" s="759"/>
    </row>
    <row r="1477" spans="4:15" x14ac:dyDescent="0.2">
      <c r="D1477" s="759"/>
      <c r="E1477" s="759"/>
      <c r="F1477" s="759"/>
      <c r="G1477" s="759"/>
      <c r="H1477" s="759"/>
      <c r="I1477" s="759"/>
      <c r="J1477" s="759"/>
      <c r="K1477" s="759"/>
      <c r="L1477" s="759"/>
      <c r="M1477" s="759"/>
      <c r="N1477" s="759"/>
      <c r="O1477" s="759"/>
    </row>
    <row r="1478" spans="4:15" x14ac:dyDescent="0.2">
      <c r="D1478" s="759"/>
      <c r="E1478" s="759"/>
      <c r="F1478" s="759"/>
      <c r="G1478" s="759"/>
      <c r="H1478" s="759"/>
      <c r="I1478" s="759"/>
      <c r="J1478" s="759"/>
      <c r="K1478" s="759"/>
      <c r="L1478" s="759"/>
      <c r="M1478" s="759"/>
      <c r="N1478" s="759"/>
      <c r="O1478" s="759"/>
    </row>
    <row r="1479" spans="4:15" x14ac:dyDescent="0.2">
      <c r="D1479" s="759"/>
      <c r="E1479" s="759"/>
      <c r="F1479" s="759"/>
      <c r="G1479" s="759"/>
      <c r="H1479" s="759"/>
      <c r="I1479" s="759"/>
      <c r="J1479" s="759"/>
      <c r="K1479" s="759"/>
      <c r="L1479" s="759"/>
      <c r="M1479" s="759"/>
      <c r="N1479" s="759"/>
      <c r="O1479" s="759"/>
    </row>
    <row r="1480" spans="4:15" x14ac:dyDescent="0.2">
      <c r="D1480" s="759"/>
      <c r="E1480" s="759"/>
      <c r="F1480" s="759"/>
      <c r="G1480" s="759"/>
      <c r="H1480" s="759"/>
      <c r="I1480" s="759"/>
      <c r="J1480" s="759"/>
      <c r="K1480" s="759"/>
      <c r="L1480" s="759"/>
      <c r="M1480" s="759"/>
      <c r="N1480" s="759"/>
      <c r="O1480" s="759"/>
    </row>
    <row r="1481" spans="4:15" x14ac:dyDescent="0.2">
      <c r="D1481" s="759"/>
      <c r="E1481" s="759"/>
      <c r="F1481" s="759"/>
      <c r="G1481" s="759"/>
      <c r="H1481" s="759"/>
      <c r="I1481" s="759"/>
      <c r="J1481" s="759"/>
      <c r="K1481" s="759"/>
      <c r="L1481" s="759"/>
      <c r="M1481" s="759"/>
      <c r="N1481" s="759"/>
      <c r="O1481" s="759"/>
    </row>
    <row r="1482" spans="4:15" x14ac:dyDescent="0.2">
      <c r="D1482" s="759"/>
      <c r="E1482" s="759"/>
      <c r="F1482" s="759"/>
      <c r="G1482" s="759"/>
      <c r="H1482" s="759"/>
      <c r="I1482" s="759"/>
      <c r="J1482" s="759"/>
      <c r="K1482" s="759"/>
      <c r="L1482" s="759"/>
      <c r="M1482" s="759"/>
      <c r="N1482" s="759"/>
      <c r="O1482" s="759"/>
    </row>
    <row r="1483" spans="4:15" x14ac:dyDescent="0.2">
      <c r="D1483" s="759"/>
      <c r="E1483" s="759"/>
      <c r="F1483" s="759"/>
      <c r="G1483" s="759"/>
      <c r="H1483" s="759"/>
      <c r="I1483" s="759"/>
      <c r="J1483" s="759"/>
      <c r="K1483" s="759"/>
      <c r="L1483" s="759"/>
      <c r="M1483" s="759"/>
      <c r="N1483" s="759"/>
      <c r="O1483" s="759"/>
    </row>
    <row r="1484" spans="4:15" x14ac:dyDescent="0.2">
      <c r="D1484" s="759"/>
      <c r="E1484" s="759"/>
      <c r="F1484" s="759"/>
      <c r="G1484" s="759"/>
      <c r="H1484" s="759"/>
      <c r="I1484" s="759"/>
      <c r="J1484" s="759"/>
      <c r="K1484" s="759"/>
      <c r="L1484" s="759"/>
      <c r="M1484" s="759"/>
      <c r="N1484" s="759"/>
      <c r="O1484" s="759"/>
    </row>
    <row r="1485" spans="4:15" x14ac:dyDescent="0.2">
      <c r="D1485" s="759"/>
      <c r="E1485" s="759"/>
      <c r="F1485" s="759"/>
      <c r="G1485" s="759"/>
      <c r="H1485" s="759"/>
      <c r="I1485" s="759"/>
      <c r="J1485" s="759"/>
      <c r="K1485" s="759"/>
      <c r="L1485" s="759"/>
      <c r="M1485" s="759"/>
      <c r="N1485" s="759"/>
      <c r="O1485" s="759"/>
    </row>
    <row r="1486" spans="4:15" x14ac:dyDescent="0.2">
      <c r="D1486" s="759"/>
      <c r="E1486" s="759"/>
      <c r="F1486" s="759"/>
      <c r="G1486" s="759"/>
      <c r="H1486" s="759"/>
      <c r="I1486" s="759"/>
      <c r="J1486" s="759"/>
      <c r="K1486" s="759"/>
      <c r="L1486" s="759"/>
      <c r="M1486" s="759"/>
      <c r="N1486" s="759"/>
      <c r="O1486" s="759"/>
    </row>
    <row r="1487" spans="4:15" x14ac:dyDescent="0.2">
      <c r="D1487" s="759"/>
      <c r="E1487" s="759"/>
      <c r="F1487" s="759"/>
      <c r="G1487" s="759"/>
      <c r="H1487" s="759"/>
      <c r="I1487" s="759"/>
      <c r="J1487" s="759"/>
      <c r="K1487" s="759"/>
      <c r="L1487" s="759"/>
      <c r="M1487" s="759"/>
      <c r="N1487" s="759"/>
      <c r="O1487" s="759"/>
    </row>
    <row r="1488" spans="4:15" x14ac:dyDescent="0.2">
      <c r="D1488" s="759"/>
      <c r="E1488" s="759"/>
      <c r="F1488" s="759"/>
      <c r="G1488" s="759"/>
      <c r="H1488" s="759"/>
      <c r="I1488" s="759"/>
      <c r="J1488" s="759"/>
      <c r="K1488" s="759"/>
      <c r="L1488" s="759"/>
      <c r="M1488" s="759"/>
      <c r="N1488" s="759"/>
      <c r="O1488" s="759"/>
    </row>
    <row r="1489" spans="4:15" x14ac:dyDescent="0.2">
      <c r="D1489" s="759"/>
      <c r="E1489" s="759"/>
      <c r="F1489" s="759"/>
      <c r="G1489" s="759"/>
      <c r="H1489" s="759"/>
      <c r="I1489" s="759"/>
      <c r="J1489" s="759"/>
      <c r="K1489" s="759"/>
      <c r="L1489" s="759"/>
      <c r="M1489" s="759"/>
      <c r="N1489" s="759"/>
      <c r="O1489" s="759"/>
    </row>
    <row r="1490" spans="4:15" x14ac:dyDescent="0.2">
      <c r="D1490" s="759"/>
      <c r="E1490" s="759"/>
      <c r="F1490" s="759"/>
      <c r="G1490" s="759"/>
      <c r="H1490" s="759"/>
      <c r="I1490" s="759"/>
      <c r="J1490" s="759"/>
      <c r="K1490" s="759"/>
      <c r="L1490" s="759"/>
      <c r="M1490" s="759"/>
      <c r="N1490" s="759"/>
      <c r="O1490" s="759"/>
    </row>
    <row r="1491" spans="4:15" x14ac:dyDescent="0.2">
      <c r="D1491" s="759"/>
      <c r="E1491" s="759"/>
      <c r="F1491" s="759"/>
      <c r="G1491" s="759"/>
      <c r="H1491" s="759"/>
      <c r="I1491" s="759"/>
      <c r="J1491" s="759"/>
      <c r="K1491" s="759"/>
      <c r="L1491" s="759"/>
      <c r="M1491" s="759"/>
      <c r="N1491" s="759"/>
      <c r="O1491" s="759"/>
    </row>
    <row r="1492" spans="4:15" x14ac:dyDescent="0.2">
      <c r="D1492" s="759"/>
      <c r="E1492" s="759"/>
      <c r="F1492" s="759"/>
      <c r="G1492" s="759"/>
      <c r="H1492" s="759"/>
      <c r="I1492" s="759"/>
      <c r="J1492" s="759"/>
      <c r="K1492" s="759"/>
      <c r="L1492" s="759"/>
      <c r="M1492" s="759"/>
      <c r="N1492" s="759"/>
      <c r="O1492" s="759"/>
    </row>
    <row r="1493" spans="4:15" x14ac:dyDescent="0.2">
      <c r="D1493" s="759"/>
      <c r="E1493" s="759"/>
      <c r="F1493" s="759"/>
      <c r="G1493" s="759"/>
      <c r="H1493" s="759"/>
      <c r="I1493" s="759"/>
      <c r="J1493" s="759"/>
      <c r="K1493" s="759"/>
      <c r="L1493" s="759"/>
      <c r="M1493" s="759"/>
      <c r="N1493" s="759"/>
      <c r="O1493" s="759"/>
    </row>
    <row r="1494" spans="4:15" x14ac:dyDescent="0.2">
      <c r="D1494" s="759"/>
      <c r="E1494" s="759"/>
      <c r="F1494" s="759"/>
      <c r="G1494" s="759"/>
      <c r="H1494" s="759"/>
      <c r="I1494" s="759"/>
      <c r="J1494" s="759"/>
      <c r="K1494" s="759"/>
      <c r="L1494" s="759"/>
      <c r="M1494" s="759"/>
      <c r="N1494" s="759"/>
      <c r="O1494" s="759"/>
    </row>
    <row r="1495" spans="4:15" x14ac:dyDescent="0.2">
      <c r="D1495" s="759"/>
      <c r="E1495" s="759"/>
      <c r="F1495" s="759"/>
      <c r="G1495" s="759"/>
      <c r="H1495" s="759"/>
      <c r="I1495" s="759"/>
      <c r="J1495" s="759"/>
      <c r="K1495" s="759"/>
      <c r="L1495" s="759"/>
      <c r="M1495" s="759"/>
      <c r="N1495" s="759"/>
      <c r="O1495" s="759"/>
    </row>
    <row r="1496" spans="4:15" x14ac:dyDescent="0.2">
      <c r="D1496" s="759"/>
      <c r="E1496" s="759"/>
      <c r="F1496" s="759"/>
      <c r="G1496" s="759"/>
      <c r="H1496" s="759"/>
      <c r="I1496" s="759"/>
      <c r="J1496" s="759"/>
      <c r="K1496" s="759"/>
      <c r="L1496" s="759"/>
      <c r="M1496" s="759"/>
      <c r="N1496" s="759"/>
      <c r="O1496" s="759"/>
    </row>
    <row r="1497" spans="4:15" x14ac:dyDescent="0.2">
      <c r="D1497" s="759"/>
      <c r="E1497" s="759"/>
      <c r="F1497" s="759"/>
      <c r="G1497" s="759"/>
      <c r="H1497" s="759"/>
      <c r="I1497" s="759"/>
      <c r="J1497" s="759"/>
      <c r="K1497" s="759"/>
      <c r="L1497" s="759"/>
      <c r="M1497" s="759"/>
      <c r="N1497" s="759"/>
      <c r="O1497" s="759"/>
    </row>
  </sheetData>
  <sheetProtection selectLockedCells="1" selectUnlockedCells="1"/>
  <autoFilter ref="C10:O1445" xr:uid="{00000000-0001-0000-0200-000000000000}"/>
  <phoneticPr fontId="34" type="noConversion"/>
  <pageMargins left="0.5" right="0.25" top="1" bottom="0.19" header="1" footer="0.3"/>
  <pageSetup scale="32" pageOrder="overThenDown" orientation="landscape" r:id="rId1"/>
  <headerFooter alignWithMargins="0"/>
  <rowBreaks count="25" manualBreakCount="25">
    <brk id="71" min="3" max="14" man="1"/>
    <brk id="140" min="3" max="14" man="1"/>
    <brk id="176" min="3" max="14" man="1"/>
    <brk id="225" min="3" max="14" man="1"/>
    <brk id="326" min="3" max="14" man="1"/>
    <brk id="390" min="3" max="14" man="1"/>
    <brk id="442" min="3" max="14" man="1"/>
    <brk id="483" min="3" max="14" man="1"/>
    <brk id="537" min="3" max="14" man="1"/>
    <brk id="616" min="3" max="14" man="1"/>
    <brk id="678" min="3" max="14" man="1"/>
    <brk id="731" min="3" max="14" man="1"/>
    <brk id="783" min="3" max="14" man="1"/>
    <brk id="820" min="3" max="14" man="1"/>
    <brk id="882" min="3" max="14" man="1"/>
    <brk id="932" min="3" max="14" man="1"/>
    <brk id="976" min="3" max="14" man="1"/>
    <brk id="1017" min="3" max="14" man="1"/>
    <brk id="1078" min="3" max="14" man="1"/>
    <brk id="1113" min="3" max="14" man="1"/>
    <brk id="1162" min="3" max="14" man="1"/>
    <brk id="1205" min="3" max="14" man="1"/>
    <brk id="1240" min="3" max="14" man="1"/>
    <brk id="1310" min="3" max="14" man="1"/>
    <brk id="1386" min="3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B2:N80"/>
  <sheetViews>
    <sheetView showGridLines="0" zoomScale="90" zoomScaleNormal="90" workbookViewId="0"/>
  </sheetViews>
  <sheetFormatPr defaultColWidth="8.875" defaultRowHeight="15" outlineLevelRow="1" x14ac:dyDescent="0.2"/>
  <cols>
    <col min="1" max="1" width="2.125" style="479" customWidth="1"/>
    <col min="2" max="3" width="1.375" style="479" customWidth="1"/>
    <col min="4" max="4" width="47.25" style="479" customWidth="1"/>
    <col min="5" max="6" width="13" style="479" customWidth="1"/>
    <col min="7" max="9" width="1.375" style="479" customWidth="1"/>
    <col min="10" max="10" width="8.875" style="511"/>
    <col min="11" max="11" width="16" style="511" customWidth="1"/>
    <col min="12" max="12" width="12.375" style="511" bestFit="1" customWidth="1"/>
    <col min="13" max="14" width="8.875" style="511"/>
    <col min="15" max="16384" width="8.875" style="479"/>
  </cols>
  <sheetData>
    <row r="2" spans="2:14" s="479" customFormat="1" x14ac:dyDescent="0.2">
      <c r="C2" s="504" t="s">
        <v>433</v>
      </c>
      <c r="J2" s="511"/>
      <c r="K2" s="480"/>
      <c r="L2" s="511"/>
      <c r="M2" s="511"/>
      <c r="N2" s="511"/>
    </row>
    <row r="3" spans="2:14" s="479" customFormat="1" x14ac:dyDescent="0.2">
      <c r="D3" s="479" t="s">
        <v>892</v>
      </c>
      <c r="J3" s="511"/>
      <c r="K3" s="481"/>
      <c r="L3" s="511"/>
      <c r="M3" s="511"/>
      <c r="N3" s="511"/>
    </row>
    <row r="4" spans="2:14" s="479" customFormat="1" x14ac:dyDescent="0.2">
      <c r="D4" s="479" t="s">
        <v>2646</v>
      </c>
      <c r="J4" s="511"/>
      <c r="K4" s="481"/>
      <c r="L4" s="511"/>
      <c r="M4" s="511"/>
      <c r="N4" s="511"/>
    </row>
    <row r="5" spans="2:14" s="479" customFormat="1" x14ac:dyDescent="0.2">
      <c r="D5" s="482" t="s">
        <v>2647</v>
      </c>
      <c r="E5" s="483"/>
      <c r="F5" s="483"/>
      <c r="J5" s="511"/>
      <c r="K5" s="511"/>
      <c r="L5" s="511"/>
      <c r="M5" s="511"/>
      <c r="N5" s="511"/>
    </row>
    <row r="6" spans="2:14" s="479" customFormat="1" x14ac:dyDescent="0.2">
      <c r="B6" s="512"/>
      <c r="J6" s="511"/>
      <c r="K6" s="511"/>
      <c r="L6" s="511"/>
      <c r="M6" s="511"/>
      <c r="N6" s="511"/>
    </row>
    <row r="7" spans="2:14" s="479" customFormat="1" x14ac:dyDescent="0.2">
      <c r="B7" s="514" t="s">
        <v>893</v>
      </c>
      <c r="C7" s="484"/>
      <c r="D7" s="484"/>
      <c r="E7" s="484"/>
      <c r="F7" s="484"/>
      <c r="G7" s="484"/>
      <c r="H7" s="485"/>
      <c r="J7" s="511"/>
      <c r="K7" s="511"/>
      <c r="L7" s="511"/>
      <c r="M7" s="511"/>
      <c r="N7" s="511"/>
    </row>
    <row r="8" spans="2:14" s="479" customFormat="1" ht="8.1" customHeight="1" x14ac:dyDescent="0.2">
      <c r="B8" s="486"/>
      <c r="H8" s="487"/>
      <c r="J8" s="511"/>
      <c r="K8" s="511"/>
      <c r="L8" s="511"/>
      <c r="M8" s="511"/>
      <c r="N8" s="511"/>
    </row>
    <row r="9" spans="2:14" s="479" customFormat="1" ht="8.1" customHeight="1" x14ac:dyDescent="0.2">
      <c r="B9" s="486"/>
      <c r="C9" s="488"/>
      <c r="D9" s="489"/>
      <c r="E9" s="489"/>
      <c r="F9" s="489"/>
      <c r="G9" s="490"/>
      <c r="H9" s="487"/>
      <c r="J9" s="511"/>
      <c r="K9" s="511"/>
      <c r="L9" s="511"/>
      <c r="M9" s="511"/>
      <c r="N9" s="511"/>
    </row>
    <row r="10" spans="2:14" s="479" customFormat="1" ht="17.25" x14ac:dyDescent="0.2">
      <c r="B10" s="486"/>
      <c r="C10" s="491"/>
      <c r="E10" s="515" t="s">
        <v>894</v>
      </c>
      <c r="F10" s="515"/>
      <c r="G10" s="492"/>
      <c r="H10" s="487"/>
      <c r="J10" s="493"/>
      <c r="K10" s="493"/>
      <c r="L10" s="493"/>
      <c r="M10" s="493"/>
      <c r="N10" s="493"/>
    </row>
    <row r="11" spans="2:14" s="479" customFormat="1" ht="17.25" x14ac:dyDescent="0.35">
      <c r="B11" s="486"/>
      <c r="C11" s="491"/>
      <c r="D11" s="479" t="s">
        <v>895</v>
      </c>
      <c r="E11" s="516" t="s">
        <v>957</v>
      </c>
      <c r="F11" s="516" t="s">
        <v>960</v>
      </c>
      <c r="G11" s="492"/>
      <c r="H11" s="487"/>
      <c r="J11" s="511"/>
      <c r="K11" s="511"/>
      <c r="L11" s="511"/>
      <c r="M11" s="511"/>
      <c r="N11" s="511"/>
    </row>
    <row r="12" spans="2:14" s="479" customFormat="1" x14ac:dyDescent="0.2">
      <c r="B12" s="486"/>
      <c r="C12" s="491"/>
      <c r="D12" s="494" t="s">
        <v>896</v>
      </c>
      <c r="E12" s="495">
        <f>ROUND(365.25/12/2,2)</f>
        <v>15.22</v>
      </c>
      <c r="F12" s="496">
        <f>E12</f>
        <v>15.22</v>
      </c>
      <c r="G12" s="492"/>
      <c r="H12" s="487"/>
      <c r="J12" s="511"/>
      <c r="K12" s="497" t="str">
        <f ca="1">_xlfn.FORMULATEXT(E12)</f>
        <v>=ROUND(365.25/12/2,2)</v>
      </c>
      <c r="L12" s="511"/>
      <c r="M12" s="511"/>
      <c r="N12" s="511"/>
    </row>
    <row r="13" spans="2:14" s="479" customFormat="1" x14ac:dyDescent="0.2">
      <c r="B13" s="486"/>
      <c r="C13" s="491"/>
      <c r="D13" s="494" t="s">
        <v>897</v>
      </c>
      <c r="E13" s="496">
        <v>3.2</v>
      </c>
      <c r="F13" s="496">
        <v>2.83</v>
      </c>
      <c r="G13" s="492"/>
      <c r="H13" s="487"/>
      <c r="J13" s="511"/>
      <c r="K13" s="511"/>
      <c r="L13" s="513"/>
      <c r="M13" s="511"/>
      <c r="N13" s="511"/>
    </row>
    <row r="14" spans="2:14" s="479" customFormat="1" x14ac:dyDescent="0.2">
      <c r="B14" s="486"/>
      <c r="C14" s="491"/>
      <c r="D14" s="494" t="s">
        <v>898</v>
      </c>
      <c r="E14" s="496">
        <v>25.59</v>
      </c>
      <c r="F14" s="496">
        <v>28.75</v>
      </c>
      <c r="G14" s="492"/>
      <c r="H14" s="487"/>
      <c r="J14" s="511"/>
      <c r="K14" s="498"/>
      <c r="L14" s="511"/>
      <c r="M14" s="511"/>
      <c r="N14" s="511"/>
    </row>
    <row r="15" spans="2:14" s="479" customFormat="1" ht="17.25" x14ac:dyDescent="0.35">
      <c r="B15" s="486"/>
      <c r="C15" s="491"/>
      <c r="D15" s="494" t="s">
        <v>899</v>
      </c>
      <c r="E15" s="499">
        <v>1</v>
      </c>
      <c r="F15" s="499">
        <v>1</v>
      </c>
      <c r="G15" s="492"/>
      <c r="H15" s="487"/>
      <c r="J15" s="511"/>
      <c r="K15" s="511"/>
      <c r="L15" s="511"/>
      <c r="M15" s="511"/>
      <c r="N15" s="511"/>
    </row>
    <row r="16" spans="2:14" s="479" customFormat="1" ht="17.25" x14ac:dyDescent="0.35">
      <c r="B16" s="486"/>
      <c r="C16" s="491"/>
      <c r="D16" s="500" t="s">
        <v>322</v>
      </c>
      <c r="E16" s="517">
        <f>SUM(E12:E15)</f>
        <v>45.010000000000005</v>
      </c>
      <c r="F16" s="517">
        <f>SUM(F12:F15)</f>
        <v>47.8</v>
      </c>
      <c r="G16" s="492"/>
      <c r="H16" s="487"/>
      <c r="J16" s="511"/>
      <c r="K16" s="511"/>
      <c r="L16" s="511"/>
      <c r="M16" s="511"/>
      <c r="N16" s="511"/>
    </row>
    <row r="17" spans="2:14" s="479" customFormat="1" ht="8.1" customHeight="1" x14ac:dyDescent="0.2">
      <c r="B17" s="486"/>
      <c r="C17" s="491"/>
      <c r="D17" s="500"/>
      <c r="E17" s="501"/>
      <c r="F17" s="501"/>
      <c r="G17" s="492"/>
      <c r="H17" s="487"/>
      <c r="J17" s="511"/>
      <c r="K17" s="511"/>
      <c r="L17" s="511"/>
      <c r="M17" s="511"/>
      <c r="N17" s="511"/>
    </row>
    <row r="18" spans="2:14" s="479" customFormat="1" ht="17.25" x14ac:dyDescent="0.2">
      <c r="B18" s="486"/>
      <c r="C18" s="491"/>
      <c r="D18" s="500"/>
      <c r="E18" s="518" t="s">
        <v>900</v>
      </c>
      <c r="F18" s="518"/>
      <c r="G18" s="492"/>
      <c r="H18" s="487"/>
      <c r="J18" s="511"/>
      <c r="K18" s="511"/>
      <c r="L18" s="511"/>
      <c r="M18" s="511"/>
      <c r="N18" s="511"/>
    </row>
    <row r="19" spans="2:14" s="479" customFormat="1" ht="17.25" x14ac:dyDescent="0.35">
      <c r="B19" s="486"/>
      <c r="C19" s="491"/>
      <c r="D19" s="479" t="s">
        <v>901</v>
      </c>
      <c r="E19" s="519" t="s">
        <v>957</v>
      </c>
      <c r="F19" s="519" t="s">
        <v>960</v>
      </c>
      <c r="G19" s="492"/>
      <c r="H19" s="487"/>
      <c r="J19" s="511"/>
      <c r="K19" s="511"/>
      <c r="L19" s="511"/>
      <c r="M19" s="511"/>
      <c r="N19" s="511"/>
    </row>
    <row r="20" spans="2:14" s="479" customFormat="1" x14ac:dyDescent="0.2">
      <c r="B20" s="486"/>
      <c r="C20" s="491"/>
      <c r="D20" s="494" t="s">
        <v>775</v>
      </c>
      <c r="E20" s="496">
        <v>36.771379516042202</v>
      </c>
      <c r="F20" s="496">
        <f>E20</f>
        <v>36.771379516042202</v>
      </c>
      <c r="G20" s="492"/>
      <c r="H20" s="487"/>
      <c r="J20" s="511"/>
      <c r="K20" s="511"/>
      <c r="L20" s="502"/>
      <c r="M20" s="511"/>
      <c r="N20" s="511"/>
    </row>
    <row r="21" spans="2:14" s="479" customFormat="1" x14ac:dyDescent="0.2">
      <c r="B21" s="486"/>
      <c r="C21" s="491"/>
      <c r="D21" s="494" t="s">
        <v>776</v>
      </c>
      <c r="E21" s="496">
        <v>36.909999999999997</v>
      </c>
      <c r="F21" s="496">
        <f t="shared" ref="F21:F30" si="0">E21</f>
        <v>36.909999999999997</v>
      </c>
      <c r="G21" s="492"/>
      <c r="H21" s="487"/>
      <c r="J21" s="511"/>
      <c r="K21" s="511"/>
      <c r="L21" s="511"/>
      <c r="M21" s="511"/>
      <c r="N21" s="511"/>
    </row>
    <row r="22" spans="2:14" s="479" customFormat="1" x14ac:dyDescent="0.2">
      <c r="B22" s="486"/>
      <c r="C22" s="491"/>
      <c r="D22" s="494" t="s">
        <v>777</v>
      </c>
      <c r="E22" s="496">
        <v>36.771379516042202</v>
      </c>
      <c r="F22" s="496">
        <f t="shared" si="0"/>
        <v>36.771379516042202</v>
      </c>
      <c r="G22" s="492"/>
      <c r="H22" s="487"/>
      <c r="J22" s="511"/>
      <c r="K22" s="511"/>
      <c r="L22" s="511"/>
      <c r="M22" s="511"/>
      <c r="N22" s="511"/>
    </row>
    <row r="23" spans="2:14" s="479" customFormat="1" x14ac:dyDescent="0.2">
      <c r="B23" s="486"/>
      <c r="C23" s="491"/>
      <c r="D23" s="494" t="s">
        <v>778</v>
      </c>
      <c r="E23" s="496">
        <v>36.771379516042202</v>
      </c>
      <c r="F23" s="496">
        <f t="shared" si="0"/>
        <v>36.771379516042202</v>
      </c>
      <c r="G23" s="492"/>
      <c r="H23" s="487"/>
      <c r="J23" s="511"/>
      <c r="K23" s="511"/>
      <c r="L23" s="511"/>
      <c r="M23" s="511"/>
      <c r="N23" s="511"/>
    </row>
    <row r="24" spans="2:14" s="479" customFormat="1" x14ac:dyDescent="0.2">
      <c r="B24" s="486"/>
      <c r="C24" s="491"/>
      <c r="D24" s="494" t="s">
        <v>779</v>
      </c>
      <c r="E24" s="496">
        <v>23.28</v>
      </c>
      <c r="F24" s="496">
        <f t="shared" si="0"/>
        <v>23.28</v>
      </c>
      <c r="G24" s="492"/>
      <c r="H24" s="487"/>
      <c r="J24" s="511"/>
      <c r="K24" s="511"/>
      <c r="L24" s="511"/>
      <c r="M24" s="511"/>
      <c r="N24" s="511"/>
    </row>
    <row r="25" spans="2:14" s="479" customFormat="1" x14ac:dyDescent="0.2">
      <c r="B25" s="486"/>
      <c r="C25" s="491"/>
      <c r="D25" s="494" t="s">
        <v>780</v>
      </c>
      <c r="E25" s="496">
        <v>12</v>
      </c>
      <c r="F25" s="496">
        <f t="shared" si="0"/>
        <v>12</v>
      </c>
      <c r="G25" s="492"/>
      <c r="H25" s="487"/>
      <c r="J25" s="511"/>
      <c r="K25" s="511"/>
      <c r="L25" s="511"/>
      <c r="M25" s="511"/>
      <c r="N25" s="511"/>
    </row>
    <row r="26" spans="2:14" s="479" customFormat="1" x14ac:dyDescent="0.2">
      <c r="B26" s="486"/>
      <c r="C26" s="491"/>
      <c r="D26" s="494" t="s">
        <v>781</v>
      </c>
      <c r="E26" s="496">
        <v>0</v>
      </c>
      <c r="F26" s="496">
        <f t="shared" si="0"/>
        <v>0</v>
      </c>
      <c r="G26" s="492"/>
      <c r="H26" s="487"/>
      <c r="J26" s="511"/>
      <c r="K26" s="511"/>
      <c r="L26" s="511"/>
      <c r="M26" s="511"/>
      <c r="N26" s="511"/>
    </row>
    <row r="27" spans="2:14" s="479" customFormat="1" x14ac:dyDescent="0.2">
      <c r="B27" s="486"/>
      <c r="C27" s="491"/>
      <c r="D27" s="494" t="s">
        <v>782</v>
      </c>
      <c r="E27" s="496">
        <v>0</v>
      </c>
      <c r="F27" s="496">
        <f t="shared" si="0"/>
        <v>0</v>
      </c>
      <c r="G27" s="492"/>
      <c r="H27" s="487"/>
      <c r="J27" s="511"/>
      <c r="K27" s="511"/>
      <c r="L27" s="511"/>
      <c r="M27" s="511"/>
      <c r="N27" s="511"/>
    </row>
    <row r="28" spans="2:14" s="479" customFormat="1" x14ac:dyDescent="0.2">
      <c r="B28" s="486"/>
      <c r="C28" s="491"/>
      <c r="D28" s="494" t="s">
        <v>1713</v>
      </c>
      <c r="E28" s="496">
        <v>236.23</v>
      </c>
      <c r="F28" s="496">
        <f t="shared" si="0"/>
        <v>236.23</v>
      </c>
      <c r="G28" s="492"/>
      <c r="H28" s="487"/>
      <c r="J28" s="511"/>
      <c r="K28" s="511"/>
      <c r="L28" s="511"/>
      <c r="M28" s="511"/>
      <c r="N28" s="511"/>
    </row>
    <row r="29" spans="2:14" s="479" customFormat="1" x14ac:dyDescent="0.2">
      <c r="B29" s="486"/>
      <c r="C29" s="491"/>
      <c r="D29" s="494" t="s">
        <v>783</v>
      </c>
      <c r="E29" s="496">
        <v>20.48</v>
      </c>
      <c r="F29" s="496">
        <f t="shared" si="0"/>
        <v>20.48</v>
      </c>
      <c r="G29" s="492"/>
      <c r="H29" s="487"/>
      <c r="J29" s="511"/>
      <c r="K29" s="511"/>
      <c r="L29" s="511"/>
      <c r="M29" s="511"/>
      <c r="N29" s="511"/>
    </row>
    <row r="30" spans="2:14" s="479" customFormat="1" x14ac:dyDescent="0.2">
      <c r="B30" s="486"/>
      <c r="C30" s="491"/>
      <c r="D30" s="494" t="s">
        <v>784</v>
      </c>
      <c r="E30" s="496">
        <v>12.000195398368422</v>
      </c>
      <c r="F30" s="496">
        <f t="shared" si="0"/>
        <v>12.000195398368422</v>
      </c>
      <c r="G30" s="492"/>
      <c r="H30" s="487"/>
      <c r="J30" s="511"/>
      <c r="K30" s="511"/>
      <c r="L30" s="511"/>
      <c r="M30" s="511"/>
      <c r="N30" s="511"/>
    </row>
    <row r="31" spans="2:14" s="479" customFormat="1" x14ac:dyDescent="0.2">
      <c r="B31" s="486"/>
      <c r="C31" s="491"/>
      <c r="D31" s="494" t="s">
        <v>785</v>
      </c>
      <c r="E31" s="496">
        <v>153.1</v>
      </c>
      <c r="F31" s="496">
        <v>65.290000000000006</v>
      </c>
      <c r="G31" s="492"/>
      <c r="H31" s="487"/>
      <c r="J31" s="511"/>
      <c r="K31" s="511"/>
      <c r="L31" s="511"/>
      <c r="M31" s="511"/>
      <c r="N31" s="511"/>
    </row>
    <row r="32" spans="2:14" s="479" customFormat="1" x14ac:dyDescent="0.2">
      <c r="B32" s="486"/>
      <c r="C32" s="491"/>
      <c r="D32" s="494" t="s">
        <v>786</v>
      </c>
      <c r="E32" s="503">
        <v>0</v>
      </c>
      <c r="F32" s="496">
        <v>52.270575400924834</v>
      </c>
      <c r="G32" s="492"/>
      <c r="H32" s="487"/>
      <c r="J32" s="511"/>
      <c r="K32" s="480"/>
      <c r="L32" s="511"/>
      <c r="M32" s="511"/>
      <c r="N32" s="511"/>
    </row>
    <row r="33" spans="2:14" s="479" customFormat="1" x14ac:dyDescent="0.2">
      <c r="B33" s="486"/>
      <c r="C33" s="491"/>
      <c r="D33" s="494" t="s">
        <v>787</v>
      </c>
      <c r="E33" s="496">
        <v>36.729999999999997</v>
      </c>
      <c r="F33" s="496">
        <f>E33</f>
        <v>36.729999999999997</v>
      </c>
      <c r="G33" s="492"/>
      <c r="H33" s="487"/>
      <c r="J33" s="511"/>
      <c r="K33" s="511"/>
      <c r="L33" s="511"/>
      <c r="M33" s="511"/>
      <c r="N33" s="511"/>
    </row>
    <row r="34" spans="2:14" s="479" customFormat="1" x14ac:dyDescent="0.2">
      <c r="B34" s="486"/>
      <c r="C34" s="491"/>
      <c r="D34" s="494" t="s">
        <v>788</v>
      </c>
      <c r="E34" s="496">
        <v>43.01</v>
      </c>
      <c r="F34" s="496">
        <v>40.380000000000003</v>
      </c>
      <c r="G34" s="492"/>
      <c r="H34" s="487"/>
      <c r="J34" s="511"/>
      <c r="K34" s="511"/>
      <c r="L34" s="511"/>
      <c r="M34" s="511"/>
      <c r="N34" s="511"/>
    </row>
    <row r="35" spans="2:14" s="479" customFormat="1" ht="8.1" customHeight="1" x14ac:dyDescent="0.2">
      <c r="B35" s="486"/>
      <c r="C35" s="491"/>
      <c r="D35" s="500"/>
      <c r="E35" s="501"/>
      <c r="F35" s="501"/>
      <c r="G35" s="492"/>
      <c r="H35" s="487"/>
      <c r="J35" s="511"/>
      <c r="K35" s="511"/>
      <c r="L35" s="511"/>
      <c r="M35" s="511"/>
      <c r="N35" s="511"/>
    </row>
    <row r="36" spans="2:14" s="479" customFormat="1" x14ac:dyDescent="0.2">
      <c r="B36" s="486"/>
      <c r="C36" s="491"/>
      <c r="D36" s="479" t="s">
        <v>790</v>
      </c>
      <c r="E36" s="501"/>
      <c r="F36" s="501"/>
      <c r="G36" s="492"/>
      <c r="H36" s="487"/>
      <c r="J36" s="511"/>
      <c r="K36" s="511"/>
      <c r="L36" s="511"/>
      <c r="M36" s="511"/>
      <c r="N36" s="511"/>
    </row>
    <row r="37" spans="2:14" s="479" customFormat="1" x14ac:dyDescent="0.2">
      <c r="B37" s="486"/>
      <c r="C37" s="491"/>
      <c r="D37" s="494" t="s">
        <v>791</v>
      </c>
      <c r="E37" s="503">
        <v>0</v>
      </c>
      <c r="F37" s="503">
        <v>0</v>
      </c>
      <c r="G37" s="492"/>
      <c r="H37" s="487"/>
      <c r="J37" s="511"/>
      <c r="K37" s="511"/>
      <c r="L37" s="511"/>
      <c r="M37" s="511"/>
      <c r="N37" s="511"/>
    </row>
    <row r="38" spans="2:14" s="479" customFormat="1" x14ac:dyDescent="0.2">
      <c r="B38" s="486"/>
      <c r="C38" s="491"/>
      <c r="D38" s="494" t="s">
        <v>792</v>
      </c>
      <c r="E38" s="496">
        <v>0</v>
      </c>
      <c r="F38" s="496">
        <v>0</v>
      </c>
      <c r="G38" s="492"/>
      <c r="H38" s="487"/>
      <c r="J38" s="511"/>
      <c r="K38" s="511"/>
      <c r="L38" s="511"/>
      <c r="M38" s="511"/>
      <c r="N38" s="511"/>
    </row>
    <row r="39" spans="2:14" s="479" customFormat="1" x14ac:dyDescent="0.2">
      <c r="B39" s="486"/>
      <c r="C39" s="491"/>
      <c r="D39" s="494" t="s">
        <v>962</v>
      </c>
      <c r="E39" s="496">
        <v>0</v>
      </c>
      <c r="F39" s="496">
        <v>0</v>
      </c>
      <c r="G39" s="492"/>
      <c r="H39" s="487"/>
      <c r="J39" s="511"/>
      <c r="K39" s="511"/>
      <c r="L39" s="511"/>
      <c r="M39" s="511"/>
      <c r="N39" s="511"/>
    </row>
    <row r="40" spans="2:14" s="479" customFormat="1" x14ac:dyDescent="0.2">
      <c r="B40" s="486"/>
      <c r="C40" s="491"/>
      <c r="D40" s="494" t="s">
        <v>963</v>
      </c>
      <c r="E40" s="496">
        <v>0</v>
      </c>
      <c r="F40" s="496">
        <v>0</v>
      </c>
      <c r="G40" s="492"/>
      <c r="H40" s="487"/>
      <c r="J40" s="511"/>
      <c r="K40" s="511"/>
      <c r="L40" s="511"/>
      <c r="M40" s="511"/>
      <c r="N40" s="511"/>
    </row>
    <row r="41" spans="2:14" s="479" customFormat="1" ht="8.1" customHeight="1" x14ac:dyDescent="0.2">
      <c r="B41" s="486"/>
      <c r="C41" s="491"/>
      <c r="D41" s="494"/>
      <c r="E41" s="501"/>
      <c r="F41" s="501"/>
      <c r="G41" s="492"/>
      <c r="H41" s="487"/>
      <c r="J41" s="511"/>
      <c r="K41" s="511"/>
      <c r="L41" s="511"/>
      <c r="M41" s="511"/>
      <c r="N41" s="511"/>
    </row>
    <row r="42" spans="2:14" s="479" customFormat="1" x14ac:dyDescent="0.2">
      <c r="B42" s="486"/>
      <c r="C42" s="491"/>
      <c r="D42" s="479" t="s">
        <v>902</v>
      </c>
      <c r="E42" s="501"/>
      <c r="F42" s="501"/>
      <c r="G42" s="492"/>
      <c r="H42" s="487"/>
      <c r="J42" s="511"/>
      <c r="K42" s="511"/>
      <c r="L42" s="511"/>
      <c r="M42" s="511"/>
      <c r="N42" s="511"/>
    </row>
    <row r="43" spans="2:14" s="479" customFormat="1" x14ac:dyDescent="0.2">
      <c r="B43" s="486"/>
      <c r="C43" s="491"/>
      <c r="D43" s="494" t="s">
        <v>797</v>
      </c>
      <c r="E43" s="503">
        <v>38.5</v>
      </c>
      <c r="F43" s="503">
        <f>E43</f>
        <v>38.5</v>
      </c>
      <c r="G43" s="492"/>
      <c r="H43" s="487"/>
      <c r="J43" s="511"/>
      <c r="K43" s="511"/>
      <c r="L43" s="511"/>
      <c r="M43" s="511"/>
      <c r="N43" s="511"/>
    </row>
    <row r="44" spans="2:14" s="479" customFormat="1" x14ac:dyDescent="0.2">
      <c r="B44" s="486"/>
      <c r="C44" s="491"/>
      <c r="D44" s="494" t="s">
        <v>798</v>
      </c>
      <c r="E44" s="496">
        <v>38.5</v>
      </c>
      <c r="F44" s="496">
        <f>E44</f>
        <v>38.5</v>
      </c>
      <c r="G44" s="492"/>
      <c r="H44" s="487"/>
      <c r="J44" s="511"/>
      <c r="K44" s="511"/>
      <c r="L44" s="511"/>
      <c r="M44" s="511"/>
      <c r="N44" s="511"/>
    </row>
    <row r="45" spans="2:14" s="479" customFormat="1" x14ac:dyDescent="0.2">
      <c r="B45" s="486"/>
      <c r="C45" s="491"/>
      <c r="D45" s="494" t="s">
        <v>799</v>
      </c>
      <c r="E45" s="496">
        <v>0</v>
      </c>
      <c r="F45" s="496">
        <v>0</v>
      </c>
      <c r="G45" s="492"/>
      <c r="H45" s="487"/>
      <c r="J45" s="511"/>
      <c r="K45" s="511"/>
      <c r="L45" s="511"/>
      <c r="M45" s="511"/>
      <c r="N45" s="511"/>
    </row>
    <row r="46" spans="2:14" s="479" customFormat="1" ht="8.1" customHeight="1" x14ac:dyDescent="0.2">
      <c r="B46" s="486"/>
      <c r="C46" s="491"/>
      <c r="D46" s="500"/>
      <c r="E46" s="501"/>
      <c r="F46" s="501"/>
      <c r="G46" s="492"/>
      <c r="H46" s="487"/>
      <c r="J46" s="511"/>
      <c r="K46" s="511"/>
      <c r="L46" s="511"/>
      <c r="M46" s="511"/>
      <c r="N46" s="511"/>
    </row>
    <row r="47" spans="2:14" s="479" customFormat="1" x14ac:dyDescent="0.2">
      <c r="B47" s="486"/>
      <c r="C47" s="491"/>
      <c r="D47" s="479" t="s">
        <v>801</v>
      </c>
      <c r="E47" s="501"/>
      <c r="F47" s="501"/>
      <c r="G47" s="492"/>
      <c r="H47" s="487"/>
      <c r="J47" s="511"/>
      <c r="K47" s="511"/>
      <c r="L47" s="511"/>
      <c r="M47" s="511"/>
      <c r="N47" s="511"/>
    </row>
    <row r="48" spans="2:14" s="479" customFormat="1" x14ac:dyDescent="0.2">
      <c r="B48" s="486"/>
      <c r="C48" s="491"/>
      <c r="D48" s="494" t="s">
        <v>802</v>
      </c>
      <c r="E48" s="503">
        <v>195.02</v>
      </c>
      <c r="F48" s="503">
        <f>E48</f>
        <v>195.02</v>
      </c>
      <c r="G48" s="492"/>
      <c r="H48" s="487"/>
      <c r="J48" s="511"/>
      <c r="K48" s="511"/>
      <c r="L48" s="511"/>
      <c r="M48" s="511"/>
      <c r="N48" s="511"/>
    </row>
    <row r="49" spans="2:14" s="479" customFormat="1" x14ac:dyDescent="0.2">
      <c r="B49" s="486"/>
      <c r="C49" s="491"/>
      <c r="D49" s="494" t="s">
        <v>803</v>
      </c>
      <c r="E49" s="496">
        <v>36.409999999999997</v>
      </c>
      <c r="F49" s="496">
        <f>E49</f>
        <v>36.409999999999997</v>
      </c>
      <c r="G49" s="492"/>
      <c r="H49" s="487"/>
      <c r="J49" s="511"/>
      <c r="K49" s="511"/>
      <c r="L49" s="511"/>
      <c r="M49" s="511"/>
      <c r="N49" s="511"/>
    </row>
    <row r="50" spans="2:14" s="479" customFormat="1" x14ac:dyDescent="0.2">
      <c r="B50" s="486"/>
      <c r="C50" s="491"/>
      <c r="D50" s="494" t="s">
        <v>804</v>
      </c>
      <c r="E50" s="496">
        <v>-154.63</v>
      </c>
      <c r="F50" s="496">
        <v>-34.270395702841121</v>
      </c>
      <c r="G50" s="492"/>
      <c r="H50" s="487"/>
      <c r="J50" s="511"/>
      <c r="K50" s="511"/>
      <c r="L50" s="511"/>
      <c r="M50" s="511"/>
      <c r="N50" s="511"/>
    </row>
    <row r="51" spans="2:14" s="479" customFormat="1" ht="8.1" customHeight="1" x14ac:dyDescent="0.2">
      <c r="B51" s="486"/>
      <c r="C51" s="491"/>
      <c r="D51" s="500"/>
      <c r="E51" s="504"/>
      <c r="F51" s="504"/>
      <c r="G51" s="492"/>
      <c r="H51" s="487"/>
      <c r="J51" s="511"/>
      <c r="K51" s="511"/>
      <c r="L51" s="511"/>
      <c r="M51" s="511"/>
      <c r="N51" s="511"/>
    </row>
    <row r="52" spans="2:14" s="479" customFormat="1" x14ac:dyDescent="0.2">
      <c r="B52" s="486"/>
      <c r="C52" s="491"/>
      <c r="D52" s="500" t="s">
        <v>525</v>
      </c>
      <c r="E52" s="503">
        <f>$E$16</f>
        <v>45.010000000000005</v>
      </c>
      <c r="F52" s="503">
        <f>$F$16</f>
        <v>47.8</v>
      </c>
      <c r="G52" s="492"/>
      <c r="H52" s="487"/>
      <c r="J52" s="511"/>
      <c r="K52" s="511"/>
      <c r="L52" s="511"/>
      <c r="M52" s="511"/>
      <c r="N52" s="511"/>
    </row>
    <row r="53" spans="2:14" s="479" customFormat="1" ht="8.1" customHeight="1" x14ac:dyDescent="0.2">
      <c r="B53" s="486"/>
      <c r="C53" s="491"/>
      <c r="D53" s="500"/>
      <c r="E53" s="504"/>
      <c r="F53" s="504"/>
      <c r="G53" s="492"/>
      <c r="H53" s="487"/>
      <c r="J53" s="511"/>
      <c r="K53" s="511"/>
      <c r="L53" s="511"/>
      <c r="M53" s="511"/>
      <c r="N53" s="511"/>
    </row>
    <row r="54" spans="2:14" s="479" customFormat="1" x14ac:dyDescent="0.2">
      <c r="B54" s="486"/>
      <c r="C54" s="491"/>
      <c r="D54" s="500" t="s">
        <v>806</v>
      </c>
      <c r="E54" s="503">
        <f>$E$16</f>
        <v>45.010000000000005</v>
      </c>
      <c r="F54" s="503">
        <f>$F$16</f>
        <v>47.8</v>
      </c>
      <c r="G54" s="492"/>
      <c r="H54" s="487"/>
      <c r="J54" s="511"/>
      <c r="K54" s="511"/>
      <c r="L54" s="511"/>
      <c r="M54" s="511"/>
      <c r="N54" s="511"/>
    </row>
    <row r="55" spans="2:14" s="479" customFormat="1" ht="8.1" customHeight="1" x14ac:dyDescent="0.2">
      <c r="B55" s="486"/>
      <c r="C55" s="491"/>
      <c r="D55" s="500"/>
      <c r="E55" s="504"/>
      <c r="F55" s="504"/>
      <c r="G55" s="492"/>
      <c r="H55" s="487"/>
      <c r="J55" s="511"/>
      <c r="K55" s="511"/>
      <c r="L55" s="511"/>
      <c r="M55" s="511"/>
      <c r="N55" s="511"/>
    </row>
    <row r="56" spans="2:14" s="479" customFormat="1" x14ac:dyDescent="0.2">
      <c r="B56" s="486"/>
      <c r="C56" s="491"/>
      <c r="D56" s="500" t="s">
        <v>807</v>
      </c>
      <c r="E56" s="503">
        <f>$E$16</f>
        <v>45.010000000000005</v>
      </c>
      <c r="F56" s="503">
        <f>$F$16</f>
        <v>47.8</v>
      </c>
      <c r="G56" s="492"/>
      <c r="H56" s="487"/>
      <c r="J56" s="511"/>
      <c r="K56" s="511"/>
      <c r="L56" s="511"/>
      <c r="M56" s="511"/>
      <c r="N56" s="511"/>
    </row>
    <row r="57" spans="2:14" s="479" customFormat="1" ht="8.1" customHeight="1" x14ac:dyDescent="0.2">
      <c r="B57" s="486"/>
      <c r="C57" s="491"/>
      <c r="D57" s="500"/>
      <c r="E57" s="504"/>
      <c r="F57" s="504"/>
      <c r="G57" s="492"/>
      <c r="H57" s="487"/>
      <c r="J57" s="511"/>
      <c r="K57" s="511"/>
      <c r="L57" s="511"/>
      <c r="M57" s="511"/>
      <c r="N57" s="511"/>
    </row>
    <row r="58" spans="2:14" s="479" customFormat="1" x14ac:dyDescent="0.2">
      <c r="B58" s="486"/>
      <c r="C58" s="491"/>
      <c r="D58" s="500" t="s">
        <v>808</v>
      </c>
      <c r="E58" s="503">
        <f>$E$16</f>
        <v>45.010000000000005</v>
      </c>
      <c r="F58" s="503">
        <f>$F$16</f>
        <v>47.8</v>
      </c>
      <c r="G58" s="492"/>
      <c r="H58" s="487"/>
      <c r="J58" s="511"/>
      <c r="K58" s="511"/>
      <c r="L58" s="511"/>
      <c r="M58" s="511"/>
      <c r="N58" s="511"/>
    </row>
    <row r="59" spans="2:14" s="479" customFormat="1" ht="8.1" customHeight="1" x14ac:dyDescent="0.2">
      <c r="B59" s="486"/>
      <c r="C59" s="491"/>
      <c r="D59" s="500"/>
      <c r="E59" s="504"/>
      <c r="F59" s="504"/>
      <c r="G59" s="492"/>
      <c r="H59" s="487"/>
      <c r="J59" s="511"/>
      <c r="K59" s="511"/>
      <c r="L59" s="511"/>
      <c r="M59" s="511"/>
      <c r="N59" s="511"/>
    </row>
    <row r="60" spans="2:14" s="479" customFormat="1" outlineLevel="1" x14ac:dyDescent="0.2">
      <c r="B60" s="486"/>
      <c r="C60" s="491"/>
      <c r="D60" s="500" t="s">
        <v>809</v>
      </c>
      <c r="E60" s="503">
        <v>0</v>
      </c>
      <c r="F60" s="503">
        <v>158.20886508531268</v>
      </c>
      <c r="G60" s="492"/>
      <c r="H60" s="487"/>
      <c r="J60" s="511"/>
      <c r="K60" s="511"/>
      <c r="L60" s="511"/>
      <c r="M60" s="511"/>
      <c r="N60" s="511"/>
    </row>
    <row r="61" spans="2:14" s="479" customFormat="1" ht="8.1" customHeight="1" outlineLevel="1" x14ac:dyDescent="0.2">
      <c r="B61" s="486"/>
      <c r="C61" s="491"/>
      <c r="D61" s="500"/>
      <c r="E61" s="504"/>
      <c r="F61" s="504"/>
      <c r="G61" s="492"/>
      <c r="H61" s="487"/>
      <c r="J61" s="511"/>
      <c r="K61" s="511"/>
      <c r="L61" s="511"/>
      <c r="M61" s="511"/>
      <c r="N61" s="511"/>
    </row>
    <row r="62" spans="2:14" s="479" customFormat="1" x14ac:dyDescent="0.2">
      <c r="B62" s="486"/>
      <c r="C62" s="491"/>
      <c r="D62" s="500" t="s">
        <v>810</v>
      </c>
      <c r="E62" s="503">
        <f>$E$16</f>
        <v>45.010000000000005</v>
      </c>
      <c r="F62" s="503">
        <f>$F$16</f>
        <v>47.8</v>
      </c>
      <c r="G62" s="492"/>
      <c r="H62" s="487"/>
      <c r="J62" s="511"/>
      <c r="K62" s="511"/>
      <c r="L62" s="511"/>
      <c r="M62" s="511"/>
      <c r="N62" s="511"/>
    </row>
    <row r="63" spans="2:14" s="479" customFormat="1" ht="8.1" customHeight="1" x14ac:dyDescent="0.2">
      <c r="B63" s="486"/>
      <c r="C63" s="491"/>
      <c r="D63" s="500"/>
      <c r="E63" s="504"/>
      <c r="F63" s="504"/>
      <c r="G63" s="492"/>
      <c r="H63" s="487"/>
      <c r="J63" s="511"/>
      <c r="K63" s="511"/>
      <c r="L63" s="511"/>
      <c r="M63" s="511"/>
      <c r="N63" s="511"/>
    </row>
    <row r="64" spans="2:14" s="479" customFormat="1" x14ac:dyDescent="0.2">
      <c r="B64" s="486"/>
      <c r="C64" s="491"/>
      <c r="D64" s="500" t="s">
        <v>811</v>
      </c>
      <c r="E64" s="503">
        <f>$E$16</f>
        <v>45.010000000000005</v>
      </c>
      <c r="F64" s="503">
        <f>$F$16</f>
        <v>47.8</v>
      </c>
      <c r="G64" s="492"/>
      <c r="H64" s="487"/>
      <c r="J64" s="511"/>
      <c r="K64" s="511"/>
      <c r="L64" s="511"/>
      <c r="M64" s="511"/>
      <c r="N64" s="511"/>
    </row>
    <row r="65" spans="2:14" s="479" customFormat="1" ht="8.1" customHeight="1" x14ac:dyDescent="0.2">
      <c r="B65" s="486"/>
      <c r="C65" s="491"/>
      <c r="D65" s="500"/>
      <c r="E65" s="504"/>
      <c r="F65" s="504"/>
      <c r="G65" s="492"/>
      <c r="H65" s="487"/>
      <c r="J65" s="511"/>
      <c r="K65" s="511"/>
      <c r="L65" s="511"/>
      <c r="M65" s="511"/>
      <c r="N65" s="511"/>
    </row>
    <row r="66" spans="2:14" s="479" customFormat="1" x14ac:dyDescent="0.2">
      <c r="B66" s="486"/>
      <c r="C66" s="491"/>
      <c r="D66" s="500" t="s">
        <v>812</v>
      </c>
      <c r="E66" s="503">
        <v>88.5</v>
      </c>
      <c r="F66" s="503">
        <f>E66</f>
        <v>88.5</v>
      </c>
      <c r="G66" s="492"/>
      <c r="H66" s="487"/>
      <c r="J66" s="511"/>
      <c r="K66" s="511"/>
      <c r="L66" s="511"/>
      <c r="M66" s="511"/>
      <c r="N66" s="511"/>
    </row>
    <row r="67" spans="2:14" s="479" customFormat="1" ht="8.1" customHeight="1" x14ac:dyDescent="0.2">
      <c r="B67" s="486"/>
      <c r="C67" s="491"/>
      <c r="D67" s="500"/>
      <c r="E67" s="504"/>
      <c r="F67" s="504"/>
      <c r="G67" s="492"/>
      <c r="H67" s="487"/>
      <c r="J67" s="511"/>
      <c r="K67" s="511"/>
      <c r="L67" s="511"/>
      <c r="M67" s="511"/>
      <c r="N67" s="511"/>
    </row>
    <row r="68" spans="2:14" s="479" customFormat="1" x14ac:dyDescent="0.2">
      <c r="B68" s="486"/>
      <c r="C68" s="491"/>
      <c r="D68" s="500" t="s">
        <v>813</v>
      </c>
      <c r="E68" s="503">
        <f>$E$16</f>
        <v>45.010000000000005</v>
      </c>
      <c r="F68" s="503">
        <f>$F$16</f>
        <v>47.8</v>
      </c>
      <c r="G68" s="492"/>
      <c r="H68" s="487"/>
      <c r="J68" s="511"/>
      <c r="K68" s="511"/>
      <c r="L68" s="511"/>
      <c r="M68" s="511"/>
      <c r="N68" s="511"/>
    </row>
    <row r="69" spans="2:14" s="479" customFormat="1" ht="8.1" customHeight="1" x14ac:dyDescent="0.2">
      <c r="B69" s="486"/>
      <c r="C69" s="491"/>
      <c r="D69" s="500"/>
      <c r="E69" s="504"/>
      <c r="F69" s="504"/>
      <c r="G69" s="492"/>
      <c r="H69" s="487"/>
      <c r="J69" s="511"/>
      <c r="K69" s="511"/>
      <c r="L69" s="511"/>
      <c r="M69" s="511"/>
      <c r="N69" s="511"/>
    </row>
    <row r="70" spans="2:14" s="479" customFormat="1" x14ac:dyDescent="0.2">
      <c r="B70" s="486"/>
      <c r="C70" s="491"/>
      <c r="D70" s="500" t="s">
        <v>903</v>
      </c>
      <c r="E70" s="503">
        <v>39.93</v>
      </c>
      <c r="F70" s="503">
        <v>0</v>
      </c>
      <c r="G70" s="492"/>
      <c r="H70" s="487"/>
      <c r="J70" s="511"/>
      <c r="K70" s="511"/>
      <c r="L70" s="511"/>
      <c r="M70" s="511"/>
      <c r="N70" s="511"/>
    </row>
    <row r="71" spans="2:14" s="479" customFormat="1" ht="8.1" customHeight="1" x14ac:dyDescent="0.2">
      <c r="B71" s="486"/>
      <c r="C71" s="491"/>
      <c r="D71" s="500"/>
      <c r="E71" s="504"/>
      <c r="F71" s="504"/>
      <c r="G71" s="492"/>
      <c r="H71" s="487"/>
      <c r="J71" s="511"/>
      <c r="K71" s="511"/>
      <c r="L71" s="511"/>
      <c r="M71" s="511"/>
      <c r="N71" s="511"/>
    </row>
    <row r="72" spans="2:14" s="479" customFormat="1" x14ac:dyDescent="0.2">
      <c r="B72" s="486"/>
      <c r="C72" s="491"/>
      <c r="D72" s="500" t="s">
        <v>904</v>
      </c>
      <c r="E72" s="503">
        <v>34.74</v>
      </c>
      <c r="F72" s="503">
        <v>0</v>
      </c>
      <c r="G72" s="492"/>
      <c r="H72" s="487"/>
      <c r="J72" s="511"/>
      <c r="K72" s="511"/>
      <c r="L72" s="511"/>
      <c r="M72" s="511"/>
      <c r="N72" s="511"/>
    </row>
    <row r="73" spans="2:14" s="479" customFormat="1" ht="8.1" customHeight="1" x14ac:dyDescent="0.2">
      <c r="B73" s="486"/>
      <c r="C73" s="491"/>
      <c r="D73" s="500"/>
      <c r="E73" s="504"/>
      <c r="F73" s="504"/>
      <c r="G73" s="492"/>
      <c r="H73" s="487"/>
      <c r="J73" s="511"/>
      <c r="K73" s="511"/>
      <c r="L73" s="511"/>
      <c r="M73" s="511"/>
      <c r="N73" s="511"/>
    </row>
    <row r="74" spans="2:14" s="479" customFormat="1" x14ac:dyDescent="0.2">
      <c r="B74" s="486"/>
      <c r="C74" s="491"/>
      <c r="D74" s="500" t="s">
        <v>825</v>
      </c>
      <c r="E74" s="503">
        <v>61.24</v>
      </c>
      <c r="F74" s="503">
        <v>0</v>
      </c>
      <c r="G74" s="492"/>
      <c r="H74" s="487"/>
      <c r="J74" s="511"/>
      <c r="K74" s="511"/>
      <c r="L74" s="511"/>
      <c r="M74" s="511"/>
      <c r="N74" s="511"/>
    </row>
    <row r="75" spans="2:14" s="479" customFormat="1" ht="8.1" customHeight="1" outlineLevel="1" x14ac:dyDescent="0.2">
      <c r="B75" s="486"/>
      <c r="C75" s="491"/>
      <c r="D75" s="500"/>
      <c r="E75" s="504"/>
      <c r="F75" s="504"/>
      <c r="G75" s="492"/>
      <c r="H75" s="487"/>
      <c r="J75" s="511"/>
      <c r="K75" s="511"/>
      <c r="L75" s="511"/>
      <c r="M75" s="511"/>
      <c r="N75" s="511"/>
    </row>
    <row r="76" spans="2:14" s="479" customFormat="1" outlineLevel="1" x14ac:dyDescent="0.2">
      <c r="B76" s="486"/>
      <c r="C76" s="491"/>
      <c r="D76" s="500" t="s">
        <v>905</v>
      </c>
      <c r="E76" s="503">
        <v>0</v>
      </c>
      <c r="F76" s="503">
        <v>39.393448634384193</v>
      </c>
      <c r="G76" s="492"/>
      <c r="H76" s="487"/>
      <c r="J76" s="511"/>
      <c r="K76" s="511"/>
      <c r="L76" s="511"/>
      <c r="M76" s="511"/>
      <c r="N76" s="511"/>
    </row>
    <row r="77" spans="2:14" s="479" customFormat="1" ht="8.1" customHeight="1" outlineLevel="1" x14ac:dyDescent="0.2">
      <c r="B77" s="486"/>
      <c r="C77" s="491"/>
      <c r="D77" s="500"/>
      <c r="E77" s="504"/>
      <c r="F77" s="504"/>
      <c r="G77" s="492"/>
      <c r="H77" s="487"/>
      <c r="J77" s="511"/>
      <c r="K77" s="511"/>
      <c r="L77" s="511"/>
      <c r="M77" s="511"/>
      <c r="N77" s="511"/>
    </row>
    <row r="78" spans="2:14" s="479" customFormat="1" outlineLevel="1" x14ac:dyDescent="0.2">
      <c r="B78" s="486"/>
      <c r="C78" s="491"/>
      <c r="D78" s="500" t="s">
        <v>906</v>
      </c>
      <c r="E78" s="503">
        <v>0</v>
      </c>
      <c r="F78" s="503">
        <v>37.341870624666782</v>
      </c>
      <c r="G78" s="492"/>
      <c r="H78" s="487"/>
      <c r="J78" s="511"/>
      <c r="K78" s="511"/>
      <c r="L78" s="511"/>
      <c r="M78" s="511"/>
      <c r="N78" s="511"/>
    </row>
    <row r="79" spans="2:14" s="479" customFormat="1" ht="8.1" customHeight="1" x14ac:dyDescent="0.2">
      <c r="B79" s="486"/>
      <c r="C79" s="505"/>
      <c r="D79" s="506"/>
      <c r="E79" s="506"/>
      <c r="F79" s="506"/>
      <c r="G79" s="507"/>
      <c r="H79" s="487"/>
      <c r="J79" s="511"/>
      <c r="K79" s="511"/>
      <c r="L79" s="511"/>
      <c r="M79" s="511"/>
      <c r="N79" s="511"/>
    </row>
    <row r="80" spans="2:14" s="479" customFormat="1" ht="8.1" customHeight="1" x14ac:dyDescent="0.2">
      <c r="B80" s="508"/>
      <c r="C80" s="509"/>
      <c r="D80" s="509"/>
      <c r="E80" s="509"/>
      <c r="F80" s="509"/>
      <c r="G80" s="509"/>
      <c r="H80" s="510"/>
      <c r="J80" s="511"/>
      <c r="K80" s="511"/>
      <c r="L80" s="511"/>
      <c r="M80" s="511"/>
      <c r="N80" s="511"/>
    </row>
  </sheetData>
  <mergeCells count="2">
    <mergeCell ref="E10:F10"/>
    <mergeCell ref="E18:F1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7">
    <pageSetUpPr fitToPage="1"/>
  </sheetPr>
  <dimension ref="A1:AD90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 x14ac:dyDescent="0.25"/>
  <cols>
    <col min="1" max="1" width="7.875" style="424" customWidth="1"/>
    <col min="2" max="2" width="42" style="421" bestFit="1" customWidth="1"/>
    <col min="3" max="3" width="15.875" style="428" customWidth="1"/>
    <col min="4" max="4" width="2.25" style="428" customWidth="1"/>
    <col min="5" max="5" width="12.25" style="429" customWidth="1"/>
    <col min="6" max="6" width="2.25" style="429" customWidth="1"/>
    <col min="7" max="7" width="16.75" style="428" customWidth="1"/>
    <col min="8" max="8" width="2.25" style="428" customWidth="1"/>
    <col min="9" max="9" width="15.375" style="428" customWidth="1"/>
    <col min="10" max="10" width="2.25" style="428" customWidth="1"/>
    <col min="11" max="11" width="9.375" style="428" bestFit="1" customWidth="1"/>
    <col min="12" max="12" width="2.25" style="428" customWidth="1"/>
    <col min="13" max="13" width="11" style="430" customWidth="1"/>
    <col min="14" max="14" width="2.25" style="430" customWidth="1"/>
    <col min="15" max="15" width="11.25" style="428" bestFit="1" customWidth="1"/>
    <col min="16" max="16" width="2.25" style="428" customWidth="1"/>
    <col min="17" max="17" width="16.5" style="428" customWidth="1"/>
    <col min="18" max="18" width="7.75" style="421" customWidth="1"/>
    <col min="19" max="19" width="10.375" style="424" customWidth="1"/>
    <col min="20" max="20" width="9.875" style="421" customWidth="1"/>
    <col min="21" max="21" width="13.75" style="421" bestFit="1" customWidth="1"/>
    <col min="22" max="22" width="6.75" style="421" bestFit="1" customWidth="1"/>
    <col min="23" max="25" width="6.125" style="421" bestFit="1" customWidth="1"/>
    <col min="26" max="26" width="6.875" style="421" bestFit="1" customWidth="1"/>
    <col min="27" max="27" width="10.5" style="421" customWidth="1"/>
    <col min="28" max="28" width="6.125" style="421" bestFit="1" customWidth="1"/>
    <col min="29" max="29" width="8.875" style="421" customWidth="1"/>
    <col min="30" max="30" width="13.625" style="421" bestFit="1" customWidth="1"/>
    <col min="31" max="16384" width="8.875" style="421"/>
  </cols>
  <sheetData>
    <row r="1" spans="1:30" ht="9" customHeight="1" x14ac:dyDescent="0.25"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21"/>
      <c r="Q1" s="421"/>
      <c r="R1" s="422"/>
      <c r="W1" s="104"/>
    </row>
    <row r="2" spans="1:30" x14ac:dyDescent="0.25">
      <c r="A2" s="421"/>
      <c r="C2" s="421"/>
      <c r="D2" s="421"/>
      <c r="E2" s="421"/>
      <c r="F2" s="421"/>
      <c r="G2" s="424" t="s">
        <v>433</v>
      </c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2"/>
      <c r="T2" s="105">
        <f ca="1">Q86</f>
        <v>0</v>
      </c>
      <c r="U2" s="451" t="s">
        <v>1674</v>
      </c>
      <c r="W2" s="106"/>
    </row>
    <row r="3" spans="1:30" x14ac:dyDescent="0.25">
      <c r="C3" s="421"/>
      <c r="D3" s="421"/>
      <c r="E3" s="421"/>
      <c r="F3" s="421"/>
      <c r="G3" s="424" t="s">
        <v>768</v>
      </c>
      <c r="H3" s="421"/>
      <c r="I3" s="421"/>
      <c r="J3" s="421"/>
      <c r="K3" s="421"/>
      <c r="L3" s="421"/>
      <c r="M3" s="421"/>
      <c r="N3" s="421"/>
      <c r="O3" s="421"/>
      <c r="P3" s="421"/>
      <c r="Q3" s="421"/>
    </row>
    <row r="4" spans="1:30" x14ac:dyDescent="0.25">
      <c r="C4" s="421"/>
      <c r="D4" s="421"/>
      <c r="E4" s="421"/>
      <c r="F4" s="421"/>
      <c r="G4" s="424" t="s">
        <v>2658</v>
      </c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5"/>
      <c r="T4" s="424">
        <v>365.25</v>
      </c>
      <c r="U4" s="427" t="s">
        <v>2475</v>
      </c>
      <c r="V4" s="452"/>
    </row>
    <row r="5" spans="1:30" ht="9.75" customHeight="1" x14ac:dyDescent="0.25">
      <c r="G5" s="421"/>
    </row>
    <row r="6" spans="1:30" ht="9.75" customHeight="1" x14ac:dyDescent="0.25"/>
    <row r="7" spans="1:30" s="435" customFormat="1" ht="42.75" x14ac:dyDescent="0.25">
      <c r="A7" s="431" t="s">
        <v>769</v>
      </c>
      <c r="B7" s="431" t="s">
        <v>279</v>
      </c>
      <c r="C7" s="432" t="s">
        <v>770</v>
      </c>
      <c r="D7" s="432"/>
      <c r="E7" s="433" t="s">
        <v>821</v>
      </c>
      <c r="F7" s="433"/>
      <c r="G7" s="432" t="s">
        <v>1153</v>
      </c>
      <c r="H7" s="432"/>
      <c r="I7" s="432" t="s">
        <v>2645</v>
      </c>
      <c r="J7" s="432"/>
      <c r="K7" s="432" t="s">
        <v>772</v>
      </c>
      <c r="L7" s="432"/>
      <c r="M7" s="434" t="s">
        <v>1151</v>
      </c>
      <c r="N7" s="434"/>
      <c r="O7" s="432" t="s">
        <v>1150</v>
      </c>
      <c r="P7" s="432"/>
      <c r="Q7" s="432" t="s">
        <v>773</v>
      </c>
      <c r="T7" s="453"/>
      <c r="U7" s="454"/>
    </row>
    <row r="8" spans="1:30" x14ac:dyDescent="0.25">
      <c r="B8" s="421" t="s">
        <v>774</v>
      </c>
      <c r="U8" s="109"/>
      <c r="Z8" s="455"/>
      <c r="AD8" s="110"/>
    </row>
    <row r="9" spans="1:30" x14ac:dyDescent="0.25">
      <c r="A9" s="424">
        <v>1</v>
      </c>
      <c r="B9" s="436" t="s">
        <v>775</v>
      </c>
      <c r="C9" s="111">
        <v>395821641.62458491</v>
      </c>
      <c r="D9" s="440"/>
      <c r="E9" s="438">
        <f>'Print Layout'!F1306</f>
        <v>0.94687509981184093</v>
      </c>
      <c r="F9" s="441"/>
      <c r="G9" s="112">
        <f t="shared" ref="G9:G22" si="0">C9*E9</f>
        <v>374793656.42096555</v>
      </c>
      <c r="H9" s="113"/>
      <c r="I9" s="113">
        <f>G9/$T$4</f>
        <v>1026129.1072442589</v>
      </c>
      <c r="K9" s="430">
        <f>'KU Lead Lag Days'!E16</f>
        <v>45.010000000000005</v>
      </c>
      <c r="L9" s="430"/>
      <c r="M9" s="430">
        <f>-'KU Lead Lag Days'!E20</f>
        <v>-36.771379516042202</v>
      </c>
      <c r="O9" s="430">
        <f>K9+M9</f>
        <v>8.2386204839578028</v>
      </c>
      <c r="P9" s="430"/>
      <c r="Q9" s="113">
        <f>I9*O9</f>
        <v>8453888.2821278833</v>
      </c>
      <c r="S9" s="101"/>
      <c r="T9" s="452"/>
      <c r="U9" s="114"/>
      <c r="V9" s="115"/>
      <c r="W9" s="116"/>
      <c r="X9" s="456"/>
      <c r="Y9" s="457"/>
      <c r="Z9" s="458"/>
      <c r="AA9" s="427"/>
      <c r="AB9" s="427"/>
      <c r="AC9" s="427"/>
      <c r="AD9" s="110"/>
    </row>
    <row r="10" spans="1:30" x14ac:dyDescent="0.25">
      <c r="A10" s="424">
        <f>A9+1</f>
        <v>2</v>
      </c>
      <c r="B10" s="436" t="s">
        <v>776</v>
      </c>
      <c r="C10" s="117">
        <v>167512159.41934711</v>
      </c>
      <c r="D10" s="440"/>
      <c r="E10" s="438">
        <f>E$9</f>
        <v>0.94687509981184093</v>
      </c>
      <c r="F10" s="441"/>
      <c r="G10" s="118">
        <f t="shared" si="0"/>
        <v>158613092.6698913</v>
      </c>
      <c r="H10" s="113"/>
      <c r="I10" s="119">
        <f t="shared" ref="I10:I23" si="1">G10/$T$4</f>
        <v>434258.98061571881</v>
      </c>
      <c r="K10" s="430">
        <f>$K$9</f>
        <v>45.010000000000005</v>
      </c>
      <c r="L10" s="430"/>
      <c r="M10" s="430">
        <f>-'KU Lead Lag Days'!E21</f>
        <v>-36.909999999999997</v>
      </c>
      <c r="O10" s="430">
        <f t="shared" ref="O10:O23" si="2">K10+M10</f>
        <v>8.1000000000000085</v>
      </c>
      <c r="P10" s="430"/>
      <c r="Q10" s="119">
        <f t="shared" ref="Q10:Q23" si="3">I10*O10</f>
        <v>3517497.7429873259</v>
      </c>
      <c r="S10" s="101"/>
      <c r="U10" s="114"/>
      <c r="V10" s="115"/>
      <c r="W10" s="115"/>
      <c r="X10" s="115"/>
      <c r="Y10" s="116"/>
      <c r="Z10" s="459"/>
      <c r="AA10" s="114"/>
      <c r="AB10" s="427"/>
      <c r="AC10" s="120"/>
      <c r="AD10" s="110"/>
    </row>
    <row r="11" spans="1:30" x14ac:dyDescent="0.25">
      <c r="A11" s="424">
        <f>A10+1</f>
        <v>3</v>
      </c>
      <c r="B11" s="436" t="s">
        <v>777</v>
      </c>
      <c r="C11" s="117">
        <v>0</v>
      </c>
      <c r="D11" s="440"/>
      <c r="E11" s="438">
        <f>E$9</f>
        <v>0.94687509981184093</v>
      </c>
      <c r="F11" s="441"/>
      <c r="G11" s="118">
        <f t="shared" si="0"/>
        <v>0</v>
      </c>
      <c r="H11" s="113"/>
      <c r="I11" s="119">
        <f t="shared" si="1"/>
        <v>0</v>
      </c>
      <c r="K11" s="430">
        <f t="shared" ref="K11:K23" si="4">$K$9</f>
        <v>45.010000000000005</v>
      </c>
      <c r="L11" s="430"/>
      <c r="M11" s="430">
        <f>-'KU Lead Lag Days'!E22</f>
        <v>-36.771379516042202</v>
      </c>
      <c r="O11" s="430">
        <f t="shared" si="2"/>
        <v>8.2386204839578028</v>
      </c>
      <c r="P11" s="430"/>
      <c r="Q11" s="119">
        <f t="shared" si="3"/>
        <v>0</v>
      </c>
      <c r="S11" s="101"/>
      <c r="T11" s="460"/>
      <c r="U11" s="114"/>
      <c r="V11" s="115"/>
      <c r="W11" s="115"/>
      <c r="X11" s="115"/>
      <c r="Y11" s="116"/>
      <c r="Z11" s="459"/>
      <c r="AA11" s="114"/>
      <c r="AB11" s="427"/>
      <c r="AC11" s="120"/>
      <c r="AD11" s="110"/>
    </row>
    <row r="12" spans="1:30" x14ac:dyDescent="0.25">
      <c r="A12" s="424">
        <f>A11+1</f>
        <v>4</v>
      </c>
      <c r="B12" s="436" t="s">
        <v>778</v>
      </c>
      <c r="C12" s="117">
        <v>28639898.059999999</v>
      </c>
      <c r="D12" s="440"/>
      <c r="E12" s="438">
        <f>E$9</f>
        <v>0.94687509981184093</v>
      </c>
      <c r="F12" s="441"/>
      <c r="G12" s="118">
        <f t="shared" si="0"/>
        <v>27118406.33416345</v>
      </c>
      <c r="H12" s="113"/>
      <c r="I12" s="119">
        <f t="shared" si="1"/>
        <v>74246.150127757559</v>
      </c>
      <c r="K12" s="430">
        <f t="shared" si="4"/>
        <v>45.010000000000005</v>
      </c>
      <c r="L12" s="430"/>
      <c r="M12" s="430">
        <f>-'KU Lead Lag Days'!E23</f>
        <v>-36.771379516042202</v>
      </c>
      <c r="O12" s="430">
        <f t="shared" si="2"/>
        <v>8.2386204839578028</v>
      </c>
      <c r="P12" s="430"/>
      <c r="Q12" s="119">
        <f t="shared" si="3"/>
        <v>611685.85329754965</v>
      </c>
      <c r="S12" s="101"/>
      <c r="U12" s="114"/>
      <c r="V12" s="115"/>
      <c r="W12" s="115"/>
      <c r="X12" s="115"/>
      <c r="Y12" s="115"/>
      <c r="Z12" s="459"/>
      <c r="AA12" s="114"/>
      <c r="AB12" s="461"/>
      <c r="AC12" s="114"/>
      <c r="AD12" s="110"/>
    </row>
    <row r="13" spans="1:30" x14ac:dyDescent="0.25">
      <c r="A13" s="424">
        <f>A12+1</f>
        <v>5</v>
      </c>
      <c r="B13" s="436" t="s">
        <v>779</v>
      </c>
      <c r="C13" s="117">
        <f ca="1">'Print Layout'!D543</f>
        <v>51084533.706125058</v>
      </c>
      <c r="D13" s="440"/>
      <c r="E13" s="438">
        <f ca="1">G13/C13</f>
        <v>0.94572374868082432</v>
      </c>
      <c r="F13" s="441"/>
      <c r="G13" s="121">
        <f ca="1">'Print Layout'!F543</f>
        <v>48311856.716168515</v>
      </c>
      <c r="H13" s="113"/>
      <c r="I13" s="119">
        <f t="shared" ca="1" si="1"/>
        <v>132270.65493817526</v>
      </c>
      <c r="K13" s="430">
        <f t="shared" si="4"/>
        <v>45.010000000000005</v>
      </c>
      <c r="L13" s="430"/>
      <c r="M13" s="430">
        <f>-'KU Lead Lag Days'!E24</f>
        <v>-23.28</v>
      </c>
      <c r="O13" s="430">
        <f t="shared" si="2"/>
        <v>21.730000000000004</v>
      </c>
      <c r="P13" s="430"/>
      <c r="Q13" s="119">
        <f t="shared" ca="1" si="3"/>
        <v>2874241.3318065489</v>
      </c>
      <c r="S13" s="101"/>
      <c r="Z13" s="462"/>
    </row>
    <row r="14" spans="1:30" x14ac:dyDescent="0.25">
      <c r="A14" s="424">
        <f>A13+1</f>
        <v>6</v>
      </c>
      <c r="B14" s="436" t="s">
        <v>780</v>
      </c>
      <c r="C14" s="117">
        <v>42590346.65317931</v>
      </c>
      <c r="D14" s="440"/>
      <c r="E14" s="438">
        <f ca="1">'Print Layout'!F1343</f>
        <v>0.94346777581756869</v>
      </c>
      <c r="F14" s="441"/>
      <c r="G14" s="118">
        <f t="shared" ca="1" si="0"/>
        <v>40182619.628174312</v>
      </c>
      <c r="H14" s="113"/>
      <c r="I14" s="119">
        <f t="shared" ca="1" si="1"/>
        <v>110014.01677802687</v>
      </c>
      <c r="K14" s="430">
        <f t="shared" si="4"/>
        <v>45.010000000000005</v>
      </c>
      <c r="L14" s="430"/>
      <c r="M14" s="430">
        <f>-'KU Lead Lag Days'!E25</f>
        <v>-12</v>
      </c>
      <c r="O14" s="430">
        <f t="shared" si="2"/>
        <v>33.010000000000005</v>
      </c>
      <c r="P14" s="430"/>
      <c r="Q14" s="119">
        <f t="shared" ca="1" si="3"/>
        <v>3631562.6938426676</v>
      </c>
      <c r="S14" s="101"/>
      <c r="T14" s="463"/>
      <c r="Z14" s="462"/>
    </row>
    <row r="15" spans="1:30" x14ac:dyDescent="0.25">
      <c r="A15" s="424">
        <f t="shared" ref="A15:A21" si="5">A14+1</f>
        <v>7</v>
      </c>
      <c r="B15" s="436" t="s">
        <v>781</v>
      </c>
      <c r="C15" s="117">
        <v>-1992359.2030096001</v>
      </c>
      <c r="D15" s="440"/>
      <c r="E15" s="438">
        <f ca="1">E$14</f>
        <v>0.94346777581756869</v>
      </c>
      <c r="F15" s="441"/>
      <c r="G15" s="118">
        <f t="shared" ca="1" si="0"/>
        <v>-1879726.7058931312</v>
      </c>
      <c r="H15" s="113"/>
      <c r="I15" s="119">
        <f t="shared" ca="1" si="1"/>
        <v>-5146.4112413227413</v>
      </c>
      <c r="K15" s="430">
        <f t="shared" si="4"/>
        <v>45.010000000000005</v>
      </c>
      <c r="L15" s="430"/>
      <c r="M15" s="430">
        <f>-'KU Lead Lag Days'!E26</f>
        <v>0</v>
      </c>
      <c r="O15" s="430">
        <f t="shared" si="2"/>
        <v>45.010000000000005</v>
      </c>
      <c r="P15" s="430"/>
      <c r="Q15" s="119">
        <f t="shared" ca="1" si="3"/>
        <v>-231639.9699719366</v>
      </c>
      <c r="S15" s="101"/>
      <c r="T15" s="464"/>
      <c r="Z15" s="462"/>
    </row>
    <row r="16" spans="1:30" x14ac:dyDescent="0.25">
      <c r="A16" s="424">
        <f t="shared" si="5"/>
        <v>8</v>
      </c>
      <c r="B16" s="436" t="s">
        <v>782</v>
      </c>
      <c r="C16" s="117">
        <v>123292.96709000008</v>
      </c>
      <c r="D16" s="440"/>
      <c r="E16" s="438">
        <f ca="1">E$14</f>
        <v>0.94346777581756869</v>
      </c>
      <c r="F16" s="441"/>
      <c r="G16" s="118">
        <f t="shared" ca="1" si="0"/>
        <v>116322.94143435107</v>
      </c>
      <c r="H16" s="113"/>
      <c r="I16" s="119">
        <f t="shared" ca="1" si="1"/>
        <v>318.4748567675594</v>
      </c>
      <c r="K16" s="430">
        <f t="shared" si="4"/>
        <v>45.010000000000005</v>
      </c>
      <c r="L16" s="430"/>
      <c r="M16" s="430">
        <f>-'KU Lead Lag Days'!E27</f>
        <v>0</v>
      </c>
      <c r="O16" s="430">
        <f t="shared" si="2"/>
        <v>45.010000000000005</v>
      </c>
      <c r="P16" s="430"/>
      <c r="Q16" s="119">
        <f t="shared" ca="1" si="3"/>
        <v>14334.55330310785</v>
      </c>
      <c r="S16" s="101"/>
      <c r="T16" s="452"/>
      <c r="Z16" s="462"/>
    </row>
    <row r="17" spans="1:26" x14ac:dyDescent="0.25">
      <c r="A17" s="424">
        <f>A16+1</f>
        <v>9</v>
      </c>
      <c r="B17" s="436" t="s">
        <v>1682</v>
      </c>
      <c r="C17" s="117">
        <v>3537981.6086799991</v>
      </c>
      <c r="D17" s="440"/>
      <c r="E17" s="438">
        <f ca="1">E$14</f>
        <v>0.94346777581756869</v>
      </c>
      <c r="F17" s="441"/>
      <c r="G17" s="118">
        <f t="shared" ca="1" si="0"/>
        <v>3337971.6392247826</v>
      </c>
      <c r="H17" s="113"/>
      <c r="I17" s="119">
        <f t="shared" ca="1" si="1"/>
        <v>9138.868279876202</v>
      </c>
      <c r="K17" s="430">
        <f t="shared" si="4"/>
        <v>45.010000000000005</v>
      </c>
      <c r="L17" s="430"/>
      <c r="M17" s="430">
        <f>-'KU Lead Lag Days'!E28</f>
        <v>-236.23</v>
      </c>
      <c r="O17" s="430">
        <f t="shared" si="2"/>
        <v>-191.21999999999997</v>
      </c>
      <c r="P17" s="430"/>
      <c r="Q17" s="119">
        <f t="shared" ca="1" si="3"/>
        <v>-1747534.392477927</v>
      </c>
      <c r="S17" s="101"/>
      <c r="T17" s="465"/>
      <c r="Z17" s="462"/>
    </row>
    <row r="18" spans="1:26" x14ac:dyDescent="0.25">
      <c r="A18" s="424">
        <f>A17+1</f>
        <v>10</v>
      </c>
      <c r="B18" s="436" t="s">
        <v>783</v>
      </c>
      <c r="C18" s="117">
        <v>1543087.4218272006</v>
      </c>
      <c r="D18" s="440"/>
      <c r="E18" s="438">
        <f ca="1">E$14</f>
        <v>0.94346777581756869</v>
      </c>
      <c r="F18" s="441"/>
      <c r="G18" s="118">
        <f t="shared" ca="1" si="0"/>
        <v>1455853.2577633753</v>
      </c>
      <c r="H18" s="113"/>
      <c r="I18" s="119">
        <f t="shared" ca="1" si="1"/>
        <v>3985.908987716291</v>
      </c>
      <c r="K18" s="430">
        <f t="shared" si="4"/>
        <v>45.010000000000005</v>
      </c>
      <c r="L18" s="430"/>
      <c r="M18" s="430">
        <f>-'KU Lead Lag Days'!E29</f>
        <v>-20.48</v>
      </c>
      <c r="O18" s="430">
        <f t="shared" si="2"/>
        <v>24.530000000000005</v>
      </c>
      <c r="P18" s="430"/>
      <c r="Q18" s="119">
        <f t="shared" ca="1" si="3"/>
        <v>97774.347468680644</v>
      </c>
      <c r="S18" s="101"/>
      <c r="T18" s="463"/>
      <c r="Y18" s="466"/>
      <c r="Z18" s="462"/>
    </row>
    <row r="19" spans="1:26" x14ac:dyDescent="0.25">
      <c r="A19" s="424">
        <f t="shared" si="5"/>
        <v>11</v>
      </c>
      <c r="B19" s="436" t="s">
        <v>784</v>
      </c>
      <c r="C19" s="117">
        <v>1431798.8286624004</v>
      </c>
      <c r="D19" s="440"/>
      <c r="E19" s="438">
        <f ca="1">E$14</f>
        <v>0.94346777581756869</v>
      </c>
      <c r="F19" s="441"/>
      <c r="G19" s="118">
        <f t="shared" ca="1" si="0"/>
        <v>1350856.056296315</v>
      </c>
      <c r="H19" s="113"/>
      <c r="I19" s="119">
        <f t="shared" ca="1" si="1"/>
        <v>3698.4423170330324</v>
      </c>
      <c r="K19" s="430">
        <f t="shared" si="4"/>
        <v>45.010000000000005</v>
      </c>
      <c r="L19" s="430"/>
      <c r="M19" s="430">
        <f>-'KU Lead Lag Days'!E30</f>
        <v>-12.000195398368422</v>
      </c>
      <c r="O19" s="430">
        <f t="shared" si="2"/>
        <v>33.009804601631586</v>
      </c>
      <c r="P19" s="430"/>
      <c r="Q19" s="119">
        <f t="shared" ca="1" si="3"/>
        <v>122084.85821566598</v>
      </c>
      <c r="S19" s="101"/>
      <c r="U19" s="119"/>
      <c r="W19" s="123"/>
      <c r="Y19" s="142"/>
      <c r="Z19" s="462"/>
    </row>
    <row r="20" spans="1:26" x14ac:dyDescent="0.25">
      <c r="A20" s="424">
        <f t="shared" si="5"/>
        <v>12</v>
      </c>
      <c r="B20" s="436" t="s">
        <v>785</v>
      </c>
      <c r="C20" s="117">
        <f ca="1">'Print Layout'!D624</f>
        <v>5379216.3200000003</v>
      </c>
      <c r="E20" s="438">
        <f>'Print Layout'!F1321</f>
        <v>0.95194260925392793</v>
      </c>
      <c r="F20" s="441"/>
      <c r="G20" s="118">
        <f t="shared" ca="1" si="0"/>
        <v>5120705.2194021121</v>
      </c>
      <c r="H20" s="113"/>
      <c r="I20" s="119">
        <f t="shared" ca="1" si="1"/>
        <v>14019.726815611531</v>
      </c>
      <c r="K20" s="430">
        <f t="shared" si="4"/>
        <v>45.010000000000005</v>
      </c>
      <c r="L20" s="430"/>
      <c r="M20" s="430">
        <f>-'KU Lead Lag Days'!E31</f>
        <v>-153.1</v>
      </c>
      <c r="O20" s="430">
        <f t="shared" si="2"/>
        <v>-108.08999999999999</v>
      </c>
      <c r="P20" s="430"/>
      <c r="Q20" s="119">
        <f t="shared" ca="1" si="3"/>
        <v>-1515392.2714994503</v>
      </c>
      <c r="S20" s="101"/>
      <c r="U20" s="119"/>
      <c r="W20" s="123"/>
      <c r="Y20" s="142"/>
      <c r="Z20" s="462"/>
    </row>
    <row r="21" spans="1:26" x14ac:dyDescent="0.25">
      <c r="A21" s="424">
        <f t="shared" si="5"/>
        <v>13</v>
      </c>
      <c r="B21" s="436" t="s">
        <v>786</v>
      </c>
      <c r="C21" s="176">
        <v>0</v>
      </c>
      <c r="E21" s="438">
        <f ca="1">'Print Layout'!F1420</f>
        <v>0.94462663032357086</v>
      </c>
      <c r="F21" s="441"/>
      <c r="G21" s="118">
        <f t="shared" ca="1" si="0"/>
        <v>0</v>
      </c>
      <c r="H21" s="113"/>
      <c r="I21" s="119">
        <f t="shared" ca="1" si="1"/>
        <v>0</v>
      </c>
      <c r="K21" s="430">
        <f t="shared" si="4"/>
        <v>45.010000000000005</v>
      </c>
      <c r="L21" s="430"/>
      <c r="M21" s="430">
        <f>-'KU Lead Lag Days'!E32</f>
        <v>0</v>
      </c>
      <c r="O21" s="430">
        <f t="shared" si="2"/>
        <v>45.010000000000005</v>
      </c>
      <c r="P21" s="430"/>
      <c r="Q21" s="119">
        <f t="shared" ca="1" si="3"/>
        <v>0</v>
      </c>
      <c r="S21" s="101"/>
      <c r="T21" s="452"/>
      <c r="Z21" s="462"/>
    </row>
    <row r="22" spans="1:26" x14ac:dyDescent="0.25">
      <c r="A22" s="424">
        <f>A21+1</f>
        <v>14</v>
      </c>
      <c r="B22" s="436" t="s">
        <v>787</v>
      </c>
      <c r="C22" s="117">
        <v>224984938.19999999</v>
      </c>
      <c r="E22" s="438">
        <f ca="1">'Print Layout'!F677/'Print Layout'!D677</f>
        <v>0.94411194003078414</v>
      </c>
      <c r="F22" s="441"/>
      <c r="G22" s="118">
        <f t="shared" ca="1" si="0"/>
        <v>212410966.48170805</v>
      </c>
      <c r="H22" s="113"/>
      <c r="I22" s="119">
        <f t="shared" ca="1" si="1"/>
        <v>581549.53177743475</v>
      </c>
      <c r="K22" s="430">
        <f t="shared" si="4"/>
        <v>45.010000000000005</v>
      </c>
      <c r="L22" s="430"/>
      <c r="M22" s="430">
        <f>-'KU Lead Lag Days'!E33</f>
        <v>-36.729999999999997</v>
      </c>
      <c r="O22" s="430">
        <f t="shared" si="2"/>
        <v>8.2800000000000082</v>
      </c>
      <c r="P22" s="430"/>
      <c r="Q22" s="119">
        <f t="shared" ca="1" si="3"/>
        <v>4815230.1231171647</v>
      </c>
      <c r="S22" s="101"/>
      <c r="T22" s="452"/>
      <c r="Z22" s="462"/>
    </row>
    <row r="23" spans="1:26" x14ac:dyDescent="0.25">
      <c r="A23" s="424">
        <f>A22+1</f>
        <v>15</v>
      </c>
      <c r="B23" s="436" t="s">
        <v>788</v>
      </c>
      <c r="C23" s="124">
        <v>162639969</v>
      </c>
      <c r="E23" s="438">
        <f>G23/C23</f>
        <v>0.93112325298094467</v>
      </c>
      <c r="F23" s="441"/>
      <c r="G23" s="125">
        <v>151437857</v>
      </c>
      <c r="H23" s="126"/>
      <c r="I23" s="119">
        <f t="shared" si="1"/>
        <v>414614.25598904857</v>
      </c>
      <c r="K23" s="430">
        <f t="shared" si="4"/>
        <v>45.010000000000005</v>
      </c>
      <c r="L23" s="430"/>
      <c r="M23" s="430">
        <f>-'KU Lead Lag Days'!E34</f>
        <v>-43.01</v>
      </c>
      <c r="O23" s="430">
        <f t="shared" si="2"/>
        <v>2.0000000000000071</v>
      </c>
      <c r="P23" s="430"/>
      <c r="Q23" s="127">
        <f t="shared" si="3"/>
        <v>829228.51197810005</v>
      </c>
      <c r="S23" s="101"/>
      <c r="V23" s="467"/>
      <c r="Z23" s="462"/>
    </row>
    <row r="24" spans="1:26" x14ac:dyDescent="0.25">
      <c r="A24" s="424">
        <f>A23+1</f>
        <v>16</v>
      </c>
      <c r="B24" s="443" t="s">
        <v>789</v>
      </c>
      <c r="C24" s="128">
        <f ca="1">SUM(C9:C23)</f>
        <v>1083296504.6064863</v>
      </c>
      <c r="D24" s="444"/>
      <c r="E24" s="438"/>
      <c r="F24" s="441"/>
      <c r="G24" s="112">
        <f ca="1">SUM(G9:G23)</f>
        <v>1022370437.659299</v>
      </c>
      <c r="H24" s="113"/>
      <c r="I24" s="113"/>
      <c r="K24" s="430"/>
      <c r="L24" s="430"/>
      <c r="O24" s="430"/>
      <c r="P24" s="430"/>
      <c r="Q24" s="113">
        <f ca="1">SUM(Q9:Q23)</f>
        <v>21472961.664195385</v>
      </c>
      <c r="S24" s="129"/>
      <c r="U24" s="468"/>
      <c r="V24" s="467"/>
    </row>
    <row r="25" spans="1:26" x14ac:dyDescent="0.25">
      <c r="B25" s="443"/>
      <c r="C25" s="186">
        <f ca="1">ROUND('Print Layout'!D677-C29-C30-C24,0)</f>
        <v>0</v>
      </c>
      <c r="D25" s="469"/>
      <c r="E25" s="445"/>
      <c r="F25" s="441"/>
      <c r="G25" s="186">
        <f ca="1">ROUND('Print Layout'!F677-G29-G30-G24,0)</f>
        <v>0</v>
      </c>
      <c r="K25" s="430"/>
      <c r="L25" s="430"/>
      <c r="O25" s="430"/>
      <c r="P25" s="430"/>
      <c r="U25" s="119"/>
    </row>
    <row r="26" spans="1:26" x14ac:dyDescent="0.25">
      <c r="B26" s="421" t="s">
        <v>790</v>
      </c>
      <c r="C26" s="130"/>
      <c r="E26" s="438"/>
      <c r="F26" s="441"/>
      <c r="G26" s="130"/>
      <c r="I26" s="113"/>
      <c r="K26" s="430"/>
      <c r="L26" s="430"/>
      <c r="O26" s="430"/>
      <c r="P26" s="430"/>
      <c r="Q26" s="113"/>
    </row>
    <row r="27" spans="1:26" x14ac:dyDescent="0.25">
      <c r="A27" s="424">
        <f>A24+1</f>
        <v>17</v>
      </c>
      <c r="B27" s="436" t="s">
        <v>791</v>
      </c>
      <c r="C27" s="112">
        <f ca="1">'Print Layout'!D730-C29</f>
        <v>460965280.9272579</v>
      </c>
      <c r="E27" s="438">
        <f ca="1">G27/C27</f>
        <v>0.93518254652202426</v>
      </c>
      <c r="F27" s="441"/>
      <c r="G27" s="112">
        <f ca="1">'Print Layout'!F730-G29</f>
        <v>431086685.27579331</v>
      </c>
      <c r="I27" s="113">
        <f ca="1">G27/$T$4</f>
        <v>1180251.0206044992</v>
      </c>
      <c r="K27" s="430">
        <f>$K$9</f>
        <v>45.010000000000005</v>
      </c>
      <c r="L27" s="430"/>
      <c r="M27" s="430">
        <f>'KU Lead Lag Days'!E37</f>
        <v>0</v>
      </c>
      <c r="O27" s="430">
        <f>K27+M27</f>
        <v>45.010000000000005</v>
      </c>
      <c r="P27" s="430"/>
      <c r="Q27" s="113">
        <f ca="1">I27*O27</f>
        <v>53123098.437408514</v>
      </c>
      <c r="S27" s="140"/>
      <c r="U27" s="119"/>
    </row>
    <row r="28" spans="1:26" x14ac:dyDescent="0.25">
      <c r="A28" s="424">
        <f>A27+1</f>
        <v>18</v>
      </c>
      <c r="B28" s="436" t="s">
        <v>792</v>
      </c>
      <c r="C28" s="132">
        <f ca="1">'Print Layout'!D756</f>
        <v>15946432.621740321</v>
      </c>
      <c r="E28" s="438">
        <f ca="1">G28/C28</f>
        <v>0.96493364095434231</v>
      </c>
      <c r="F28" s="441"/>
      <c r="G28" s="118">
        <f ca="1">'Print Layout'!F756</f>
        <v>15387249.289928986</v>
      </c>
      <c r="I28" s="119">
        <f t="shared" ref="I28:I30" ca="1" si="6">G28/$T$4</f>
        <v>42127.99258022994</v>
      </c>
      <c r="K28" s="430">
        <f>$K$9</f>
        <v>45.010000000000005</v>
      </c>
      <c r="L28" s="430"/>
      <c r="M28" s="430">
        <f>'KU Lead Lag Days'!E38</f>
        <v>0</v>
      </c>
      <c r="O28" s="430">
        <f>K28+M28</f>
        <v>45.010000000000005</v>
      </c>
      <c r="P28" s="430"/>
      <c r="Q28" s="119">
        <f ca="1">I28*O28</f>
        <v>1896180.9460361497</v>
      </c>
      <c r="S28" s="140"/>
      <c r="T28" s="470"/>
    </row>
    <row r="29" spans="1:26" x14ac:dyDescent="0.25">
      <c r="A29" s="424">
        <f>A28+1</f>
        <v>19</v>
      </c>
      <c r="B29" s="436" t="s">
        <v>822</v>
      </c>
      <c r="C29" s="132">
        <f>'O&amp;M26'!Q86</f>
        <v>15795292.860000003</v>
      </c>
      <c r="E29" s="471">
        <v>1</v>
      </c>
      <c r="F29" s="441"/>
      <c r="G29" s="118">
        <f>C29*E29</f>
        <v>15795292.860000003</v>
      </c>
      <c r="I29" s="119">
        <f t="shared" si="6"/>
        <v>43245.15498973307</v>
      </c>
      <c r="K29" s="430">
        <f>$K$9</f>
        <v>45.010000000000005</v>
      </c>
      <c r="L29" s="430"/>
      <c r="M29" s="430">
        <f>'KU Lead Lag Days'!E39</f>
        <v>0</v>
      </c>
      <c r="O29" s="430">
        <f>K29+M29</f>
        <v>45.010000000000005</v>
      </c>
      <c r="P29" s="430"/>
      <c r="Q29" s="119">
        <f>I29*O29</f>
        <v>1946464.4260878856</v>
      </c>
      <c r="S29" s="142"/>
      <c r="T29" s="472"/>
    </row>
    <row r="30" spans="1:26" x14ac:dyDescent="0.25">
      <c r="A30" s="424">
        <f>A29+1</f>
        <v>20</v>
      </c>
      <c r="B30" s="436" t="s">
        <v>823</v>
      </c>
      <c r="C30" s="124">
        <f>'Print Layout'!F783</f>
        <v>-8947195.7466630042</v>
      </c>
      <c r="E30" s="471">
        <v>1</v>
      </c>
      <c r="F30" s="441"/>
      <c r="G30" s="118">
        <f>C30*E30</f>
        <v>-8947195.7466630042</v>
      </c>
      <c r="I30" s="119">
        <f t="shared" si="6"/>
        <v>-24496.086917626293</v>
      </c>
      <c r="K30" s="430">
        <f>$K$9</f>
        <v>45.010000000000005</v>
      </c>
      <c r="L30" s="430"/>
      <c r="M30" s="430">
        <f>'KU Lead Lag Days'!E40</f>
        <v>0</v>
      </c>
      <c r="O30" s="430">
        <f>K30+M30</f>
        <v>45.010000000000005</v>
      </c>
      <c r="P30" s="430"/>
      <c r="Q30" s="119">
        <f>I30*O30</f>
        <v>-1102568.8721623595</v>
      </c>
      <c r="S30" s="140"/>
      <c r="T30" s="472"/>
    </row>
    <row r="31" spans="1:26" x14ac:dyDescent="0.25">
      <c r="A31" s="424">
        <f>A30+1</f>
        <v>21</v>
      </c>
      <c r="B31" s="443" t="s">
        <v>795</v>
      </c>
      <c r="C31" s="128">
        <f ca="1">SUM(C27:C30)</f>
        <v>483759810.66233528</v>
      </c>
      <c r="D31" s="444"/>
      <c r="E31" s="438"/>
      <c r="F31" s="441"/>
      <c r="G31" s="133">
        <f ca="1">SUM(G27:G30)</f>
        <v>453322031.67905927</v>
      </c>
      <c r="H31" s="113"/>
      <c r="I31" s="113"/>
      <c r="K31" s="430"/>
      <c r="L31" s="430"/>
      <c r="O31" s="430"/>
      <c r="P31" s="430"/>
      <c r="Q31" s="133">
        <f ca="1">SUM(Q27:Q30)</f>
        <v>55863174.937370196</v>
      </c>
      <c r="S31" s="140"/>
    </row>
    <row r="32" spans="1:26" x14ac:dyDescent="0.25">
      <c r="E32" s="438"/>
      <c r="F32" s="441"/>
      <c r="I32" s="442"/>
      <c r="K32" s="430"/>
      <c r="L32" s="430"/>
      <c r="O32" s="430"/>
      <c r="P32" s="430"/>
      <c r="S32" s="423"/>
    </row>
    <row r="33" spans="1:21" x14ac:dyDescent="0.25">
      <c r="B33" s="421" t="s">
        <v>796</v>
      </c>
      <c r="C33" s="447"/>
      <c r="E33" s="438"/>
      <c r="F33" s="441"/>
      <c r="I33" s="442"/>
      <c r="K33" s="430"/>
      <c r="L33" s="430"/>
      <c r="O33" s="430"/>
      <c r="P33" s="430"/>
      <c r="S33" s="423"/>
    </row>
    <row r="34" spans="1:21" x14ac:dyDescent="0.25">
      <c r="A34" s="424">
        <f>A31+1</f>
        <v>22</v>
      </c>
      <c r="B34" s="436" t="s">
        <v>797</v>
      </c>
      <c r="C34" s="112">
        <f>IS!AE336</f>
        <v>52462477.456078187</v>
      </c>
      <c r="D34" s="440"/>
      <c r="E34" s="438">
        <f ca="1">G34/C34</f>
        <v>0.93381995690515229</v>
      </c>
      <c r="F34" s="441"/>
      <c r="G34" s="112">
        <f ca="1">C34/C$37*G$37</f>
        <v>48990508.437172458</v>
      </c>
      <c r="H34" s="113"/>
      <c r="I34" s="113">
        <f ca="1">G34/$T$4</f>
        <v>134128.70208671447</v>
      </c>
      <c r="K34" s="430">
        <f>$K$9</f>
        <v>45.010000000000005</v>
      </c>
      <c r="L34" s="430"/>
      <c r="M34" s="430">
        <f>-'KU Lead Lag Days'!E43</f>
        <v>-38.5</v>
      </c>
      <c r="O34" s="430">
        <f>K34+M34</f>
        <v>6.5100000000000051</v>
      </c>
      <c r="P34" s="430"/>
      <c r="Q34" s="113">
        <f ca="1">I34*O34</f>
        <v>873177.85058451188</v>
      </c>
      <c r="S34" s="423"/>
      <c r="T34" s="134"/>
    </row>
    <row r="35" spans="1:21" x14ac:dyDescent="0.25">
      <c r="A35" s="424">
        <f>A34+1</f>
        <v>23</v>
      </c>
      <c r="B35" s="436" t="s">
        <v>798</v>
      </c>
      <c r="C35" s="132">
        <f>IS!AE340</f>
        <v>10033404.699266398</v>
      </c>
      <c r="D35" s="440"/>
      <c r="E35" s="438">
        <f ca="1">G35/C35</f>
        <v>0.93381995690515229</v>
      </c>
      <c r="F35" s="441"/>
      <c r="G35" s="119">
        <f ca="1">C35/C$37*G$37</f>
        <v>9369393.5438809004</v>
      </c>
      <c r="H35" s="113"/>
      <c r="I35" s="119">
        <f t="shared" ref="I35:I36" ca="1" si="7">G35/$T$4</f>
        <v>25652.001489064751</v>
      </c>
      <c r="K35" s="430">
        <f>$K$9</f>
        <v>45.010000000000005</v>
      </c>
      <c r="L35" s="430"/>
      <c r="M35" s="430">
        <f>-'KU Lead Lag Days'!E44</f>
        <v>-38.5</v>
      </c>
      <c r="O35" s="430">
        <f>K35+M35</f>
        <v>6.5100000000000051</v>
      </c>
      <c r="P35" s="430"/>
      <c r="Q35" s="119">
        <f ca="1">I35*O35</f>
        <v>166994.52969381167</v>
      </c>
      <c r="S35" s="423"/>
      <c r="T35" s="134"/>
    </row>
    <row r="36" spans="1:21" x14ac:dyDescent="0.25">
      <c r="A36" s="424">
        <f>A35+1</f>
        <v>24</v>
      </c>
      <c r="B36" s="436" t="s">
        <v>799</v>
      </c>
      <c r="C36" s="124">
        <f>SUM(IS!AE343,IS!AE346,IS!AE349)</f>
        <v>-9342135.9162922539</v>
      </c>
      <c r="D36" s="440"/>
      <c r="E36" s="438">
        <f ca="1">G36/C36</f>
        <v>0.93381995690515218</v>
      </c>
      <c r="F36" s="441"/>
      <c r="G36" s="127">
        <f ca="1">C36/C$37*G$37</f>
        <v>-8723872.9587541074</v>
      </c>
      <c r="H36" s="126"/>
      <c r="I36" s="119">
        <f t="shared" ca="1" si="7"/>
        <v>-23884.662446965387</v>
      </c>
      <c r="K36" s="430">
        <f>$K$9</f>
        <v>45.010000000000005</v>
      </c>
      <c r="L36" s="430"/>
      <c r="M36" s="430">
        <f>-'KU Lead Lag Days'!E45</f>
        <v>0</v>
      </c>
      <c r="O36" s="430">
        <f>K36+M36</f>
        <v>45.010000000000005</v>
      </c>
      <c r="P36" s="430"/>
      <c r="Q36" s="127">
        <f ca="1">I36*O36</f>
        <v>-1075048.6567379122</v>
      </c>
      <c r="S36" s="423"/>
      <c r="T36" s="473"/>
      <c r="U36" s="134"/>
    </row>
    <row r="37" spans="1:21" x14ac:dyDescent="0.25">
      <c r="A37" s="424">
        <f>A36+1</f>
        <v>25</v>
      </c>
      <c r="B37" s="443" t="s">
        <v>800</v>
      </c>
      <c r="C37" s="128">
        <f ca="1">'Print Layout'!D57</f>
        <v>53153745.693899408</v>
      </c>
      <c r="D37" s="444"/>
      <c r="E37" s="438"/>
      <c r="F37" s="441"/>
      <c r="G37" s="133">
        <f ca="1">'Print Layout'!F57</f>
        <v>49636028.513224572</v>
      </c>
      <c r="H37" s="113"/>
      <c r="I37" s="113"/>
      <c r="K37" s="430"/>
      <c r="L37" s="430"/>
      <c r="O37" s="430"/>
      <c r="P37" s="430"/>
      <c r="Q37" s="113">
        <f ca="1">SUM(Q34:Q36)</f>
        <v>-34876.276459588669</v>
      </c>
      <c r="S37" s="140"/>
      <c r="T37" s="472"/>
    </row>
    <row r="38" spans="1:21" x14ac:dyDescent="0.25">
      <c r="B38" s="443"/>
      <c r="C38" s="444"/>
      <c r="D38" s="444"/>
      <c r="E38" s="438"/>
      <c r="F38" s="441"/>
      <c r="I38" s="442"/>
      <c r="K38" s="430"/>
      <c r="L38" s="430"/>
      <c r="O38" s="430"/>
      <c r="P38" s="430"/>
      <c r="S38" s="140"/>
      <c r="T38" s="472"/>
    </row>
    <row r="39" spans="1:21" x14ac:dyDescent="0.25">
      <c r="B39" s="421" t="s">
        <v>801</v>
      </c>
      <c r="C39" s="447"/>
      <c r="E39" s="438"/>
      <c r="F39" s="441"/>
      <c r="I39" s="442"/>
      <c r="K39" s="430"/>
      <c r="L39" s="430"/>
      <c r="O39" s="430"/>
      <c r="P39" s="430"/>
      <c r="S39" s="140"/>
    </row>
    <row r="40" spans="1:21" x14ac:dyDescent="0.25">
      <c r="A40" s="424">
        <f>A37+1</f>
        <v>26</v>
      </c>
      <c r="B40" s="436" t="s">
        <v>802</v>
      </c>
      <c r="C40" s="112">
        <f ca="1">'Print Layout'!D788</f>
        <v>54088217.166008182</v>
      </c>
      <c r="D40" s="440"/>
      <c r="E40" s="438">
        <f ca="1">G40/C40</f>
        <v>0.93807767298655897</v>
      </c>
      <c r="F40" s="441"/>
      <c r="G40" s="112">
        <f ca="1">'Print Layout'!F788</f>
        <v>50738948.895080611</v>
      </c>
      <c r="H40" s="113"/>
      <c r="I40" s="113">
        <f ca="1">G40/$T$4</f>
        <v>138915.67117065191</v>
      </c>
      <c r="K40" s="430">
        <f>$K$9</f>
        <v>45.010000000000005</v>
      </c>
      <c r="L40" s="430"/>
      <c r="M40" s="430">
        <f>-'KU Lead Lag Days'!E48</f>
        <v>-195.02</v>
      </c>
      <c r="O40" s="430">
        <f>K40+M40</f>
        <v>-150.01</v>
      </c>
      <c r="P40" s="430"/>
      <c r="Q40" s="113">
        <f ca="1">I40*O40</f>
        <v>-20838739.832309492</v>
      </c>
      <c r="S40" s="423"/>
    </row>
    <row r="41" spans="1:21" x14ac:dyDescent="0.25">
      <c r="A41" s="424">
        <f>A40+1</f>
        <v>27</v>
      </c>
      <c r="B41" s="436" t="s">
        <v>803</v>
      </c>
      <c r="C41" s="132">
        <f ca="1">'Print Layout'!D791+'Print Layout'!D792</f>
        <v>10706107.959999995</v>
      </c>
      <c r="D41" s="440"/>
      <c r="E41" s="438">
        <f ca="1">G41/C41</f>
        <v>0.94346777581756891</v>
      </c>
      <c r="F41" s="441"/>
      <c r="G41" s="119">
        <f ca="1">'Print Layout'!F791+'Print Layout'!F792</f>
        <v>10100867.864683965</v>
      </c>
      <c r="H41" s="113"/>
      <c r="I41" s="119">
        <f t="shared" ref="I41:I42" ca="1" si="8">G41/$T$4</f>
        <v>27654.669034042341</v>
      </c>
      <c r="K41" s="430">
        <f>$K$9</f>
        <v>45.010000000000005</v>
      </c>
      <c r="L41" s="430"/>
      <c r="M41" s="430">
        <f>-'KU Lead Lag Days'!E49</f>
        <v>-36.409999999999997</v>
      </c>
      <c r="O41" s="430">
        <f>K41+M41</f>
        <v>8.6000000000000085</v>
      </c>
      <c r="P41" s="430"/>
      <c r="Q41" s="119">
        <f ca="1">I41*O41</f>
        <v>237830.15369276438</v>
      </c>
      <c r="S41" s="423"/>
    </row>
    <row r="42" spans="1:21" x14ac:dyDescent="0.25">
      <c r="A42" s="424">
        <f>A41+1</f>
        <v>28</v>
      </c>
      <c r="B42" s="436" t="s">
        <v>2478</v>
      </c>
      <c r="C42" s="124">
        <f ca="1">'Print Layout'!D793+'Print Layout'!D789</f>
        <v>2948720.6864404739</v>
      </c>
      <c r="D42" s="440"/>
      <c r="E42" s="471">
        <f ca="1">G42/C42</f>
        <v>1</v>
      </c>
      <c r="F42" s="441"/>
      <c r="G42" s="127">
        <f ca="1">'Print Layout'!F789+'Print Layout'!F793</f>
        <v>2948720.6864404739</v>
      </c>
      <c r="H42" s="126"/>
      <c r="I42" s="119">
        <f t="shared" ca="1" si="8"/>
        <v>8073.157252403761</v>
      </c>
      <c r="K42" s="430">
        <f>$K$9</f>
        <v>45.010000000000005</v>
      </c>
      <c r="L42" s="430"/>
      <c r="M42" s="430">
        <f>-'KU Lead Lag Days'!E50</f>
        <v>154.63</v>
      </c>
      <c r="O42" s="430">
        <f>K42+M42</f>
        <v>199.64</v>
      </c>
      <c r="P42" s="430"/>
      <c r="Q42" s="127">
        <f ca="1">I42*O42</f>
        <v>1611725.1138698868</v>
      </c>
      <c r="S42" s="423"/>
    </row>
    <row r="43" spans="1:21" x14ac:dyDescent="0.25">
      <c r="A43" s="424">
        <f>A42+1</f>
        <v>29</v>
      </c>
      <c r="B43" s="443" t="s">
        <v>805</v>
      </c>
      <c r="C43" s="128">
        <f ca="1">SUM(C40:C42)</f>
        <v>67743045.812448651</v>
      </c>
      <c r="D43" s="444"/>
      <c r="E43" s="438"/>
      <c r="F43" s="441"/>
      <c r="G43" s="133">
        <f ca="1">SUM(G40:G42)</f>
        <v>63788537.44620505</v>
      </c>
      <c r="H43" s="113"/>
      <c r="I43" s="113"/>
      <c r="K43" s="430"/>
      <c r="L43" s="430"/>
      <c r="O43" s="430"/>
      <c r="P43" s="430"/>
      <c r="Q43" s="113">
        <f ca="1">SUM(Q40:Q42)</f>
        <v>-18989184.564746842</v>
      </c>
      <c r="S43" s="140"/>
    </row>
    <row r="44" spans="1:21" x14ac:dyDescent="0.25">
      <c r="C44" s="447"/>
      <c r="E44" s="438"/>
      <c r="F44" s="441"/>
      <c r="I44" s="442"/>
      <c r="K44" s="430"/>
      <c r="L44" s="430"/>
      <c r="O44" s="430"/>
      <c r="P44" s="430"/>
      <c r="S44" s="423"/>
    </row>
    <row r="45" spans="1:21" x14ac:dyDescent="0.25">
      <c r="B45" s="421" t="s">
        <v>1133</v>
      </c>
      <c r="C45" s="132"/>
      <c r="E45" s="438"/>
      <c r="F45" s="441"/>
      <c r="G45" s="112"/>
      <c r="H45" s="113"/>
      <c r="I45" s="113"/>
      <c r="K45" s="430"/>
      <c r="L45" s="430"/>
      <c r="O45" s="430"/>
      <c r="P45" s="430"/>
      <c r="Q45" s="113"/>
      <c r="S45" s="474"/>
    </row>
    <row r="46" spans="1:21" x14ac:dyDescent="0.25">
      <c r="A46" s="424">
        <f>A43+1</f>
        <v>30</v>
      </c>
      <c r="B46" s="436" t="s">
        <v>1703</v>
      </c>
      <c r="C46" s="112">
        <f>IS!AE405</f>
        <v>-15562235.816019999</v>
      </c>
      <c r="E46" s="471">
        <v>1</v>
      </c>
      <c r="F46" s="441"/>
      <c r="G46" s="118">
        <f>C46*E46</f>
        <v>-15562235.816019999</v>
      </c>
      <c r="H46" s="113"/>
      <c r="I46" s="113">
        <f>G46/$T$4</f>
        <v>-42607.079578425735</v>
      </c>
      <c r="K46" s="430">
        <f t="shared" ref="K46:K49" si="9">$K$9</f>
        <v>45.010000000000005</v>
      </c>
      <c r="L46" s="430"/>
      <c r="M46" s="430">
        <f>-K46</f>
        <v>-45.010000000000005</v>
      </c>
      <c r="O46" s="430">
        <f>K46+M46</f>
        <v>0</v>
      </c>
      <c r="P46" s="430"/>
      <c r="Q46" s="113">
        <f>I46*O46</f>
        <v>0</v>
      </c>
      <c r="S46" s="142"/>
      <c r="U46" s="475"/>
    </row>
    <row r="47" spans="1:21" x14ac:dyDescent="0.25">
      <c r="A47" s="424">
        <f>A46+1</f>
        <v>31</v>
      </c>
      <c r="B47" s="436" t="s">
        <v>1704</v>
      </c>
      <c r="C47" s="132">
        <f>-IS!AE364</f>
        <v>-23551693.227100004</v>
      </c>
      <c r="E47" s="471">
        <v>1</v>
      </c>
      <c r="F47" s="441"/>
      <c r="G47" s="118">
        <f>C47*E47</f>
        <v>-23551693.227100004</v>
      </c>
      <c r="H47" s="113"/>
      <c r="I47" s="119">
        <f t="shared" ref="I47:I49" si="10">G47/$T$4</f>
        <v>-64481.021840109526</v>
      </c>
      <c r="K47" s="430">
        <f t="shared" si="9"/>
        <v>45.010000000000005</v>
      </c>
      <c r="L47" s="430"/>
      <c r="M47" s="430">
        <f>-K47</f>
        <v>-45.010000000000005</v>
      </c>
      <c r="O47" s="430">
        <f>K47+M47</f>
        <v>0</v>
      </c>
      <c r="P47" s="430"/>
      <c r="Q47" s="119">
        <f>I47*O47</f>
        <v>0</v>
      </c>
      <c r="S47" s="142"/>
      <c r="U47" s="475"/>
    </row>
    <row r="48" spans="1:21" x14ac:dyDescent="0.25">
      <c r="A48" s="424">
        <f>A47+1</f>
        <v>32</v>
      </c>
      <c r="B48" s="436" t="s">
        <v>1701</v>
      </c>
      <c r="C48" s="132">
        <f>SUM(IS!AE322,IS!AE324)</f>
        <v>2098166.4384421804</v>
      </c>
      <c r="E48" s="471">
        <v>1</v>
      </c>
      <c r="F48" s="441"/>
      <c r="G48" s="118">
        <f>C48*E48</f>
        <v>2098166.4384421804</v>
      </c>
      <c r="H48" s="113"/>
      <c r="I48" s="119">
        <f t="shared" si="10"/>
        <v>5744.4666350230809</v>
      </c>
      <c r="K48" s="430">
        <f t="shared" si="9"/>
        <v>45.010000000000005</v>
      </c>
      <c r="L48" s="430"/>
      <c r="M48" s="430">
        <f>-K48</f>
        <v>-45.010000000000005</v>
      </c>
      <c r="O48" s="430">
        <f>K48+M48</f>
        <v>0</v>
      </c>
      <c r="P48" s="430"/>
      <c r="Q48" s="119">
        <f>I48*O48</f>
        <v>0</v>
      </c>
      <c r="S48" s="143"/>
    </row>
    <row r="49" spans="1:20" x14ac:dyDescent="0.25">
      <c r="A49" s="424">
        <f>A48+1</f>
        <v>33</v>
      </c>
      <c r="B49" s="436" t="s">
        <v>1702</v>
      </c>
      <c r="C49" s="124">
        <f>SUM(IS!AE323,IS!AE325)</f>
        <v>-11045362.185105184</v>
      </c>
      <c r="E49" s="471">
        <v>1</v>
      </c>
      <c r="F49" s="441"/>
      <c r="G49" s="125">
        <f>C49*E49</f>
        <v>-11045362.185105184</v>
      </c>
      <c r="H49" s="113"/>
      <c r="I49" s="119">
        <f t="shared" si="10"/>
        <v>-30240.553552649373</v>
      </c>
      <c r="K49" s="430">
        <f t="shared" si="9"/>
        <v>45.010000000000005</v>
      </c>
      <c r="L49" s="430"/>
      <c r="M49" s="430">
        <f>-K49</f>
        <v>-45.010000000000005</v>
      </c>
      <c r="O49" s="430">
        <f>K49+M49</f>
        <v>0</v>
      </c>
      <c r="P49" s="430"/>
      <c r="Q49" s="127">
        <f>I49*O49</f>
        <v>0</v>
      </c>
      <c r="S49" s="143"/>
    </row>
    <row r="50" spans="1:20" x14ac:dyDescent="0.25">
      <c r="A50" s="424">
        <f>A49+1</f>
        <v>34</v>
      </c>
      <c r="B50" s="443" t="s">
        <v>1134</v>
      </c>
      <c r="C50" s="128">
        <f>SUM(C46:C49)</f>
        <v>-48061124.789783008</v>
      </c>
      <c r="E50" s="438"/>
      <c r="F50" s="441"/>
      <c r="G50" s="112">
        <f>SUM(G46:G49)</f>
        <v>-48061124.789783008</v>
      </c>
      <c r="H50" s="113"/>
      <c r="I50" s="135"/>
      <c r="K50" s="430"/>
      <c r="L50" s="430"/>
      <c r="O50" s="430"/>
      <c r="P50" s="430"/>
      <c r="Q50" s="112">
        <f>SUM(Q46:Q49)</f>
        <v>0</v>
      </c>
      <c r="S50" s="140"/>
    </row>
    <row r="51" spans="1:20" x14ac:dyDescent="0.25">
      <c r="C51" s="447"/>
      <c r="E51" s="438"/>
      <c r="F51" s="441"/>
      <c r="K51" s="430"/>
      <c r="L51" s="430"/>
      <c r="O51" s="430"/>
      <c r="P51" s="430"/>
    </row>
    <row r="52" spans="1:20" x14ac:dyDescent="0.25">
      <c r="A52" s="424">
        <f>A50+1</f>
        <v>35</v>
      </c>
      <c r="B52" s="421" t="s">
        <v>806</v>
      </c>
      <c r="C52" s="112">
        <f ca="1">'Print Layout'!D799</f>
        <v>0</v>
      </c>
      <c r="E52" s="438">
        <f ca="1">IF(C52=0,0,G52/C52)</f>
        <v>0</v>
      </c>
      <c r="F52" s="441"/>
      <c r="G52" s="112">
        <f>'Print Layout'!F799</f>
        <v>0</v>
      </c>
      <c r="H52" s="113"/>
      <c r="I52" s="113">
        <f>G52/$T$4</f>
        <v>0</v>
      </c>
      <c r="K52" s="430">
        <f>$K$9</f>
        <v>45.010000000000005</v>
      </c>
      <c r="L52" s="430"/>
      <c r="M52" s="430">
        <f>-K52</f>
        <v>-45.010000000000005</v>
      </c>
      <c r="O52" s="430">
        <f>K52+M52</f>
        <v>0</v>
      </c>
      <c r="P52" s="430"/>
      <c r="Q52" s="113">
        <f>I52*O52</f>
        <v>0</v>
      </c>
    </row>
    <row r="53" spans="1:20" x14ac:dyDescent="0.25">
      <c r="C53" s="447"/>
      <c r="E53" s="438"/>
      <c r="F53" s="441"/>
      <c r="G53" s="113"/>
      <c r="H53" s="113"/>
      <c r="I53" s="113"/>
      <c r="K53" s="430"/>
      <c r="L53" s="430"/>
      <c r="O53" s="430"/>
      <c r="P53" s="430"/>
      <c r="Q53" s="113"/>
    </row>
    <row r="54" spans="1:20" x14ac:dyDescent="0.25">
      <c r="A54" s="424">
        <f>A52+1</f>
        <v>36</v>
      </c>
      <c r="B54" s="421" t="s">
        <v>1105</v>
      </c>
      <c r="C54" s="112">
        <f ca="1">'Print Layout'!D798</f>
        <v>0</v>
      </c>
      <c r="E54" s="438">
        <f ca="1">IF(C54=0,0,G54/C54)</f>
        <v>0</v>
      </c>
      <c r="F54" s="441"/>
      <c r="G54" s="112">
        <f ca="1">'Print Layout'!F798</f>
        <v>0</v>
      </c>
      <c r="H54" s="113"/>
      <c r="I54" s="113">
        <f ca="1">G54/$T$4</f>
        <v>0</v>
      </c>
      <c r="K54" s="430">
        <f>$K$9</f>
        <v>45.010000000000005</v>
      </c>
      <c r="L54" s="430"/>
      <c r="M54" s="430">
        <f>-K54</f>
        <v>-45.010000000000005</v>
      </c>
      <c r="O54" s="430">
        <f>K54+M54</f>
        <v>0</v>
      </c>
      <c r="P54" s="430"/>
      <c r="Q54" s="113">
        <f ca="1">I54*O54</f>
        <v>0</v>
      </c>
    </row>
    <row r="55" spans="1:20" x14ac:dyDescent="0.25">
      <c r="C55" s="447"/>
      <c r="E55" s="438"/>
      <c r="F55" s="441"/>
      <c r="G55" s="113"/>
      <c r="H55" s="113"/>
      <c r="I55" s="113"/>
      <c r="K55" s="430"/>
      <c r="L55" s="430"/>
      <c r="O55" s="430"/>
      <c r="P55" s="430"/>
      <c r="Q55" s="113"/>
    </row>
    <row r="56" spans="1:20" x14ac:dyDescent="0.25">
      <c r="A56" s="424">
        <f>A54+1</f>
        <v>37</v>
      </c>
      <c r="B56" s="421" t="s">
        <v>807</v>
      </c>
      <c r="C56" s="112">
        <f ca="1">'Print Layout'!D797</f>
        <v>-290952.67600000015</v>
      </c>
      <c r="E56" s="438">
        <f ca="1">IF(C56=0,0,G56/C56)</f>
        <v>0.94149023044474001</v>
      </c>
      <c r="F56" s="441"/>
      <c r="G56" s="112">
        <f ca="1">'Print Layout'!F797</f>
        <v>-273929.1019757539</v>
      </c>
      <c r="H56" s="113"/>
      <c r="I56" s="113">
        <f ca="1">G56/$T$4</f>
        <v>-749.97700746270743</v>
      </c>
      <c r="K56" s="430">
        <f>$K$9</f>
        <v>45.010000000000005</v>
      </c>
      <c r="L56" s="430"/>
      <c r="M56" s="430">
        <f>-K56</f>
        <v>-45.010000000000005</v>
      </c>
      <c r="O56" s="430">
        <f>K56+M56</f>
        <v>0</v>
      </c>
      <c r="P56" s="430"/>
      <c r="Q56" s="113">
        <f ca="1">I56*O56</f>
        <v>0</v>
      </c>
    </row>
    <row r="57" spans="1:20" x14ac:dyDescent="0.25">
      <c r="C57" s="447"/>
      <c r="E57" s="438"/>
      <c r="F57" s="441"/>
      <c r="G57" s="113"/>
      <c r="H57" s="113"/>
      <c r="I57" s="113"/>
      <c r="K57" s="430"/>
      <c r="L57" s="430"/>
      <c r="O57" s="430"/>
      <c r="P57" s="430"/>
      <c r="Q57" s="113"/>
      <c r="T57" s="476"/>
    </row>
    <row r="58" spans="1:20" x14ac:dyDescent="0.25">
      <c r="A58" s="424">
        <f>A56+1</f>
        <v>38</v>
      </c>
      <c r="B58" s="421" t="s">
        <v>808</v>
      </c>
      <c r="C58" s="112">
        <f>IS!AE376</f>
        <v>765399.99999999988</v>
      </c>
      <c r="E58" s="438">
        <f ca="1">G58/C58</f>
        <v>0</v>
      </c>
      <c r="F58" s="441"/>
      <c r="G58" s="112">
        <f ca="1">'Print Layout'!F800</f>
        <v>0</v>
      </c>
      <c r="H58" s="113"/>
      <c r="I58" s="113">
        <f ca="1">G58/$T$4</f>
        <v>0</v>
      </c>
      <c r="K58" s="430">
        <f>$K$9</f>
        <v>45.010000000000005</v>
      </c>
      <c r="L58" s="430"/>
      <c r="M58" s="430">
        <f>-K58</f>
        <v>-45.010000000000005</v>
      </c>
      <c r="O58" s="430">
        <f>K58+M58</f>
        <v>0</v>
      </c>
      <c r="P58" s="430"/>
      <c r="Q58" s="113">
        <f ca="1">I58*O58</f>
        <v>0</v>
      </c>
    </row>
    <row r="59" spans="1:20" x14ac:dyDescent="0.25">
      <c r="C59" s="447"/>
      <c r="E59" s="438"/>
      <c r="F59" s="441"/>
      <c r="G59" s="113"/>
      <c r="H59" s="113"/>
      <c r="I59" s="113"/>
      <c r="K59" s="430"/>
      <c r="L59" s="430"/>
      <c r="O59" s="430"/>
      <c r="P59" s="430"/>
      <c r="Q59" s="113"/>
    </row>
    <row r="60" spans="1:20" x14ac:dyDescent="0.25">
      <c r="A60" s="424">
        <f>A58+1</f>
        <v>39</v>
      </c>
      <c r="B60" s="421" t="s">
        <v>809</v>
      </c>
      <c r="C60" s="112">
        <f>'Print Layout'!D62</f>
        <v>1652081.2893489241</v>
      </c>
      <c r="E60" s="438">
        <f>G60/C60</f>
        <v>0</v>
      </c>
      <c r="F60" s="441"/>
      <c r="G60" s="112">
        <f>'Print Layout'!F62</f>
        <v>0</v>
      </c>
      <c r="H60" s="113"/>
      <c r="I60" s="113">
        <f>G60/$T$4</f>
        <v>0</v>
      </c>
      <c r="K60" s="430">
        <v>0</v>
      </c>
      <c r="L60" s="430"/>
      <c r="M60" s="430">
        <f>-K60</f>
        <v>0</v>
      </c>
      <c r="O60" s="430">
        <f>K60+M60</f>
        <v>0</v>
      </c>
      <c r="P60" s="430"/>
      <c r="Q60" s="113">
        <f>I60*O60</f>
        <v>0</v>
      </c>
    </row>
    <row r="61" spans="1:20" x14ac:dyDescent="0.25">
      <c r="C61" s="447"/>
      <c r="E61" s="438"/>
      <c r="F61" s="441"/>
      <c r="G61" s="113"/>
      <c r="H61" s="113"/>
      <c r="I61" s="113"/>
      <c r="K61" s="430"/>
      <c r="L61" s="430"/>
      <c r="O61" s="430"/>
      <c r="P61" s="430"/>
      <c r="Q61" s="113"/>
    </row>
    <row r="62" spans="1:20" x14ac:dyDescent="0.25">
      <c r="A62" s="424">
        <f>A60+1</f>
        <v>40</v>
      </c>
      <c r="B62" s="421" t="s">
        <v>810</v>
      </c>
      <c r="C62" s="112">
        <f ca="1">IS!AE383-C58-C52-C47</f>
        <v>-2805107.4824832156</v>
      </c>
      <c r="E62" s="438">
        <v>0</v>
      </c>
      <c r="F62" s="441"/>
      <c r="G62" s="112">
        <f ca="1">C62*E62</f>
        <v>0</v>
      </c>
      <c r="H62" s="113"/>
      <c r="I62" s="113">
        <f ca="1">G62/$T$4</f>
        <v>0</v>
      </c>
      <c r="K62" s="430">
        <f>$K$9</f>
        <v>45.010000000000005</v>
      </c>
      <c r="L62" s="430"/>
      <c r="M62" s="430">
        <f>-K62</f>
        <v>-45.010000000000005</v>
      </c>
      <c r="O62" s="430">
        <f>K62+M62</f>
        <v>0</v>
      </c>
      <c r="P62" s="430"/>
      <c r="Q62" s="113">
        <f ca="1">I62*O62</f>
        <v>0</v>
      </c>
    </row>
    <row r="63" spans="1:20" x14ac:dyDescent="0.25">
      <c r="C63" s="447"/>
      <c r="E63" s="438"/>
      <c r="F63" s="441"/>
      <c r="G63" s="113"/>
      <c r="H63" s="113"/>
      <c r="I63" s="113"/>
      <c r="K63" s="430"/>
      <c r="L63" s="430"/>
      <c r="O63" s="430"/>
      <c r="P63" s="430"/>
      <c r="Q63" s="113"/>
    </row>
    <row r="64" spans="1:20" x14ac:dyDescent="0.25">
      <c r="A64" s="424">
        <f>A62+1</f>
        <v>41</v>
      </c>
      <c r="B64" s="421" t="s">
        <v>811</v>
      </c>
      <c r="C64" s="112">
        <f ca="1">IS!AE407-C66-C60-C46</f>
        <v>2.2351741790771484E-8</v>
      </c>
      <c r="E64" s="438">
        <v>0</v>
      </c>
      <c r="F64" s="441"/>
      <c r="G64" s="112">
        <f ca="1">C64*E64</f>
        <v>0</v>
      </c>
      <c r="H64" s="113"/>
      <c r="I64" s="113">
        <f ca="1">G64/$T$4</f>
        <v>0</v>
      </c>
      <c r="K64" s="430">
        <f>$K$9</f>
        <v>45.010000000000005</v>
      </c>
      <c r="L64" s="430"/>
      <c r="M64" s="430">
        <f>-K64</f>
        <v>-45.010000000000005</v>
      </c>
      <c r="O64" s="430">
        <f>K64+M64</f>
        <v>0</v>
      </c>
      <c r="P64" s="430"/>
      <c r="Q64" s="113">
        <f ca="1">I64*O64</f>
        <v>0</v>
      </c>
    </row>
    <row r="65" spans="1:20" x14ac:dyDescent="0.25">
      <c r="C65" s="447"/>
      <c r="E65" s="438"/>
      <c r="F65" s="441"/>
      <c r="G65" s="113"/>
      <c r="H65" s="113"/>
      <c r="I65" s="113"/>
      <c r="K65" s="430"/>
      <c r="L65" s="430"/>
      <c r="O65" s="430"/>
      <c r="P65" s="430"/>
      <c r="Q65" s="113"/>
    </row>
    <row r="66" spans="1:20" x14ac:dyDescent="0.25">
      <c r="A66" s="424">
        <f>A64+1</f>
        <v>42</v>
      </c>
      <c r="B66" s="421" t="s">
        <v>812</v>
      </c>
      <c r="C66" s="112">
        <f ca="1">'Print Layout'!D833</f>
        <v>182640960.45555869</v>
      </c>
      <c r="E66" s="438">
        <f ca="1">G66/C66</f>
        <v>0.93631428182147525</v>
      </c>
      <c r="F66" s="441"/>
      <c r="G66" s="112">
        <f ca="1">'Print Layout'!F833</f>
        <v>171009339.72013089</v>
      </c>
      <c r="H66" s="113"/>
      <c r="I66" s="113">
        <f ca="1">G66/$T$4</f>
        <v>468198.05535970128</v>
      </c>
      <c r="K66" s="430">
        <f>$K$9</f>
        <v>45.010000000000005</v>
      </c>
      <c r="L66" s="430"/>
      <c r="M66" s="430">
        <f>-'KU Lead Lag Days'!E$66</f>
        <v>-88.5</v>
      </c>
      <c r="O66" s="430">
        <f>K66+M66</f>
        <v>-43.489999999999995</v>
      </c>
      <c r="P66" s="430"/>
      <c r="Q66" s="113">
        <f ca="1">I66*O66</f>
        <v>-20361933.427593406</v>
      </c>
    </row>
    <row r="67" spans="1:20" x14ac:dyDescent="0.25">
      <c r="C67" s="447"/>
      <c r="E67" s="438"/>
      <c r="F67" s="441"/>
      <c r="G67" s="113"/>
      <c r="H67" s="113"/>
      <c r="I67" s="113"/>
      <c r="K67" s="430"/>
      <c r="L67" s="430"/>
      <c r="O67" s="430"/>
      <c r="P67" s="430"/>
      <c r="Q67" s="113"/>
    </row>
    <row r="68" spans="1:20" x14ac:dyDescent="0.25">
      <c r="A68" s="424">
        <f>A66+1</f>
        <v>43</v>
      </c>
      <c r="B68" s="421" t="s">
        <v>813</v>
      </c>
      <c r="C68" s="136">
        <f ca="1">'Print Layout'!D49-C24-C31-C37-C43-SUM(C50:C66)</f>
        <v>302935355.63650268</v>
      </c>
      <c r="E68" s="438"/>
      <c r="F68" s="441"/>
      <c r="G68" s="136">
        <f ca="1">'Print Layout'!F49-G24-G31-G37-G43-SUM(G50:G66)</f>
        <v>287393560.0891937</v>
      </c>
      <c r="H68" s="126"/>
      <c r="I68" s="113">
        <f ca="1">G68/$T$4</f>
        <v>786840.68470689585</v>
      </c>
      <c r="K68" s="430">
        <f>$K$9</f>
        <v>45.010000000000005</v>
      </c>
      <c r="L68" s="430"/>
      <c r="M68" s="430">
        <f>-K68</f>
        <v>-45.010000000000005</v>
      </c>
      <c r="O68" s="430">
        <f>K68+M68</f>
        <v>0</v>
      </c>
      <c r="P68" s="430"/>
      <c r="Q68" s="137">
        <f ca="1">I68*O68</f>
        <v>0</v>
      </c>
    </row>
    <row r="69" spans="1:20" x14ac:dyDescent="0.25">
      <c r="C69" s="447"/>
      <c r="E69" s="438"/>
      <c r="F69" s="441"/>
      <c r="G69" s="113"/>
      <c r="H69" s="113"/>
      <c r="I69" s="113"/>
      <c r="K69" s="430"/>
      <c r="L69" s="430"/>
      <c r="O69" s="430"/>
      <c r="P69" s="430"/>
      <c r="Q69" s="113"/>
    </row>
    <row r="70" spans="1:20" x14ac:dyDescent="0.25">
      <c r="A70" s="424">
        <f>A68+1</f>
        <v>44</v>
      </c>
      <c r="B70" s="421" t="s">
        <v>322</v>
      </c>
      <c r="C70" s="138">
        <f ca="1">C24+C31+C37+C43+C50+C52+C56+C58+C60+C62+C64+C66+C68</f>
        <v>2124789719.2083139</v>
      </c>
      <c r="E70" s="438"/>
      <c r="F70" s="441"/>
      <c r="G70" s="113">
        <f ca="1">G24+G31+G37+G43+G46+G48+G52+G56+G58+G60+G62+G64+G66+G68</f>
        <v>2033781936.6275592</v>
      </c>
      <c r="I70" s="113">
        <f ca="1">I24+I31+I37+I43+I50+I52+I56+I58+I60+I62+I64+I66+I68</f>
        <v>1254288.7630591344</v>
      </c>
      <c r="O70" s="430"/>
      <c r="P70" s="430"/>
      <c r="Q70" s="113">
        <f ca="1">Q24+Q31+Q37+Q43+Q50+Q52+Q56+Q58+Q60+Q62+Q64+Q66+Q68</f>
        <v>37950142.332765743</v>
      </c>
      <c r="S70" s="131"/>
    </row>
    <row r="71" spans="1:20" x14ac:dyDescent="0.25">
      <c r="C71" s="447"/>
      <c r="E71" s="438"/>
      <c r="F71" s="441"/>
      <c r="O71" s="430"/>
      <c r="P71" s="430"/>
      <c r="Q71" s="113"/>
    </row>
    <row r="72" spans="1:20" x14ac:dyDescent="0.25">
      <c r="A72" s="424">
        <f>A70+1</f>
        <v>45</v>
      </c>
      <c r="B72" s="421" t="s">
        <v>909</v>
      </c>
      <c r="C72" s="111">
        <v>44149110.399999999</v>
      </c>
      <c r="E72" s="471">
        <v>1</v>
      </c>
      <c r="F72" s="441"/>
      <c r="G72" s="112">
        <f>C72*E72</f>
        <v>44149110.399999999</v>
      </c>
      <c r="I72" s="113">
        <f>G72/$T$4</f>
        <v>120873.67665982204</v>
      </c>
      <c r="K72" s="430">
        <f>$K$9</f>
        <v>45.010000000000005</v>
      </c>
      <c r="L72" s="430"/>
      <c r="M72" s="430">
        <f>-'KU Lead Lag Days'!E70</f>
        <v>-39.93</v>
      </c>
      <c r="O72" s="430">
        <f>K72+M72</f>
        <v>5.0800000000000054</v>
      </c>
      <c r="P72" s="430"/>
      <c r="Q72" s="113">
        <f>I72*O72</f>
        <v>614038.27743189665</v>
      </c>
      <c r="T72" s="477"/>
    </row>
    <row r="73" spans="1:20" x14ac:dyDescent="0.25">
      <c r="C73" s="117"/>
      <c r="E73" s="471"/>
      <c r="F73" s="441"/>
      <c r="I73" s="442"/>
      <c r="O73" s="430"/>
      <c r="P73" s="430"/>
      <c r="Q73" s="113"/>
      <c r="T73" s="472"/>
    </row>
    <row r="74" spans="1:20" x14ac:dyDescent="0.25">
      <c r="A74" s="424">
        <f>A72+1</f>
        <v>46</v>
      </c>
      <c r="B74" s="421" t="s">
        <v>824</v>
      </c>
      <c r="C74" s="111">
        <v>46557925.310000002</v>
      </c>
      <c r="E74" s="471">
        <v>1</v>
      </c>
      <c r="F74" s="441"/>
      <c r="G74" s="112">
        <f>C74*E74</f>
        <v>46557925.310000002</v>
      </c>
      <c r="I74" s="113">
        <f>G74/$T$4</f>
        <v>127468.65245722109</v>
      </c>
      <c r="K74" s="430">
        <f>$K$9</f>
        <v>45.010000000000005</v>
      </c>
      <c r="L74" s="430"/>
      <c r="M74" s="430">
        <f>-'KU Lead Lag Days'!E72</f>
        <v>-34.74</v>
      </c>
      <c r="O74" s="430">
        <f>K74+M74</f>
        <v>10.270000000000003</v>
      </c>
      <c r="P74" s="430"/>
      <c r="Q74" s="113">
        <f>I74*O74</f>
        <v>1309103.0607356611</v>
      </c>
    </row>
    <row r="75" spans="1:20" x14ac:dyDescent="0.25">
      <c r="C75" s="117"/>
      <c r="E75" s="471"/>
      <c r="F75" s="441"/>
      <c r="I75" s="442"/>
      <c r="K75" s="430"/>
      <c r="L75" s="430"/>
      <c r="O75" s="430"/>
      <c r="P75" s="430"/>
      <c r="Q75" s="113"/>
      <c r="T75" s="477"/>
    </row>
    <row r="76" spans="1:20" x14ac:dyDescent="0.25">
      <c r="A76" s="424">
        <f>A74+1</f>
        <v>47</v>
      </c>
      <c r="B76" s="421" t="s">
        <v>825</v>
      </c>
      <c r="C76" s="111">
        <v>35269681</v>
      </c>
      <c r="E76" s="471">
        <v>1</v>
      </c>
      <c r="F76" s="441"/>
      <c r="G76" s="112">
        <f>C76*E76</f>
        <v>35269681</v>
      </c>
      <c r="I76" s="113">
        <f>G76/$T$4</f>
        <v>96563.123887748123</v>
      </c>
      <c r="K76" s="430">
        <f>$K$9</f>
        <v>45.010000000000005</v>
      </c>
      <c r="L76" s="430"/>
      <c r="M76" s="430">
        <f>-'KU Lead Lag Days'!E74</f>
        <v>-61.24</v>
      </c>
      <c r="O76" s="430">
        <f>K76+M76</f>
        <v>-16.229999999999997</v>
      </c>
      <c r="P76" s="430"/>
      <c r="Q76" s="137">
        <f>I76*O76</f>
        <v>-1567219.5006981518</v>
      </c>
      <c r="T76" s="477"/>
    </row>
    <row r="77" spans="1:20" x14ac:dyDescent="0.25">
      <c r="E77" s="441"/>
      <c r="F77" s="441"/>
      <c r="Q77" s="113"/>
      <c r="T77" s="477"/>
    </row>
    <row r="78" spans="1:20" x14ac:dyDescent="0.25">
      <c r="A78" s="424">
        <f>A76+1</f>
        <v>48</v>
      </c>
      <c r="B78" s="421" t="s">
        <v>816</v>
      </c>
      <c r="E78" s="441"/>
      <c r="F78" s="441"/>
      <c r="Q78" s="126">
        <f ca="1">SUM(Q70:Q76)</f>
        <v>38306064.17023515</v>
      </c>
    </row>
    <row r="79" spans="1:20" x14ac:dyDescent="0.25">
      <c r="E79" s="441"/>
      <c r="F79" s="441"/>
      <c r="Q79" s="113"/>
    </row>
    <row r="80" spans="1:20" x14ac:dyDescent="0.25">
      <c r="A80" s="424">
        <f>A78+1</f>
        <v>49</v>
      </c>
      <c r="B80" s="421" t="s">
        <v>917</v>
      </c>
      <c r="E80" s="441"/>
      <c r="F80" s="441"/>
      <c r="Q80" s="126">
        <f ca="1">BSCWCKY!S35</f>
        <v>105485929.72686169</v>
      </c>
    </row>
    <row r="81" spans="1:20" x14ac:dyDescent="0.25">
      <c r="E81" s="441"/>
      <c r="F81" s="441"/>
      <c r="Q81" s="113"/>
    </row>
    <row r="82" spans="1:20" x14ac:dyDescent="0.25">
      <c r="A82" s="424">
        <f>A80+1</f>
        <v>50</v>
      </c>
      <c r="B82" s="421" t="s">
        <v>817</v>
      </c>
      <c r="E82" s="441"/>
      <c r="F82" s="441"/>
      <c r="Q82" s="126">
        <f ca="1">SUM(Q78:Q80)</f>
        <v>143791993.89709684</v>
      </c>
    </row>
    <row r="83" spans="1:20" x14ac:dyDescent="0.25">
      <c r="E83" s="441"/>
      <c r="F83" s="441"/>
      <c r="Q83" s="113"/>
    </row>
    <row r="84" spans="1:20" x14ac:dyDescent="0.25">
      <c r="Q84" s="126"/>
    </row>
    <row r="85" spans="1:20" x14ac:dyDescent="0.25">
      <c r="Q85" s="449">
        <v>143791993.89709121</v>
      </c>
      <c r="S85" s="478"/>
      <c r="T85" s="472"/>
    </row>
    <row r="86" spans="1:20" x14ac:dyDescent="0.25">
      <c r="Q86" s="105">
        <f ca="1">ROUND(Q82-Q85,0)</f>
        <v>0</v>
      </c>
    </row>
    <row r="89" spans="1:20" x14ac:dyDescent="0.25">
      <c r="B89" s="423"/>
    </row>
    <row r="90" spans="1:20" x14ac:dyDescent="0.25">
      <c r="B90" s="423"/>
      <c r="C90" s="450"/>
    </row>
  </sheetData>
  <conditionalFormatting sqref="C25">
    <cfRule type="cellIs" dxfId="535" priority="45" operator="notEqual">
      <formula>0</formula>
    </cfRule>
    <cfRule type="cellIs" dxfId="534" priority="46" operator="equal">
      <formula>0</formula>
    </cfRule>
  </conditionalFormatting>
  <conditionalFormatting sqref="G25">
    <cfRule type="cellIs" dxfId="533" priority="7" operator="notEqual">
      <formula>0</formula>
    </cfRule>
    <cfRule type="cellIs" dxfId="532" priority="8" operator="equal">
      <formula>0</formula>
    </cfRule>
  </conditionalFormatting>
  <conditionalFormatting sqref="Q86">
    <cfRule type="cellIs" dxfId="531" priority="27" operator="notEqual">
      <formula>0</formula>
    </cfRule>
    <cfRule type="cellIs" dxfId="530" priority="28" operator="equal">
      <formula>0</formula>
    </cfRule>
  </conditionalFormatting>
  <conditionalFormatting sqref="S9:S23">
    <cfRule type="cellIs" dxfId="529" priority="13" operator="notEqual">
      <formula>0</formula>
    </cfRule>
    <cfRule type="cellIs" dxfId="528" priority="14" operator="equal">
      <formula>0</formula>
    </cfRule>
  </conditionalFormatting>
  <conditionalFormatting sqref="S27:S28">
    <cfRule type="cellIs" dxfId="527" priority="11" operator="notEqual">
      <formula>0</formula>
    </cfRule>
    <cfRule type="cellIs" dxfId="526" priority="12" operator="equal">
      <formula>0</formula>
    </cfRule>
  </conditionalFormatting>
  <conditionalFormatting sqref="S30:S31">
    <cfRule type="cellIs" dxfId="525" priority="1" operator="notEqual">
      <formula>0</formula>
    </cfRule>
    <cfRule type="cellIs" dxfId="524" priority="2" operator="equal">
      <formula>0</formula>
    </cfRule>
  </conditionalFormatting>
  <conditionalFormatting sqref="S37:S39">
    <cfRule type="cellIs" dxfId="523" priority="21" operator="notEqual">
      <formula>0</formula>
    </cfRule>
    <cfRule type="cellIs" dxfId="522" priority="22" operator="equal">
      <formula>0</formula>
    </cfRule>
  </conditionalFormatting>
  <conditionalFormatting sqref="S43">
    <cfRule type="cellIs" dxfId="521" priority="5" operator="notEqual">
      <formula>0</formula>
    </cfRule>
    <cfRule type="cellIs" dxfId="520" priority="6" operator="equal">
      <formula>0</formula>
    </cfRule>
  </conditionalFormatting>
  <conditionalFormatting sqref="S50">
    <cfRule type="cellIs" dxfId="519" priority="3" operator="notEqual">
      <formula>0</formula>
    </cfRule>
    <cfRule type="cellIs" dxfId="518" priority="4" operator="equal">
      <formula>0</formula>
    </cfRule>
  </conditionalFormatting>
  <conditionalFormatting sqref="S70">
    <cfRule type="cellIs" dxfId="517" priority="15" operator="notEqual">
      <formula>0</formula>
    </cfRule>
    <cfRule type="cellIs" dxfId="516" priority="16" operator="equal">
      <formula>0</formula>
    </cfRule>
  </conditionalFormatting>
  <conditionalFormatting sqref="T2">
    <cfRule type="cellIs" dxfId="515" priority="25" operator="notEqual">
      <formula>0</formula>
    </cfRule>
    <cfRule type="cellIs" dxfId="514" priority="26" operator="equal">
      <formula>0</formula>
    </cfRule>
  </conditionalFormatting>
  <printOptions horizontalCentered="1"/>
  <pageMargins left="0.45" right="0.45" top="1" bottom="0.5" header="0.3" footer="0.3"/>
  <pageSetup scale="3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CE4E-07A7-4DBA-B1AB-ECD14B23368C}">
  <dimension ref="A1:AA44"/>
  <sheetViews>
    <sheetView zoomScale="90" zoomScaleNormal="90" zoomScaleSheetLayoutView="100" workbookViewId="0"/>
  </sheetViews>
  <sheetFormatPr defaultColWidth="8.875" defaultRowHeight="14.25" x14ac:dyDescent="0.25"/>
  <cols>
    <col min="1" max="1" width="8" style="424" customWidth="1"/>
    <col min="2" max="2" width="9.125" style="421" customWidth="1"/>
    <col min="3" max="3" width="35.375" style="522" customWidth="1"/>
    <col min="4" max="8" width="11.625" style="421" bestFit="1" customWidth="1"/>
    <col min="9" max="9" width="12" style="421" customWidth="1"/>
    <col min="10" max="16" width="11.625" style="421" bestFit="1" customWidth="1"/>
    <col min="17" max="17" width="12.75" style="421" bestFit="1" customWidth="1"/>
    <col min="18" max="18" width="10.875" style="429" bestFit="1" customWidth="1"/>
    <col min="19" max="19" width="13.5" style="421" bestFit="1" customWidth="1"/>
    <col min="20" max="20" width="7" style="421" customWidth="1"/>
    <col min="21" max="21" width="14.5" style="421" bestFit="1" customWidth="1"/>
    <col min="22" max="24" width="8.875" style="421"/>
    <col min="25" max="25" width="14.25" style="145" bestFit="1" customWidth="1"/>
    <col min="26" max="26" width="8.875" style="421"/>
    <col min="27" max="27" width="12.625" style="421" bestFit="1" customWidth="1"/>
    <col min="28" max="16384" width="8.875" style="421"/>
  </cols>
  <sheetData>
    <row r="1" spans="1:27" x14ac:dyDescent="0.25">
      <c r="A1" s="421"/>
      <c r="C1" s="421"/>
      <c r="I1" s="424" t="s">
        <v>340</v>
      </c>
      <c r="R1" s="421"/>
      <c r="S1" s="423" t="s">
        <v>2580</v>
      </c>
    </row>
    <row r="2" spans="1:27" x14ac:dyDescent="0.25">
      <c r="A2" s="421"/>
      <c r="C2" s="421"/>
      <c r="I2" s="424" t="s">
        <v>2482</v>
      </c>
      <c r="R2" s="421"/>
      <c r="S2" s="423" t="s">
        <v>2581</v>
      </c>
      <c r="U2" s="520"/>
    </row>
    <row r="3" spans="1:27" x14ac:dyDescent="0.25">
      <c r="A3" s="421"/>
      <c r="C3" s="421"/>
      <c r="I3" s="424" t="s">
        <v>2578</v>
      </c>
      <c r="R3" s="421"/>
      <c r="S3" s="423" t="s">
        <v>2582</v>
      </c>
    </row>
    <row r="4" spans="1:27" x14ac:dyDescent="0.25">
      <c r="A4" s="421"/>
      <c r="C4" s="421"/>
      <c r="I4" s="424" t="s">
        <v>2579</v>
      </c>
      <c r="R4" s="421"/>
      <c r="S4" s="423"/>
    </row>
    <row r="7" spans="1:27" x14ac:dyDescent="0.25">
      <c r="A7" s="521" t="s">
        <v>2649</v>
      </c>
      <c r="F7" s="523"/>
      <c r="G7" s="523"/>
      <c r="H7" s="523"/>
      <c r="I7" s="523"/>
      <c r="J7" s="523"/>
      <c r="K7" s="524"/>
      <c r="L7" s="523"/>
      <c r="M7" s="523"/>
      <c r="N7" s="523"/>
      <c r="O7" s="523"/>
      <c r="P7" s="523"/>
    </row>
    <row r="8" spans="1:27" x14ac:dyDescent="0.25">
      <c r="A8" s="522"/>
    </row>
    <row r="9" spans="1:27" ht="28.5" x14ac:dyDescent="0.25">
      <c r="A9" s="424" t="s">
        <v>2484</v>
      </c>
      <c r="B9" s="424" t="s">
        <v>1088</v>
      </c>
      <c r="C9" s="424" t="s">
        <v>2485</v>
      </c>
      <c r="D9" s="524" t="s">
        <v>2486</v>
      </c>
      <c r="E9" s="524" t="s">
        <v>2487</v>
      </c>
      <c r="F9" s="524" t="s">
        <v>2488</v>
      </c>
      <c r="G9" s="524" t="s">
        <v>2489</v>
      </c>
      <c r="H9" s="524" t="s">
        <v>2490</v>
      </c>
      <c r="I9" s="524" t="s">
        <v>2491</v>
      </c>
      <c r="J9" s="524" t="s">
        <v>2492</v>
      </c>
      <c r="K9" s="524" t="s">
        <v>2493</v>
      </c>
      <c r="L9" s="524" t="s">
        <v>2494</v>
      </c>
      <c r="M9" s="524" t="s">
        <v>2495</v>
      </c>
      <c r="N9" s="524" t="s">
        <v>2496</v>
      </c>
      <c r="O9" s="524" t="s">
        <v>2497</v>
      </c>
      <c r="P9" s="524" t="s">
        <v>2498</v>
      </c>
      <c r="Q9" s="435" t="s">
        <v>2499</v>
      </c>
      <c r="R9" s="525" t="s">
        <v>2500</v>
      </c>
      <c r="S9" s="435" t="s">
        <v>2501</v>
      </c>
      <c r="T9" s="424"/>
    </row>
    <row r="11" spans="1:27" x14ac:dyDescent="0.25">
      <c r="A11" s="424">
        <v>1</v>
      </c>
      <c r="B11" s="424">
        <v>128</v>
      </c>
      <c r="C11" s="522" t="s">
        <v>910</v>
      </c>
      <c r="D11" s="151">
        <f>SUMIF(BS!$A:$A,$B11,BS!S:S)</f>
        <v>59898609.928589761</v>
      </c>
      <c r="E11" s="151">
        <f>SUMIF(BS!$A:$A,$B11,BS!T:T)</f>
        <v>60729448.511923097</v>
      </c>
      <c r="F11" s="151">
        <f>SUMIF(BS!$A:$A,$B11,BS!U:U)</f>
        <v>61560287.095256433</v>
      </c>
      <c r="G11" s="151">
        <f>SUMIF(BS!$A:$A,$B11,BS!V:V)</f>
        <v>62391125.678589761</v>
      </c>
      <c r="H11" s="151">
        <f>SUMIF(BS!$A:$A,$B11,BS!W:W)</f>
        <v>63221964.26192309</v>
      </c>
      <c r="I11" s="151">
        <f>SUMIF(BS!$A:$A,$B11,BS!X:X)</f>
        <v>64052802.845256425</v>
      </c>
      <c r="J11" s="151">
        <f>SUMIF(BS!$A:$A,$B11,BS!Y:Y)</f>
        <v>64883641.428589761</v>
      </c>
      <c r="K11" s="151">
        <f>SUMIF(BS!$A:$A,$B11,BS!Z:Z)</f>
        <v>65714480.01192309</v>
      </c>
      <c r="L11" s="151">
        <f>SUMIF(BS!$A:$A,$B11,BS!AA:AA)</f>
        <v>66545318.595256425</v>
      </c>
      <c r="M11" s="151">
        <f>SUMIF(BS!$A:$A,$B11,BS!AB:AB)</f>
        <v>67376157.178589761</v>
      </c>
      <c r="N11" s="151">
        <f>SUMIF(BS!$A:$A,$B11,BS!AC:AC)</f>
        <v>68206995.76192309</v>
      </c>
      <c r="O11" s="151">
        <f>SUMIF(BS!$A:$A,$B11,BS!AD:AD)</f>
        <v>69037834.345256433</v>
      </c>
      <c r="P11" s="151">
        <f>SUMIF(BS!$A:$A,$B11,BS!AE:AE)</f>
        <v>69868672.928589746</v>
      </c>
      <c r="Q11" s="151">
        <f>SUM(D11:P11)/13</f>
        <v>64883641.428589746</v>
      </c>
      <c r="R11" s="152">
        <f ca="1">'Print Layout'!$F$1343</f>
        <v>0.94346777581756869</v>
      </c>
      <c r="S11" s="151">
        <f ca="1">Q11*R11</f>
        <v>61215624.865576223</v>
      </c>
      <c r="T11" s="153"/>
      <c r="U11" s="526"/>
      <c r="Y11" s="151"/>
      <c r="Z11" s="151"/>
      <c r="AA11" s="151"/>
    </row>
    <row r="12" spans="1:27" x14ac:dyDescent="0.25">
      <c r="A12" s="424">
        <v>2</v>
      </c>
      <c r="B12" s="424">
        <v>182</v>
      </c>
      <c r="C12" s="522" t="s">
        <v>818</v>
      </c>
      <c r="D12" s="151">
        <f>SUMIF(BS!$A:$A,$B12,BS!S:S)</f>
        <v>141883743.382851</v>
      </c>
      <c r="E12" s="151">
        <f>SUMIF(BS!$A:$A,$B12,BS!T:T)</f>
        <v>141370346.79951766</v>
      </c>
      <c r="F12" s="151">
        <f>SUMIF(BS!$A:$A,$B12,BS!U:U)</f>
        <v>140856950.21618435</v>
      </c>
      <c r="G12" s="151">
        <f>SUMIF(BS!$A:$A,$B12,BS!V:V)</f>
        <v>139975897.89227122</v>
      </c>
      <c r="H12" s="151">
        <f>SUMIF(BS!$A:$A,$B12,BS!W:W)</f>
        <v>139462501.30893788</v>
      </c>
      <c r="I12" s="151">
        <f>SUMIF(BS!$A:$A,$B12,BS!X:X)</f>
        <v>138949104.72560456</v>
      </c>
      <c r="J12" s="151">
        <f>SUMIF(BS!$A:$A,$B12,BS!Y:Y)</f>
        <v>138068052.40169144</v>
      </c>
      <c r="K12" s="151">
        <f>SUMIF(BS!$A:$A,$B12,BS!Z:Z)</f>
        <v>137554655.81835809</v>
      </c>
      <c r="L12" s="151">
        <f>SUMIF(BS!$A:$A,$B12,BS!AA:AA)</f>
        <v>137041259.23502475</v>
      </c>
      <c r="M12" s="151">
        <f>SUMIF(BS!$A:$A,$B12,BS!AB:AB)</f>
        <v>136160206.91111165</v>
      </c>
      <c r="N12" s="151">
        <f>SUMIF(BS!$A:$A,$B12,BS!AC:AC)</f>
        <v>135646810.32777831</v>
      </c>
      <c r="O12" s="151">
        <f>SUMIF(BS!$A:$A,$B12,BS!AD:AD)</f>
        <v>135133413.74444497</v>
      </c>
      <c r="P12" s="151">
        <f>SUMIF(BS!$A:$A,$B12,BS!AE:AE)</f>
        <v>134252361.42053184</v>
      </c>
      <c r="Q12" s="151">
        <f t="shared" ref="Q12:Q16" si="0">SUM(D12:P12)/13</f>
        <v>138181177.24494675</v>
      </c>
      <c r="R12" s="152">
        <f ca="1">R11</f>
        <v>0.94346777581756869</v>
      </c>
      <c r="S12" s="151">
        <f t="shared" ref="S12:S16" ca="1" si="1">Q12*R12</f>
        <v>130369487.95514314</v>
      </c>
      <c r="T12" s="153"/>
      <c r="U12" s="526"/>
      <c r="Y12" s="151"/>
      <c r="Z12" s="151"/>
      <c r="AA12" s="151"/>
    </row>
    <row r="13" spans="1:27" x14ac:dyDescent="0.25">
      <c r="A13" s="424">
        <v>3</v>
      </c>
      <c r="B13" s="424">
        <v>183</v>
      </c>
      <c r="C13" s="522" t="s">
        <v>2502</v>
      </c>
      <c r="D13" s="151">
        <f>SUMIF(BS!$A:$A,$B13,BS!S:S)</f>
        <v>10098809.070000038</v>
      </c>
      <c r="E13" s="151">
        <f>SUMIF(BS!$A:$A,$B13,BS!T:T)</f>
        <v>10098809.070000038</v>
      </c>
      <c r="F13" s="151">
        <f>SUMIF(BS!$A:$A,$B13,BS!U:U)</f>
        <v>10098809.070000038</v>
      </c>
      <c r="G13" s="151">
        <f>SUMIF(BS!$A:$A,$B13,BS!V:V)</f>
        <v>10098809.070000038</v>
      </c>
      <c r="H13" s="151">
        <f>SUMIF(BS!$A:$A,$B13,BS!W:W)</f>
        <v>10098809.070000038</v>
      </c>
      <c r="I13" s="151">
        <f>SUMIF(BS!$A:$A,$B13,BS!X:X)</f>
        <v>10098809.070000038</v>
      </c>
      <c r="J13" s="151">
        <f>SUMIF(BS!$A:$A,$B13,BS!Y:Y)</f>
        <v>10098809.070000038</v>
      </c>
      <c r="K13" s="151">
        <f>SUMIF(BS!$A:$A,$B13,BS!Z:Z)</f>
        <v>10098809.070000038</v>
      </c>
      <c r="L13" s="151">
        <f>SUMIF(BS!$A:$A,$B13,BS!AA:AA)</f>
        <v>10098809.070000038</v>
      </c>
      <c r="M13" s="151">
        <f>SUMIF(BS!$A:$A,$B13,BS!AB:AB)</f>
        <v>10098809.070000038</v>
      </c>
      <c r="N13" s="151">
        <f>SUMIF(BS!$A:$A,$B13,BS!AC:AC)</f>
        <v>10098809.070000038</v>
      </c>
      <c r="O13" s="151">
        <f>SUMIF(BS!$A:$A,$B13,BS!AD:AD)</f>
        <v>10098809.070000038</v>
      </c>
      <c r="P13" s="151">
        <f>SUMIF(BS!$A:$A,$B13,BS!AE:AE)</f>
        <v>10098809.070000038</v>
      </c>
      <c r="Q13" s="151">
        <f t="shared" si="0"/>
        <v>10098809.070000038</v>
      </c>
      <c r="R13" s="152">
        <f ca="1">'Print Layout'!$F$1400</f>
        <v>0.93631428182147514</v>
      </c>
      <c r="S13" s="151">
        <f t="shared" ca="1" si="1"/>
        <v>9455659.1616292838</v>
      </c>
      <c r="T13" s="153"/>
      <c r="U13" s="526"/>
      <c r="Y13" s="151"/>
      <c r="Z13" s="151"/>
      <c r="AA13" s="151"/>
    </row>
    <row r="14" spans="1:27" x14ac:dyDescent="0.25">
      <c r="A14" s="424">
        <v>4</v>
      </c>
      <c r="B14" s="424">
        <v>184</v>
      </c>
      <c r="C14" s="522" t="s">
        <v>2503</v>
      </c>
      <c r="D14" s="151">
        <f>SUMIF(BS!$A:$A,$B14,BS!S:S)</f>
        <v>2207760.9000000106</v>
      </c>
      <c r="E14" s="151">
        <f>SUMIF(BS!$A:$A,$B14,BS!T:T)</f>
        <v>2207760.9000000106</v>
      </c>
      <c r="F14" s="151">
        <f>SUMIF(BS!$A:$A,$B14,BS!U:U)</f>
        <v>2207760.9000000106</v>
      </c>
      <c r="G14" s="151">
        <f>SUMIF(BS!$A:$A,$B14,BS!V:V)</f>
        <v>2207760.9000000106</v>
      </c>
      <c r="H14" s="151">
        <f>SUMIF(BS!$A:$A,$B14,BS!W:W)</f>
        <v>2207760.9000000106</v>
      </c>
      <c r="I14" s="151">
        <f>SUMIF(BS!$A:$A,$B14,BS!X:X)</f>
        <v>2207760.9000000106</v>
      </c>
      <c r="J14" s="151">
        <f>SUMIF(BS!$A:$A,$B14,BS!Y:Y)</f>
        <v>2207760.9000000106</v>
      </c>
      <c r="K14" s="151">
        <f>SUMIF(BS!$A:$A,$B14,BS!Z:Z)</f>
        <v>2207760.9000000106</v>
      </c>
      <c r="L14" s="151">
        <f>SUMIF(BS!$A:$A,$B14,BS!AA:AA)</f>
        <v>2207760.9000000106</v>
      </c>
      <c r="M14" s="151">
        <f>SUMIF(BS!$A:$A,$B14,BS!AB:AB)</f>
        <v>2207760.9000000106</v>
      </c>
      <c r="N14" s="151">
        <f>SUMIF(BS!$A:$A,$B14,BS!AC:AC)</f>
        <v>2207760.9000000106</v>
      </c>
      <c r="O14" s="151">
        <f>SUMIF(BS!$A:$A,$B14,BS!AD:AD)</f>
        <v>2207760.9000000106</v>
      </c>
      <c r="P14" s="151">
        <f>SUMIF(BS!$A:$A,$B14,BS!AE:AE)</f>
        <v>2207760.9000000106</v>
      </c>
      <c r="Q14" s="151">
        <f t="shared" si="0"/>
        <v>2207760.9000000102</v>
      </c>
      <c r="R14" s="152">
        <f ca="1">R11</f>
        <v>0.94346777581756869</v>
      </c>
      <c r="S14" s="151">
        <f t="shared" ca="1" si="1"/>
        <v>2082951.2658600032</v>
      </c>
      <c r="T14" s="153"/>
      <c r="U14" s="526"/>
      <c r="Y14" s="151"/>
      <c r="Z14" s="151"/>
      <c r="AA14" s="151"/>
    </row>
    <row r="15" spans="1:27" x14ac:dyDescent="0.25">
      <c r="A15" s="424">
        <v>5</v>
      </c>
      <c r="B15" s="424">
        <v>186</v>
      </c>
      <c r="C15" s="522" t="s">
        <v>819</v>
      </c>
      <c r="D15" s="151">
        <f>SUMIF(BS!$A:$A,$B15,BS!S:S)</f>
        <v>24574229.024220072</v>
      </c>
      <c r="E15" s="151">
        <f>SUMIF(BS!$A:$A,$B15,BS!T:T)</f>
        <v>25487819.249618594</v>
      </c>
      <c r="F15" s="151">
        <f>SUMIF(BS!$A:$A,$B15,BS!U:U)</f>
        <v>26068507.529514931</v>
      </c>
      <c r="G15" s="151">
        <f>SUMIF(BS!$A:$A,$B15,BS!V:V)</f>
        <v>26614180.300693475</v>
      </c>
      <c r="H15" s="151">
        <f>SUMIF(BS!$A:$A,$B15,BS!W:W)</f>
        <v>18236072.340051979</v>
      </c>
      <c r="I15" s="151">
        <f>SUMIF(BS!$A:$A,$B15,BS!X:X)</f>
        <v>18867340.9562314</v>
      </c>
      <c r="J15" s="151">
        <f>SUMIF(BS!$A:$A,$B15,BS!Y:Y)</f>
        <v>19474561.664250813</v>
      </c>
      <c r="K15" s="151">
        <f>SUMIF(BS!$A:$A,$B15,BS!Z:Z)</f>
        <v>20111292.214400835</v>
      </c>
      <c r="L15" s="151">
        <f>SUMIF(BS!$A:$A,$B15,BS!AA:AA)</f>
        <v>20747250.584013607</v>
      </c>
      <c r="M15" s="151">
        <f>SUMIF(BS!$A:$A,$B15,BS!AB:AB)</f>
        <v>21355079.519769497</v>
      </c>
      <c r="N15" s="151">
        <f>SUMIF(BS!$A:$A,$B15,BS!AC:AC)</f>
        <v>21977796.089546744</v>
      </c>
      <c r="O15" s="151">
        <f>SUMIF(BS!$A:$A,$B15,BS!AD:AD)</f>
        <v>22599188.921260133</v>
      </c>
      <c r="P15" s="151">
        <f>SUMIF(BS!$A:$A,$B15,BS!AE:AE)</f>
        <v>23211867.144053161</v>
      </c>
      <c r="Q15" s="151">
        <f t="shared" si="0"/>
        <v>22255783.502894249</v>
      </c>
      <c r="R15" s="152">
        <f ca="1">R11</f>
        <v>0.94346777581756869</v>
      </c>
      <c r="S15" s="151">
        <f t="shared" ca="1" si="1"/>
        <v>20997614.560552973</v>
      </c>
      <c r="T15" s="153"/>
      <c r="U15" s="526"/>
      <c r="Y15" s="151"/>
      <c r="Z15" s="151"/>
      <c r="AA15" s="151"/>
    </row>
    <row r="16" spans="1:27" x14ac:dyDescent="0.25">
      <c r="A16" s="424">
        <v>6</v>
      </c>
      <c r="B16" s="424">
        <v>188</v>
      </c>
      <c r="C16" s="522" t="s">
        <v>907</v>
      </c>
      <c r="D16" s="151">
        <f>SUMIF(BS!$A:$A,$B16,BS!S:S)</f>
        <v>0</v>
      </c>
      <c r="E16" s="151">
        <f>SUMIF(BS!$A:$A,$B16,BS!T:T)</f>
        <v>0</v>
      </c>
      <c r="F16" s="151">
        <f>SUMIF(BS!$A:$A,$B16,BS!U:U)</f>
        <v>0</v>
      </c>
      <c r="G16" s="151">
        <f>SUMIF(BS!$A:$A,$B16,BS!V:V)</f>
        <v>0</v>
      </c>
      <c r="H16" s="151">
        <f>SUMIF(BS!$A:$A,$B16,BS!W:W)</f>
        <v>0</v>
      </c>
      <c r="I16" s="151">
        <f>SUMIF(BS!$A:$A,$B16,BS!X:X)</f>
        <v>0</v>
      </c>
      <c r="J16" s="151">
        <f>SUMIF(BS!$A:$A,$B16,BS!Y:Y)</f>
        <v>0</v>
      </c>
      <c r="K16" s="151">
        <f>SUMIF(BS!$A:$A,$B16,BS!Z:Z)</f>
        <v>0</v>
      </c>
      <c r="L16" s="151">
        <f>SUMIF(BS!$A:$A,$B16,BS!AA:AA)</f>
        <v>0</v>
      </c>
      <c r="M16" s="151">
        <f>SUMIF(BS!$A:$A,$B16,BS!AB:AB)</f>
        <v>0</v>
      </c>
      <c r="N16" s="151">
        <f>SUMIF(BS!$A:$A,$B16,BS!AC:AC)</f>
        <v>0</v>
      </c>
      <c r="O16" s="151">
        <f>SUMIF(BS!$A:$A,$B16,BS!AD:AD)</f>
        <v>0</v>
      </c>
      <c r="P16" s="151">
        <f>SUMIF(BS!$A:$A,$B16,BS!AE:AE)</f>
        <v>0</v>
      </c>
      <c r="Q16" s="151">
        <f t="shared" si="0"/>
        <v>0</v>
      </c>
      <c r="R16" s="152">
        <f ca="1">R11</f>
        <v>0.94346777581756869</v>
      </c>
      <c r="S16" s="151">
        <f t="shared" ca="1" si="1"/>
        <v>0</v>
      </c>
      <c r="T16" s="153"/>
      <c r="U16" s="526"/>
      <c r="Y16" s="151"/>
      <c r="Z16" s="151"/>
      <c r="AA16" s="151"/>
    </row>
    <row r="17" spans="1:27" x14ac:dyDescent="0.25"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S17" s="151"/>
      <c r="U17" s="526"/>
      <c r="Y17" s="151"/>
      <c r="Z17" s="151"/>
      <c r="AA17" s="151"/>
    </row>
    <row r="18" spans="1:27" x14ac:dyDescent="0.25">
      <c r="A18" s="424">
        <v>7</v>
      </c>
      <c r="B18" s="421" t="s">
        <v>2504</v>
      </c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5">
        <f>SUM(Q11:Q16)</f>
        <v>237627172.14643079</v>
      </c>
      <c r="S18" s="155">
        <f ca="1">SUM(S11:S16)</f>
        <v>224121337.80876163</v>
      </c>
      <c r="T18" s="153"/>
      <c r="U18" s="526"/>
      <c r="Y18" s="151"/>
      <c r="Z18" s="151"/>
      <c r="AA18" s="151"/>
    </row>
    <row r="19" spans="1:27" x14ac:dyDescent="0.25"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S19" s="151"/>
      <c r="T19" s="153"/>
      <c r="U19" s="526"/>
      <c r="Y19" s="151"/>
      <c r="Z19" s="151"/>
      <c r="AA19" s="151"/>
    </row>
    <row r="20" spans="1:27" x14ac:dyDescent="0.25"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S20" s="151"/>
      <c r="U20" s="526"/>
      <c r="Y20" s="151"/>
      <c r="Z20" s="151"/>
      <c r="AA20" s="151"/>
    </row>
    <row r="21" spans="1:27" x14ac:dyDescent="0.25">
      <c r="A21" s="521" t="s">
        <v>2650</v>
      </c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U21" s="526"/>
      <c r="Y21" s="151"/>
      <c r="Z21" s="151"/>
      <c r="AA21" s="151"/>
    </row>
    <row r="22" spans="1:27" x14ac:dyDescent="0.25">
      <c r="A22" s="522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U22" s="526"/>
      <c r="Y22" s="151"/>
      <c r="Z22" s="151"/>
      <c r="AA22" s="151"/>
    </row>
    <row r="23" spans="1:27" ht="28.5" x14ac:dyDescent="0.25">
      <c r="A23" s="424" t="s">
        <v>2484</v>
      </c>
      <c r="B23" s="424" t="s">
        <v>1088</v>
      </c>
      <c r="C23" s="424" t="s">
        <v>2485</v>
      </c>
      <c r="D23" s="156" t="str">
        <f>D9</f>
        <v>DEC 2025</v>
      </c>
      <c r="E23" s="156" t="str">
        <f t="shared" ref="E23:P23" si="2">E9</f>
        <v>JAN 2026</v>
      </c>
      <c r="F23" s="156" t="str">
        <f t="shared" si="2"/>
        <v>FEB 2026</v>
      </c>
      <c r="G23" s="156" t="str">
        <f t="shared" si="2"/>
        <v>MAR 2026</v>
      </c>
      <c r="H23" s="156" t="str">
        <f t="shared" si="2"/>
        <v>APR 2026</v>
      </c>
      <c r="I23" s="156" t="str">
        <f t="shared" si="2"/>
        <v>MAY 2026</v>
      </c>
      <c r="J23" s="156" t="str">
        <f t="shared" si="2"/>
        <v>JUN 2026</v>
      </c>
      <c r="K23" s="156" t="str">
        <f t="shared" si="2"/>
        <v>JUL 2026</v>
      </c>
      <c r="L23" s="156" t="str">
        <f t="shared" si="2"/>
        <v>AUG 2026</v>
      </c>
      <c r="M23" s="156" t="str">
        <f t="shared" si="2"/>
        <v>SEP 2026</v>
      </c>
      <c r="N23" s="156" t="str">
        <f t="shared" si="2"/>
        <v>OCT 2026</v>
      </c>
      <c r="O23" s="156" t="str">
        <f t="shared" si="2"/>
        <v>NOV 2026</v>
      </c>
      <c r="P23" s="156" t="str">
        <f t="shared" si="2"/>
        <v>DEC 2026</v>
      </c>
      <c r="Q23" s="435" t="s">
        <v>2499</v>
      </c>
      <c r="R23" s="525" t="s">
        <v>2500</v>
      </c>
      <c r="S23" s="435" t="s">
        <v>2501</v>
      </c>
      <c r="T23" s="424"/>
      <c r="U23" s="527"/>
      <c r="Y23" s="151"/>
      <c r="Z23" s="151"/>
      <c r="AA23" s="151"/>
    </row>
    <row r="24" spans="1:27" x14ac:dyDescent="0.25"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U24" s="526"/>
      <c r="Y24" s="151"/>
      <c r="Z24" s="151"/>
      <c r="AA24" s="151"/>
    </row>
    <row r="25" spans="1:27" x14ac:dyDescent="0.25">
      <c r="A25" s="424">
        <v>8</v>
      </c>
      <c r="B25" s="424">
        <v>228.2</v>
      </c>
      <c r="C25" s="522" t="s">
        <v>2505</v>
      </c>
      <c r="D25" s="151">
        <f>SUMIF(BS!$A:$A,$B25,BS!S:S)*-1</f>
        <v>-2424586.4</v>
      </c>
      <c r="E25" s="151">
        <f>SUMIF(BS!$A:$A,$B25,BS!T:T)*-1</f>
        <v>-2424586.4</v>
      </c>
      <c r="F25" s="151">
        <f>SUMIF(BS!$A:$A,$B25,BS!U:U)*-1</f>
        <v>-2424586.4</v>
      </c>
      <c r="G25" s="151">
        <f>SUMIF(BS!$A:$A,$B25,BS!V:V)*-1</f>
        <v>-2424586.4</v>
      </c>
      <c r="H25" s="151">
        <f>SUMIF(BS!$A:$A,$B25,BS!W:W)*-1</f>
        <v>-2424586.4</v>
      </c>
      <c r="I25" s="151">
        <f>SUMIF(BS!$A:$A,$B25,BS!X:X)*-1</f>
        <v>-2424586.4</v>
      </c>
      <c r="J25" s="151">
        <f>SUMIF(BS!$A:$A,$B25,BS!Y:Y)*-1</f>
        <v>-2424586.4</v>
      </c>
      <c r="K25" s="151">
        <f>SUMIF(BS!$A:$A,$B25,BS!Z:Z)*-1</f>
        <v>-2424586.4</v>
      </c>
      <c r="L25" s="151">
        <f>SUMIF(BS!$A:$A,$B25,BS!AA:AA)*-1</f>
        <v>-2424586.4</v>
      </c>
      <c r="M25" s="151">
        <f>SUMIF(BS!$A:$A,$B25,BS!AB:AB)*-1</f>
        <v>-2424586.4</v>
      </c>
      <c r="N25" s="151">
        <f>SUMIF(BS!$A:$A,$B25,BS!AC:AC)*-1</f>
        <v>-2424586.4</v>
      </c>
      <c r="O25" s="151">
        <f>SUMIF(BS!$A:$A,$B25,BS!AD:AD)*-1</f>
        <v>-2424586.4</v>
      </c>
      <c r="P25" s="151">
        <f>SUMIF(BS!$A:$A,$B25,BS!AE:AE)*-1</f>
        <v>-2424586.4</v>
      </c>
      <c r="Q25" s="151">
        <f t="shared" ref="Q25:Q31" si="3">SUM(D25:P25)/13</f>
        <v>-2424586.3999999994</v>
      </c>
      <c r="R25" s="152">
        <f ca="1">R11</f>
        <v>0.94346777581756869</v>
      </c>
      <c r="S25" s="151">
        <f t="shared" ref="S25:S31" ca="1" si="4">Q25*R25</f>
        <v>-2287519.1380855255</v>
      </c>
      <c r="T25" s="153"/>
      <c r="U25" s="526"/>
      <c r="Y25" s="151"/>
      <c r="Z25" s="151"/>
      <c r="AA25" s="151"/>
    </row>
    <row r="26" spans="1:27" x14ac:dyDescent="0.25">
      <c r="A26" s="424">
        <v>9</v>
      </c>
      <c r="B26" s="424">
        <v>228.3</v>
      </c>
      <c r="C26" s="522" t="s">
        <v>2511</v>
      </c>
      <c r="D26" s="151">
        <f>SUMIF(BS!$A:$A,$B26,BS!S:S)*-1</f>
        <v>-12633160.988093868</v>
      </c>
      <c r="E26" s="151">
        <f>SUMIF(BS!$A:$A,$B26,BS!T:T)*-1</f>
        <v>-12664723.257737273</v>
      </c>
      <c r="F26" s="151">
        <f>SUMIF(BS!$A:$A,$B26,BS!U:U)*-1</f>
        <v>-12712374.757737273</v>
      </c>
      <c r="G26" s="151">
        <f>SUMIF(BS!$A:$A,$B26,BS!V:V)*-1</f>
        <v>-12760026.257737273</v>
      </c>
      <c r="H26" s="151">
        <f>SUMIF(BS!$A:$A,$B26,BS!W:W)*-1</f>
        <v>-12791588.527380677</v>
      </c>
      <c r="I26" s="151">
        <f>SUMIF(BS!$A:$A,$B26,BS!X:X)*-1</f>
        <v>-12839240.027380677</v>
      </c>
      <c r="J26" s="151">
        <f>SUMIF(BS!$A:$A,$B26,BS!Y:Y)*-1</f>
        <v>-12886891.527380677</v>
      </c>
      <c r="K26" s="151">
        <f>SUMIF(BS!$A:$A,$B26,BS!Z:Z)*-1</f>
        <v>-12918453.797024084</v>
      </c>
      <c r="L26" s="151">
        <f>SUMIF(BS!$A:$A,$B26,BS!AA:AA)*-1</f>
        <v>-12966105.297024084</v>
      </c>
      <c r="M26" s="151">
        <f>SUMIF(BS!$A:$A,$B26,BS!AB:AB)*-1</f>
        <v>-13013756.797024084</v>
      </c>
      <c r="N26" s="151">
        <f>SUMIF(BS!$A:$A,$B26,BS!AC:AC)*-1</f>
        <v>-13045319.066667488</v>
      </c>
      <c r="O26" s="151">
        <f>SUMIF(BS!$A:$A,$B26,BS!AD:AD)*-1</f>
        <v>-13092970.566667488</v>
      </c>
      <c r="P26" s="151">
        <f>SUMIF(BS!$A:$A,$B26,BS!AE:AE)*-1</f>
        <v>-13140622.066667488</v>
      </c>
      <c r="Q26" s="151">
        <f t="shared" si="3"/>
        <v>-12881940.994963266</v>
      </c>
      <c r="R26" s="152">
        <f ca="1">R11</f>
        <v>0.94346777581756869</v>
      </c>
      <c r="S26" s="151">
        <f t="shared" ca="1" si="4"/>
        <v>-12153696.21873115</v>
      </c>
      <c r="T26" s="153"/>
      <c r="U26" s="526"/>
      <c r="Y26" s="151"/>
      <c r="Z26" s="151"/>
      <c r="AA26" s="151"/>
    </row>
    <row r="27" spans="1:27" x14ac:dyDescent="0.25">
      <c r="A27" s="424">
        <v>10</v>
      </c>
      <c r="B27" s="424">
        <v>242</v>
      </c>
      <c r="C27" s="522" t="s">
        <v>820</v>
      </c>
      <c r="D27" s="151">
        <f>SUMIF(BS!$A:$A,$B27,BS!S:S)*-1</f>
        <v>-18646615.189571332</v>
      </c>
      <c r="E27" s="151">
        <f>SUMIF(BS!$A:$A,$B27,BS!T:T)*-1</f>
        <v>-18891497.474609818</v>
      </c>
      <c r="F27" s="151">
        <f>SUMIF(BS!$A:$A,$B27,BS!U:U)*-1</f>
        <v>-19129887.884214036</v>
      </c>
      <c r="G27" s="151">
        <f>SUMIF(BS!$A:$A,$B27,BS!V:V)*-1</f>
        <v>-16674374.066037811</v>
      </c>
      <c r="H27" s="151">
        <f>SUMIF(BS!$A:$A,$B27,BS!W:W)*-1</f>
        <v>-16928453.801978633</v>
      </c>
      <c r="I27" s="151">
        <f>SUMIF(BS!$A:$A,$B27,BS!X:X)*-1</f>
        <v>-17152495.9468203</v>
      </c>
      <c r="J27" s="151">
        <f>SUMIF(BS!$A:$A,$B27,BS!Y:Y)*-1</f>
        <v>-17401320.433055259</v>
      </c>
      <c r="K27" s="151">
        <f>SUMIF(BS!$A:$A,$B27,BS!Z:Z)*-1</f>
        <v>-17650031.529574905</v>
      </c>
      <c r="L27" s="151">
        <f>SUMIF(BS!$A:$A,$B27,BS!AA:AA)*-1</f>
        <v>-17893927.739244368</v>
      </c>
      <c r="M27" s="151">
        <f>SUMIF(BS!$A:$A,$B27,BS!AB:AB)*-1</f>
        <v>-18158861.758289505</v>
      </c>
      <c r="N27" s="151">
        <f>SUMIF(BS!$A:$A,$B27,BS!AC:AC)*-1</f>
        <v>-18411293.21150995</v>
      </c>
      <c r="O27" s="151">
        <f>SUMIF(BS!$A:$A,$B27,BS!AD:AD)*-1</f>
        <v>-18620430.129297148</v>
      </c>
      <c r="P27" s="151">
        <f>SUMIF(BS!$A:$A,$B27,BS!AE:AE)*-1</f>
        <v>-18837301.572053768</v>
      </c>
      <c r="Q27" s="151">
        <f t="shared" si="3"/>
        <v>-18030499.28740437</v>
      </c>
      <c r="R27" s="152">
        <f ca="1">R11</f>
        <v>0.94346777581756869</v>
      </c>
      <c r="S27" s="151">
        <f t="shared" ca="1" si="4"/>
        <v>-17011195.059567656</v>
      </c>
      <c r="T27" s="153"/>
      <c r="U27" s="526"/>
      <c r="Y27" s="151"/>
      <c r="Z27" s="151"/>
      <c r="AA27" s="151"/>
    </row>
    <row r="28" spans="1:27" x14ac:dyDescent="0.25">
      <c r="A28" s="424">
        <v>11</v>
      </c>
      <c r="B28" s="424">
        <v>253</v>
      </c>
      <c r="C28" s="522" t="s">
        <v>2506</v>
      </c>
      <c r="D28" s="151">
        <f>SUMIF(BS!$A:$A,$B28,BS!S:S)*-1</f>
        <v>-1550001.899999999</v>
      </c>
      <c r="E28" s="151">
        <f>SUMIF(BS!$A:$A,$B28,BS!T:T)*-1</f>
        <v>-1550001.899999999</v>
      </c>
      <c r="F28" s="151">
        <f>SUMIF(BS!$A:$A,$B28,BS!U:U)*-1</f>
        <v>-1550001.899999999</v>
      </c>
      <c r="G28" s="151">
        <f>SUMIF(BS!$A:$A,$B28,BS!V:V)*-1</f>
        <v>-1550001.899999999</v>
      </c>
      <c r="H28" s="151">
        <f>SUMIF(BS!$A:$A,$B28,BS!W:W)*-1</f>
        <v>-1550001.899999999</v>
      </c>
      <c r="I28" s="151">
        <f>SUMIF(BS!$A:$A,$B28,BS!X:X)*-1</f>
        <v>-1550001.899999999</v>
      </c>
      <c r="J28" s="151">
        <f>SUMIF(BS!$A:$A,$B28,BS!Y:Y)*-1</f>
        <v>-1550001.899999999</v>
      </c>
      <c r="K28" s="151">
        <f>SUMIF(BS!$A:$A,$B28,BS!Z:Z)*-1</f>
        <v>-1550001.899999999</v>
      </c>
      <c r="L28" s="151">
        <f>SUMIF(BS!$A:$A,$B28,BS!AA:AA)*-1</f>
        <v>-1550001.899999999</v>
      </c>
      <c r="M28" s="151">
        <f>SUMIF(BS!$A:$A,$B28,BS!AB:AB)*-1</f>
        <v>-1550001.899999999</v>
      </c>
      <c r="N28" s="151">
        <f>SUMIF(BS!$A:$A,$B28,BS!AC:AC)*-1</f>
        <v>-1550001.899999999</v>
      </c>
      <c r="O28" s="151">
        <f>SUMIF(BS!$A:$A,$B28,BS!AD:AD)*-1</f>
        <v>-1550001.899999999</v>
      </c>
      <c r="P28" s="151">
        <f>SUMIF(BS!$A:$A,$B28,BS!AE:AE)*-1</f>
        <v>-1550001.899999999</v>
      </c>
      <c r="Q28" s="151">
        <f t="shared" si="3"/>
        <v>-1550001.8999999987</v>
      </c>
      <c r="R28" s="152">
        <f ca="1">R13</f>
        <v>0.93631428182147514</v>
      </c>
      <c r="S28" s="151">
        <f t="shared" ca="1" si="4"/>
        <v>-1451288.9158204207</v>
      </c>
      <c r="T28" s="153"/>
      <c r="U28" s="526"/>
      <c r="Y28" s="151"/>
      <c r="Z28" s="151"/>
      <c r="AA28" s="151"/>
    </row>
    <row r="29" spans="1:27" x14ac:dyDescent="0.25">
      <c r="A29" s="424">
        <v>12</v>
      </c>
      <c r="B29" s="424">
        <v>254</v>
      </c>
      <c r="C29" s="522" t="s">
        <v>2510</v>
      </c>
      <c r="D29" s="151">
        <f>SUMIF(BS!$A:$A,$B29,BS!S:S)*-1</f>
        <v>-37026769.883333333</v>
      </c>
      <c r="E29" s="151">
        <f>SUMIF(BS!$A:$A,$B29,BS!T:T)*-1</f>
        <v>-36999160.383333333</v>
      </c>
      <c r="F29" s="151">
        <f>SUMIF(BS!$A:$A,$B29,BS!U:U)*-1</f>
        <v>-36971550.883333333</v>
      </c>
      <c r="G29" s="151">
        <f>SUMIF(BS!$A:$A,$B29,BS!V:V)*-1</f>
        <v>-36943941.383333333</v>
      </c>
      <c r="H29" s="151">
        <f>SUMIF(BS!$A:$A,$B29,BS!W:W)*-1</f>
        <v>-36916331.883333333</v>
      </c>
      <c r="I29" s="151">
        <f>SUMIF(BS!$A:$A,$B29,BS!X:X)*-1</f>
        <v>-36888722.383333333</v>
      </c>
      <c r="J29" s="151">
        <f>SUMIF(BS!$A:$A,$B29,BS!Y:Y)*-1</f>
        <v>-36861112.883333333</v>
      </c>
      <c r="K29" s="151">
        <f>SUMIF(BS!$A:$A,$B29,BS!Z:Z)*-1</f>
        <v>-36833503.383333333</v>
      </c>
      <c r="L29" s="151">
        <f>SUMIF(BS!$A:$A,$B29,BS!AA:AA)*-1</f>
        <v>-36805893.883333333</v>
      </c>
      <c r="M29" s="151">
        <f>SUMIF(BS!$A:$A,$B29,BS!AB:AB)*-1</f>
        <v>-36778284.383333333</v>
      </c>
      <c r="N29" s="151">
        <f>SUMIF(BS!$A:$A,$B29,BS!AC:AC)*-1</f>
        <v>-36750674.883333333</v>
      </c>
      <c r="O29" s="151">
        <f>SUMIF(BS!$A:$A,$B29,BS!AD:AD)*-1</f>
        <v>-36723065.383333333</v>
      </c>
      <c r="P29" s="151">
        <f>SUMIF(BS!$A:$A,$B29,BS!AE:AE)*-1</f>
        <v>-36695455.883333333</v>
      </c>
      <c r="Q29" s="151">
        <f t="shared" si="3"/>
        <v>-36861112.883333333</v>
      </c>
      <c r="R29" s="152">
        <f ca="1">R11</f>
        <v>0.94346777581756869</v>
      </c>
      <c r="S29" s="151">
        <f t="shared" ca="1" si="4"/>
        <v>-34777272.186198823</v>
      </c>
      <c r="T29" s="153"/>
      <c r="U29" s="526"/>
      <c r="Y29" s="151"/>
      <c r="Z29" s="151"/>
      <c r="AA29" s="151"/>
    </row>
    <row r="30" spans="1:27" x14ac:dyDescent="0.25">
      <c r="A30" s="424">
        <v>13</v>
      </c>
      <c r="B30" s="465" t="s">
        <v>908</v>
      </c>
      <c r="C30" s="522" t="s">
        <v>2524</v>
      </c>
      <c r="D30" s="151">
        <v>-33994984.784999996</v>
      </c>
      <c r="E30" s="151">
        <v>-59932062.960000083</v>
      </c>
      <c r="F30" s="151">
        <v>-59871106.800000012</v>
      </c>
      <c r="G30" s="151">
        <v>-61223195.63500002</v>
      </c>
      <c r="H30" s="151">
        <v>-79530297.70500043</v>
      </c>
      <c r="I30" s="151">
        <v>-51766185.985000104</v>
      </c>
      <c r="J30" s="151">
        <v>-54599088.489999965</v>
      </c>
      <c r="K30" s="151">
        <v>-46839752.595000029</v>
      </c>
      <c r="L30" s="151">
        <v>-41786671.519999966</v>
      </c>
      <c r="M30" s="151">
        <v>-46339595.015000015</v>
      </c>
      <c r="N30" s="151">
        <v>-56709441.350000061</v>
      </c>
      <c r="O30" s="151">
        <v>-41472707.229999974</v>
      </c>
      <c r="P30" s="151">
        <v>-43161184.974999964</v>
      </c>
      <c r="Q30" s="151">
        <f t="shared" si="3"/>
        <v>-52094328.849615425</v>
      </c>
      <c r="R30" s="152">
        <f ca="1">R13</f>
        <v>0.93631428182147514</v>
      </c>
      <c r="S30" s="151">
        <f t="shared" ca="1" si="4"/>
        <v>-48776664.103799418</v>
      </c>
      <c r="T30" s="153"/>
      <c r="U30" s="157"/>
      <c r="Y30" s="151"/>
      <c r="Z30" s="151"/>
      <c r="AA30" s="151"/>
    </row>
    <row r="31" spans="1:27" x14ac:dyDescent="0.25">
      <c r="A31" s="424">
        <v>14</v>
      </c>
      <c r="B31" s="465" t="s">
        <v>908</v>
      </c>
      <c r="C31" s="522" t="s">
        <v>2507</v>
      </c>
      <c r="D31" s="151">
        <v>-3179971.5899999989</v>
      </c>
      <c r="E31" s="151">
        <v>-1992246.5749999997</v>
      </c>
      <c r="F31" s="151">
        <v>-2103452.0700000003</v>
      </c>
      <c r="G31" s="151">
        <v>-2933845.6200000034</v>
      </c>
      <c r="H31" s="151">
        <v>-3734204.8950000056</v>
      </c>
      <c r="I31" s="151">
        <v>-2156173.2599999998</v>
      </c>
      <c r="J31" s="151">
        <v>-2092818.7099999988</v>
      </c>
      <c r="K31" s="151">
        <v>-1639384.4599999983</v>
      </c>
      <c r="L31" s="151">
        <v>-1540917.1399999976</v>
      </c>
      <c r="M31" s="151">
        <v>-2332430.8400000012</v>
      </c>
      <c r="N31" s="151">
        <v>-4323619.6200000122</v>
      </c>
      <c r="O31" s="151">
        <v>-1182259.7499999998</v>
      </c>
      <c r="P31" s="151">
        <v>-1025362.5799999995</v>
      </c>
      <c r="Q31" s="151">
        <f t="shared" si="3"/>
        <v>-2325899.0084615392</v>
      </c>
      <c r="R31" s="152">
        <f ca="1">R13</f>
        <v>0.93631428182147514</v>
      </c>
      <c r="S31" s="151">
        <f t="shared" ca="1" si="4"/>
        <v>-2177772.4596969471</v>
      </c>
      <c r="T31" s="153"/>
      <c r="U31" s="157"/>
      <c r="Y31" s="151"/>
      <c r="Z31" s="151"/>
      <c r="AA31" s="151"/>
    </row>
    <row r="32" spans="1:27" x14ac:dyDescent="0.25"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S32" s="151"/>
      <c r="T32" s="153"/>
      <c r="Y32" s="151"/>
      <c r="Z32" s="151"/>
      <c r="AA32" s="151"/>
    </row>
    <row r="33" spans="1:27" x14ac:dyDescent="0.25">
      <c r="A33" s="424">
        <v>15</v>
      </c>
      <c r="B33" s="421" t="s">
        <v>2508</v>
      </c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5">
        <f>SUM(Q25:Q31)</f>
        <v>-126168369.32377793</v>
      </c>
      <c r="S33" s="155">
        <f ca="1">SUM(S25:S31)</f>
        <v>-118635408.08189994</v>
      </c>
      <c r="T33" s="153"/>
      <c r="Y33" s="151"/>
      <c r="Z33" s="151"/>
      <c r="AA33" s="151"/>
    </row>
    <row r="34" spans="1:27" x14ac:dyDescent="0.25"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S34" s="151"/>
      <c r="T34" s="153"/>
      <c r="Y34" s="151"/>
      <c r="Z34" s="151"/>
      <c r="AA34" s="151"/>
    </row>
    <row r="35" spans="1:27" x14ac:dyDescent="0.25">
      <c r="A35" s="424">
        <v>16</v>
      </c>
      <c r="B35" s="421" t="s">
        <v>2509</v>
      </c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8">
        <f>Q18+Q33</f>
        <v>111458802.82265286</v>
      </c>
      <c r="S35" s="158">
        <f ca="1">S18+S33</f>
        <v>105485929.72686169</v>
      </c>
      <c r="T35" s="153"/>
      <c r="Y35" s="151"/>
      <c r="Z35" s="151"/>
      <c r="AA35" s="151"/>
    </row>
    <row r="36" spans="1:27" x14ac:dyDescent="0.25">
      <c r="S36" s="151"/>
    </row>
    <row r="37" spans="1:27" x14ac:dyDescent="0.25">
      <c r="C37" s="421"/>
      <c r="S37" s="151"/>
    </row>
    <row r="38" spans="1:27" x14ac:dyDescent="0.25">
      <c r="C38" s="421"/>
      <c r="S38" s="151"/>
    </row>
    <row r="39" spans="1:27" x14ac:dyDescent="0.25">
      <c r="S39" s="151"/>
    </row>
    <row r="40" spans="1:27" x14ac:dyDescent="0.25"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  <c r="M40" s="424"/>
      <c r="N40" s="424"/>
      <c r="O40" s="424"/>
      <c r="P40" s="424"/>
      <c r="Q40" s="424"/>
      <c r="R40" s="424"/>
      <c r="S40" s="151"/>
    </row>
    <row r="41" spans="1:27" x14ac:dyDescent="0.25">
      <c r="S41" s="151"/>
    </row>
    <row r="42" spans="1:27" x14ac:dyDescent="0.25">
      <c r="D42" s="119"/>
      <c r="S42" s="151"/>
    </row>
    <row r="43" spans="1:27" x14ac:dyDescent="0.25">
      <c r="S43" s="151"/>
    </row>
    <row r="44" spans="1:27" x14ac:dyDescent="0.25">
      <c r="S44" s="151"/>
    </row>
  </sheetData>
  <printOptions horizontalCentered="1"/>
  <pageMargins left="0.39370078740157483" right="0.39370078740157483" top="0.39370078740157483" bottom="0.39370078740157483" header="0.19685039370078741" footer="0.19685039370078741"/>
  <pageSetup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3" transitionEvaluation="1" transitionEntry="1" codeName="Sheet1">
    <pageSetUpPr autoPageBreaks="0"/>
  </sheetPr>
  <dimension ref="A1:AB1475"/>
  <sheetViews>
    <sheetView showGridLines="0" tabSelected="1" topLeftCell="A13" zoomScaleNormal="100" workbookViewId="0">
      <selection activeCell="A13" sqref="A13"/>
    </sheetView>
  </sheetViews>
  <sheetFormatPr defaultColWidth="9.625" defaultRowHeight="13.5" outlineLevelRow="1" x14ac:dyDescent="0.25"/>
  <cols>
    <col min="1" max="1" width="5.625" style="233" customWidth="1"/>
    <col min="2" max="2" width="36.375" style="234" customWidth="1"/>
    <col min="3" max="3" width="12.625" style="234" bestFit="1" customWidth="1"/>
    <col min="4" max="4" width="14.625" style="234" customWidth="1"/>
    <col min="5" max="5" width="0.75" style="234" customWidth="1"/>
    <col min="6" max="6" width="13.75" style="234" customWidth="1"/>
    <col min="7" max="7" width="0.75" style="234" customWidth="1"/>
    <col min="8" max="8" width="11.75" style="234" customWidth="1"/>
    <col min="9" max="9" width="10.875" style="234" hidden="1" customWidth="1"/>
    <col min="10" max="10" width="1.5" style="234" hidden="1" customWidth="1"/>
    <col min="11" max="11" width="1" style="234" hidden="1" customWidth="1"/>
    <col min="12" max="12" width="1.25" style="234" hidden="1" customWidth="1"/>
    <col min="13" max="13" width="11.625" style="234" bestFit="1" customWidth="1"/>
    <col min="14" max="14" width="10.875" style="234" customWidth="1"/>
    <col min="15" max="15" width="11.125" style="234" bestFit="1" customWidth="1"/>
    <col min="16" max="16" width="10.25" style="234" hidden="1" customWidth="1"/>
    <col min="17" max="18" width="1.875" style="234" customWidth="1"/>
    <col min="19" max="19" width="13.375" style="234" customWidth="1"/>
    <col min="20" max="20" width="8.5" style="234" customWidth="1"/>
    <col min="21" max="21" width="23.375" style="234" customWidth="1"/>
    <col min="22" max="22" width="14.75" style="234" customWidth="1"/>
    <col min="23" max="23" width="12.75" style="234" customWidth="1"/>
    <col min="24" max="24" width="10.5" style="234" customWidth="1"/>
    <col min="25" max="25" width="11.5" style="234" customWidth="1"/>
    <col min="26" max="26" width="11" style="234" bestFit="1" customWidth="1"/>
    <col min="27" max="27" width="6.25" style="234" bestFit="1" customWidth="1"/>
    <col min="28" max="28" width="10" style="234" bestFit="1" customWidth="1"/>
    <col min="29" max="16384" width="9.625" style="234"/>
  </cols>
  <sheetData>
    <row r="1" spans="1:25" hidden="1" outlineLevel="1" x14ac:dyDescent="0.25">
      <c r="F1" s="237"/>
      <c r="G1" s="237"/>
      <c r="H1" s="237"/>
      <c r="I1" s="237"/>
      <c r="J1" s="235"/>
      <c r="U1" s="235"/>
      <c r="V1" s="235"/>
    </row>
    <row r="2" spans="1:25" hidden="1" outlineLevel="1" x14ac:dyDescent="0.25">
      <c r="F2" s="237"/>
      <c r="G2" s="236"/>
      <c r="H2" s="237"/>
      <c r="I2" s="237"/>
      <c r="V2" s="235"/>
    </row>
    <row r="3" spans="1:25" hidden="1" outlineLevel="1" x14ac:dyDescent="0.25">
      <c r="B3" s="235"/>
      <c r="F3" s="237"/>
      <c r="G3" s="236"/>
      <c r="H3" s="237"/>
      <c r="I3" s="237"/>
      <c r="J3" s="235"/>
      <c r="V3" s="235"/>
    </row>
    <row r="4" spans="1:25" hidden="1" outlineLevel="1" x14ac:dyDescent="0.25">
      <c r="F4" s="237"/>
      <c r="G4" s="237"/>
      <c r="H4" s="237"/>
      <c r="I4" s="237"/>
      <c r="V4" s="235"/>
    </row>
    <row r="5" spans="1:25" hidden="1" outlineLevel="1" x14ac:dyDescent="0.25">
      <c r="B5" s="235"/>
      <c r="F5" s="237"/>
      <c r="G5" s="237"/>
      <c r="H5" s="237"/>
      <c r="I5" s="237"/>
      <c r="J5" s="235"/>
      <c r="V5" s="235"/>
    </row>
    <row r="6" spans="1:25" hidden="1" outlineLevel="1" x14ac:dyDescent="0.25">
      <c r="B6" s="238"/>
      <c r="F6" s="237"/>
      <c r="G6" s="237"/>
      <c r="H6" s="237"/>
      <c r="I6" s="237"/>
      <c r="V6" s="235"/>
      <c r="W6" s="235"/>
    </row>
    <row r="7" spans="1:25" hidden="1" outlineLevel="1" x14ac:dyDescent="0.25">
      <c r="F7" s="237"/>
      <c r="G7" s="237"/>
      <c r="H7" s="237"/>
      <c r="I7" s="237"/>
      <c r="J7" s="235"/>
      <c r="V7" s="235"/>
      <c r="W7" s="235"/>
    </row>
    <row r="8" spans="1:25" hidden="1" outlineLevel="1" x14ac:dyDescent="0.25">
      <c r="B8" s="235"/>
      <c r="F8" s="237"/>
      <c r="G8" s="237"/>
      <c r="H8" s="237"/>
      <c r="I8" s="237"/>
      <c r="V8" s="235"/>
      <c r="W8" s="235"/>
    </row>
    <row r="9" spans="1:25" hidden="1" outlineLevel="1" x14ac:dyDescent="0.25">
      <c r="C9" s="235"/>
      <c r="E9" s="239"/>
      <c r="F9" s="237"/>
      <c r="G9" s="237"/>
      <c r="H9" s="237"/>
      <c r="I9" s="237"/>
      <c r="J9" s="235"/>
      <c r="U9" s="235"/>
      <c r="V9" s="235"/>
    </row>
    <row r="10" spans="1:25" hidden="1" outlineLevel="1" x14ac:dyDescent="0.25">
      <c r="C10" s="235"/>
      <c r="E10" s="239"/>
      <c r="F10" s="237"/>
      <c r="G10" s="237"/>
      <c r="H10" s="237"/>
      <c r="I10" s="237"/>
      <c r="V10" s="235"/>
    </row>
    <row r="11" spans="1:25" hidden="1" outlineLevel="1" x14ac:dyDescent="0.25">
      <c r="B11" s="235"/>
      <c r="E11" s="239"/>
      <c r="F11" s="237"/>
      <c r="G11" s="237"/>
      <c r="H11" s="237"/>
      <c r="I11" s="237"/>
      <c r="J11" s="235"/>
      <c r="U11" s="235"/>
      <c r="V11" s="235"/>
    </row>
    <row r="12" spans="1:25" s="242" customFormat="1" ht="12" hidden="1" outlineLevel="1" x14ac:dyDescent="0.2">
      <c r="A12" s="240">
        <v>1</v>
      </c>
      <c r="B12" s="241"/>
      <c r="C12" s="241"/>
      <c r="D12" s="241">
        <v>0</v>
      </c>
      <c r="E12" s="241">
        <v>1</v>
      </c>
      <c r="F12" s="242">
        <f t="shared" ref="F12:O12" si="0">1+E12</f>
        <v>2</v>
      </c>
      <c r="G12" s="242">
        <f t="shared" si="0"/>
        <v>3</v>
      </c>
      <c r="H12" s="242">
        <f t="shared" si="0"/>
        <v>4</v>
      </c>
      <c r="I12" s="242">
        <f t="shared" si="0"/>
        <v>5</v>
      </c>
      <c r="J12" s="242">
        <f>I12+1</f>
        <v>6</v>
      </c>
      <c r="K12" s="242">
        <v>7</v>
      </c>
      <c r="L12" s="242">
        <f t="shared" si="0"/>
        <v>8</v>
      </c>
      <c r="M12" s="242">
        <f t="shared" si="0"/>
        <v>9</v>
      </c>
      <c r="N12" s="242">
        <f t="shared" si="0"/>
        <v>10</v>
      </c>
      <c r="O12" s="242">
        <f t="shared" si="0"/>
        <v>11</v>
      </c>
      <c r="P12" s="242">
        <v>12</v>
      </c>
    </row>
    <row r="13" spans="1:25" collapsed="1" x14ac:dyDescent="0.25">
      <c r="B13" s="243"/>
      <c r="G13" s="239" t="s">
        <v>433</v>
      </c>
      <c r="Y13" s="235" t="s">
        <v>2686</v>
      </c>
    </row>
    <row r="14" spans="1:25" ht="14.25" customHeight="1" x14ac:dyDescent="0.25">
      <c r="B14" s="244"/>
      <c r="G14" s="239" t="s">
        <v>1671</v>
      </c>
      <c r="I14" s="235"/>
    </row>
    <row r="15" spans="1:25" ht="14.25" customHeight="1" x14ac:dyDescent="0.25">
      <c r="G15" s="239" t="s">
        <v>1672</v>
      </c>
    </row>
    <row r="16" spans="1:25" ht="14.25" customHeight="1" x14ac:dyDescent="0.25">
      <c r="B16" s="238" t="s">
        <v>2655</v>
      </c>
    </row>
    <row r="17" spans="1:25" ht="14.25" customHeight="1" x14ac:dyDescent="0.25">
      <c r="B17" s="238" t="s">
        <v>1695</v>
      </c>
      <c r="D17" s="238"/>
      <c r="G17" s="245" t="s">
        <v>2654</v>
      </c>
    </row>
    <row r="18" spans="1:25" ht="5.25" customHeight="1" x14ac:dyDescent="0.25"/>
    <row r="19" spans="1:25" hidden="1" x14ac:dyDescent="0.25">
      <c r="D19" s="239"/>
      <c r="F19" s="239"/>
      <c r="H19" s="239"/>
      <c r="K19" s="239"/>
      <c r="S19" s="239"/>
    </row>
    <row r="20" spans="1:25" hidden="1" x14ac:dyDescent="0.25">
      <c r="D20" s="239"/>
      <c r="F20" s="239"/>
      <c r="H20" s="239"/>
      <c r="I20" s="239"/>
      <c r="K20" s="239"/>
      <c r="L20" s="239"/>
      <c r="M20" s="239"/>
      <c r="P20" s="239"/>
      <c r="S20" s="239"/>
      <c r="W20" s="242"/>
      <c r="Y20" s="246"/>
    </row>
    <row r="21" spans="1:25" ht="16.5" x14ac:dyDescent="0.4">
      <c r="C21" s="247" t="s">
        <v>1146</v>
      </c>
      <c r="D21" s="248" t="s">
        <v>957</v>
      </c>
      <c r="F21" s="249" t="s">
        <v>1144</v>
      </c>
      <c r="H21" s="249" t="s">
        <v>1145</v>
      </c>
      <c r="I21" s="239" t="s">
        <v>1670</v>
      </c>
      <c r="K21" s="239" t="s">
        <v>959</v>
      </c>
      <c r="L21" s="239"/>
      <c r="M21" s="249" t="s">
        <v>248</v>
      </c>
      <c r="N21" s="248" t="s">
        <v>661</v>
      </c>
      <c r="O21" s="248" t="s">
        <v>435</v>
      </c>
      <c r="P21" s="239" t="s">
        <v>959</v>
      </c>
      <c r="S21" s="248" t="s">
        <v>1147</v>
      </c>
      <c r="U21" s="250"/>
      <c r="V21" s="242"/>
    </row>
    <row r="22" spans="1:25" ht="5.25" customHeight="1" x14ac:dyDescent="0.25">
      <c r="D22" s="239"/>
      <c r="F22" s="239"/>
      <c r="H22" s="239"/>
      <c r="I22" s="239"/>
      <c r="K22" s="239"/>
      <c r="L22" s="239"/>
      <c r="M22" s="239"/>
      <c r="N22" s="239"/>
      <c r="O22" s="239"/>
      <c r="P22" s="239"/>
      <c r="S22" s="239"/>
    </row>
    <row r="23" spans="1:25" x14ac:dyDescent="0.25">
      <c r="B23" s="239" t="s">
        <v>1149</v>
      </c>
    </row>
    <row r="24" spans="1:25" x14ac:dyDescent="0.25">
      <c r="B24" s="234" t="s">
        <v>928</v>
      </c>
      <c r="C24" s="234" t="s">
        <v>1115</v>
      </c>
    </row>
    <row r="25" spans="1:25" ht="15.75" x14ac:dyDescent="0.4">
      <c r="B25" s="251" t="s">
        <v>1148</v>
      </c>
    </row>
    <row r="26" spans="1:25" x14ac:dyDescent="0.25">
      <c r="B26" s="252"/>
    </row>
    <row r="27" spans="1:25" x14ac:dyDescent="0.25">
      <c r="B27" s="253" t="s">
        <v>257</v>
      </c>
    </row>
    <row r="28" spans="1:25" x14ac:dyDescent="0.25">
      <c r="A28" s="233">
        <v>1</v>
      </c>
      <c r="B28" s="235" t="s">
        <v>258</v>
      </c>
      <c r="C28" s="235" t="s">
        <v>259</v>
      </c>
      <c r="D28" s="234">
        <f>SUM(F28:I28)+J28</f>
        <v>3281828</v>
      </c>
      <c r="F28" s="234">
        <v>3089809</v>
      </c>
      <c r="H28" s="234">
        <v>134271</v>
      </c>
      <c r="I28" s="234">
        <f t="shared" ref="I28:I33" si="1">(K28+L28+M28)</f>
        <v>57748</v>
      </c>
      <c r="K28" s="234">
        <v>0</v>
      </c>
      <c r="M28" s="234">
        <f t="shared" ref="M28:M33" si="2">SUM(N28:P28)</f>
        <v>57748</v>
      </c>
      <c r="N28" s="234">
        <v>29214</v>
      </c>
      <c r="O28" s="234">
        <v>28534</v>
      </c>
      <c r="P28" s="234">
        <v>0</v>
      </c>
      <c r="U28" s="242"/>
    </row>
    <row r="29" spans="1:25" x14ac:dyDescent="0.25">
      <c r="A29" s="233">
        <v>2</v>
      </c>
      <c r="B29" s="235" t="s">
        <v>260</v>
      </c>
      <c r="C29" s="235" t="s">
        <v>261</v>
      </c>
      <c r="D29" s="234">
        <f t="shared" ref="D29:D33" si="3">SUM(F29:I29)+J29</f>
        <v>192019</v>
      </c>
      <c r="F29" s="234">
        <v>0</v>
      </c>
      <c r="H29" s="234">
        <f>H28</f>
        <v>134271</v>
      </c>
      <c r="I29" s="234">
        <f t="shared" si="1"/>
        <v>57748</v>
      </c>
      <c r="K29" s="234">
        <v>0</v>
      </c>
      <c r="M29" s="234">
        <f t="shared" si="2"/>
        <v>57748</v>
      </c>
      <c r="N29" s="234">
        <f>N28</f>
        <v>29214</v>
      </c>
      <c r="O29" s="234">
        <f>O28</f>
        <v>28534</v>
      </c>
      <c r="P29" s="234">
        <v>0</v>
      </c>
      <c r="U29" s="254"/>
    </row>
    <row r="30" spans="1:25" x14ac:dyDescent="0.25">
      <c r="A30" s="233">
        <v>3</v>
      </c>
      <c r="B30" s="235" t="s">
        <v>262</v>
      </c>
      <c r="C30" s="235" t="s">
        <v>263</v>
      </c>
      <c r="D30" s="234">
        <f t="shared" si="3"/>
        <v>134271</v>
      </c>
      <c r="F30" s="234">
        <v>0</v>
      </c>
      <c r="H30" s="234">
        <f>H28</f>
        <v>134271</v>
      </c>
      <c r="I30" s="234">
        <f t="shared" si="1"/>
        <v>0</v>
      </c>
      <c r="K30" s="234">
        <v>0</v>
      </c>
      <c r="M30" s="234">
        <f t="shared" si="2"/>
        <v>0</v>
      </c>
      <c r="N30" s="234">
        <v>0</v>
      </c>
      <c r="O30" s="234">
        <v>0</v>
      </c>
      <c r="P30" s="234">
        <v>0</v>
      </c>
    </row>
    <row r="31" spans="1:25" x14ac:dyDescent="0.25">
      <c r="A31" s="233">
        <v>4</v>
      </c>
      <c r="B31" s="235" t="s">
        <v>264</v>
      </c>
      <c r="C31" s="235" t="s">
        <v>265</v>
      </c>
      <c r="D31" s="234">
        <f t="shared" si="3"/>
        <v>3147557</v>
      </c>
      <c r="F31" s="234">
        <f>F28</f>
        <v>3089809</v>
      </c>
      <c r="H31" s="234">
        <v>0</v>
      </c>
      <c r="I31" s="234">
        <f t="shared" si="1"/>
        <v>57748</v>
      </c>
      <c r="K31" s="234">
        <v>0</v>
      </c>
      <c r="M31" s="234">
        <f t="shared" si="2"/>
        <v>57748</v>
      </c>
      <c r="N31" s="234">
        <f>N28</f>
        <v>29214</v>
      </c>
      <c r="O31" s="234">
        <f>O28</f>
        <v>28534</v>
      </c>
      <c r="P31" s="234">
        <v>0</v>
      </c>
    </row>
    <row r="32" spans="1:25" x14ac:dyDescent="0.25">
      <c r="A32" s="233">
        <v>5</v>
      </c>
      <c r="B32" s="235" t="s">
        <v>1471</v>
      </c>
      <c r="C32" s="235" t="s">
        <v>266</v>
      </c>
      <c r="D32" s="234">
        <f t="shared" si="3"/>
        <v>57748</v>
      </c>
      <c r="F32" s="234">
        <v>0</v>
      </c>
      <c r="H32" s="234">
        <v>0</v>
      </c>
      <c r="I32" s="234">
        <f t="shared" si="1"/>
        <v>57748</v>
      </c>
      <c r="K32" s="234">
        <v>0</v>
      </c>
      <c r="M32" s="234">
        <f t="shared" si="2"/>
        <v>57748</v>
      </c>
      <c r="N32" s="234">
        <f>N28</f>
        <v>29214</v>
      </c>
      <c r="O32" s="234">
        <f>O28</f>
        <v>28534</v>
      </c>
      <c r="P32" s="234">
        <v>0</v>
      </c>
      <c r="U32" s="242"/>
    </row>
    <row r="33" spans="1:26" x14ac:dyDescent="0.25">
      <c r="A33" s="233">
        <v>6</v>
      </c>
      <c r="B33" s="235" t="s">
        <v>1472</v>
      </c>
      <c r="C33" s="235" t="s">
        <v>267</v>
      </c>
      <c r="D33" s="234">
        <f t="shared" si="3"/>
        <v>3147557</v>
      </c>
      <c r="F33" s="234">
        <f>F28</f>
        <v>3089809</v>
      </c>
      <c r="H33" s="234">
        <v>0</v>
      </c>
      <c r="I33" s="234">
        <f t="shared" si="1"/>
        <v>57748</v>
      </c>
      <c r="K33" s="234">
        <v>0</v>
      </c>
      <c r="M33" s="234">
        <f t="shared" si="2"/>
        <v>57748</v>
      </c>
      <c r="N33" s="234">
        <f>N28</f>
        <v>29214</v>
      </c>
      <c r="O33" s="234">
        <f>O28</f>
        <v>28534</v>
      </c>
      <c r="P33" s="234">
        <v>0</v>
      </c>
    </row>
    <row r="34" spans="1:26" ht="26.25" customHeight="1" x14ac:dyDescent="0.25">
      <c r="B34" s="253" t="s">
        <v>268</v>
      </c>
    </row>
    <row r="35" spans="1:26" x14ac:dyDescent="0.25">
      <c r="A35" s="233">
        <v>7</v>
      </c>
      <c r="B35" s="235" t="s">
        <v>269</v>
      </c>
      <c r="C35" s="235" t="s">
        <v>270</v>
      </c>
      <c r="D35" s="234">
        <f>SUM(F35:I35)+J35</f>
        <v>3281828</v>
      </c>
      <c r="F35" s="234">
        <f>F28</f>
        <v>3089809</v>
      </c>
      <c r="H35" s="234">
        <f>H28</f>
        <v>134271</v>
      </c>
      <c r="I35" s="234">
        <f>(K35+L35+M35)</f>
        <v>57748</v>
      </c>
      <c r="K35" s="234">
        <v>0</v>
      </c>
      <c r="M35" s="234">
        <f>SUM(N35:P35)</f>
        <v>57748</v>
      </c>
      <c r="N35" s="234">
        <f>N28</f>
        <v>29214</v>
      </c>
      <c r="O35" s="234">
        <f>O28</f>
        <v>28534</v>
      </c>
      <c r="P35" s="234">
        <v>0</v>
      </c>
    </row>
    <row r="36" spans="1:26" x14ac:dyDescent="0.25">
      <c r="A36" s="233">
        <v>8</v>
      </c>
      <c r="B36" s="235" t="s">
        <v>271</v>
      </c>
      <c r="C36" s="235" t="s">
        <v>272</v>
      </c>
      <c r="D36" s="234">
        <f>SUM(F36:I36)+J36</f>
        <v>134271</v>
      </c>
      <c r="F36" s="234">
        <v>0</v>
      </c>
      <c r="H36" s="234">
        <f>H35</f>
        <v>134271</v>
      </c>
      <c r="I36" s="234">
        <f>(K36+L36+M36)</f>
        <v>0</v>
      </c>
      <c r="K36" s="234">
        <v>0</v>
      </c>
      <c r="M36" s="234">
        <f>SUM(N36:P36)</f>
        <v>0</v>
      </c>
      <c r="N36" s="234">
        <v>0</v>
      </c>
      <c r="O36" s="234">
        <v>0</v>
      </c>
      <c r="P36" s="234">
        <v>0</v>
      </c>
      <c r="V36" s="255"/>
    </row>
    <row r="37" spans="1:26" x14ac:dyDescent="0.25">
      <c r="A37" s="233">
        <v>9</v>
      </c>
      <c r="B37" s="238" t="s">
        <v>1473</v>
      </c>
      <c r="C37" s="238" t="s">
        <v>660</v>
      </c>
      <c r="D37" s="234">
        <f>SUM(F37:I37)+J37</f>
        <v>3224080</v>
      </c>
      <c r="F37" s="234">
        <f>F28</f>
        <v>3089809</v>
      </c>
      <c r="H37" s="234">
        <f>H28</f>
        <v>134271</v>
      </c>
      <c r="I37" s="234">
        <f>(K37+L37+M37)</f>
        <v>0</v>
      </c>
      <c r="K37" s="234">
        <v>0</v>
      </c>
      <c r="M37" s="234">
        <f>SUM(N37:P37)</f>
        <v>0</v>
      </c>
      <c r="N37" s="234">
        <v>0</v>
      </c>
      <c r="O37" s="234">
        <v>0</v>
      </c>
      <c r="P37" s="234">
        <v>0</v>
      </c>
    </row>
    <row r="38" spans="1:26" x14ac:dyDescent="0.25">
      <c r="A38" s="233">
        <v>10</v>
      </c>
      <c r="B38" s="235" t="s">
        <v>1474</v>
      </c>
      <c r="C38" s="235" t="s">
        <v>273</v>
      </c>
      <c r="D38" s="234">
        <f>SUM(F38:I38)+J38</f>
        <v>192019</v>
      </c>
      <c r="F38" s="234">
        <v>0</v>
      </c>
      <c r="H38" s="234">
        <f>H35</f>
        <v>134271</v>
      </c>
      <c r="I38" s="234">
        <f>(K38+L38+M38)</f>
        <v>57748</v>
      </c>
      <c r="K38" s="234">
        <v>0</v>
      </c>
      <c r="M38" s="234">
        <f>SUM(N38:P38)</f>
        <v>57748</v>
      </c>
      <c r="N38" s="234">
        <f>N29</f>
        <v>29214</v>
      </c>
      <c r="O38" s="234">
        <f>O29</f>
        <v>28534</v>
      </c>
      <c r="P38" s="234">
        <v>0</v>
      </c>
      <c r="V38" s="255"/>
    </row>
    <row r="39" spans="1:26" x14ac:dyDescent="0.25">
      <c r="A39" s="233">
        <v>11</v>
      </c>
      <c r="B39" s="238" t="s">
        <v>1475</v>
      </c>
      <c r="C39" s="238" t="s">
        <v>735</v>
      </c>
      <c r="D39" s="234">
        <f>SUM(F39:I39)+J39</f>
        <v>3089809</v>
      </c>
      <c r="F39" s="234">
        <f>F28</f>
        <v>3089809</v>
      </c>
      <c r="H39" s="234">
        <v>0</v>
      </c>
      <c r="I39" s="234">
        <f>(K39+L39+M39)</f>
        <v>0</v>
      </c>
      <c r="K39" s="234">
        <v>0</v>
      </c>
      <c r="M39" s="234">
        <f>SUM(N39:P39)</f>
        <v>0</v>
      </c>
      <c r="N39" s="234">
        <v>0</v>
      </c>
      <c r="O39" s="234">
        <v>0</v>
      </c>
      <c r="P39" s="234">
        <v>0</v>
      </c>
      <c r="V39" s="255"/>
    </row>
    <row r="40" spans="1:26" x14ac:dyDescent="0.25">
      <c r="B40" s="234" t="s">
        <v>928</v>
      </c>
    </row>
    <row r="41" spans="1:26" x14ac:dyDescent="0.25">
      <c r="B41" s="253" t="s">
        <v>274</v>
      </c>
    </row>
    <row r="42" spans="1:26" x14ac:dyDescent="0.25">
      <c r="A42" s="233">
        <v>12</v>
      </c>
      <c r="B42" s="238" t="s">
        <v>619</v>
      </c>
      <c r="C42" s="238" t="s">
        <v>612</v>
      </c>
      <c r="D42" s="234">
        <f t="shared" ref="D42:D80" si="4">SUM(F42:I42)+J42</f>
        <v>8850656.8999999985</v>
      </c>
      <c r="F42" s="234">
        <f>SUM('PIS-KY'!Q10,'PIS-KY'!Q11)-N42</f>
        <v>8715891.3599999994</v>
      </c>
      <c r="H42" s="234">
        <v>0</v>
      </c>
      <c r="I42" s="234">
        <f t="shared" ref="I42:I79" si="5">(K42+L42+M42)</f>
        <v>134765.54</v>
      </c>
      <c r="K42" s="234">
        <v>0</v>
      </c>
      <c r="M42" s="234">
        <f t="shared" ref="M42:M79" si="6">SUM(N42:P42)</f>
        <v>134765.54</v>
      </c>
      <c r="N42" s="234">
        <v>134765.54</v>
      </c>
      <c r="O42" s="234">
        <v>0</v>
      </c>
      <c r="P42" s="234">
        <v>0</v>
      </c>
      <c r="S42" s="238"/>
      <c r="U42" s="242"/>
      <c r="X42" s="242"/>
      <c r="Y42" s="242"/>
      <c r="Z42" s="242"/>
    </row>
    <row r="43" spans="1:26" x14ac:dyDescent="0.25">
      <c r="A43" s="233">
        <v>13</v>
      </c>
      <c r="B43" s="238" t="s">
        <v>620</v>
      </c>
      <c r="C43" s="238" t="s">
        <v>613</v>
      </c>
      <c r="D43" s="234">
        <f t="shared" si="4"/>
        <v>40256180.02692306</v>
      </c>
      <c r="F43" s="234">
        <f>'PIS-KY'!Q12-M43</f>
        <v>39770748.856923059</v>
      </c>
      <c r="H43" s="234">
        <v>0</v>
      </c>
      <c r="I43" s="234">
        <f>(K43+L43+M43)</f>
        <v>485431.17</v>
      </c>
      <c r="K43" s="234">
        <v>0</v>
      </c>
      <c r="M43" s="234">
        <f>SUM(N43:P43)</f>
        <v>485431.17</v>
      </c>
      <c r="N43" s="234">
        <v>485431.17</v>
      </c>
      <c r="O43" s="234">
        <v>0</v>
      </c>
      <c r="P43" s="234">
        <v>0</v>
      </c>
      <c r="S43" s="238"/>
      <c r="X43" s="242"/>
      <c r="Y43" s="242"/>
      <c r="Z43" s="242"/>
    </row>
    <row r="44" spans="1:26" x14ac:dyDescent="0.25">
      <c r="A44" s="233">
        <v>14</v>
      </c>
      <c r="B44" s="238" t="s">
        <v>621</v>
      </c>
      <c r="C44" s="238" t="s">
        <v>614</v>
      </c>
      <c r="D44" s="234">
        <f t="shared" si="4"/>
        <v>468994934.85538453</v>
      </c>
      <c r="F44" s="234">
        <f>'PIS-KY'!Q13-M44</f>
        <v>465763825.33538455</v>
      </c>
      <c r="H44" s="234">
        <v>0</v>
      </c>
      <c r="I44" s="234">
        <f>(K44+L44+M44)</f>
        <v>3231109.52</v>
      </c>
      <c r="K44" s="234">
        <v>0</v>
      </c>
      <c r="M44" s="234">
        <f>SUM(N44:P44)</f>
        <v>3231109.52</v>
      </c>
      <c r="N44" s="234">
        <v>3231109.52</v>
      </c>
      <c r="O44" s="234">
        <v>0</v>
      </c>
      <c r="P44" s="234">
        <v>0</v>
      </c>
      <c r="S44" s="238"/>
      <c r="X44" s="242"/>
      <c r="Y44" s="242"/>
      <c r="Z44" s="242"/>
    </row>
    <row r="45" spans="1:26" x14ac:dyDescent="0.25">
      <c r="A45" s="233">
        <v>15</v>
      </c>
      <c r="B45" s="238" t="s">
        <v>622</v>
      </c>
      <c r="C45" s="238" t="s">
        <v>615</v>
      </c>
      <c r="D45" s="234">
        <f t="shared" si="4"/>
        <v>565348849.3153851</v>
      </c>
      <c r="F45" s="234">
        <f>'PIS-KY'!Q26</f>
        <v>565348849.3153851</v>
      </c>
      <c r="H45" s="234">
        <v>0</v>
      </c>
      <c r="I45" s="234">
        <f t="shared" si="5"/>
        <v>0</v>
      </c>
      <c r="K45" s="234">
        <v>0</v>
      </c>
      <c r="M45" s="234">
        <f t="shared" si="6"/>
        <v>0</v>
      </c>
      <c r="N45" s="234">
        <v>0</v>
      </c>
      <c r="O45" s="234">
        <v>0</v>
      </c>
      <c r="P45" s="234">
        <v>0</v>
      </c>
      <c r="X45" s="242"/>
      <c r="Y45" s="242"/>
      <c r="Z45" s="242"/>
    </row>
    <row r="46" spans="1:26" x14ac:dyDescent="0.25">
      <c r="A46" s="233">
        <v>16</v>
      </c>
      <c r="B46" s="238" t="s">
        <v>623</v>
      </c>
      <c r="C46" s="238" t="s">
        <v>616</v>
      </c>
      <c r="D46" s="234">
        <f t="shared" si="4"/>
        <v>622216840.75538445</v>
      </c>
      <c r="F46" s="234">
        <f>'PIS-KY'!Q27</f>
        <v>622216840.75538445</v>
      </c>
      <c r="H46" s="234">
        <v>0</v>
      </c>
      <c r="I46" s="234">
        <f>(K46+L46+M46)</f>
        <v>0</v>
      </c>
      <c r="K46" s="234">
        <v>0</v>
      </c>
      <c r="M46" s="234">
        <f>SUM(N46:P46)</f>
        <v>0</v>
      </c>
      <c r="N46" s="234">
        <v>0</v>
      </c>
      <c r="O46" s="234">
        <v>0</v>
      </c>
      <c r="P46" s="234">
        <v>0</v>
      </c>
      <c r="X46" s="242"/>
      <c r="Y46" s="242"/>
      <c r="Z46" s="242"/>
    </row>
    <row r="47" spans="1:26" x14ac:dyDescent="0.25">
      <c r="A47" s="233">
        <v>17</v>
      </c>
      <c r="B47" s="238" t="s">
        <v>0</v>
      </c>
      <c r="C47" s="238" t="s">
        <v>617</v>
      </c>
      <c r="D47" s="234">
        <f t="shared" si="4"/>
        <v>2544232.1299999994</v>
      </c>
      <c r="F47" s="234">
        <f>'PIS-KY'!Q28</f>
        <v>2544232.1299999994</v>
      </c>
      <c r="H47" s="234">
        <v>0</v>
      </c>
      <c r="I47" s="234">
        <f t="shared" si="5"/>
        <v>0</v>
      </c>
      <c r="K47" s="234">
        <v>0</v>
      </c>
      <c r="M47" s="234">
        <f t="shared" si="6"/>
        <v>0</v>
      </c>
      <c r="N47" s="234">
        <v>0</v>
      </c>
      <c r="O47" s="234">
        <v>0</v>
      </c>
      <c r="P47" s="234">
        <v>0</v>
      </c>
      <c r="X47" s="242"/>
      <c r="Y47" s="242"/>
      <c r="Z47" s="242"/>
    </row>
    <row r="48" spans="1:26" x14ac:dyDescent="0.25">
      <c r="A48" s="233">
        <v>18</v>
      </c>
      <c r="B48" s="238" t="s">
        <v>1</v>
      </c>
      <c r="C48" s="238" t="s">
        <v>618</v>
      </c>
      <c r="D48" s="234">
        <f t="shared" si="4"/>
        <v>298349868.33461517</v>
      </c>
      <c r="F48" s="234">
        <f>'PIS-KY'!Q29</f>
        <v>298349868.33461517</v>
      </c>
      <c r="H48" s="234">
        <v>0</v>
      </c>
      <c r="I48" s="234">
        <f>(K48+L48+M48)</f>
        <v>0</v>
      </c>
      <c r="K48" s="234">
        <v>0</v>
      </c>
      <c r="M48" s="234">
        <f>SUM(N48:P48)</f>
        <v>0</v>
      </c>
      <c r="N48" s="234">
        <v>0</v>
      </c>
      <c r="O48" s="234">
        <v>0</v>
      </c>
      <c r="P48" s="234">
        <v>0</v>
      </c>
      <c r="X48" s="242"/>
      <c r="Y48" s="242"/>
      <c r="Z48" s="242"/>
    </row>
    <row r="49" spans="1:26" x14ac:dyDescent="0.25">
      <c r="A49" s="233">
        <v>19</v>
      </c>
      <c r="B49" s="238" t="s">
        <v>2</v>
      </c>
      <c r="C49" s="238" t="s">
        <v>275</v>
      </c>
      <c r="D49" s="234">
        <f t="shared" si="4"/>
        <v>418608149.7284615</v>
      </c>
      <c r="F49" s="234">
        <f>'PIS-KY'!Q30</f>
        <v>418608149.7284615</v>
      </c>
      <c r="H49" s="234">
        <v>0</v>
      </c>
      <c r="I49" s="234">
        <f t="shared" si="5"/>
        <v>0</v>
      </c>
      <c r="K49" s="234">
        <v>0</v>
      </c>
      <c r="M49" s="234">
        <f t="shared" si="6"/>
        <v>0</v>
      </c>
      <c r="N49" s="234">
        <v>0</v>
      </c>
      <c r="O49" s="234">
        <v>0</v>
      </c>
      <c r="P49" s="234">
        <v>0</v>
      </c>
      <c r="X49" s="242"/>
      <c r="Y49" s="242"/>
      <c r="Z49" s="242"/>
    </row>
    <row r="50" spans="1:26" x14ac:dyDescent="0.25">
      <c r="A50" s="233">
        <v>20</v>
      </c>
      <c r="B50" s="238" t="s">
        <v>4</v>
      </c>
      <c r="C50" s="238" t="s">
        <v>3</v>
      </c>
      <c r="D50" s="234">
        <f t="shared" si="4"/>
        <v>538597.45000000007</v>
      </c>
      <c r="F50" s="234">
        <f>SUM('PIS-KY'!Q39,'PIS-KY'!Q40)</f>
        <v>538597.45000000007</v>
      </c>
      <c r="H50" s="234">
        <v>0</v>
      </c>
      <c r="I50" s="234">
        <f>(K50+L50+M50)</f>
        <v>0</v>
      </c>
      <c r="K50" s="234">
        <v>0</v>
      </c>
      <c r="M50" s="234">
        <f>SUM(N50:P50)</f>
        <v>0</v>
      </c>
      <c r="N50" s="234">
        <v>0</v>
      </c>
      <c r="O50" s="234">
        <v>0</v>
      </c>
      <c r="P50" s="234">
        <v>0</v>
      </c>
      <c r="X50" s="242"/>
      <c r="Y50" s="242"/>
      <c r="Z50" s="242"/>
    </row>
    <row r="51" spans="1:26" x14ac:dyDescent="0.25">
      <c r="A51" s="233">
        <v>21</v>
      </c>
      <c r="B51" s="238" t="s">
        <v>11</v>
      </c>
      <c r="C51" s="238" t="s">
        <v>16</v>
      </c>
      <c r="D51" s="234">
        <f t="shared" si="4"/>
        <v>305475.89</v>
      </c>
      <c r="F51" s="234">
        <v>0</v>
      </c>
      <c r="H51" s="234">
        <f>SUM('PIS-VA'!Q10,'PIS-VA'!Q11)</f>
        <v>305475.89</v>
      </c>
      <c r="I51" s="234">
        <f t="shared" si="5"/>
        <v>0</v>
      </c>
      <c r="K51" s="234">
        <v>0</v>
      </c>
      <c r="M51" s="234">
        <f t="shared" si="6"/>
        <v>0</v>
      </c>
      <c r="N51" s="234">
        <v>0</v>
      </c>
      <c r="O51" s="234">
        <v>0</v>
      </c>
      <c r="P51" s="234">
        <v>0</v>
      </c>
      <c r="X51" s="242"/>
      <c r="Y51" s="242"/>
    </row>
    <row r="52" spans="1:26" x14ac:dyDescent="0.25">
      <c r="A52" s="233">
        <v>22</v>
      </c>
      <c r="B52" s="238" t="s">
        <v>9</v>
      </c>
      <c r="C52" s="238" t="s">
        <v>17</v>
      </c>
      <c r="D52" s="234">
        <f t="shared" si="4"/>
        <v>1860132.4499999995</v>
      </c>
      <c r="F52" s="234">
        <v>0</v>
      </c>
      <c r="H52" s="234">
        <f>'PIS-VA'!Q12</f>
        <v>1860132.4499999995</v>
      </c>
      <c r="I52" s="234">
        <f>(K52+L52+M52)</f>
        <v>0</v>
      </c>
      <c r="K52" s="234">
        <v>0</v>
      </c>
      <c r="M52" s="234">
        <f>SUM(N52:P52)</f>
        <v>0</v>
      </c>
      <c r="N52" s="234">
        <v>0</v>
      </c>
      <c r="O52" s="234">
        <v>0</v>
      </c>
      <c r="P52" s="234">
        <v>0</v>
      </c>
      <c r="X52" s="242"/>
      <c r="Y52" s="242"/>
    </row>
    <row r="53" spans="1:26" x14ac:dyDescent="0.25">
      <c r="A53" s="233">
        <v>23</v>
      </c>
      <c r="B53" s="238" t="s">
        <v>10</v>
      </c>
      <c r="C53" s="238" t="s">
        <v>18</v>
      </c>
      <c r="D53" s="234">
        <f t="shared" si="4"/>
        <v>10948976.159230767</v>
      </c>
      <c r="F53" s="234">
        <v>0</v>
      </c>
      <c r="H53" s="234">
        <f>'PIS-VA'!Q13</f>
        <v>10948976.159230767</v>
      </c>
      <c r="I53" s="234">
        <f>(K53+L53+M53)</f>
        <v>0</v>
      </c>
      <c r="K53" s="234">
        <v>0</v>
      </c>
      <c r="M53" s="234">
        <f>SUM(N53:P53)</f>
        <v>0</v>
      </c>
      <c r="N53" s="234">
        <v>0</v>
      </c>
      <c r="O53" s="234">
        <v>0</v>
      </c>
      <c r="P53" s="234">
        <v>0</v>
      </c>
      <c r="U53" s="235"/>
      <c r="X53" s="242"/>
      <c r="Y53" s="242"/>
    </row>
    <row r="54" spans="1:26" x14ac:dyDescent="0.25">
      <c r="A54" s="233">
        <v>24</v>
      </c>
      <c r="B54" s="238" t="s">
        <v>755</v>
      </c>
      <c r="C54" s="235" t="s">
        <v>756</v>
      </c>
      <c r="D54" s="234">
        <f t="shared" si="4"/>
        <v>1398226.75</v>
      </c>
      <c r="F54" s="234">
        <f>'PIS-PHFU'!O10</f>
        <v>833285.61999999988</v>
      </c>
      <c r="H54" s="234">
        <f>'PIS-PHFU'!O11</f>
        <v>564941.13</v>
      </c>
      <c r="I54" s="234">
        <f t="shared" si="5"/>
        <v>0</v>
      </c>
      <c r="K54" s="234">
        <v>0</v>
      </c>
      <c r="M54" s="234">
        <f t="shared" si="6"/>
        <v>0</v>
      </c>
      <c r="N54" s="234">
        <v>0</v>
      </c>
      <c r="O54" s="234">
        <v>0</v>
      </c>
      <c r="P54" s="234">
        <v>0</v>
      </c>
      <c r="U54" s="24">
        <f>SUM(F54:H54)-S709</f>
        <v>0</v>
      </c>
      <c r="V54" s="256"/>
      <c r="X54" s="242"/>
      <c r="Y54" s="242"/>
    </row>
    <row r="55" spans="1:26" x14ac:dyDescent="0.25">
      <c r="A55" s="233">
        <v>25</v>
      </c>
      <c r="B55" s="238" t="s">
        <v>12</v>
      </c>
      <c r="C55" s="238" t="s">
        <v>19</v>
      </c>
      <c r="D55" s="234">
        <f t="shared" si="4"/>
        <v>39609552.759230755</v>
      </c>
      <c r="F55" s="234">
        <v>0</v>
      </c>
      <c r="H55" s="234">
        <f>'PIS-VA'!Q15</f>
        <v>39609552.759230755</v>
      </c>
      <c r="I55" s="234">
        <f t="shared" si="5"/>
        <v>0</v>
      </c>
      <c r="K55" s="234">
        <v>0</v>
      </c>
      <c r="M55" s="234">
        <f t="shared" si="6"/>
        <v>0</v>
      </c>
      <c r="N55" s="234">
        <v>0</v>
      </c>
      <c r="O55" s="234">
        <v>0</v>
      </c>
      <c r="P55" s="234">
        <v>0</v>
      </c>
      <c r="U55" s="239"/>
      <c r="V55" s="255"/>
      <c r="X55" s="242"/>
      <c r="Y55" s="242"/>
    </row>
    <row r="56" spans="1:26" x14ac:dyDescent="0.25">
      <c r="A56" s="233">
        <v>26</v>
      </c>
      <c r="B56" s="238" t="s">
        <v>13</v>
      </c>
      <c r="C56" s="238" t="s">
        <v>20</v>
      </c>
      <c r="D56" s="234">
        <f t="shared" si="4"/>
        <v>49516460.451538451</v>
      </c>
      <c r="F56" s="234">
        <v>0</v>
      </c>
      <c r="H56" s="234">
        <f>'PIS-VA'!Q16</f>
        <v>49516460.451538451</v>
      </c>
      <c r="I56" s="234">
        <f>(K56+L56+M56)</f>
        <v>0</v>
      </c>
      <c r="K56" s="234">
        <v>0</v>
      </c>
      <c r="M56" s="234">
        <f>SUM(N56:P56)</f>
        <v>0</v>
      </c>
      <c r="N56" s="234">
        <v>0</v>
      </c>
      <c r="O56" s="234">
        <v>0</v>
      </c>
      <c r="P56" s="234">
        <v>0</v>
      </c>
      <c r="U56" s="1"/>
      <c r="V56" s="256"/>
      <c r="X56" s="242"/>
      <c r="Y56" s="242"/>
    </row>
    <row r="57" spans="1:26" x14ac:dyDescent="0.25">
      <c r="A57" s="233">
        <v>27</v>
      </c>
      <c r="B57" s="238" t="s">
        <v>14</v>
      </c>
      <c r="C57" s="238" t="s">
        <v>21</v>
      </c>
      <c r="D57" s="234">
        <f t="shared" si="4"/>
        <v>6979339.0807692297</v>
      </c>
      <c r="F57" s="234">
        <v>0</v>
      </c>
      <c r="H57" s="234">
        <f>'PIS-VA'!Q18</f>
        <v>6979339.0807692297</v>
      </c>
      <c r="I57" s="234">
        <f t="shared" si="5"/>
        <v>0</v>
      </c>
      <c r="K57" s="234">
        <v>0</v>
      </c>
      <c r="M57" s="234">
        <f t="shared" si="6"/>
        <v>0</v>
      </c>
      <c r="N57" s="234">
        <v>0</v>
      </c>
      <c r="O57" s="234">
        <v>0</v>
      </c>
      <c r="P57" s="234">
        <v>0</v>
      </c>
      <c r="V57" s="257"/>
      <c r="X57" s="242"/>
      <c r="Y57" s="242"/>
    </row>
    <row r="58" spans="1:26" x14ac:dyDescent="0.25">
      <c r="A58" s="233">
        <v>28</v>
      </c>
      <c r="B58" s="238" t="s">
        <v>15</v>
      </c>
      <c r="C58" s="235" t="s">
        <v>278</v>
      </c>
      <c r="D58" s="234">
        <f t="shared" si="4"/>
        <v>10955752.176923078</v>
      </c>
      <c r="F58" s="234">
        <v>0</v>
      </c>
      <c r="H58" s="234">
        <f>'PIS-VA'!Q19</f>
        <v>10955752.176923078</v>
      </c>
      <c r="I58" s="234">
        <f t="shared" si="5"/>
        <v>0</v>
      </c>
      <c r="K58" s="234">
        <v>0</v>
      </c>
      <c r="M58" s="234">
        <f t="shared" si="6"/>
        <v>0</v>
      </c>
      <c r="N58" s="234">
        <v>0</v>
      </c>
      <c r="O58" s="234">
        <v>0</v>
      </c>
      <c r="P58" s="234">
        <v>0</v>
      </c>
      <c r="X58" s="242"/>
      <c r="Y58" s="242"/>
    </row>
    <row r="59" spans="1:26" hidden="1" outlineLevel="1" x14ac:dyDescent="0.25">
      <c r="A59" s="233">
        <v>29</v>
      </c>
      <c r="B59" s="238" t="s">
        <v>32</v>
      </c>
      <c r="C59" s="238" t="s">
        <v>23</v>
      </c>
      <c r="D59" s="234">
        <f t="shared" si="4"/>
        <v>0</v>
      </c>
      <c r="F59" s="234">
        <v>0</v>
      </c>
      <c r="H59" s="234">
        <v>0</v>
      </c>
      <c r="I59" s="234">
        <f t="shared" si="5"/>
        <v>0</v>
      </c>
      <c r="K59" s="234">
        <v>0</v>
      </c>
      <c r="M59" s="234">
        <f t="shared" si="6"/>
        <v>0</v>
      </c>
      <c r="N59" s="234">
        <v>0</v>
      </c>
      <c r="O59" s="234">
        <v>0</v>
      </c>
      <c r="P59" s="234">
        <v>0</v>
      </c>
      <c r="X59" s="242"/>
      <c r="Y59" s="242"/>
      <c r="Z59" s="242"/>
    </row>
    <row r="60" spans="1:26" hidden="1" outlineLevel="1" x14ac:dyDescent="0.25">
      <c r="A60" s="233">
        <v>30</v>
      </c>
      <c r="B60" s="238" t="s">
        <v>33</v>
      </c>
      <c r="C60" s="238" t="s">
        <v>24</v>
      </c>
      <c r="D60" s="234">
        <f t="shared" si="4"/>
        <v>0</v>
      </c>
      <c r="F60" s="234">
        <v>0</v>
      </c>
      <c r="H60" s="234">
        <v>0</v>
      </c>
      <c r="I60" s="234">
        <f t="shared" ref="I60:I67" si="7">(K60+L60+M60)</f>
        <v>0</v>
      </c>
      <c r="K60" s="234">
        <v>0</v>
      </c>
      <c r="M60" s="234">
        <f t="shared" ref="M60:M67" si="8">SUM(N60:P60)</f>
        <v>0</v>
      </c>
      <c r="N60" s="234">
        <v>0</v>
      </c>
      <c r="O60" s="234">
        <v>0</v>
      </c>
      <c r="P60" s="234">
        <v>0</v>
      </c>
      <c r="X60" s="242"/>
      <c r="Y60" s="242"/>
      <c r="Z60" s="242"/>
    </row>
    <row r="61" spans="1:26" hidden="1" outlineLevel="1" x14ac:dyDescent="0.25">
      <c r="A61" s="233">
        <v>31</v>
      </c>
      <c r="B61" s="238" t="s">
        <v>34</v>
      </c>
      <c r="C61" s="238" t="s">
        <v>25</v>
      </c>
      <c r="D61" s="234">
        <f t="shared" si="4"/>
        <v>0</v>
      </c>
      <c r="F61" s="234">
        <v>0</v>
      </c>
      <c r="H61" s="234">
        <v>0</v>
      </c>
      <c r="I61" s="234">
        <f t="shared" si="7"/>
        <v>0</v>
      </c>
      <c r="K61" s="234">
        <v>0</v>
      </c>
      <c r="M61" s="234">
        <f t="shared" si="8"/>
        <v>0</v>
      </c>
      <c r="N61" s="234">
        <v>0</v>
      </c>
      <c r="O61" s="234">
        <v>0</v>
      </c>
      <c r="P61" s="234">
        <v>0</v>
      </c>
      <c r="X61" s="242"/>
      <c r="Y61" s="242"/>
      <c r="Z61" s="242"/>
    </row>
    <row r="62" spans="1:26" hidden="1" outlineLevel="1" x14ac:dyDescent="0.25">
      <c r="A62" s="233">
        <v>32</v>
      </c>
      <c r="B62" s="238" t="s">
        <v>35</v>
      </c>
      <c r="C62" s="238" t="s">
        <v>26</v>
      </c>
      <c r="D62" s="234">
        <f t="shared" si="4"/>
        <v>0</v>
      </c>
      <c r="F62" s="234">
        <v>0</v>
      </c>
      <c r="H62" s="234">
        <v>0</v>
      </c>
      <c r="I62" s="234">
        <f t="shared" si="7"/>
        <v>0</v>
      </c>
      <c r="K62" s="234">
        <v>0</v>
      </c>
      <c r="M62" s="234">
        <f t="shared" si="8"/>
        <v>0</v>
      </c>
      <c r="N62" s="234">
        <v>0</v>
      </c>
      <c r="O62" s="234">
        <v>0</v>
      </c>
      <c r="P62" s="234">
        <v>0</v>
      </c>
      <c r="X62" s="242"/>
      <c r="Y62" s="242"/>
      <c r="Z62" s="242"/>
    </row>
    <row r="63" spans="1:26" hidden="1" outlineLevel="1" x14ac:dyDescent="0.25">
      <c r="A63" s="233">
        <v>33</v>
      </c>
      <c r="B63" s="238" t="s">
        <v>36</v>
      </c>
      <c r="C63" s="238" t="s">
        <v>27</v>
      </c>
      <c r="D63" s="234">
        <f t="shared" si="4"/>
        <v>0</v>
      </c>
      <c r="F63" s="234">
        <v>0</v>
      </c>
      <c r="H63" s="234">
        <v>0</v>
      </c>
      <c r="I63" s="234">
        <f t="shared" si="7"/>
        <v>0</v>
      </c>
      <c r="K63" s="234">
        <v>0</v>
      </c>
      <c r="M63" s="234">
        <f t="shared" si="8"/>
        <v>0</v>
      </c>
      <c r="N63" s="234">
        <v>0</v>
      </c>
      <c r="O63" s="234">
        <v>0</v>
      </c>
      <c r="P63" s="234">
        <v>0</v>
      </c>
      <c r="X63" s="242"/>
      <c r="Y63" s="242"/>
      <c r="Z63" s="242"/>
    </row>
    <row r="64" spans="1:26" hidden="1" outlineLevel="1" x14ac:dyDescent="0.25">
      <c r="A64" s="233">
        <v>34</v>
      </c>
      <c r="B64" s="238" t="s">
        <v>37</v>
      </c>
      <c r="C64" s="238" t="s">
        <v>28</v>
      </c>
      <c r="D64" s="234">
        <f t="shared" si="4"/>
        <v>0</v>
      </c>
      <c r="F64" s="234">
        <v>0</v>
      </c>
      <c r="H64" s="234">
        <v>0</v>
      </c>
      <c r="I64" s="234">
        <f t="shared" si="7"/>
        <v>0</v>
      </c>
      <c r="K64" s="234">
        <v>0</v>
      </c>
      <c r="M64" s="234">
        <f t="shared" si="8"/>
        <v>0</v>
      </c>
      <c r="N64" s="234">
        <v>0</v>
      </c>
      <c r="O64" s="234">
        <v>0</v>
      </c>
      <c r="P64" s="234">
        <v>0</v>
      </c>
      <c r="X64" s="242"/>
      <c r="Y64" s="242"/>
      <c r="Z64" s="242"/>
    </row>
    <row r="65" spans="1:26" hidden="1" outlineLevel="1" x14ac:dyDescent="0.25">
      <c r="A65" s="233">
        <v>35</v>
      </c>
      <c r="B65" s="238" t="s">
        <v>38</v>
      </c>
      <c r="C65" s="238" t="s">
        <v>31</v>
      </c>
      <c r="D65" s="234">
        <f t="shared" si="4"/>
        <v>0</v>
      </c>
      <c r="F65" s="234">
        <v>0</v>
      </c>
      <c r="H65" s="234">
        <v>0</v>
      </c>
      <c r="I65" s="234">
        <f t="shared" si="7"/>
        <v>0</v>
      </c>
      <c r="K65" s="234">
        <v>0</v>
      </c>
      <c r="M65" s="234">
        <f t="shared" si="8"/>
        <v>0</v>
      </c>
      <c r="N65" s="234">
        <v>0</v>
      </c>
      <c r="O65" s="234">
        <v>0</v>
      </c>
      <c r="P65" s="234">
        <v>0</v>
      </c>
      <c r="X65" s="242"/>
      <c r="Y65" s="242"/>
      <c r="Z65" s="242"/>
    </row>
    <row r="66" spans="1:26" hidden="1" outlineLevel="1" x14ac:dyDescent="0.25">
      <c r="A66" s="233">
        <v>36</v>
      </c>
      <c r="B66" s="238" t="s">
        <v>39</v>
      </c>
      <c r="C66" s="238" t="s">
        <v>30</v>
      </c>
      <c r="D66" s="234">
        <f t="shared" si="4"/>
        <v>0</v>
      </c>
      <c r="F66" s="234">
        <v>0</v>
      </c>
      <c r="H66" s="234">
        <v>0</v>
      </c>
      <c r="I66" s="234">
        <f t="shared" si="7"/>
        <v>0</v>
      </c>
      <c r="K66" s="234">
        <v>0</v>
      </c>
      <c r="M66" s="234">
        <f t="shared" si="8"/>
        <v>0</v>
      </c>
      <c r="N66" s="234">
        <v>0</v>
      </c>
      <c r="O66" s="234">
        <v>0</v>
      </c>
      <c r="P66" s="234">
        <v>0</v>
      </c>
      <c r="X66" s="242"/>
      <c r="Y66" s="242"/>
      <c r="Z66" s="242"/>
    </row>
    <row r="67" spans="1:26" hidden="1" outlineLevel="1" x14ac:dyDescent="0.25">
      <c r="A67" s="233">
        <v>37</v>
      </c>
      <c r="B67" s="238" t="s">
        <v>40</v>
      </c>
      <c r="C67" s="238" t="s">
        <v>29</v>
      </c>
      <c r="D67" s="234">
        <f t="shared" si="4"/>
        <v>0</v>
      </c>
      <c r="F67" s="234">
        <v>0</v>
      </c>
      <c r="H67" s="234">
        <v>0</v>
      </c>
      <c r="I67" s="234">
        <f t="shared" si="7"/>
        <v>0</v>
      </c>
      <c r="K67" s="234">
        <v>0</v>
      </c>
      <c r="M67" s="234">
        <f t="shared" si="8"/>
        <v>0</v>
      </c>
      <c r="N67" s="234">
        <v>0</v>
      </c>
      <c r="O67" s="234">
        <v>0</v>
      </c>
      <c r="P67" s="234">
        <v>0</v>
      </c>
      <c r="X67" s="242"/>
      <c r="Y67" s="242"/>
      <c r="Z67" s="242"/>
    </row>
    <row r="68" spans="1:26" hidden="1" outlineLevel="1" x14ac:dyDescent="0.25">
      <c r="A68" s="233">
        <v>38</v>
      </c>
      <c r="B68" s="235" t="s">
        <v>1430</v>
      </c>
      <c r="C68" s="235" t="s">
        <v>280</v>
      </c>
      <c r="D68" s="234">
        <f t="shared" si="4"/>
        <v>41281419.910033815</v>
      </c>
      <c r="F68" s="234">
        <v>0</v>
      </c>
      <c r="H68" s="234">
        <f>-'PIS-VA'!S25-'PIS-VA'!W25</f>
        <v>41281419.910033815</v>
      </c>
      <c r="I68" s="234">
        <f t="shared" si="5"/>
        <v>0</v>
      </c>
      <c r="K68" s="234">
        <v>0</v>
      </c>
      <c r="M68" s="234">
        <f t="shared" si="6"/>
        <v>0</v>
      </c>
      <c r="N68" s="234">
        <v>0</v>
      </c>
      <c r="O68" s="234">
        <v>0</v>
      </c>
      <c r="P68" s="234">
        <v>0</v>
      </c>
      <c r="U68" s="24">
        <f>H68+'PIS-VA'!Y25</f>
        <v>0</v>
      </c>
      <c r="V68" s="234" t="s">
        <v>1674</v>
      </c>
      <c r="W68" s="258"/>
    </row>
    <row r="69" spans="1:26" hidden="1" outlineLevel="1" x14ac:dyDescent="0.25">
      <c r="A69" s="233">
        <v>39</v>
      </c>
      <c r="B69" s="235" t="s">
        <v>1431</v>
      </c>
      <c r="C69" s="235" t="s">
        <v>281</v>
      </c>
      <c r="D69" s="234">
        <f t="shared" si="4"/>
        <v>1</v>
      </c>
      <c r="F69" s="234">
        <v>0</v>
      </c>
      <c r="H69" s="234">
        <v>1</v>
      </c>
      <c r="I69" s="234">
        <f t="shared" si="5"/>
        <v>0</v>
      </c>
      <c r="K69" s="234">
        <v>0</v>
      </c>
      <c r="M69" s="234">
        <f t="shared" si="6"/>
        <v>0</v>
      </c>
      <c r="N69" s="234">
        <v>0</v>
      </c>
      <c r="O69" s="234">
        <v>0</v>
      </c>
      <c r="P69" s="234">
        <v>0</v>
      </c>
      <c r="W69" s="258"/>
    </row>
    <row r="70" spans="1:26" hidden="1" outlineLevel="1" x14ac:dyDescent="0.25">
      <c r="A70" s="233">
        <v>40</v>
      </c>
      <c r="B70" s="235" t="s">
        <v>1432</v>
      </c>
      <c r="C70" s="235" t="s">
        <v>282</v>
      </c>
      <c r="D70" s="234">
        <f t="shared" si="4"/>
        <v>1</v>
      </c>
      <c r="F70" s="234">
        <v>0</v>
      </c>
      <c r="H70" s="234">
        <v>1</v>
      </c>
      <c r="I70" s="234">
        <f t="shared" si="5"/>
        <v>0</v>
      </c>
      <c r="K70" s="234">
        <v>0</v>
      </c>
      <c r="M70" s="234">
        <f t="shared" si="6"/>
        <v>0</v>
      </c>
      <c r="N70" s="234">
        <v>0</v>
      </c>
      <c r="O70" s="234">
        <v>0</v>
      </c>
      <c r="P70" s="234">
        <v>0</v>
      </c>
    </row>
    <row r="71" spans="1:26" hidden="1" outlineLevel="1" x14ac:dyDescent="0.25">
      <c r="A71" s="233">
        <v>41</v>
      </c>
      <c r="B71" s="235" t="s">
        <v>1433</v>
      </c>
      <c r="C71" s="235" t="s">
        <v>283</v>
      </c>
      <c r="D71" s="234">
        <f t="shared" si="4"/>
        <v>0</v>
      </c>
      <c r="F71" s="234">
        <v>0</v>
      </c>
      <c r="H71" s="234">
        <v>0</v>
      </c>
      <c r="I71" s="234">
        <f t="shared" si="5"/>
        <v>0</v>
      </c>
      <c r="K71" s="234">
        <v>0</v>
      </c>
      <c r="M71" s="234">
        <f t="shared" si="6"/>
        <v>0</v>
      </c>
      <c r="N71" s="234">
        <v>0</v>
      </c>
      <c r="O71" s="234">
        <v>0</v>
      </c>
      <c r="P71" s="234">
        <v>0</v>
      </c>
      <c r="V71" s="259"/>
      <c r="W71" s="259"/>
    </row>
    <row r="72" spans="1:26" collapsed="1" x14ac:dyDescent="0.25">
      <c r="A72" s="233">
        <v>42</v>
      </c>
      <c r="B72" s="238" t="s">
        <v>1434</v>
      </c>
      <c r="C72" s="238" t="s">
        <v>694</v>
      </c>
      <c r="D72" s="234">
        <f t="shared" si="4"/>
        <v>11267507.009999994</v>
      </c>
      <c r="F72" s="234">
        <v>10843357.2865886</v>
      </c>
      <c r="H72" s="234">
        <v>372380.37460101349</v>
      </c>
      <c r="I72" s="234">
        <f t="shared" si="5"/>
        <v>51769.348810379757</v>
      </c>
      <c r="K72" s="234">
        <v>0</v>
      </c>
      <c r="M72" s="234">
        <f t="shared" si="6"/>
        <v>51769.348810379757</v>
      </c>
      <c r="N72" s="234">
        <v>51769.348810379757</v>
      </c>
      <c r="O72" s="234">
        <v>0</v>
      </c>
      <c r="P72" s="234">
        <v>0</v>
      </c>
      <c r="U72" s="260"/>
      <c r="V72" s="239"/>
      <c r="W72" s="239"/>
    </row>
    <row r="73" spans="1:26" x14ac:dyDescent="0.25">
      <c r="A73" s="233">
        <v>43</v>
      </c>
      <c r="B73" s="238" t="s">
        <v>1435</v>
      </c>
      <c r="C73" s="238" t="s">
        <v>697</v>
      </c>
      <c r="D73" s="234">
        <f t="shared" si="4"/>
        <v>25689</v>
      </c>
      <c r="F73" s="234">
        <v>25410.02</v>
      </c>
      <c r="H73" s="234">
        <v>278.98</v>
      </c>
      <c r="I73" s="234">
        <f t="shared" si="5"/>
        <v>0</v>
      </c>
      <c r="K73" s="234">
        <v>0</v>
      </c>
      <c r="M73" s="234">
        <f t="shared" si="6"/>
        <v>0</v>
      </c>
      <c r="N73" s="234">
        <v>0</v>
      </c>
      <c r="O73" s="234">
        <v>0</v>
      </c>
      <c r="P73" s="234">
        <v>0</v>
      </c>
    </row>
    <row r="74" spans="1:26" x14ac:dyDescent="0.25">
      <c r="A74" s="233">
        <v>44</v>
      </c>
      <c r="B74" s="238" t="s">
        <v>1436</v>
      </c>
      <c r="C74" s="238" t="s">
        <v>696</v>
      </c>
      <c r="D74" s="234">
        <f t="shared" si="4"/>
        <v>5920.7749390027348</v>
      </c>
      <c r="F74" s="234">
        <v>5677.4</v>
      </c>
      <c r="H74" s="234">
        <v>243.37493900273532</v>
      </c>
      <c r="I74" s="234">
        <f t="shared" si="5"/>
        <v>0</v>
      </c>
      <c r="K74" s="234">
        <v>0</v>
      </c>
      <c r="M74" s="234">
        <f t="shared" si="6"/>
        <v>0</v>
      </c>
      <c r="N74" s="234">
        <v>0</v>
      </c>
      <c r="O74" s="234">
        <v>0</v>
      </c>
      <c r="P74" s="234">
        <v>0</v>
      </c>
      <c r="S74" s="261"/>
    </row>
    <row r="75" spans="1:26" x14ac:dyDescent="0.25">
      <c r="A75" s="233">
        <v>45</v>
      </c>
      <c r="B75" s="238" t="s">
        <v>1437</v>
      </c>
      <c r="C75" s="238" t="s">
        <v>692</v>
      </c>
      <c r="D75" s="234">
        <f t="shared" si="4"/>
        <v>58839.799999999996</v>
      </c>
      <c r="F75" s="234">
        <v>55975.17</v>
      </c>
      <c r="H75" s="234">
        <v>2864.63</v>
      </c>
      <c r="I75" s="234">
        <f t="shared" si="5"/>
        <v>0</v>
      </c>
      <c r="K75" s="234">
        <v>0</v>
      </c>
      <c r="M75" s="234">
        <f t="shared" si="6"/>
        <v>0</v>
      </c>
      <c r="N75" s="234">
        <v>0</v>
      </c>
      <c r="O75" s="234">
        <v>0</v>
      </c>
      <c r="P75" s="234">
        <v>0</v>
      </c>
    </row>
    <row r="76" spans="1:26" x14ac:dyDescent="0.25">
      <c r="A76" s="233">
        <v>46</v>
      </c>
      <c r="B76" s="238" t="s">
        <v>1438</v>
      </c>
      <c r="C76" s="238" t="s">
        <v>693</v>
      </c>
      <c r="D76" s="234">
        <f t="shared" si="4"/>
        <v>72002.740000000005</v>
      </c>
      <c r="F76" s="234">
        <v>71606.850000000006</v>
      </c>
      <c r="H76" s="234">
        <v>395.89</v>
      </c>
      <c r="I76" s="234">
        <f>(K76+L76+M76)</f>
        <v>0</v>
      </c>
      <c r="K76" s="234">
        <v>0</v>
      </c>
      <c r="M76" s="234">
        <f>SUM(N76:P76)</f>
        <v>0</v>
      </c>
      <c r="N76" s="234">
        <v>0</v>
      </c>
      <c r="O76" s="234">
        <v>0</v>
      </c>
      <c r="P76" s="234">
        <v>0</v>
      </c>
      <c r="U76" s="242"/>
    </row>
    <row r="77" spans="1:26" x14ac:dyDescent="0.25">
      <c r="A77" s="233">
        <v>47</v>
      </c>
      <c r="B77" s="238" t="s">
        <v>1439</v>
      </c>
      <c r="C77" s="238" t="s">
        <v>695</v>
      </c>
      <c r="D77" s="234">
        <f t="shared" si="4"/>
        <v>107056.20000000001</v>
      </c>
      <c r="F77" s="234">
        <v>102655.63</v>
      </c>
      <c r="H77" s="234">
        <v>4400.57</v>
      </c>
      <c r="I77" s="234">
        <f>(K77+L77+M77)</f>
        <v>0</v>
      </c>
      <c r="K77" s="234">
        <v>0</v>
      </c>
      <c r="M77" s="234">
        <f>SUM(N77:P77)</f>
        <v>0</v>
      </c>
      <c r="N77" s="234">
        <v>0</v>
      </c>
      <c r="O77" s="234">
        <v>0</v>
      </c>
      <c r="P77" s="234">
        <v>0</v>
      </c>
      <c r="U77" s="259"/>
      <c r="V77" s="259"/>
      <c r="W77" s="239"/>
    </row>
    <row r="78" spans="1:26" x14ac:dyDescent="0.25">
      <c r="A78" s="233">
        <v>48</v>
      </c>
      <c r="B78" s="235" t="s">
        <v>1594</v>
      </c>
      <c r="C78" s="235" t="s">
        <v>1595</v>
      </c>
      <c r="D78" s="234">
        <f>SUM(F78:I78)</f>
        <v>90116478.115384609</v>
      </c>
      <c r="F78" s="234">
        <f>SUM('PIS-KY'!Q14:Q25)</f>
        <v>90116478.115384609</v>
      </c>
      <c r="H78" s="234">
        <v>0</v>
      </c>
      <c r="I78" s="234">
        <f t="shared" si="5"/>
        <v>0</v>
      </c>
      <c r="K78" s="234">
        <v>0</v>
      </c>
      <c r="M78" s="234">
        <f t="shared" si="6"/>
        <v>0</v>
      </c>
      <c r="N78" s="234">
        <v>0</v>
      </c>
      <c r="O78" s="234">
        <v>0</v>
      </c>
      <c r="P78" s="234">
        <v>0</v>
      </c>
      <c r="S78" s="239"/>
      <c r="U78" s="239"/>
      <c r="V78" s="239"/>
      <c r="W78" s="242"/>
      <c r="Y78" s="262"/>
    </row>
    <row r="79" spans="1:26" x14ac:dyDescent="0.25">
      <c r="A79" s="233">
        <v>49</v>
      </c>
      <c r="B79" s="235" t="s">
        <v>1440</v>
      </c>
      <c r="C79" s="235" t="s">
        <v>284</v>
      </c>
      <c r="D79" s="234">
        <f t="shared" si="4"/>
        <v>0</v>
      </c>
      <c r="F79" s="234">
        <v>0</v>
      </c>
      <c r="H79" s="234">
        <v>0</v>
      </c>
      <c r="I79" s="234">
        <f t="shared" si="5"/>
        <v>0</v>
      </c>
      <c r="K79" s="234">
        <v>0</v>
      </c>
      <c r="M79" s="234">
        <f t="shared" si="6"/>
        <v>0</v>
      </c>
      <c r="N79" s="234">
        <v>0</v>
      </c>
      <c r="O79" s="234">
        <v>0</v>
      </c>
      <c r="P79" s="234">
        <v>0</v>
      </c>
    </row>
    <row r="80" spans="1:26" x14ac:dyDescent="0.25">
      <c r="A80" s="233">
        <v>50</v>
      </c>
      <c r="B80" s="235" t="s">
        <v>1441</v>
      </c>
      <c r="C80" s="235" t="s">
        <v>326</v>
      </c>
      <c r="D80" s="234">
        <f t="shared" si="4"/>
        <v>0</v>
      </c>
      <c r="F80" s="234">
        <v>0</v>
      </c>
      <c r="H80" s="234">
        <v>0</v>
      </c>
      <c r="I80" s="234">
        <f>(K80+L80+M80)</f>
        <v>0</v>
      </c>
      <c r="K80" s="234">
        <v>0</v>
      </c>
      <c r="M80" s="234">
        <f>SUM(N80:P80)</f>
        <v>0</v>
      </c>
      <c r="N80" s="234">
        <v>0</v>
      </c>
      <c r="O80" s="234">
        <v>0</v>
      </c>
      <c r="P80" s="234">
        <v>0</v>
      </c>
      <c r="U80" s="239"/>
      <c r="V80" s="263"/>
    </row>
    <row r="81" spans="1:22" x14ac:dyDescent="0.25">
      <c r="A81" s="233">
        <v>51</v>
      </c>
      <c r="B81" s="235" t="s">
        <v>1443</v>
      </c>
      <c r="C81" s="235" t="s">
        <v>1106</v>
      </c>
      <c r="D81" s="234">
        <f t="shared" ref="D81:D82" si="9">SUM(F81:I81)+J81</f>
        <v>0</v>
      </c>
      <c r="F81" s="234">
        <v>0</v>
      </c>
      <c r="H81" s="234">
        <v>0</v>
      </c>
      <c r="I81" s="234">
        <f>(K81+L81+M81)</f>
        <v>0</v>
      </c>
      <c r="K81" s="234">
        <v>0</v>
      </c>
      <c r="M81" s="234">
        <f>SUM(N81:P81)</f>
        <v>0</v>
      </c>
      <c r="N81" s="234">
        <v>0</v>
      </c>
      <c r="O81" s="234">
        <v>0</v>
      </c>
      <c r="P81" s="234">
        <v>0</v>
      </c>
      <c r="S81" s="254"/>
      <c r="U81" s="239"/>
      <c r="V81" s="263"/>
    </row>
    <row r="82" spans="1:22" x14ac:dyDescent="0.25">
      <c r="A82" s="233">
        <v>52</v>
      </c>
      <c r="B82" s="234" t="s">
        <v>1442</v>
      </c>
      <c r="C82" s="234" t="s">
        <v>1108</v>
      </c>
      <c r="D82" s="234">
        <f t="shared" si="9"/>
        <v>0</v>
      </c>
      <c r="F82" s="234">
        <v>0</v>
      </c>
      <c r="H82" s="234">
        <v>0</v>
      </c>
      <c r="I82" s="234">
        <f t="shared" ref="I82" si="10">(K82+L82+M82)</f>
        <v>0</v>
      </c>
      <c r="K82" s="234">
        <v>0</v>
      </c>
      <c r="M82" s="234">
        <f>SUM(N82:P82)</f>
        <v>0</v>
      </c>
      <c r="N82" s="234">
        <v>0</v>
      </c>
      <c r="O82" s="234">
        <v>0</v>
      </c>
      <c r="P82" s="234">
        <v>0</v>
      </c>
    </row>
    <row r="84" spans="1:22" ht="15.75" x14ac:dyDescent="0.4">
      <c r="B84" s="251" t="s">
        <v>285</v>
      </c>
    </row>
    <row r="85" spans="1:22" x14ac:dyDescent="0.25">
      <c r="B85" s="252"/>
      <c r="G85" s="264"/>
    </row>
    <row r="86" spans="1:22" x14ac:dyDescent="0.25">
      <c r="A86" s="233">
        <v>1</v>
      </c>
      <c r="B86" s="235" t="s">
        <v>286</v>
      </c>
      <c r="C86" s="235" t="s">
        <v>285</v>
      </c>
      <c r="D86" s="234">
        <f>SUM(F86:I86)+J86</f>
        <v>19599378</v>
      </c>
      <c r="F86" s="234">
        <v>18558163</v>
      </c>
      <c r="H86" s="234">
        <v>678593</v>
      </c>
      <c r="I86" s="234">
        <f>(K86+L86+M86)</f>
        <v>362622</v>
      </c>
      <c r="K86" s="234">
        <v>0</v>
      </c>
      <c r="M86" s="234">
        <f>SUM(N86:P86)</f>
        <v>362622</v>
      </c>
      <c r="N86" s="234">
        <v>188554</v>
      </c>
      <c r="O86" s="234">
        <v>174068</v>
      </c>
      <c r="P86" s="234">
        <v>0</v>
      </c>
      <c r="U86" s="242"/>
    </row>
    <row r="87" spans="1:22" ht="12.75" customHeight="1" x14ac:dyDescent="0.25">
      <c r="A87" s="233">
        <v>2</v>
      </c>
      <c r="B87" s="235" t="s">
        <v>287</v>
      </c>
      <c r="C87" s="235" t="s">
        <v>288</v>
      </c>
      <c r="D87" s="234">
        <f>SUM(F87:I87)+J87</f>
        <v>19236756</v>
      </c>
      <c r="F87" s="234">
        <f>F86</f>
        <v>18558163</v>
      </c>
      <c r="H87" s="234">
        <f>H86</f>
        <v>678593</v>
      </c>
      <c r="I87" s="234">
        <f>(K87+L87+M87)</f>
        <v>0</v>
      </c>
      <c r="K87" s="234">
        <v>0</v>
      </c>
      <c r="M87" s="234">
        <f>SUM(N87:P87)</f>
        <v>0</v>
      </c>
      <c r="N87" s="234">
        <v>0</v>
      </c>
      <c r="O87" s="234">
        <v>0</v>
      </c>
      <c r="P87" s="234">
        <v>0</v>
      </c>
    </row>
    <row r="88" spans="1:22" x14ac:dyDescent="0.25">
      <c r="A88" s="233">
        <v>3</v>
      </c>
    </row>
    <row r="89" spans="1:22" x14ac:dyDescent="0.25">
      <c r="A89" s="233">
        <v>4</v>
      </c>
    </row>
    <row r="91" spans="1:22" ht="15.75" x14ac:dyDescent="0.4">
      <c r="B91" s="251" t="s">
        <v>289</v>
      </c>
    </row>
    <row r="92" spans="1:22" x14ac:dyDescent="0.25">
      <c r="B92" s="252"/>
    </row>
    <row r="93" spans="1:22" x14ac:dyDescent="0.25">
      <c r="A93" s="233">
        <v>1</v>
      </c>
      <c r="B93" s="238" t="s">
        <v>5</v>
      </c>
      <c r="C93" s="235" t="s">
        <v>290</v>
      </c>
      <c r="D93" s="234">
        <f t="shared" ref="D93:D115" si="11">SUM(F93:I93)+J93</f>
        <v>169296376.82153842</v>
      </c>
      <c r="F93" s="234">
        <f>'PIS-KY'!Q31</f>
        <v>169296376.82153842</v>
      </c>
      <c r="G93" s="264"/>
      <c r="H93" s="234">
        <v>0</v>
      </c>
      <c r="I93" s="234">
        <f t="shared" ref="I93:I110" si="12">(K93+L93+M93)</f>
        <v>0</v>
      </c>
      <c r="K93" s="234">
        <v>0</v>
      </c>
      <c r="M93" s="234">
        <f t="shared" ref="M93:M110" si="13">SUM(N93:P93)</f>
        <v>0</v>
      </c>
      <c r="N93" s="234">
        <v>0</v>
      </c>
      <c r="O93" s="234">
        <v>0</v>
      </c>
      <c r="P93" s="234">
        <v>0</v>
      </c>
    </row>
    <row r="94" spans="1:22" x14ac:dyDescent="0.25">
      <c r="A94" s="233">
        <v>2</v>
      </c>
      <c r="B94" s="238" t="s">
        <v>6</v>
      </c>
      <c r="C94" s="235" t="s">
        <v>291</v>
      </c>
      <c r="D94" s="234">
        <f t="shared" si="11"/>
        <v>121484113.78692308</v>
      </c>
      <c r="F94" s="234">
        <f>SUM('PIS-KY'!Q32,'PIS-KY'!Q33,'PIS-KY'!Q34,'PIS-KY'!Q35)-M94</f>
        <v>121434500.72692308</v>
      </c>
      <c r="G94" s="264"/>
      <c r="H94" s="234">
        <v>0</v>
      </c>
      <c r="I94" s="234">
        <f>(K94+L94+M94)</f>
        <v>49613.060000000005</v>
      </c>
      <c r="K94" s="234">
        <v>0</v>
      </c>
      <c r="M94" s="234">
        <f t="shared" si="13"/>
        <v>49613.060000000005</v>
      </c>
      <c r="N94" s="234">
        <v>27944.950000000004</v>
      </c>
      <c r="O94" s="234">
        <v>21668.11</v>
      </c>
      <c r="P94" s="234">
        <v>0</v>
      </c>
    </row>
    <row r="95" spans="1:22" x14ac:dyDescent="0.25">
      <c r="A95" s="233">
        <v>3</v>
      </c>
      <c r="B95" s="238" t="s">
        <v>7</v>
      </c>
      <c r="C95" s="235" t="s">
        <v>293</v>
      </c>
      <c r="D95" s="234">
        <f t="shared" si="11"/>
        <v>264548.51999999996</v>
      </c>
      <c r="F95" s="234">
        <f>SUM('PIS-KY'!Q36,'PIS-KY'!Q37)</f>
        <v>264548.51999999996</v>
      </c>
      <c r="G95" s="264"/>
      <c r="H95" s="234">
        <v>0</v>
      </c>
      <c r="I95" s="234">
        <f t="shared" si="12"/>
        <v>0</v>
      </c>
      <c r="K95" s="234">
        <v>0</v>
      </c>
      <c r="M95" s="234">
        <f t="shared" si="13"/>
        <v>0</v>
      </c>
      <c r="N95" s="234">
        <v>0</v>
      </c>
      <c r="O95" s="234">
        <v>0</v>
      </c>
      <c r="P95" s="234">
        <v>0</v>
      </c>
      <c r="U95" s="265"/>
    </row>
    <row r="96" spans="1:22" x14ac:dyDescent="0.25">
      <c r="A96" s="233">
        <v>4</v>
      </c>
      <c r="B96" s="238" t="s">
        <v>8</v>
      </c>
      <c r="C96" s="235" t="s">
        <v>295</v>
      </c>
      <c r="D96" s="234">
        <f t="shared" si="11"/>
        <v>188082326.81153849</v>
      </c>
      <c r="F96" s="234">
        <f>'PIS-KY'!Q38</f>
        <v>188082326.81153849</v>
      </c>
      <c r="G96" s="264"/>
      <c r="H96" s="234">
        <v>0</v>
      </c>
      <c r="I96" s="234">
        <f t="shared" si="12"/>
        <v>0</v>
      </c>
      <c r="K96" s="234">
        <v>0</v>
      </c>
      <c r="M96" s="234">
        <f t="shared" si="13"/>
        <v>0</v>
      </c>
      <c r="N96" s="234">
        <v>0</v>
      </c>
      <c r="O96" s="234">
        <v>0</v>
      </c>
      <c r="P96" s="234">
        <v>0</v>
      </c>
      <c r="V96" s="266"/>
    </row>
    <row r="97" spans="1:25" x14ac:dyDescent="0.25">
      <c r="A97" s="233">
        <v>5</v>
      </c>
      <c r="B97" s="235" t="s">
        <v>296</v>
      </c>
      <c r="C97" s="235" t="s">
        <v>297</v>
      </c>
      <c r="D97" s="267">
        <f t="shared" si="11"/>
        <v>20183299.34</v>
      </c>
      <c r="F97" s="234">
        <v>19062761.719999999</v>
      </c>
      <c r="G97" s="264"/>
      <c r="H97" s="234">
        <v>1120537.6200000001</v>
      </c>
      <c r="I97" s="234">
        <f t="shared" si="12"/>
        <v>0</v>
      </c>
      <c r="K97" s="234">
        <v>0</v>
      </c>
      <c r="M97" s="234">
        <f t="shared" si="13"/>
        <v>0</v>
      </c>
      <c r="N97" s="234">
        <v>0</v>
      </c>
      <c r="O97" s="234">
        <v>0</v>
      </c>
      <c r="P97" s="234">
        <v>0</v>
      </c>
      <c r="U97" s="261"/>
      <c r="V97" s="24"/>
      <c r="X97" s="74"/>
      <c r="Y97" s="73"/>
    </row>
    <row r="98" spans="1:25" x14ac:dyDescent="0.25">
      <c r="A98" s="233">
        <v>6</v>
      </c>
      <c r="B98" s="235" t="s">
        <v>298</v>
      </c>
      <c r="C98" s="235" t="s">
        <v>299</v>
      </c>
      <c r="D98" s="267">
        <f t="shared" si="11"/>
        <v>39215377.009999998</v>
      </c>
      <c r="F98" s="234">
        <v>38689337.520713553</v>
      </c>
      <c r="G98" s="264"/>
      <c r="H98" s="234">
        <v>526039.48928644427</v>
      </c>
      <c r="I98" s="234">
        <f t="shared" si="12"/>
        <v>0</v>
      </c>
      <c r="K98" s="234">
        <v>0</v>
      </c>
      <c r="M98" s="234">
        <f t="shared" si="13"/>
        <v>0</v>
      </c>
      <c r="N98" s="234">
        <v>0</v>
      </c>
      <c r="O98" s="234">
        <v>0</v>
      </c>
      <c r="P98" s="234">
        <v>0</v>
      </c>
      <c r="U98" s="261"/>
      <c r="V98" s="24"/>
      <c r="X98" s="74"/>
      <c r="Y98" s="73"/>
    </row>
    <row r="99" spans="1:25" x14ac:dyDescent="0.25">
      <c r="A99" s="233">
        <v>7</v>
      </c>
      <c r="B99" s="235" t="s">
        <v>1444</v>
      </c>
      <c r="C99" s="235" t="s">
        <v>300</v>
      </c>
      <c r="D99" s="234">
        <f t="shared" si="11"/>
        <v>788141</v>
      </c>
      <c r="F99" s="234">
        <v>750265</v>
      </c>
      <c r="G99" s="264"/>
      <c r="H99" s="234">
        <v>37437</v>
      </c>
      <c r="I99" s="234">
        <f t="shared" si="12"/>
        <v>439</v>
      </c>
      <c r="K99" s="234">
        <v>0</v>
      </c>
      <c r="M99" s="234">
        <f t="shared" si="13"/>
        <v>439</v>
      </c>
      <c r="N99" s="234">
        <v>176</v>
      </c>
      <c r="O99" s="234">
        <v>263</v>
      </c>
      <c r="P99" s="234">
        <v>0</v>
      </c>
      <c r="U99" s="261"/>
      <c r="W99" s="239"/>
    </row>
    <row r="100" spans="1:25" x14ac:dyDescent="0.25">
      <c r="A100" s="233">
        <v>8</v>
      </c>
      <c r="B100" s="235" t="s">
        <v>1445</v>
      </c>
      <c r="C100" s="235" t="s">
        <v>301</v>
      </c>
      <c r="D100" s="234">
        <f t="shared" si="11"/>
        <v>788141</v>
      </c>
      <c r="F100" s="234">
        <f>F99</f>
        <v>750265</v>
      </c>
      <c r="G100" s="264"/>
      <c r="H100" s="234">
        <f>H99</f>
        <v>37437</v>
      </c>
      <c r="I100" s="234">
        <f t="shared" si="12"/>
        <v>439</v>
      </c>
      <c r="K100" s="234">
        <v>0</v>
      </c>
      <c r="M100" s="234">
        <f t="shared" si="13"/>
        <v>439</v>
      </c>
      <c r="N100" s="234">
        <f>N99</f>
        <v>176</v>
      </c>
      <c r="O100" s="234">
        <f>O99</f>
        <v>263</v>
      </c>
      <c r="P100" s="234">
        <v>0</v>
      </c>
      <c r="W100" s="239"/>
    </row>
    <row r="101" spans="1:25" x14ac:dyDescent="0.25">
      <c r="A101" s="233">
        <v>9</v>
      </c>
      <c r="B101" s="235" t="s">
        <v>1446</v>
      </c>
      <c r="C101" s="235" t="s">
        <v>302</v>
      </c>
      <c r="D101" s="234">
        <f t="shared" si="11"/>
        <v>788141</v>
      </c>
      <c r="F101" s="234">
        <f>F99</f>
        <v>750265</v>
      </c>
      <c r="G101" s="264"/>
      <c r="H101" s="234">
        <f>H99</f>
        <v>37437</v>
      </c>
      <c r="I101" s="234">
        <f t="shared" si="12"/>
        <v>439</v>
      </c>
      <c r="K101" s="234">
        <v>0</v>
      </c>
      <c r="M101" s="234">
        <f t="shared" si="13"/>
        <v>439</v>
      </c>
      <c r="N101" s="234">
        <f>N99</f>
        <v>176</v>
      </c>
      <c r="O101" s="234">
        <f>O99</f>
        <v>263</v>
      </c>
      <c r="P101" s="234">
        <v>0</v>
      </c>
      <c r="W101" s="239"/>
    </row>
    <row r="102" spans="1:25" x14ac:dyDescent="0.25">
      <c r="A102" s="233">
        <v>10</v>
      </c>
      <c r="B102" s="235" t="s">
        <v>1447</v>
      </c>
      <c r="C102" s="235" t="s">
        <v>303</v>
      </c>
      <c r="D102" s="234">
        <f t="shared" si="11"/>
        <v>7521648.7300000032</v>
      </c>
      <c r="F102" s="234">
        <v>0</v>
      </c>
      <c r="G102" s="264"/>
      <c r="H102" s="234">
        <f>'PIS-VA'!Q20</f>
        <v>7521648.7300000032</v>
      </c>
      <c r="I102" s="234">
        <f t="shared" si="12"/>
        <v>0</v>
      </c>
      <c r="K102" s="234">
        <v>0</v>
      </c>
      <c r="M102" s="234">
        <f t="shared" si="13"/>
        <v>0</v>
      </c>
      <c r="N102" s="234">
        <v>0</v>
      </c>
      <c r="O102" s="234">
        <v>0</v>
      </c>
      <c r="P102" s="234">
        <v>0</v>
      </c>
      <c r="W102" s="239"/>
    </row>
    <row r="103" spans="1:25" x14ac:dyDescent="0.25">
      <c r="A103" s="233">
        <v>11</v>
      </c>
      <c r="B103" s="235" t="s">
        <v>1448</v>
      </c>
      <c r="C103" s="235" t="s">
        <v>304</v>
      </c>
      <c r="D103" s="234">
        <f t="shared" si="11"/>
        <v>4976195.82</v>
      </c>
      <c r="F103" s="234">
        <v>0</v>
      </c>
      <c r="G103" s="264"/>
      <c r="H103" s="234">
        <f>SUM('PIS-VA'!Q21,'PIS-VA'!Q22)</f>
        <v>4976195.82</v>
      </c>
      <c r="I103" s="234">
        <f t="shared" si="12"/>
        <v>0</v>
      </c>
      <c r="K103" s="234">
        <v>0</v>
      </c>
      <c r="M103" s="234">
        <f t="shared" si="13"/>
        <v>0</v>
      </c>
      <c r="N103" s="234">
        <v>0</v>
      </c>
      <c r="O103" s="234">
        <v>0</v>
      </c>
      <c r="P103" s="234">
        <v>0</v>
      </c>
      <c r="W103" s="239"/>
    </row>
    <row r="104" spans="1:25" x14ac:dyDescent="0.25">
      <c r="A104" s="233">
        <v>12</v>
      </c>
      <c r="B104" s="238" t="s">
        <v>1449</v>
      </c>
      <c r="C104" s="235" t="s">
        <v>306</v>
      </c>
      <c r="D104" s="234">
        <f t="shared" si="11"/>
        <v>0</v>
      </c>
      <c r="F104" s="234">
        <v>0</v>
      </c>
      <c r="G104" s="264"/>
      <c r="H104" s="234">
        <f>'PIS-VA'!Q23</f>
        <v>0</v>
      </c>
      <c r="I104" s="234">
        <f t="shared" si="12"/>
        <v>0</v>
      </c>
      <c r="K104" s="234">
        <v>0</v>
      </c>
      <c r="M104" s="234">
        <f t="shared" si="13"/>
        <v>0</v>
      </c>
      <c r="N104" s="234">
        <v>0</v>
      </c>
      <c r="O104" s="234">
        <v>0</v>
      </c>
      <c r="P104" s="234">
        <v>0</v>
      </c>
      <c r="W104" s="239"/>
    </row>
    <row r="105" spans="1:25" x14ac:dyDescent="0.25">
      <c r="A105" s="233">
        <v>13</v>
      </c>
      <c r="B105" s="235" t="s">
        <v>1450</v>
      </c>
      <c r="C105" s="235" t="s">
        <v>308</v>
      </c>
      <c r="D105" s="234">
        <f t="shared" si="11"/>
        <v>5903845.7130769212</v>
      </c>
      <c r="F105" s="234">
        <v>0</v>
      </c>
      <c r="G105" s="264"/>
      <c r="H105" s="234">
        <f>'PIS-VA'!Q24</f>
        <v>5903845.7130769212</v>
      </c>
      <c r="I105" s="234">
        <f t="shared" si="12"/>
        <v>0</v>
      </c>
      <c r="K105" s="234">
        <v>0</v>
      </c>
      <c r="M105" s="234">
        <f t="shared" si="13"/>
        <v>0</v>
      </c>
      <c r="N105" s="234">
        <v>0</v>
      </c>
      <c r="O105" s="234">
        <v>0</v>
      </c>
      <c r="P105" s="234">
        <v>0</v>
      </c>
      <c r="W105" s="239"/>
    </row>
    <row r="106" spans="1:25" x14ac:dyDescent="0.25">
      <c r="A106" s="233">
        <v>14</v>
      </c>
      <c r="B106" s="235" t="s">
        <v>1451</v>
      </c>
      <c r="C106" s="235" t="s">
        <v>309</v>
      </c>
      <c r="D106" s="234">
        <f t="shared" si="11"/>
        <v>546614</v>
      </c>
      <c r="F106" s="234">
        <v>546614</v>
      </c>
      <c r="H106" s="234">
        <v>0</v>
      </c>
      <c r="I106" s="234">
        <f t="shared" si="12"/>
        <v>0</v>
      </c>
      <c r="K106" s="234">
        <v>0</v>
      </c>
      <c r="M106" s="234">
        <f t="shared" si="13"/>
        <v>0</v>
      </c>
      <c r="N106" s="234">
        <v>0</v>
      </c>
      <c r="O106" s="234">
        <v>0</v>
      </c>
      <c r="P106" s="234">
        <v>0</v>
      </c>
      <c r="W106" s="255"/>
    </row>
    <row r="107" spans="1:25" x14ac:dyDescent="0.25">
      <c r="A107" s="233">
        <v>15</v>
      </c>
      <c r="B107" s="235" t="s">
        <v>1452</v>
      </c>
      <c r="C107" s="235" t="s">
        <v>310</v>
      </c>
      <c r="D107" s="234">
        <f t="shared" si="11"/>
        <v>574110</v>
      </c>
      <c r="F107" s="234">
        <f>F106-K107</f>
        <v>546614</v>
      </c>
      <c r="H107" s="234">
        <v>27496</v>
      </c>
      <c r="I107" s="234">
        <f t="shared" si="12"/>
        <v>0</v>
      </c>
      <c r="K107" s="234">
        <v>0</v>
      </c>
      <c r="M107" s="234">
        <f t="shared" si="13"/>
        <v>0</v>
      </c>
      <c r="N107" s="234">
        <v>0</v>
      </c>
      <c r="O107" s="234">
        <v>0</v>
      </c>
      <c r="P107" s="234">
        <v>0</v>
      </c>
      <c r="W107" s="239"/>
    </row>
    <row r="108" spans="1:25" x14ac:dyDescent="0.25">
      <c r="A108" s="233">
        <v>16</v>
      </c>
      <c r="B108" s="235" t="s">
        <v>1453</v>
      </c>
      <c r="C108" s="235" t="s">
        <v>311</v>
      </c>
      <c r="D108" s="234">
        <f t="shared" si="11"/>
        <v>574110</v>
      </c>
      <c r="F108" s="234">
        <f>F107</f>
        <v>546614</v>
      </c>
      <c r="G108" s="264"/>
      <c r="H108" s="234">
        <f>H107</f>
        <v>27496</v>
      </c>
      <c r="I108" s="234">
        <f t="shared" si="12"/>
        <v>0</v>
      </c>
      <c r="K108" s="234">
        <v>0</v>
      </c>
      <c r="M108" s="234">
        <f t="shared" si="13"/>
        <v>0</v>
      </c>
      <c r="N108" s="234">
        <v>0</v>
      </c>
      <c r="O108" s="234">
        <v>0</v>
      </c>
      <c r="P108" s="234">
        <v>0</v>
      </c>
      <c r="W108" s="239"/>
    </row>
    <row r="109" spans="1:25" x14ac:dyDescent="0.25">
      <c r="A109" s="233">
        <v>17</v>
      </c>
      <c r="B109" s="235" t="s">
        <v>1454</v>
      </c>
      <c r="C109" s="235" t="s">
        <v>312</v>
      </c>
      <c r="D109" s="234">
        <f t="shared" si="11"/>
        <v>574110</v>
      </c>
      <c r="F109" s="234">
        <f>F107</f>
        <v>546614</v>
      </c>
      <c r="G109" s="264"/>
      <c r="H109" s="234">
        <f>H107</f>
        <v>27496</v>
      </c>
      <c r="I109" s="234">
        <f t="shared" si="12"/>
        <v>0</v>
      </c>
      <c r="K109" s="234">
        <v>0</v>
      </c>
      <c r="M109" s="234">
        <f t="shared" si="13"/>
        <v>0</v>
      </c>
      <c r="N109" s="234">
        <v>0</v>
      </c>
      <c r="O109" s="234">
        <v>0</v>
      </c>
      <c r="P109" s="234">
        <v>0</v>
      </c>
    </row>
    <row r="110" spans="1:25" x14ac:dyDescent="0.25">
      <c r="A110" s="233">
        <v>18</v>
      </c>
      <c r="B110" s="235" t="s">
        <v>1596</v>
      </c>
      <c r="C110" s="235" t="s">
        <v>1597</v>
      </c>
      <c r="D110" s="234">
        <f t="shared" si="11"/>
        <v>5807400.9215384629</v>
      </c>
      <c r="F110" s="234">
        <f>SUM('PIS-KY'!Q187:Q193)</f>
        <v>5807400.9215384629</v>
      </c>
      <c r="G110" s="264"/>
      <c r="H110" s="234">
        <v>0</v>
      </c>
      <c r="I110" s="234">
        <f t="shared" si="12"/>
        <v>0</v>
      </c>
      <c r="K110" s="234">
        <v>0</v>
      </c>
      <c r="M110" s="234">
        <f t="shared" si="13"/>
        <v>0</v>
      </c>
      <c r="N110" s="234">
        <v>0</v>
      </c>
      <c r="O110" s="234">
        <v>0</v>
      </c>
      <c r="P110" s="234">
        <v>0</v>
      </c>
      <c r="U110" s="24">
        <f>D111-IS!AE397</f>
        <v>6.5107597038149834E-4</v>
      </c>
      <c r="V110" s="257" t="s">
        <v>1674</v>
      </c>
    </row>
    <row r="111" spans="1:25" x14ac:dyDescent="0.25">
      <c r="A111" s="233">
        <v>19</v>
      </c>
      <c r="B111" s="235" t="s">
        <v>327</v>
      </c>
      <c r="C111" s="235" t="s">
        <v>328</v>
      </c>
      <c r="D111" s="234">
        <f t="shared" si="11"/>
        <v>1652081.29</v>
      </c>
      <c r="F111" s="234">
        <v>1632574.23</v>
      </c>
      <c r="G111" s="264"/>
      <c r="H111" s="234">
        <v>19507.060000000001</v>
      </c>
      <c r="I111" s="234">
        <f>(K111+L111+M111)</f>
        <v>0</v>
      </c>
      <c r="K111" s="234">
        <v>0</v>
      </c>
      <c r="M111" s="234">
        <f>SUM(N111:P111)</f>
        <v>0</v>
      </c>
      <c r="N111" s="234">
        <v>0</v>
      </c>
      <c r="O111" s="234">
        <v>0</v>
      </c>
      <c r="P111" s="234">
        <v>0</v>
      </c>
      <c r="U111" s="262"/>
    </row>
    <row r="112" spans="1:25" x14ac:dyDescent="0.25">
      <c r="A112" s="233">
        <v>20</v>
      </c>
      <c r="B112" s="235" t="s">
        <v>1455</v>
      </c>
      <c r="C112" s="235" t="s">
        <v>691</v>
      </c>
      <c r="D112" s="234">
        <f t="shared" si="11"/>
        <v>3960840.2719999994</v>
      </c>
      <c r="F112" s="234">
        <v>3806178.1728769541</v>
      </c>
      <c r="G112" s="264"/>
      <c r="H112" s="234">
        <v>154662.09912304534</v>
      </c>
      <c r="I112" s="234">
        <f>(K112+L112+M112)</f>
        <v>0</v>
      </c>
      <c r="K112" s="234">
        <v>0</v>
      </c>
      <c r="M112" s="234">
        <f>SUM(N112:P112)</f>
        <v>0</v>
      </c>
      <c r="N112" s="234">
        <v>0</v>
      </c>
      <c r="O112" s="234">
        <v>0</v>
      </c>
      <c r="P112" s="234">
        <v>0</v>
      </c>
      <c r="U112" s="262"/>
    </row>
    <row r="113" spans="1:21" x14ac:dyDescent="0.25">
      <c r="A113" s="233">
        <v>21</v>
      </c>
      <c r="B113" s="234" t="s">
        <v>1456</v>
      </c>
      <c r="C113" s="235" t="s">
        <v>1129</v>
      </c>
      <c r="D113" s="234">
        <f t="shared" si="11"/>
        <v>552016.51840140054</v>
      </c>
      <c r="F113" s="234">
        <v>552016.51840140054</v>
      </c>
      <c r="G113" s="264"/>
      <c r="H113" s="234">
        <v>0</v>
      </c>
      <c r="I113" s="234">
        <f>(K113+L113+M113)</f>
        <v>0</v>
      </c>
      <c r="K113" s="234">
        <v>0</v>
      </c>
      <c r="M113" s="234">
        <f>SUM(N113:P113)</f>
        <v>0</v>
      </c>
      <c r="N113" s="234">
        <v>0</v>
      </c>
      <c r="O113" s="234">
        <v>0</v>
      </c>
      <c r="U113" s="262"/>
    </row>
    <row r="114" spans="1:21" x14ac:dyDescent="0.25">
      <c r="A114" s="233">
        <v>22</v>
      </c>
      <c r="B114" s="235" t="s">
        <v>1457</v>
      </c>
      <c r="C114" s="238" t="s">
        <v>1131</v>
      </c>
      <c r="D114" s="234">
        <f t="shared" si="11"/>
        <v>787702</v>
      </c>
      <c r="F114" s="234">
        <f>F99</f>
        <v>750265</v>
      </c>
      <c r="H114" s="234">
        <f>H99</f>
        <v>37437</v>
      </c>
      <c r="I114" s="234">
        <f>(K114+L114+M114)</f>
        <v>0</v>
      </c>
      <c r="M114" s="234">
        <f>SUM(N114:P114)</f>
        <v>0</v>
      </c>
      <c r="N114" s="234">
        <v>0</v>
      </c>
      <c r="O114" s="234">
        <v>0</v>
      </c>
      <c r="U114" s="262"/>
    </row>
    <row r="115" spans="1:21" x14ac:dyDescent="0.25">
      <c r="A115" s="233">
        <v>23</v>
      </c>
      <c r="B115" s="234" t="s">
        <v>1458</v>
      </c>
      <c r="C115" s="238" t="s">
        <v>1132</v>
      </c>
      <c r="D115" s="234">
        <f t="shared" si="11"/>
        <v>574110</v>
      </c>
      <c r="F115" s="234">
        <f>F106</f>
        <v>546614</v>
      </c>
      <c r="H115" s="234">
        <f>H107</f>
        <v>27496</v>
      </c>
      <c r="I115" s="234">
        <f>(K115+L115+M115)</f>
        <v>0</v>
      </c>
      <c r="M115" s="234">
        <f>SUM(N115:P115)</f>
        <v>0</v>
      </c>
      <c r="N115" s="234">
        <v>0</v>
      </c>
      <c r="O115" s="234">
        <v>0</v>
      </c>
      <c r="U115" s="262"/>
    </row>
    <row r="116" spans="1:21" x14ac:dyDescent="0.25">
      <c r="A116" s="233">
        <v>24</v>
      </c>
    </row>
    <row r="117" spans="1:21" x14ac:dyDescent="0.25">
      <c r="A117" s="233">
        <v>25</v>
      </c>
    </row>
    <row r="119" spans="1:21" x14ac:dyDescent="0.25">
      <c r="B119" s="239" t="s">
        <v>313</v>
      </c>
    </row>
    <row r="120" spans="1:21" x14ac:dyDescent="0.25">
      <c r="B120" s="252" t="s">
        <v>151</v>
      </c>
    </row>
    <row r="121" spans="1:21" x14ac:dyDescent="0.25">
      <c r="A121" s="233">
        <v>1</v>
      </c>
      <c r="B121" s="235" t="s">
        <v>314</v>
      </c>
      <c r="C121" s="235" t="s">
        <v>315</v>
      </c>
      <c r="D121" s="234">
        <f t="shared" ref="D121:D166" ca="1" si="14">SUM(F121:I121)+J121</f>
        <v>12708202070.836926</v>
      </c>
      <c r="F121" s="234">
        <f ca="1">F597+F633+F682+F687+F704+F711</f>
        <v>11892074431.160505</v>
      </c>
      <c r="H121" s="234">
        <f ca="1">H597+H633+H682+H687+H704+H711</f>
        <v>670995850.03869748</v>
      </c>
      <c r="I121" s="234">
        <f t="shared" ref="I121:I165" ca="1" si="15">(K121+L121+M121)</f>
        <v>145131789.6377213</v>
      </c>
      <c r="K121" s="234">
        <v>0</v>
      </c>
      <c r="M121" s="234">
        <f t="shared" ref="M121:M165" ca="1" si="16">SUM(N121:P121)</f>
        <v>145131789.6377213</v>
      </c>
      <c r="N121" s="234">
        <f ca="1">N597+N633+N682+N687+N704+N711</f>
        <v>76012271.933607101</v>
      </c>
      <c r="O121" s="234">
        <f ca="1">O597+O633+O682+O687+O704+O711</f>
        <v>69119517.704114184</v>
      </c>
      <c r="P121" s="234">
        <v>0</v>
      </c>
    </row>
    <row r="122" spans="1:21" x14ac:dyDescent="0.25">
      <c r="A122" s="233">
        <v>2</v>
      </c>
      <c r="B122" s="235" t="s">
        <v>316</v>
      </c>
      <c r="C122" s="235" t="s">
        <v>317</v>
      </c>
      <c r="D122" s="234">
        <f t="shared" ca="1" si="14"/>
        <v>11892074431.160505</v>
      </c>
      <c r="F122" s="234">
        <f ca="1">F597+F633+F682+F687+F704+F711</f>
        <v>11892074431.160505</v>
      </c>
      <c r="H122" s="234">
        <v>0</v>
      </c>
      <c r="I122" s="234">
        <f t="shared" si="15"/>
        <v>0</v>
      </c>
      <c r="K122" s="234">
        <v>0</v>
      </c>
      <c r="M122" s="234">
        <f t="shared" si="16"/>
        <v>0</v>
      </c>
      <c r="N122" s="234">
        <v>0</v>
      </c>
      <c r="O122" s="234">
        <v>0</v>
      </c>
      <c r="P122" s="234">
        <v>0</v>
      </c>
    </row>
    <row r="123" spans="1:21" x14ac:dyDescent="0.25">
      <c r="A123" s="233">
        <v>3</v>
      </c>
      <c r="B123" s="235" t="s">
        <v>318</v>
      </c>
      <c r="C123" s="235" t="s">
        <v>319</v>
      </c>
      <c r="D123" s="234">
        <f t="shared" ca="1" si="14"/>
        <v>167442451.12486875</v>
      </c>
      <c r="F123" s="234">
        <f ca="1">F1475</f>
        <v>157976556.94022188</v>
      </c>
      <c r="H123" s="234">
        <f ca="1">H1475</f>
        <v>7659291.3770413073</v>
      </c>
      <c r="I123" s="234">
        <f t="shared" ca="1" si="15"/>
        <v>1806602.8076055502</v>
      </c>
      <c r="K123" s="234">
        <v>0</v>
      </c>
      <c r="M123" s="234">
        <f t="shared" ca="1" si="16"/>
        <v>1806602.8076055502</v>
      </c>
      <c r="N123" s="234">
        <f ca="1">N1475</f>
        <v>941947.0085904171</v>
      </c>
      <c r="O123" s="234">
        <f ca="1">O1475</f>
        <v>864655.79901513318</v>
      </c>
      <c r="P123" s="234">
        <v>0</v>
      </c>
    </row>
    <row r="124" spans="1:21" x14ac:dyDescent="0.25">
      <c r="A124" s="233">
        <v>4</v>
      </c>
      <c r="B124" s="235" t="s">
        <v>320</v>
      </c>
      <c r="C124" s="235" t="s">
        <v>321</v>
      </c>
      <c r="D124" s="234">
        <f t="shared" ca="1" si="14"/>
        <v>5806539768.85077</v>
      </c>
      <c r="F124" s="234">
        <f ca="1">SUM(F540:F546)</f>
        <v>5466800465.0618591</v>
      </c>
      <c r="H124" s="234">
        <f ca="1">SUM(H540:H546)</f>
        <v>237565741.19769895</v>
      </c>
      <c r="I124" s="234">
        <f t="shared" ca="1" si="15"/>
        <v>102173562.59121267</v>
      </c>
      <c r="K124" s="234">
        <v>0</v>
      </c>
      <c r="M124" s="234">
        <f t="shared" ca="1" si="16"/>
        <v>102173562.59121267</v>
      </c>
      <c r="N124" s="234">
        <f ca="1">SUM(N540:N546)</f>
        <v>51688343.449811012</v>
      </c>
      <c r="O124" s="234">
        <f ca="1">SUM(O540:O546)</f>
        <v>50485219.141401663</v>
      </c>
      <c r="P124" s="234">
        <v>0</v>
      </c>
    </row>
    <row r="125" spans="1:21" x14ac:dyDescent="0.25">
      <c r="A125" s="233">
        <v>5</v>
      </c>
      <c r="B125" s="238" t="s">
        <v>323</v>
      </c>
      <c r="C125" s="238" t="s">
        <v>324</v>
      </c>
      <c r="D125" s="234">
        <f t="shared" ca="1" si="14"/>
        <v>111388423.31999999</v>
      </c>
      <c r="F125" s="234">
        <f ca="1">F1457</f>
        <v>105091388.00154622</v>
      </c>
      <c r="H125" s="234">
        <f ca="1">H1457</f>
        <v>5095221.5791494176</v>
      </c>
      <c r="I125" s="234">
        <f t="shared" ca="1" si="15"/>
        <v>1201813.7393043688</v>
      </c>
      <c r="K125" s="234">
        <v>0</v>
      </c>
      <c r="M125" s="234">
        <f t="shared" ca="1" si="16"/>
        <v>1201813.7393043688</v>
      </c>
      <c r="N125" s="234">
        <f ca="1">N1457</f>
        <v>626615.24262824131</v>
      </c>
      <c r="O125" s="234">
        <f ca="1">O1457</f>
        <v>575198.49667612766</v>
      </c>
      <c r="P125" s="234">
        <v>0</v>
      </c>
    </row>
    <row r="126" spans="1:21" x14ac:dyDescent="0.25">
      <c r="A126" s="233">
        <v>6</v>
      </c>
      <c r="B126" s="235" t="s">
        <v>440</v>
      </c>
      <c r="C126" s="235" t="s">
        <v>441</v>
      </c>
      <c r="D126" s="234">
        <f t="shared" ca="1" si="14"/>
        <v>50415989.71615386</v>
      </c>
      <c r="F126" s="234">
        <f ca="1">SUM(F552:F559)</f>
        <v>47466161.775961332</v>
      </c>
      <c r="H126" s="234">
        <f ca="1">SUM(H552:H559)</f>
        <v>2062693.5217743567</v>
      </c>
      <c r="I126" s="234">
        <f t="shared" ca="1" si="15"/>
        <v>887134.41841816576</v>
      </c>
      <c r="K126" s="234">
        <v>0</v>
      </c>
      <c r="M126" s="234">
        <f t="shared" ca="1" si="16"/>
        <v>887134.41841816576</v>
      </c>
      <c r="N126" s="234">
        <f ca="1">SUM(N552:N559)</f>
        <v>448790.34598026407</v>
      </c>
      <c r="O126" s="234">
        <f ca="1">SUM(O552:O559)</f>
        <v>438344.07243790175</v>
      </c>
      <c r="P126" s="234">
        <v>0</v>
      </c>
    </row>
    <row r="127" spans="1:21" x14ac:dyDescent="0.25">
      <c r="A127" s="233">
        <v>7</v>
      </c>
      <c r="B127" s="235" t="s">
        <v>442</v>
      </c>
      <c r="C127" s="235" t="s">
        <v>443</v>
      </c>
      <c r="D127" s="234">
        <f t="shared" ca="1" si="14"/>
        <v>1158690016.3076916</v>
      </c>
      <c r="F127" s="234">
        <f ca="1">SUM(F584:F591)</f>
        <v>1090895330.4675481</v>
      </c>
      <c r="H127" s="234">
        <f ca="1">SUM(H584:H591)</f>
        <v>47406039.310911514</v>
      </c>
      <c r="I127" s="234">
        <f t="shared" ca="1" si="15"/>
        <v>20388646.529232062</v>
      </c>
      <c r="K127" s="234">
        <v>0</v>
      </c>
      <c r="M127" s="234">
        <f t="shared" ca="1" si="16"/>
        <v>20388646.529232062</v>
      </c>
      <c r="N127" s="234">
        <f ca="1">SUM(N584:N591)</f>
        <v>10314364.475046502</v>
      </c>
      <c r="O127" s="234">
        <f ca="1">SUM(O584:O591)</f>
        <v>10074282.054185558</v>
      </c>
      <c r="P127" s="234">
        <v>0</v>
      </c>
    </row>
    <row r="128" spans="1:21" x14ac:dyDescent="0.25">
      <c r="A128" s="233">
        <v>8</v>
      </c>
      <c r="B128" s="235" t="s">
        <v>444</v>
      </c>
      <c r="C128" s="235" t="s">
        <v>445</v>
      </c>
      <c r="D128" s="234">
        <f t="shared" ca="1" si="14"/>
        <v>1912421234.4346151</v>
      </c>
      <c r="F128" s="234">
        <f ca="1">F615-F614-F613</f>
        <v>1831563282.7125065</v>
      </c>
      <c r="H128" s="234">
        <f ca="1">H615-H614-H613</f>
        <v>79592568.192108646</v>
      </c>
      <c r="I128" s="234">
        <f t="shared" ca="1" si="15"/>
        <v>1265383.5300000003</v>
      </c>
      <c r="K128" s="234">
        <v>0</v>
      </c>
      <c r="M128" s="234">
        <f t="shared" ca="1" si="16"/>
        <v>1265383.5300000003</v>
      </c>
      <c r="N128" s="234">
        <f ca="1">N615-N614-N613</f>
        <v>1265383.5300000003</v>
      </c>
      <c r="O128" s="234">
        <f ca="1">O615-O614-O613</f>
        <v>0</v>
      </c>
      <c r="P128" s="234">
        <v>0</v>
      </c>
    </row>
    <row r="129" spans="1:16" x14ac:dyDescent="0.25">
      <c r="A129" s="233">
        <v>9</v>
      </c>
      <c r="B129" s="235" t="s">
        <v>446</v>
      </c>
      <c r="C129" s="235" t="s">
        <v>447</v>
      </c>
      <c r="D129" s="234">
        <f t="shared" ca="1" si="14"/>
        <v>137964262.50461537</v>
      </c>
      <c r="F129" s="234">
        <f ca="1">F624</f>
        <v>0</v>
      </c>
      <c r="H129" s="234">
        <f ca="1">H624</f>
        <v>137964262.50461537</v>
      </c>
      <c r="I129" s="234">
        <f t="shared" ca="1" si="15"/>
        <v>0</v>
      </c>
      <c r="K129" s="234">
        <v>0</v>
      </c>
      <c r="M129" s="234">
        <f t="shared" ca="1" si="16"/>
        <v>0</v>
      </c>
      <c r="N129" s="234">
        <f ca="1">N624</f>
        <v>0</v>
      </c>
      <c r="O129" s="234">
        <f ca="1">O624</f>
        <v>0</v>
      </c>
      <c r="P129" s="234">
        <v>0</v>
      </c>
    </row>
    <row r="130" spans="1:16" x14ac:dyDescent="0.25">
      <c r="A130" s="233">
        <v>10</v>
      </c>
      <c r="B130" s="235" t="s">
        <v>448</v>
      </c>
      <c r="C130" s="235" t="s">
        <v>449</v>
      </c>
      <c r="D130" s="234">
        <f t="shared" ca="1" si="14"/>
        <v>146563775.12461537</v>
      </c>
      <c r="F130" s="234">
        <f ca="1">F624+F631</f>
        <v>8599512.620000001</v>
      </c>
      <c r="H130" s="234">
        <f ca="1">H624+H631</f>
        <v>137964262.50461537</v>
      </c>
      <c r="I130" s="234">
        <f t="shared" ca="1" si="15"/>
        <v>0</v>
      </c>
      <c r="K130" s="234">
        <v>0</v>
      </c>
      <c r="M130" s="234">
        <f t="shared" ca="1" si="16"/>
        <v>0</v>
      </c>
      <c r="N130" s="234">
        <f ca="1">N624+N631</f>
        <v>0</v>
      </c>
      <c r="O130" s="234">
        <f ca="1">O624+O631</f>
        <v>0</v>
      </c>
      <c r="P130" s="234">
        <v>0</v>
      </c>
    </row>
    <row r="131" spans="1:16" x14ac:dyDescent="0.25">
      <c r="A131" s="233">
        <v>11</v>
      </c>
      <c r="B131" s="235" t="s">
        <v>450</v>
      </c>
      <c r="C131" s="235" t="s">
        <v>451</v>
      </c>
      <c r="D131" s="234">
        <f t="shared" ca="1" si="14"/>
        <v>3133529532.7823076</v>
      </c>
      <c r="F131" s="234">
        <f ca="1">F682</f>
        <v>2991056329.9151721</v>
      </c>
      <c r="H131" s="234">
        <f ca="1">H682</f>
        <v>138577379.23076922</v>
      </c>
      <c r="I131" s="234">
        <f t="shared" ca="1" si="15"/>
        <v>3895823.6363661848</v>
      </c>
      <c r="K131" s="234">
        <v>0</v>
      </c>
      <c r="M131" s="234">
        <f t="shared" ca="1" si="16"/>
        <v>3895823.6363661848</v>
      </c>
      <c r="N131" s="234">
        <f ca="1">N682</f>
        <v>3876381.0126284594</v>
      </c>
      <c r="O131" s="234">
        <f ca="1">O682</f>
        <v>19442.623737725422</v>
      </c>
      <c r="P131" s="234">
        <v>0</v>
      </c>
    </row>
    <row r="132" spans="1:16" x14ac:dyDescent="0.25">
      <c r="A132" s="233">
        <v>12</v>
      </c>
      <c r="B132" s="235" t="s">
        <v>452</v>
      </c>
      <c r="C132" s="235" t="s">
        <v>453</v>
      </c>
      <c r="D132" s="234">
        <f t="shared" ca="1" si="14"/>
        <v>2994952153.5515385</v>
      </c>
      <c r="F132" s="234">
        <f ca="1">F654</f>
        <v>2991056329.9151721</v>
      </c>
      <c r="H132" s="234">
        <f ca="1">H654</f>
        <v>0</v>
      </c>
      <c r="I132" s="234">
        <f t="shared" ca="1" si="15"/>
        <v>3895823.6363661848</v>
      </c>
      <c r="K132" s="234">
        <v>0</v>
      </c>
      <c r="M132" s="234">
        <f t="shared" ca="1" si="16"/>
        <v>3895823.6363661848</v>
      </c>
      <c r="N132" s="234">
        <f ca="1">N654</f>
        <v>3876381.0126284594</v>
      </c>
      <c r="O132" s="234">
        <f ca="1">O654</f>
        <v>19442.623737725422</v>
      </c>
      <c r="P132" s="234">
        <v>0</v>
      </c>
    </row>
    <row r="133" spans="1:16" x14ac:dyDescent="0.25">
      <c r="A133" s="233">
        <v>13</v>
      </c>
      <c r="B133" s="235" t="s">
        <v>454</v>
      </c>
      <c r="C133" s="235" t="s">
        <v>455</v>
      </c>
      <c r="D133" s="234">
        <f t="shared" ca="1" si="14"/>
        <v>365404013.0953846</v>
      </c>
      <c r="F133" s="234">
        <f ca="1">F704</f>
        <v>344748474.2279281</v>
      </c>
      <c r="H133" s="234">
        <f ca="1">H704</f>
        <v>16713348.749688508</v>
      </c>
      <c r="I133" s="234">
        <f t="shared" ca="1" si="15"/>
        <v>3942190.1177680097</v>
      </c>
      <c r="K133" s="234">
        <v>0</v>
      </c>
      <c r="M133" s="234">
        <f t="shared" ca="1" si="16"/>
        <v>3942190.1177680097</v>
      </c>
      <c r="N133" s="234">
        <f ca="1">N704</f>
        <v>2055423.6786822495</v>
      </c>
      <c r="O133" s="234">
        <f ca="1">O704</f>
        <v>1886766.4390857602</v>
      </c>
      <c r="P133" s="234">
        <v>0</v>
      </c>
    </row>
    <row r="134" spans="1:16" x14ac:dyDescent="0.25">
      <c r="A134" s="233">
        <v>14</v>
      </c>
      <c r="B134" s="235" t="s">
        <v>1111</v>
      </c>
      <c r="C134" s="235" t="s">
        <v>1110</v>
      </c>
      <c r="D134" s="234">
        <f t="shared" ca="1" si="14"/>
        <v>361461822.97761661</v>
      </c>
      <c r="F134" s="234">
        <f ca="1">F704</f>
        <v>344748474.2279281</v>
      </c>
      <c r="H134" s="234">
        <f ca="1">H704</f>
        <v>16713348.749688508</v>
      </c>
      <c r="I134" s="234">
        <f t="shared" si="15"/>
        <v>0</v>
      </c>
      <c r="M134" s="234">
        <f t="shared" si="16"/>
        <v>0</v>
      </c>
      <c r="N134" s="234">
        <v>0</v>
      </c>
      <c r="O134" s="234">
        <v>0</v>
      </c>
      <c r="P134" s="234">
        <v>0</v>
      </c>
    </row>
    <row r="135" spans="1:16" x14ac:dyDescent="0.25">
      <c r="A135" s="233">
        <v>15</v>
      </c>
      <c r="B135" s="235" t="s">
        <v>456</v>
      </c>
      <c r="C135" s="238" t="s">
        <v>630</v>
      </c>
      <c r="D135" s="234">
        <f t="shared" ca="1" si="14"/>
        <v>55918.829999999994</v>
      </c>
      <c r="F135" s="234">
        <f ca="1">F534</f>
        <v>55918.829999999994</v>
      </c>
      <c r="H135" s="234">
        <f ca="1">H534</f>
        <v>0</v>
      </c>
      <c r="I135" s="234">
        <f t="shared" ca="1" si="15"/>
        <v>0</v>
      </c>
      <c r="K135" s="234">
        <v>0</v>
      </c>
      <c r="M135" s="234">
        <f t="shared" ca="1" si="16"/>
        <v>0</v>
      </c>
      <c r="N135" s="234">
        <f t="shared" ref="N135:O136" ca="1" si="17">N534</f>
        <v>0</v>
      </c>
      <c r="O135" s="234">
        <f t="shared" ca="1" si="17"/>
        <v>0</v>
      </c>
      <c r="P135" s="234">
        <v>0</v>
      </c>
    </row>
    <row r="136" spans="1:16" x14ac:dyDescent="0.25">
      <c r="A136" s="233">
        <v>16</v>
      </c>
      <c r="B136" s="235" t="s">
        <v>331</v>
      </c>
      <c r="C136" s="238" t="s">
        <v>631</v>
      </c>
      <c r="D136" s="234">
        <f t="shared" ca="1" si="14"/>
        <v>0</v>
      </c>
      <c r="F136" s="234">
        <f ca="1">F535</f>
        <v>0</v>
      </c>
      <c r="H136" s="234">
        <f ca="1">H535</f>
        <v>0</v>
      </c>
      <c r="I136" s="234">
        <f ca="1">(K136+L136+M136)</f>
        <v>0</v>
      </c>
      <c r="K136" s="234">
        <v>0</v>
      </c>
      <c r="M136" s="234">
        <f ca="1">SUM(N136:P136)</f>
        <v>0</v>
      </c>
      <c r="N136" s="234">
        <f t="shared" ca="1" si="17"/>
        <v>0</v>
      </c>
      <c r="O136" s="234">
        <f t="shared" ca="1" si="17"/>
        <v>0</v>
      </c>
      <c r="P136" s="234">
        <v>0</v>
      </c>
    </row>
    <row r="137" spans="1:16" x14ac:dyDescent="0.25">
      <c r="A137" s="233">
        <v>17</v>
      </c>
      <c r="B137" s="235" t="s">
        <v>457</v>
      </c>
      <c r="C137" s="235" t="s">
        <v>458</v>
      </c>
      <c r="D137" s="234">
        <f t="shared" ca="1" si="14"/>
        <v>7129734131.7292328</v>
      </c>
      <c r="F137" s="234">
        <f ca="1">SUM(F540:F546,F552:F559,F565:F569,F576,F581,F584:F591)</f>
        <v>6712822411.4850664</v>
      </c>
      <c r="H137" s="234">
        <f ca="1">SUM(H540:H546,H552:H559,H565:H569,H576,H581,H584:H591)</f>
        <v>291529242.36093551</v>
      </c>
      <c r="I137" s="234">
        <f t="shared" ca="1" si="15"/>
        <v>125382477.88323092</v>
      </c>
      <c r="K137" s="234">
        <v>0</v>
      </c>
      <c r="M137" s="234">
        <f t="shared" ca="1" si="16"/>
        <v>125382477.88323092</v>
      </c>
      <c r="N137" s="234">
        <f ca="1">SUM(N540:N546,N552:N559,N565:N569,N576,N581,N584:N591)</f>
        <v>63429447.061036013</v>
      </c>
      <c r="O137" s="234">
        <f ca="1">SUM(O540:O546,O552:O559,O565:O569,O576,O581,O584:O591)</f>
        <v>61953030.822194919</v>
      </c>
      <c r="P137" s="234">
        <v>0</v>
      </c>
    </row>
    <row r="138" spans="1:16" x14ac:dyDescent="0.25">
      <c r="A138" s="233">
        <v>18</v>
      </c>
      <c r="B138" s="235" t="s">
        <v>459</v>
      </c>
      <c r="C138" s="235" t="s">
        <v>460</v>
      </c>
      <c r="D138" s="234">
        <f t="shared" ca="1" si="14"/>
        <v>7146840681.7400017</v>
      </c>
      <c r="F138" s="234">
        <f ca="1">F597+F707</f>
        <v>6714830652.0648985</v>
      </c>
      <c r="H138" s="234">
        <f ca="1">H597+H707</f>
        <v>296680783.26725674</v>
      </c>
      <c r="I138" s="234">
        <f t="shared" ca="1" si="15"/>
        <v>135329246.40784612</v>
      </c>
      <c r="K138" s="234">
        <v>0</v>
      </c>
      <c r="M138" s="234">
        <f t="shared" ca="1" si="16"/>
        <v>135329246.40784612</v>
      </c>
      <c r="N138" s="234">
        <f ca="1">N597+N707</f>
        <v>68461394.41294618</v>
      </c>
      <c r="O138" s="234">
        <f ca="1">O597+O707</f>
        <v>66867851.994899951</v>
      </c>
      <c r="P138" s="234">
        <v>0</v>
      </c>
    </row>
    <row r="139" spans="1:16" x14ac:dyDescent="0.25">
      <c r="A139" s="233">
        <v>19</v>
      </c>
      <c r="B139" s="235" t="s">
        <v>461</v>
      </c>
      <c r="C139" s="235" t="s">
        <v>462</v>
      </c>
      <c r="D139" s="234">
        <f t="shared" ca="1" si="14"/>
        <v>2060586722.4692304</v>
      </c>
      <c r="F139" s="234">
        <f ca="1">F633</f>
        <v>1840162795.3325064</v>
      </c>
      <c r="H139" s="234">
        <f ca="1">H633</f>
        <v>218459397.66098309</v>
      </c>
      <c r="I139" s="234">
        <f t="shared" ca="1" si="15"/>
        <v>1964529.4757409426</v>
      </c>
      <c r="K139" s="234">
        <v>0</v>
      </c>
      <c r="M139" s="234">
        <f t="shared" ca="1" si="16"/>
        <v>1964529.4757409426</v>
      </c>
      <c r="N139" s="234">
        <f ca="1">N633</f>
        <v>1619072.8293502096</v>
      </c>
      <c r="O139" s="234">
        <f ca="1">O633</f>
        <v>345456.64639073302</v>
      </c>
      <c r="P139" s="234">
        <v>0</v>
      </c>
    </row>
    <row r="140" spans="1:16" x14ac:dyDescent="0.25">
      <c r="A140" s="233">
        <v>20</v>
      </c>
      <c r="B140" s="235" t="s">
        <v>721</v>
      </c>
      <c r="C140" s="235" t="s">
        <v>720</v>
      </c>
      <c r="D140" s="234">
        <f t="shared" ca="1" si="14"/>
        <v>2058622192.9934895</v>
      </c>
      <c r="F140" s="234">
        <f ca="1">F633</f>
        <v>1840162795.3325064</v>
      </c>
      <c r="H140" s="234">
        <f ca="1">H633</f>
        <v>218459397.66098309</v>
      </c>
      <c r="I140" s="234">
        <f>(K140+L140+M140)</f>
        <v>0</v>
      </c>
      <c r="K140" s="234">
        <v>0</v>
      </c>
      <c r="M140" s="234">
        <f>SUM(N140:P140)</f>
        <v>0</v>
      </c>
      <c r="N140" s="234">
        <v>0</v>
      </c>
      <c r="O140" s="234">
        <v>0</v>
      </c>
      <c r="P140" s="234">
        <v>0</v>
      </c>
    </row>
    <row r="141" spans="1:16" x14ac:dyDescent="0.25">
      <c r="A141" s="233">
        <v>21</v>
      </c>
      <c r="B141" s="235" t="s">
        <v>465</v>
      </c>
      <c r="C141" s="238" t="s">
        <v>276</v>
      </c>
      <c r="D141" s="234">
        <f t="shared" ca="1" si="14"/>
        <v>85283923.810000002</v>
      </c>
      <c r="F141" s="234">
        <f ca="1">SUM(F825:F828)</f>
        <v>79362860.70860216</v>
      </c>
      <c r="H141" s="234">
        <f ca="1">SUM(H825:H828)</f>
        <v>5110506.2214512518</v>
      </c>
      <c r="I141" s="234">
        <f t="shared" ca="1" si="15"/>
        <v>810556.87994658388</v>
      </c>
      <c r="K141" s="234">
        <v>0</v>
      </c>
      <c r="M141" s="234">
        <f t="shared" ca="1" si="16"/>
        <v>810556.87994658388</v>
      </c>
      <c r="N141" s="234">
        <f ca="1">SUM(N825:N828)</f>
        <v>422435.64412124455</v>
      </c>
      <c r="O141" s="234">
        <f ca="1">SUM(O825:O828)</f>
        <v>388121.23582533939</v>
      </c>
      <c r="P141" s="234">
        <v>0</v>
      </c>
    </row>
    <row r="142" spans="1:16" x14ac:dyDescent="0.25">
      <c r="A142" s="233">
        <v>22</v>
      </c>
      <c r="B142" s="235" t="s">
        <v>466</v>
      </c>
      <c r="C142" s="238" t="s">
        <v>632</v>
      </c>
      <c r="D142" s="234">
        <f t="shared" ca="1" si="14"/>
        <v>19689653.620000001</v>
      </c>
      <c r="F142" s="234">
        <f ca="1">F1103+F1111</f>
        <v>18477329.451189876</v>
      </c>
      <c r="H142" s="234">
        <f ca="1">H1103+H1111</f>
        <v>992214.64408444008</v>
      </c>
      <c r="I142" s="234">
        <f t="shared" ca="1" si="15"/>
        <v>220109.52472568635</v>
      </c>
      <c r="K142" s="234">
        <v>0</v>
      </c>
      <c r="M142" s="234">
        <f t="shared" ca="1" si="16"/>
        <v>220109.52472568635</v>
      </c>
      <c r="N142" s="234">
        <f ca="1">N1103+N1111</f>
        <v>115125.52569693497</v>
      </c>
      <c r="O142" s="234">
        <f ca="1">O1103+O1111</f>
        <v>104983.99902875139</v>
      </c>
      <c r="P142" s="234">
        <v>0</v>
      </c>
    </row>
    <row r="143" spans="1:16" x14ac:dyDescent="0.25">
      <c r="A143" s="233">
        <v>23</v>
      </c>
      <c r="B143" s="235" t="s">
        <v>467</v>
      </c>
      <c r="C143" s="238" t="s">
        <v>686</v>
      </c>
      <c r="D143" s="234">
        <f t="shared" ca="1" si="14"/>
        <v>1929617793.8463125</v>
      </c>
      <c r="F143" s="234">
        <f ca="1">F919</f>
        <v>1929617793.8463125</v>
      </c>
      <c r="H143" s="234">
        <v>0</v>
      </c>
      <c r="I143" s="234">
        <f t="shared" si="15"/>
        <v>0</v>
      </c>
      <c r="K143" s="234">
        <v>0</v>
      </c>
      <c r="M143" s="234">
        <f t="shared" si="16"/>
        <v>0</v>
      </c>
      <c r="N143" s="234">
        <v>0</v>
      </c>
      <c r="O143" s="234">
        <v>0</v>
      </c>
      <c r="P143" s="234">
        <v>0</v>
      </c>
    </row>
    <row r="144" spans="1:16" x14ac:dyDescent="0.25">
      <c r="A144" s="233">
        <v>24</v>
      </c>
      <c r="B144" s="235" t="s">
        <v>468</v>
      </c>
      <c r="C144" s="235" t="s">
        <v>911</v>
      </c>
      <c r="D144" s="234">
        <f t="shared" ca="1" si="14"/>
        <v>13528024.479474831</v>
      </c>
      <c r="F144" s="234">
        <v>0</v>
      </c>
      <c r="H144" s="234">
        <v>0</v>
      </c>
      <c r="I144" s="234">
        <f t="shared" ca="1" si="15"/>
        <v>13528024.479474831</v>
      </c>
      <c r="K144" s="234">
        <v>0</v>
      </c>
      <c r="M144" s="234">
        <f t="shared" ca="1" si="16"/>
        <v>13528024.479474831</v>
      </c>
      <c r="N144" s="234">
        <f ca="1">N792</f>
        <v>6843660.510206027</v>
      </c>
      <c r="O144" s="234">
        <f ca="1">O792</f>
        <v>6684363.9692688044</v>
      </c>
      <c r="P144" s="234">
        <v>0</v>
      </c>
    </row>
    <row r="145" spans="1:16" x14ac:dyDescent="0.25">
      <c r="A145" s="233">
        <v>25</v>
      </c>
      <c r="B145" s="235" t="s">
        <v>469</v>
      </c>
      <c r="C145" s="235" t="s">
        <v>470</v>
      </c>
      <c r="D145" s="234">
        <f t="shared" ca="1" si="14"/>
        <v>0</v>
      </c>
      <c r="F145" s="234">
        <v>0</v>
      </c>
      <c r="H145" s="234">
        <v>0</v>
      </c>
      <c r="I145" s="234">
        <f t="shared" ca="1" si="15"/>
        <v>0</v>
      </c>
      <c r="K145" s="234">
        <v>0</v>
      </c>
      <c r="M145" s="234">
        <f t="shared" ca="1" si="16"/>
        <v>0</v>
      </c>
      <c r="N145" s="234">
        <f ca="1">SUM(N799:N802)</f>
        <v>0</v>
      </c>
      <c r="O145" s="234">
        <f ca="1">SUM(O799:O802)</f>
        <v>0</v>
      </c>
      <c r="P145" s="234">
        <v>0</v>
      </c>
    </row>
    <row r="146" spans="1:16" x14ac:dyDescent="0.25">
      <c r="A146" s="233">
        <v>26</v>
      </c>
      <c r="B146" s="235" t="s">
        <v>471</v>
      </c>
      <c r="C146" s="235" t="s">
        <v>472</v>
      </c>
      <c r="D146" s="234">
        <v>0</v>
      </c>
      <c r="F146" s="234">
        <v>0</v>
      </c>
      <c r="H146" s="234">
        <v>0</v>
      </c>
      <c r="I146" s="234">
        <v>0</v>
      </c>
      <c r="K146" s="234">
        <v>0</v>
      </c>
      <c r="M146" s="234">
        <v>0</v>
      </c>
      <c r="N146" s="234">
        <v>0</v>
      </c>
      <c r="O146" s="234">
        <v>0</v>
      </c>
      <c r="P146" s="234">
        <v>0</v>
      </c>
    </row>
    <row r="147" spans="1:16" x14ac:dyDescent="0.25">
      <c r="A147" s="233">
        <v>27</v>
      </c>
      <c r="B147" s="235" t="s">
        <v>1759</v>
      </c>
      <c r="C147" s="235" t="s">
        <v>1760</v>
      </c>
      <c r="D147" s="234">
        <f t="shared" ca="1" si="14"/>
        <v>115136803.83538461</v>
      </c>
      <c r="F147" s="234">
        <f ca="1">F571</f>
        <v>108717797.46939388</v>
      </c>
      <c r="H147" s="234">
        <f ca="1">H571</f>
        <v>4466110.4569779281</v>
      </c>
      <c r="I147" s="234">
        <f t="shared" ca="1" si="15"/>
        <v>1952895.9090127957</v>
      </c>
      <c r="K147" s="234">
        <v>0</v>
      </c>
      <c r="M147" s="234">
        <f t="shared" ca="1" si="16"/>
        <v>1952895.9090127957</v>
      </c>
      <c r="N147" s="234">
        <f ca="1">N571</f>
        <v>987945.92169252282</v>
      </c>
      <c r="O147" s="234">
        <f ca="1">O571</f>
        <v>964949.98732027283</v>
      </c>
      <c r="P147" s="234">
        <v>0</v>
      </c>
    </row>
    <row r="148" spans="1:16" x14ac:dyDescent="0.25">
      <c r="A148" s="233">
        <v>28</v>
      </c>
      <c r="B148" s="235" t="s">
        <v>475</v>
      </c>
      <c r="C148" s="235" t="s">
        <v>476</v>
      </c>
      <c r="D148" s="234">
        <f t="shared" ca="1" si="14"/>
        <v>1914022947.3446152</v>
      </c>
      <c r="F148" s="234">
        <f ca="1">F615</f>
        <v>1831563282.7125065</v>
      </c>
      <c r="H148" s="234">
        <f ca="1">H615</f>
        <v>80495135.156367704</v>
      </c>
      <c r="I148" s="234">
        <f t="shared" ca="1" si="15"/>
        <v>1964529.4757409426</v>
      </c>
      <c r="K148" s="234">
        <v>0</v>
      </c>
      <c r="M148" s="234">
        <f t="shared" ca="1" si="16"/>
        <v>1964529.4757409426</v>
      </c>
      <c r="N148" s="234">
        <f ca="1">N615</f>
        <v>1619072.8293502096</v>
      </c>
      <c r="O148" s="234">
        <f ca="1">O615</f>
        <v>345456.64639073302</v>
      </c>
      <c r="P148" s="234">
        <v>0</v>
      </c>
    </row>
    <row r="149" spans="1:16" x14ac:dyDescent="0.25">
      <c r="A149" s="233">
        <v>29</v>
      </c>
      <c r="B149" s="235" t="s">
        <v>477</v>
      </c>
      <c r="C149" s="235" t="s">
        <v>478</v>
      </c>
      <c r="D149" s="234">
        <f t="shared" ca="1" si="14"/>
        <v>146563775.12461537</v>
      </c>
      <c r="F149" s="234">
        <f ca="1">F624+F631</f>
        <v>8599512.620000001</v>
      </c>
      <c r="H149" s="234">
        <f ca="1">H624+H631</f>
        <v>137964262.50461537</v>
      </c>
      <c r="I149" s="234">
        <f t="shared" ca="1" si="15"/>
        <v>0</v>
      </c>
      <c r="K149" s="234">
        <v>0</v>
      </c>
      <c r="M149" s="234">
        <f t="shared" ca="1" si="16"/>
        <v>0</v>
      </c>
      <c r="N149" s="234">
        <f ca="1">N624+N631</f>
        <v>0</v>
      </c>
      <c r="O149" s="234">
        <f ca="1">O624+O631</f>
        <v>0</v>
      </c>
      <c r="P149" s="234">
        <v>0</v>
      </c>
    </row>
    <row r="150" spans="1:16" x14ac:dyDescent="0.25">
      <c r="A150" s="233">
        <v>30</v>
      </c>
      <c r="B150" s="235" t="s">
        <v>479</v>
      </c>
      <c r="C150" s="238" t="s">
        <v>633</v>
      </c>
      <c r="D150" s="234">
        <f t="shared" ca="1" si="14"/>
        <v>1276691703.2815387</v>
      </c>
      <c r="F150" s="234">
        <f ca="1">F643+F644+F660+F661+F674+F675</f>
        <v>1187565690.0707695</v>
      </c>
      <c r="H150" s="234">
        <f ca="1">H643+H644+H660+H661+H674+H675</f>
        <v>89126013.210769206</v>
      </c>
      <c r="I150" s="234">
        <f t="shared" ca="1" si="15"/>
        <v>0</v>
      </c>
      <c r="K150" s="234">
        <v>0</v>
      </c>
      <c r="M150" s="234">
        <f t="shared" ca="1" si="16"/>
        <v>0</v>
      </c>
      <c r="N150" s="234">
        <f ca="1">N643+N644+N660+N661+N674+N675</f>
        <v>0</v>
      </c>
      <c r="O150" s="234">
        <f ca="1">O643+O644+O660+O661+O674+O675</f>
        <v>0</v>
      </c>
      <c r="P150" s="234">
        <v>0</v>
      </c>
    </row>
    <row r="151" spans="1:16" x14ac:dyDescent="0.25">
      <c r="A151" s="233">
        <v>31</v>
      </c>
      <c r="B151" s="235" t="s">
        <v>480</v>
      </c>
      <c r="C151" s="235" t="s">
        <v>481</v>
      </c>
      <c r="D151" s="234">
        <f t="shared" ca="1" si="14"/>
        <v>12708302445.246923</v>
      </c>
      <c r="F151" s="234">
        <f ca="1">F713</f>
        <v>11892171950.609011</v>
      </c>
      <c r="H151" s="234">
        <f ca="1">H713</f>
        <v>670998197.30304885</v>
      </c>
      <c r="I151" s="234">
        <f t="shared" ca="1" si="15"/>
        <v>145132297.33486435</v>
      </c>
      <c r="K151" s="234">
        <v>0</v>
      </c>
      <c r="M151" s="234">
        <f t="shared" ca="1" si="16"/>
        <v>145132297.33486435</v>
      </c>
      <c r="N151" s="234">
        <f ca="1">N713</f>
        <v>76012537.838226587</v>
      </c>
      <c r="O151" s="234">
        <f ca="1">O713</f>
        <v>69119759.496637762</v>
      </c>
      <c r="P151" s="234">
        <v>0</v>
      </c>
    </row>
    <row r="152" spans="1:16" x14ac:dyDescent="0.25">
      <c r="A152" s="233">
        <v>32</v>
      </c>
      <c r="B152" s="235" t="s">
        <v>482</v>
      </c>
      <c r="C152" s="235" t="s">
        <v>483</v>
      </c>
      <c r="D152" s="234">
        <f t="shared" ca="1" si="14"/>
        <v>11892171950.609011</v>
      </c>
      <c r="F152" s="234">
        <f ca="1">F713</f>
        <v>11892171950.609011</v>
      </c>
      <c r="H152" s="234">
        <v>0</v>
      </c>
      <c r="I152" s="234">
        <f t="shared" si="15"/>
        <v>0</v>
      </c>
      <c r="K152" s="234">
        <v>0</v>
      </c>
      <c r="M152" s="234">
        <f t="shared" si="16"/>
        <v>0</v>
      </c>
      <c r="N152" s="234">
        <v>0</v>
      </c>
      <c r="O152" s="234">
        <v>0</v>
      </c>
      <c r="P152" s="234">
        <v>0</v>
      </c>
    </row>
    <row r="153" spans="1:16" x14ac:dyDescent="0.25">
      <c r="A153" s="233">
        <v>33</v>
      </c>
      <c r="B153" s="235" t="s">
        <v>484</v>
      </c>
      <c r="C153" s="235" t="s">
        <v>485</v>
      </c>
      <c r="D153" s="234">
        <f t="shared" ca="1" si="14"/>
        <v>12037304247.943874</v>
      </c>
      <c r="F153" s="234">
        <f ca="1">F713</f>
        <v>11892171950.609011</v>
      </c>
      <c r="H153" s="234">
        <v>0</v>
      </c>
      <c r="I153" s="234">
        <f t="shared" ca="1" si="15"/>
        <v>145132297.33486435</v>
      </c>
      <c r="K153" s="234">
        <v>0</v>
      </c>
      <c r="M153" s="234">
        <f t="shared" ca="1" si="16"/>
        <v>145132297.33486435</v>
      </c>
      <c r="N153" s="234">
        <f ca="1">N713</f>
        <v>76012537.838226587</v>
      </c>
      <c r="O153" s="234">
        <f ca="1">O713</f>
        <v>69119759.496637762</v>
      </c>
      <c r="P153" s="234">
        <v>0</v>
      </c>
    </row>
    <row r="154" spans="1:16" x14ac:dyDescent="0.25">
      <c r="A154" s="233">
        <v>34</v>
      </c>
      <c r="B154" s="235" t="s">
        <v>486</v>
      </c>
      <c r="C154" s="235" t="s">
        <v>487</v>
      </c>
      <c r="D154" s="234">
        <f t="shared" ca="1" si="14"/>
        <v>670998197.30304885</v>
      </c>
      <c r="F154" s="234">
        <v>0</v>
      </c>
      <c r="H154" s="234">
        <f ca="1">H713</f>
        <v>670998197.30304885</v>
      </c>
      <c r="I154" s="234">
        <f t="shared" si="15"/>
        <v>0</v>
      </c>
      <c r="K154" s="234">
        <v>0</v>
      </c>
      <c r="M154" s="234">
        <f t="shared" si="16"/>
        <v>0</v>
      </c>
      <c r="N154" s="234">
        <v>0</v>
      </c>
      <c r="O154" s="234">
        <v>0</v>
      </c>
      <c r="P154" s="234">
        <v>0</v>
      </c>
    </row>
    <row r="155" spans="1:16" x14ac:dyDescent="0.25">
      <c r="A155" s="233">
        <v>35</v>
      </c>
      <c r="B155" s="235" t="s">
        <v>488</v>
      </c>
      <c r="C155" s="235" t="s">
        <v>489</v>
      </c>
      <c r="D155" s="234">
        <f t="shared" ca="1" si="14"/>
        <v>5820497781.0407705</v>
      </c>
      <c r="F155" s="234">
        <f ca="1">F549</f>
        <v>5466800465.0618591</v>
      </c>
      <c r="H155" s="234">
        <f ca="1">H549</f>
        <v>242703709.26267189</v>
      </c>
      <c r="I155" s="234">
        <f t="shared" ca="1" si="15"/>
        <v>110993606.71623974</v>
      </c>
      <c r="K155" s="234">
        <v>0</v>
      </c>
      <c r="M155" s="234">
        <f t="shared" ca="1" si="16"/>
        <v>110993606.71623974</v>
      </c>
      <c r="N155" s="234">
        <f ca="1">N549</f>
        <v>56150294.843253911</v>
      </c>
      <c r="O155" s="234">
        <f ca="1">O549</f>
        <v>54843311.872985825</v>
      </c>
      <c r="P155" s="234">
        <v>0</v>
      </c>
    </row>
    <row r="156" spans="1:16" x14ac:dyDescent="0.25">
      <c r="A156" s="233">
        <v>36</v>
      </c>
      <c r="B156" s="235" t="s">
        <v>490</v>
      </c>
      <c r="C156" s="235" t="s">
        <v>491</v>
      </c>
      <c r="D156" s="234">
        <f t="shared" ca="1" si="14"/>
        <v>50442976.766153857</v>
      </c>
      <c r="F156" s="234">
        <f ca="1">F562</f>
        <v>47466161.775961332</v>
      </c>
      <c r="H156" s="234">
        <f ca="1">H562</f>
        <v>2062965.7852303688</v>
      </c>
      <c r="I156" s="234">
        <f t="shared" ca="1" si="15"/>
        <v>913849.20496215369</v>
      </c>
      <c r="K156" s="234">
        <v>0</v>
      </c>
      <c r="M156" s="234">
        <f t="shared" ca="1" si="16"/>
        <v>913849.20496215369</v>
      </c>
      <c r="N156" s="234">
        <f ca="1">N562</f>
        <v>462305.02655960986</v>
      </c>
      <c r="O156" s="234">
        <f ca="1">O562</f>
        <v>451544.17840254382</v>
      </c>
      <c r="P156" s="234">
        <v>0</v>
      </c>
    </row>
    <row r="157" spans="1:16" x14ac:dyDescent="0.25">
      <c r="A157" s="233">
        <v>37</v>
      </c>
      <c r="B157" s="235" t="s">
        <v>492</v>
      </c>
      <c r="C157" s="235" t="s">
        <v>493</v>
      </c>
      <c r="D157" s="234">
        <f t="shared" ca="1" si="14"/>
        <v>1159753128.4276917</v>
      </c>
      <c r="F157" s="234">
        <f ca="1">F595</f>
        <v>1090895330.4675481</v>
      </c>
      <c r="H157" s="234">
        <f ca="1">H595</f>
        <v>47406675.489691168</v>
      </c>
      <c r="I157" s="234">
        <f t="shared" ca="1" si="15"/>
        <v>21451122.470452413</v>
      </c>
      <c r="K157" s="234">
        <v>0</v>
      </c>
      <c r="M157" s="234">
        <f t="shared" ca="1" si="16"/>
        <v>21451122.470452413</v>
      </c>
      <c r="N157" s="234">
        <f ca="1">N595</f>
        <v>10851857.931907542</v>
      </c>
      <c r="O157" s="234">
        <f ca="1">O595</f>
        <v>10599264.538544869</v>
      </c>
      <c r="P157" s="234">
        <v>0</v>
      </c>
    </row>
    <row r="158" spans="1:16" x14ac:dyDescent="0.25">
      <c r="A158" s="233">
        <v>38</v>
      </c>
      <c r="B158" s="235" t="s">
        <v>494</v>
      </c>
      <c r="C158" s="238" t="s">
        <v>634</v>
      </c>
      <c r="D158" s="234">
        <f t="shared" ca="1" si="14"/>
        <v>531216356.28153837</v>
      </c>
      <c r="F158" s="234">
        <f ca="1">SUM(F639:F641,F657:F659,F671:F673)</f>
        <v>514250465.55230761</v>
      </c>
      <c r="H158" s="234">
        <f ca="1">SUM(H639:H641,H657:H659,H671:H673)</f>
        <v>13114584.499230767</v>
      </c>
      <c r="I158" s="234">
        <f t="shared" ca="1" si="15"/>
        <v>3851306.23</v>
      </c>
      <c r="K158" s="234">
        <v>0</v>
      </c>
      <c r="M158" s="234">
        <f t="shared" ca="1" si="16"/>
        <v>3851306.23</v>
      </c>
      <c r="N158" s="234">
        <f ca="1">SUM(N639:N641,N657:N659,N671:N673)</f>
        <v>3851306.23</v>
      </c>
      <c r="O158" s="234">
        <f ca="1">SUM(O639:O641,O657:O659,O671:O673)</f>
        <v>0</v>
      </c>
      <c r="P158" s="234">
        <v>0</v>
      </c>
    </row>
    <row r="159" spans="1:16" x14ac:dyDescent="0.25">
      <c r="A159" s="233">
        <v>39</v>
      </c>
      <c r="B159" s="235" t="s">
        <v>495</v>
      </c>
      <c r="C159" s="238" t="s">
        <v>635</v>
      </c>
      <c r="D159" s="234">
        <f t="shared" ca="1" si="14"/>
        <v>307873439.54538441</v>
      </c>
      <c r="F159" s="234">
        <f ca="1">SUM(F645:F646,F662)</f>
        <v>300894100.46461517</v>
      </c>
      <c r="H159" s="234">
        <f ca="1">SUM(H645:H646,H662)</f>
        <v>6979339.0807692297</v>
      </c>
      <c r="I159" s="234">
        <f t="shared" ca="1" si="15"/>
        <v>0</v>
      </c>
      <c r="K159" s="234">
        <v>0</v>
      </c>
      <c r="M159" s="234">
        <f t="shared" ca="1" si="16"/>
        <v>0</v>
      </c>
      <c r="N159" s="234">
        <f ca="1">SUM(N645:N646,N662)</f>
        <v>0</v>
      </c>
      <c r="O159" s="234">
        <f ca="1">SUM(O645:O646,O662)</f>
        <v>0</v>
      </c>
      <c r="P159" s="234">
        <v>0</v>
      </c>
    </row>
    <row r="160" spans="1:16" x14ac:dyDescent="0.25">
      <c r="A160" s="233">
        <v>40</v>
      </c>
      <c r="B160" s="235" t="s">
        <v>496</v>
      </c>
      <c r="C160" s="238" t="s">
        <v>636</v>
      </c>
      <c r="D160" s="234">
        <f t="shared" ca="1" si="14"/>
        <v>193986172.52461541</v>
      </c>
      <c r="F160" s="234">
        <f ca="1">SUM(F651,F667)</f>
        <v>188082326.81153849</v>
      </c>
      <c r="H160" s="234">
        <f ca="1">SUM(H651,H667)</f>
        <v>5903845.7130769212</v>
      </c>
      <c r="I160" s="234">
        <f t="shared" ca="1" si="15"/>
        <v>0</v>
      </c>
      <c r="K160" s="234">
        <v>0</v>
      </c>
      <c r="M160" s="234">
        <f t="shared" ca="1" si="16"/>
        <v>0</v>
      </c>
      <c r="N160" s="234">
        <f ca="1">SUM(N651,N667)</f>
        <v>0</v>
      </c>
      <c r="O160" s="234">
        <f ca="1">SUM(O651,O667)</f>
        <v>0</v>
      </c>
      <c r="P160" s="234">
        <v>0</v>
      </c>
    </row>
    <row r="161" spans="1:16" x14ac:dyDescent="0.25">
      <c r="A161" s="233">
        <v>41</v>
      </c>
      <c r="B161" s="235" t="s">
        <v>497</v>
      </c>
      <c r="C161" s="238" t="s">
        <v>637</v>
      </c>
      <c r="D161" s="234">
        <f t="shared" ca="1" si="14"/>
        <v>113982930.34692307</v>
      </c>
      <c r="F161" s="234">
        <f ca="1">SUM(F649,F665,F678)</f>
        <v>108962217.12055689</v>
      </c>
      <c r="H161" s="234">
        <f ca="1">SUM(H649,H665,H678)</f>
        <v>4976195.82</v>
      </c>
      <c r="I161" s="234">
        <f t="shared" ca="1" si="15"/>
        <v>44517.40636618495</v>
      </c>
      <c r="K161" s="234">
        <v>0</v>
      </c>
      <c r="M161" s="234">
        <f t="shared" ca="1" si="16"/>
        <v>44517.40636618495</v>
      </c>
      <c r="N161" s="234">
        <f ca="1">SUM(N649,N665,N678)</f>
        <v>25074.782628459528</v>
      </c>
      <c r="O161" s="234">
        <f ca="1">SUM(O649,O665,O678)</f>
        <v>19442.623737725422</v>
      </c>
      <c r="P161" s="234">
        <v>0</v>
      </c>
    </row>
    <row r="162" spans="1:16" x14ac:dyDescent="0.25">
      <c r="A162" s="233">
        <v>42</v>
      </c>
      <c r="B162" s="235" t="s">
        <v>498</v>
      </c>
      <c r="C162" s="238" t="s">
        <v>638</v>
      </c>
      <c r="D162" s="234">
        <f t="shared" ca="1" si="14"/>
        <v>264548.51999999996</v>
      </c>
      <c r="F162" s="234">
        <f ca="1">SUM(F650,F666,F679)</f>
        <v>264548.51999999996</v>
      </c>
      <c r="H162" s="234">
        <f ca="1">SUM(H650,H666,H679)</f>
        <v>0</v>
      </c>
      <c r="I162" s="234">
        <f t="shared" ca="1" si="15"/>
        <v>0</v>
      </c>
      <c r="K162" s="234">
        <v>0</v>
      </c>
      <c r="M162" s="234">
        <f t="shared" ca="1" si="16"/>
        <v>0</v>
      </c>
      <c r="N162" s="234">
        <f ca="1">SUM(N650,N666,N679)</f>
        <v>0</v>
      </c>
      <c r="O162" s="234">
        <f ca="1">SUM(O650,O666,O679)</f>
        <v>0</v>
      </c>
      <c r="P162" s="234">
        <v>0</v>
      </c>
    </row>
    <row r="163" spans="1:16" x14ac:dyDescent="0.25">
      <c r="A163" s="233">
        <v>43</v>
      </c>
      <c r="B163" s="235" t="s">
        <v>499</v>
      </c>
      <c r="C163" s="238" t="s">
        <v>639</v>
      </c>
      <c r="D163" s="234">
        <f t="shared" ca="1" si="14"/>
        <v>429563901.9053846</v>
      </c>
      <c r="F163" s="234">
        <f ca="1">SUM(F647,F663,F676)</f>
        <v>418608149.7284615</v>
      </c>
      <c r="H163" s="234">
        <f ca="1">SUM(H647,H663,H676)</f>
        <v>10955752.176923078</v>
      </c>
      <c r="I163" s="234">
        <f t="shared" ca="1" si="15"/>
        <v>0</v>
      </c>
      <c r="K163" s="234">
        <v>0</v>
      </c>
      <c r="M163" s="234">
        <f t="shared" ca="1" si="16"/>
        <v>0</v>
      </c>
      <c r="N163" s="234">
        <f ca="1">SUM(N647,N663,N676)</f>
        <v>0</v>
      </c>
      <c r="O163" s="234">
        <f ca="1">SUM(O647,O663,O676)</f>
        <v>0</v>
      </c>
      <c r="P163" s="234">
        <v>0</v>
      </c>
    </row>
    <row r="164" spans="1:16" x14ac:dyDescent="0.25">
      <c r="A164" s="233">
        <v>44</v>
      </c>
      <c r="B164" s="235" t="s">
        <v>500</v>
      </c>
      <c r="C164" s="238" t="s">
        <v>653</v>
      </c>
      <c r="D164" s="234">
        <f t="shared" ca="1" si="14"/>
        <v>22447897.93</v>
      </c>
      <c r="F164" s="234">
        <f ca="1">SUM(F1080:F1082)</f>
        <v>21400498.112962745</v>
      </c>
      <c r="H164" s="234">
        <f ca="1">SUM(H1080:H1082)</f>
        <v>1035259.978625614</v>
      </c>
      <c r="I164" s="234">
        <f t="shared" ca="1" si="15"/>
        <v>12139.838411642082</v>
      </c>
      <c r="K164" s="234">
        <v>0</v>
      </c>
      <c r="M164" s="234">
        <f t="shared" ca="1" si="16"/>
        <v>12139.838411642082</v>
      </c>
      <c r="N164" s="234">
        <f ca="1">SUM(N1080:N1082)</f>
        <v>4866.9967208405615</v>
      </c>
      <c r="O164" s="234">
        <f ca="1">SUM(O1080:O1082)</f>
        <v>7272.8416908015197</v>
      </c>
      <c r="P164" s="234">
        <v>0</v>
      </c>
    </row>
    <row r="165" spans="1:16" x14ac:dyDescent="0.25">
      <c r="A165" s="233">
        <v>45</v>
      </c>
      <c r="B165" s="235" t="s">
        <v>501</v>
      </c>
      <c r="C165" s="238" t="s">
        <v>654</v>
      </c>
      <c r="D165" s="234">
        <f t="shared" ca="1" si="14"/>
        <v>23223703.779999997</v>
      </c>
      <c r="F165" s="234">
        <f ca="1">F1088+F1089</f>
        <v>23158973.955530681</v>
      </c>
      <c r="H165" s="234">
        <f ca="1">H1088+H1089</f>
        <v>64729.824469317718</v>
      </c>
      <c r="I165" s="234">
        <f t="shared" ca="1" si="15"/>
        <v>0</v>
      </c>
      <c r="K165" s="234">
        <v>0</v>
      </c>
      <c r="M165" s="234">
        <f t="shared" ca="1" si="16"/>
        <v>0</v>
      </c>
      <c r="N165" s="234">
        <f ca="1">N1088+N1089</f>
        <v>0</v>
      </c>
      <c r="O165" s="234">
        <f ca="1">O1088+O1089</f>
        <v>0</v>
      </c>
      <c r="P165" s="234">
        <v>0</v>
      </c>
    </row>
    <row r="166" spans="1:16" x14ac:dyDescent="0.25">
      <c r="A166" s="233">
        <v>46</v>
      </c>
      <c r="B166" s="235" t="s">
        <v>329</v>
      </c>
      <c r="C166" s="235" t="s">
        <v>330</v>
      </c>
      <c r="D166" s="234">
        <f t="shared" ca="1" si="14"/>
        <v>5194116255.2515383</v>
      </c>
      <c r="F166" s="234">
        <f ca="1">F633+F682</f>
        <v>4831219125.2476788</v>
      </c>
      <c r="H166" s="234">
        <f ca="1">H633+H682</f>
        <v>357036776.8917523</v>
      </c>
      <c r="I166" s="234">
        <f ca="1">(K166+L166+M166)</f>
        <v>5860353.1121071279</v>
      </c>
      <c r="K166" s="234">
        <v>0</v>
      </c>
      <c r="M166" s="234">
        <f ca="1">SUM(N166:P166)</f>
        <v>5860353.1121071279</v>
      </c>
      <c r="N166" s="234">
        <f ca="1">N633+N682</f>
        <v>5495453.8419786692</v>
      </c>
      <c r="O166" s="234">
        <f ca="1">O633+O682</f>
        <v>364899.27012845845</v>
      </c>
      <c r="P166" s="234">
        <v>0</v>
      </c>
    </row>
    <row r="168" spans="1:16" x14ac:dyDescent="0.25">
      <c r="B168" s="239" t="s">
        <v>502</v>
      </c>
    </row>
    <row r="169" spans="1:16" x14ac:dyDescent="0.25">
      <c r="B169" s="252" t="s">
        <v>151</v>
      </c>
    </row>
    <row r="170" spans="1:16" x14ac:dyDescent="0.25">
      <c r="A170" s="233">
        <v>47</v>
      </c>
      <c r="B170" s="235" t="s">
        <v>503</v>
      </c>
      <c r="C170" s="238" t="s">
        <v>655</v>
      </c>
      <c r="D170" s="234">
        <f t="shared" ref="D170:D209" ca="1" si="18">SUM(F170:I170)+J170</f>
        <v>11955</v>
      </c>
      <c r="F170" s="234">
        <f ca="1">F1095+F1096</f>
        <v>11382.436066259079</v>
      </c>
      <c r="H170" s="234">
        <f ca="1">H1095+H1096</f>
        <v>572.56393374092067</v>
      </c>
      <c r="I170" s="234">
        <f t="shared" ref="I170:I209" ca="1" si="19">(K170+L170+M170)</f>
        <v>0</v>
      </c>
      <c r="K170" s="234">
        <v>0</v>
      </c>
      <c r="M170" s="234">
        <f t="shared" ref="M170:M209" ca="1" si="20">SUM(N170:P170)</f>
        <v>0</v>
      </c>
      <c r="N170" s="234">
        <f ca="1">N1095+N1096</f>
        <v>0</v>
      </c>
      <c r="O170" s="234">
        <f ca="1">O1095+O1096</f>
        <v>0</v>
      </c>
      <c r="P170" s="234">
        <v>0</v>
      </c>
    </row>
    <row r="171" spans="1:16" x14ac:dyDescent="0.25">
      <c r="A171" s="233">
        <v>48</v>
      </c>
      <c r="B171" s="235" t="s">
        <v>504</v>
      </c>
      <c r="C171" s="235" t="s">
        <v>505</v>
      </c>
      <c r="D171" s="234">
        <f t="shared" ca="1" si="18"/>
        <v>27226493.710159503</v>
      </c>
      <c r="F171" s="234">
        <v>0</v>
      </c>
      <c r="H171" s="234">
        <v>0</v>
      </c>
      <c r="I171" s="234">
        <f t="shared" ca="1" si="19"/>
        <v>27226493.710159503</v>
      </c>
      <c r="K171" s="234">
        <v>0</v>
      </c>
      <c r="M171" s="234">
        <f t="shared" ca="1" si="20"/>
        <v>27226493.710159503</v>
      </c>
      <c r="N171" s="234">
        <f ca="1">N919</f>
        <v>14704198.890216023</v>
      </c>
      <c r="O171" s="234">
        <f ca="1">O919</f>
        <v>12522294.81994348</v>
      </c>
      <c r="P171" s="234">
        <v>0</v>
      </c>
    </row>
    <row r="172" spans="1:16" x14ac:dyDescent="0.25">
      <c r="A172" s="233">
        <v>49</v>
      </c>
      <c r="B172" s="235" t="s">
        <v>506</v>
      </c>
      <c r="C172" s="235" t="s">
        <v>507</v>
      </c>
      <c r="D172" s="234">
        <f t="shared" ca="1" si="18"/>
        <v>95242738.29938814</v>
      </c>
      <c r="F172" s="234">
        <v>0</v>
      </c>
      <c r="H172" s="234">
        <f ca="1">H919</f>
        <v>95242738.29938814</v>
      </c>
      <c r="I172" s="234">
        <f t="shared" si="19"/>
        <v>0</v>
      </c>
      <c r="K172" s="234">
        <v>0</v>
      </c>
      <c r="M172" s="234">
        <f t="shared" si="20"/>
        <v>0</v>
      </c>
      <c r="N172" s="234">
        <v>0</v>
      </c>
      <c r="O172" s="234">
        <v>0</v>
      </c>
      <c r="P172" s="234">
        <v>0</v>
      </c>
    </row>
    <row r="173" spans="1:16" x14ac:dyDescent="0.25">
      <c r="A173" s="233">
        <v>50</v>
      </c>
      <c r="B173" s="235" t="s">
        <v>508</v>
      </c>
      <c r="C173" s="235" t="s">
        <v>509</v>
      </c>
      <c r="D173" s="234">
        <f t="shared" ca="1" si="18"/>
        <v>2052087025.8558602</v>
      </c>
      <c r="F173" s="234">
        <f ca="1">F919</f>
        <v>1929617793.8463125</v>
      </c>
      <c r="H173" s="234">
        <f ca="1">H919</f>
        <v>95242738.29938814</v>
      </c>
      <c r="I173" s="234">
        <f t="shared" ca="1" si="19"/>
        <v>27226493.710159503</v>
      </c>
      <c r="K173" s="234">
        <v>0</v>
      </c>
      <c r="M173" s="234">
        <f t="shared" ca="1" si="20"/>
        <v>27226493.710159503</v>
      </c>
      <c r="N173" s="234">
        <f ca="1">N919</f>
        <v>14704198.890216023</v>
      </c>
      <c r="O173" s="234">
        <f ca="1">O919</f>
        <v>12522294.81994348</v>
      </c>
      <c r="P173" s="234">
        <v>0</v>
      </c>
    </row>
    <row r="174" spans="1:16" x14ac:dyDescent="0.25">
      <c r="A174" s="233">
        <v>51</v>
      </c>
      <c r="B174" s="235" t="s">
        <v>510</v>
      </c>
      <c r="C174" s="235" t="s">
        <v>511</v>
      </c>
      <c r="D174" s="234">
        <f t="shared" si="18"/>
        <v>1</v>
      </c>
      <c r="F174" s="234">
        <v>0</v>
      </c>
      <c r="H174" s="234">
        <v>1</v>
      </c>
      <c r="I174" s="234">
        <f t="shared" si="19"/>
        <v>0</v>
      </c>
      <c r="K174" s="234">
        <v>0</v>
      </c>
      <c r="M174" s="234">
        <f t="shared" si="20"/>
        <v>0</v>
      </c>
      <c r="N174" s="234">
        <v>0</v>
      </c>
      <c r="O174" s="234">
        <v>0</v>
      </c>
      <c r="P174" s="234">
        <v>0</v>
      </c>
    </row>
    <row r="175" spans="1:16" x14ac:dyDescent="0.25">
      <c r="A175" s="233">
        <v>52</v>
      </c>
      <c r="B175" s="235" t="s">
        <v>512</v>
      </c>
      <c r="C175" s="235" t="s">
        <v>513</v>
      </c>
      <c r="D175" s="234">
        <f t="shared" ca="1" si="18"/>
        <v>2024860532.1457007</v>
      </c>
      <c r="F175" s="234">
        <f ca="1">F919</f>
        <v>1929617793.8463125</v>
      </c>
      <c r="H175" s="234">
        <f ca="1">H919</f>
        <v>95242738.29938814</v>
      </c>
      <c r="I175" s="234">
        <f t="shared" si="19"/>
        <v>0</v>
      </c>
      <c r="K175" s="234">
        <v>0</v>
      </c>
      <c r="M175" s="234">
        <f t="shared" si="20"/>
        <v>0</v>
      </c>
      <c r="N175" s="234">
        <v>0</v>
      </c>
      <c r="O175" s="234">
        <v>0</v>
      </c>
      <c r="P175" s="234">
        <v>0</v>
      </c>
    </row>
    <row r="176" spans="1:16" x14ac:dyDescent="0.25">
      <c r="A176" s="233">
        <v>53</v>
      </c>
      <c r="B176" s="235" t="s">
        <v>514</v>
      </c>
      <c r="C176" s="235" t="s">
        <v>515</v>
      </c>
      <c r="D176" s="234">
        <f t="shared" ca="1" si="18"/>
        <v>2994952153.5515385</v>
      </c>
      <c r="F176" s="234">
        <f ca="1">F654</f>
        <v>2991056329.9151721</v>
      </c>
      <c r="H176" s="234">
        <f ca="1">H654</f>
        <v>0</v>
      </c>
      <c r="I176" s="234">
        <f t="shared" ca="1" si="19"/>
        <v>3895823.6363661848</v>
      </c>
      <c r="K176" s="234">
        <v>0</v>
      </c>
      <c r="M176" s="234">
        <f t="shared" ca="1" si="20"/>
        <v>3895823.6363661848</v>
      </c>
      <c r="N176" s="234">
        <f ca="1">N654</f>
        <v>3876381.0126284594</v>
      </c>
      <c r="O176" s="234">
        <f ca="1">O654</f>
        <v>19442.623737725422</v>
      </c>
      <c r="P176" s="234">
        <v>0</v>
      </c>
    </row>
    <row r="177" spans="1:16" x14ac:dyDescent="0.25">
      <c r="A177" s="233">
        <v>54</v>
      </c>
      <c r="B177" s="235" t="s">
        <v>516</v>
      </c>
      <c r="C177" s="235" t="s">
        <v>517</v>
      </c>
      <c r="D177" s="234">
        <f t="shared" ca="1" si="18"/>
        <v>138577379.23076922</v>
      </c>
      <c r="F177" s="234">
        <f ca="1">F668</f>
        <v>0</v>
      </c>
      <c r="H177" s="234">
        <f ca="1">H668</f>
        <v>138577379.23076922</v>
      </c>
      <c r="I177" s="234">
        <f t="shared" ca="1" si="19"/>
        <v>0</v>
      </c>
      <c r="K177" s="234">
        <v>0</v>
      </c>
      <c r="M177" s="234">
        <f t="shared" ca="1" si="20"/>
        <v>0</v>
      </c>
      <c r="N177" s="234">
        <f ca="1">N668</f>
        <v>0</v>
      </c>
      <c r="O177" s="234">
        <f ca="1">O668</f>
        <v>0</v>
      </c>
      <c r="P177" s="234">
        <v>0</v>
      </c>
    </row>
    <row r="178" spans="1:16" x14ac:dyDescent="0.25">
      <c r="A178" s="233">
        <v>55</v>
      </c>
      <c r="B178" s="235" t="s">
        <v>518</v>
      </c>
      <c r="C178" s="235" t="s">
        <v>519</v>
      </c>
      <c r="D178" s="234">
        <f t="shared" ca="1" si="18"/>
        <v>0</v>
      </c>
      <c r="F178" s="234">
        <f ca="1">F680</f>
        <v>0</v>
      </c>
      <c r="H178" s="234">
        <f ca="1">H680</f>
        <v>0</v>
      </c>
      <c r="I178" s="234">
        <f t="shared" ca="1" si="19"/>
        <v>0</v>
      </c>
      <c r="K178" s="234">
        <v>0</v>
      </c>
      <c r="M178" s="234">
        <f t="shared" ca="1" si="20"/>
        <v>0</v>
      </c>
      <c r="N178" s="234">
        <f ca="1">N680</f>
        <v>0</v>
      </c>
      <c r="O178" s="234">
        <f ca="1">O680</f>
        <v>0</v>
      </c>
      <c r="P178" s="234">
        <v>0</v>
      </c>
    </row>
    <row r="179" spans="1:16" x14ac:dyDescent="0.25">
      <c r="A179" s="233">
        <v>56</v>
      </c>
      <c r="B179" s="235" t="s">
        <v>520</v>
      </c>
      <c r="C179" s="235" t="s">
        <v>521</v>
      </c>
      <c r="D179" s="234">
        <f t="shared" ca="1" si="18"/>
        <v>7744715745.390564</v>
      </c>
      <c r="F179" s="234">
        <f ca="1">F784</f>
        <v>7265144924.3783436</v>
      </c>
      <c r="H179" s="234">
        <f ca="1">H784</f>
        <v>405417235.35158062</v>
      </c>
      <c r="I179" s="234">
        <f t="shared" ca="1" si="19"/>
        <v>74153585.66063948</v>
      </c>
      <c r="K179" s="234">
        <v>0</v>
      </c>
      <c r="M179" s="234">
        <f t="shared" ca="1" si="20"/>
        <v>74153585.66063948</v>
      </c>
      <c r="N179" s="234">
        <f ca="1">N784</f>
        <v>39450796.603282005</v>
      </c>
      <c r="O179" s="234">
        <f ca="1">O784</f>
        <v>34702789.057357475</v>
      </c>
      <c r="P179" s="234">
        <v>0</v>
      </c>
    </row>
    <row r="180" spans="1:16" x14ac:dyDescent="0.25">
      <c r="A180" s="233">
        <v>57</v>
      </c>
      <c r="B180" s="235" t="s">
        <v>522</v>
      </c>
      <c r="C180" s="235" t="s">
        <v>523</v>
      </c>
      <c r="D180" s="234">
        <f t="shared" ca="1" si="18"/>
        <v>8016560741.0255795</v>
      </c>
      <c r="F180" s="234">
        <f ca="1">F899</f>
        <v>7506020312.9115982</v>
      </c>
      <c r="H180" s="234">
        <f ca="1">H899</f>
        <v>424733496.14987475</v>
      </c>
      <c r="I180" s="234">
        <f t="shared" ca="1" si="19"/>
        <v>85806931.964106411</v>
      </c>
      <c r="K180" s="234">
        <v>0</v>
      </c>
      <c r="M180" s="234">
        <f t="shared" ca="1" si="20"/>
        <v>85806931.964106411</v>
      </c>
      <c r="N180" s="234">
        <f ca="1">N899</f>
        <v>45073208.579109065</v>
      </c>
      <c r="O180" s="234">
        <f ca="1">O899</f>
        <v>40733723.384997338</v>
      </c>
      <c r="P180" s="234">
        <v>0</v>
      </c>
    </row>
    <row r="181" spans="1:16" x14ac:dyDescent="0.25">
      <c r="A181" s="233">
        <v>58</v>
      </c>
      <c r="B181" s="235" t="s">
        <v>524</v>
      </c>
      <c r="C181" s="235" t="s">
        <v>525</v>
      </c>
      <c r="D181" s="234">
        <f t="shared" ca="1" si="18"/>
        <v>195928.65999999997</v>
      </c>
      <c r="F181" s="234">
        <f ca="1">F794+F803</f>
        <v>0</v>
      </c>
      <c r="H181" s="234">
        <f ca="1">H794+H803</f>
        <v>0</v>
      </c>
      <c r="I181" s="234">
        <f t="shared" ca="1" si="19"/>
        <v>195928.65999999997</v>
      </c>
      <c r="K181" s="234">
        <v>0</v>
      </c>
      <c r="M181" s="234">
        <f t="shared" ca="1" si="20"/>
        <v>195928.65999999997</v>
      </c>
      <c r="N181" s="234">
        <f ca="1">N794+N803</f>
        <v>99117.889333656567</v>
      </c>
      <c r="O181" s="234">
        <f ca="1">O794+O803</f>
        <v>96810.770666343422</v>
      </c>
      <c r="P181" s="234">
        <v>0</v>
      </c>
    </row>
    <row r="182" spans="1:16" x14ac:dyDescent="0.25">
      <c r="A182" s="233">
        <v>59</v>
      </c>
      <c r="B182" s="235" t="s">
        <v>526</v>
      </c>
      <c r="C182" s="235" t="s">
        <v>714</v>
      </c>
      <c r="D182" s="234">
        <f t="shared" ca="1" si="18"/>
        <v>-19237491.400000002</v>
      </c>
      <c r="F182" s="234">
        <f ca="1">F1316+F1325</f>
        <v>-18071855.41</v>
      </c>
      <c r="H182" s="234">
        <f ca="1">H1316+H1325</f>
        <v>-945086.39</v>
      </c>
      <c r="I182" s="234">
        <f t="shared" ca="1" si="19"/>
        <v>-220549.59999999998</v>
      </c>
      <c r="K182" s="234">
        <v>0</v>
      </c>
      <c r="M182" s="234">
        <f t="shared" ca="1" si="20"/>
        <v>-220549.59999999998</v>
      </c>
      <c r="N182" s="234">
        <f ca="1">N1316+N1325</f>
        <v>-115511.92</v>
      </c>
      <c r="O182" s="234">
        <f ca="1">O1316+O1325</f>
        <v>-105037.68</v>
      </c>
      <c r="P182" s="234">
        <v>0</v>
      </c>
    </row>
    <row r="183" spans="1:16" x14ac:dyDescent="0.25">
      <c r="A183" s="233">
        <v>60</v>
      </c>
      <c r="B183" s="235" t="s">
        <v>1116</v>
      </c>
      <c r="C183" s="238" t="s">
        <v>640</v>
      </c>
      <c r="D183" s="234">
        <f t="shared" ca="1" si="18"/>
        <v>460800303.71000004</v>
      </c>
      <c r="F183" s="234">
        <f ca="1">SUM(F947:F953)</f>
        <v>435894010.89669675</v>
      </c>
      <c r="H183" s="234">
        <f ca="1">SUM(H947:H953)</f>
        <v>16349030.448265197</v>
      </c>
      <c r="I183" s="234">
        <f t="shared" ca="1" si="19"/>
        <v>8557262.3650380801</v>
      </c>
      <c r="K183" s="234">
        <v>0</v>
      </c>
      <c r="M183" s="234">
        <f t="shared" ca="1" si="20"/>
        <v>8557262.3650380801</v>
      </c>
      <c r="N183" s="234">
        <f ca="1">SUM(N947:N953)</f>
        <v>4434569.5674060201</v>
      </c>
      <c r="O183" s="234">
        <f ca="1">SUM(O947:O953)</f>
        <v>4122692.79763206</v>
      </c>
      <c r="P183" s="234">
        <v>0</v>
      </c>
    </row>
    <row r="184" spans="1:16" x14ac:dyDescent="0.25">
      <c r="A184" s="233">
        <v>61</v>
      </c>
      <c r="B184" s="235" t="s">
        <v>528</v>
      </c>
      <c r="C184" s="238" t="s">
        <v>641</v>
      </c>
      <c r="D184" s="234">
        <f t="shared" ca="1" si="18"/>
        <v>77929069.140000001</v>
      </c>
      <c r="F184" s="234">
        <f ca="1">SUM(F956:F959)</f>
        <v>73937496.903233364</v>
      </c>
      <c r="H184" s="234">
        <f ca="1">SUM(H956:H959)</f>
        <v>2622141.0646183686</v>
      </c>
      <c r="I184" s="234">
        <f t="shared" ca="1" si="19"/>
        <v>1369431.1721482745</v>
      </c>
      <c r="K184" s="234">
        <v>0</v>
      </c>
      <c r="M184" s="234">
        <f t="shared" ca="1" si="20"/>
        <v>1369431.1721482745</v>
      </c>
      <c r="N184" s="234">
        <f ca="1">SUM(N956:N959)</f>
        <v>709412.31794012431</v>
      </c>
      <c r="O184" s="234">
        <f ca="1">SUM(O956:O959)</f>
        <v>660018.85420815018</v>
      </c>
      <c r="P184" s="234">
        <v>0</v>
      </c>
    </row>
    <row r="185" spans="1:16" x14ac:dyDescent="0.25">
      <c r="A185" s="233">
        <v>62</v>
      </c>
      <c r="B185" s="235" t="s">
        <v>529</v>
      </c>
      <c r="C185" s="238" t="s">
        <v>642</v>
      </c>
      <c r="D185" s="234">
        <f t="shared" ca="1" si="18"/>
        <v>63672.599999999991</v>
      </c>
      <c r="F185" s="234">
        <f ca="1">SUM(F966:F970)</f>
        <v>59915.059063761859</v>
      </c>
      <c r="H185" s="234">
        <f ca="1">SUM(H966:H970)</f>
        <v>2604.0175199334217</v>
      </c>
      <c r="I185" s="234">
        <f t="shared" ca="1" si="19"/>
        <v>1153.5234163047162</v>
      </c>
      <c r="K185" s="234">
        <v>0</v>
      </c>
      <c r="M185" s="234">
        <f t="shared" ca="1" si="20"/>
        <v>1153.5234163047162</v>
      </c>
      <c r="N185" s="234">
        <f ca="1">SUM(N966:N970)</f>
        <v>583.553250050668</v>
      </c>
      <c r="O185" s="234">
        <f ca="1">SUM(O966:O970)</f>
        <v>569.97016625404831</v>
      </c>
      <c r="P185" s="234">
        <v>0</v>
      </c>
    </row>
    <row r="186" spans="1:16" x14ac:dyDescent="0.25">
      <c r="A186" s="233">
        <v>63</v>
      </c>
      <c r="B186" s="235" t="s">
        <v>530</v>
      </c>
      <c r="C186" s="238" t="s">
        <v>643</v>
      </c>
      <c r="D186" s="234">
        <f t="shared" ca="1" si="18"/>
        <v>394039.81</v>
      </c>
      <c r="F186" s="234">
        <f ca="1">SUM(F973:F976)</f>
        <v>371639.96136682737</v>
      </c>
      <c r="H186" s="234">
        <f ca="1">SUM(H973:H976)</f>
        <v>15205.378187741208</v>
      </c>
      <c r="I186" s="234">
        <f t="shared" ca="1" si="19"/>
        <v>7194.4704454314033</v>
      </c>
      <c r="K186" s="234">
        <v>0</v>
      </c>
      <c r="M186" s="234">
        <f t="shared" ca="1" si="20"/>
        <v>7194.4704454314033</v>
      </c>
      <c r="N186" s="234">
        <f ca="1">SUM(N973:N976)</f>
        <v>3677.3822228136178</v>
      </c>
      <c r="O186" s="234">
        <f ca="1">SUM(O973:O976)</f>
        <v>3517.088222617785</v>
      </c>
      <c r="P186" s="234">
        <v>0</v>
      </c>
    </row>
    <row r="187" spans="1:16" x14ac:dyDescent="0.25">
      <c r="A187" s="233">
        <v>64</v>
      </c>
      <c r="B187" s="235" t="s">
        <v>531</v>
      </c>
      <c r="C187" s="238" t="s">
        <v>644</v>
      </c>
      <c r="D187" s="234">
        <f t="shared" ca="1" si="18"/>
        <v>169528526.42000002</v>
      </c>
      <c r="F187" s="234">
        <f ca="1">SUM(F983:F985)</f>
        <v>160484981.65737796</v>
      </c>
      <c r="H187" s="234">
        <f ca="1">SUM(H983:H985)</f>
        <v>5907136.2735708067</v>
      </c>
      <c r="I187" s="234">
        <f t="shared" ca="1" si="19"/>
        <v>3136408.4890512489</v>
      </c>
      <c r="K187" s="234">
        <v>0</v>
      </c>
      <c r="M187" s="234">
        <f t="shared" ca="1" si="20"/>
        <v>3136408.4890512489</v>
      </c>
      <c r="N187" s="234">
        <f ca="1">SUM(N983:N985)</f>
        <v>1629277.7413461599</v>
      </c>
      <c r="O187" s="234">
        <f ca="1">SUM(O983:O985)</f>
        <v>1507130.7477050889</v>
      </c>
      <c r="P187" s="234">
        <v>0</v>
      </c>
    </row>
    <row r="188" spans="1:16" x14ac:dyDescent="0.25">
      <c r="A188" s="233">
        <v>65</v>
      </c>
      <c r="B188" s="235" t="s">
        <v>532</v>
      </c>
      <c r="C188" s="238" t="s">
        <v>645</v>
      </c>
      <c r="D188" s="234">
        <f t="shared" ca="1" si="18"/>
        <v>14304135.049999999</v>
      </c>
      <c r="F188" s="234">
        <f ca="1">SUM(F989:F991)</f>
        <v>13507785.948177014</v>
      </c>
      <c r="H188" s="234">
        <f ca="1">SUM(H989:H991)</f>
        <v>548264.16999976058</v>
      </c>
      <c r="I188" s="234">
        <f t="shared" ca="1" si="19"/>
        <v>248084.9318232254</v>
      </c>
      <c r="K188" s="234">
        <v>0</v>
      </c>
      <c r="M188" s="234">
        <f t="shared" ca="1" si="20"/>
        <v>248084.9318232254</v>
      </c>
      <c r="N188" s="234">
        <f ca="1">SUM(N989:N991)</f>
        <v>125503.10310805061</v>
      </c>
      <c r="O188" s="234">
        <f ca="1">SUM(O989:O991)</f>
        <v>122581.82871517478</v>
      </c>
      <c r="P188" s="234">
        <v>0</v>
      </c>
    </row>
    <row r="189" spans="1:16" x14ac:dyDescent="0.25">
      <c r="A189" s="233">
        <v>66</v>
      </c>
      <c r="B189" s="235" t="s">
        <v>533</v>
      </c>
      <c r="C189" s="235" t="s">
        <v>534</v>
      </c>
      <c r="D189" s="234">
        <f t="shared" ca="1" si="18"/>
        <v>20528584.349999998</v>
      </c>
      <c r="F189" s="234">
        <f ca="1">SUM(F1358:F1361)</f>
        <v>19287678.790584031</v>
      </c>
      <c r="H189" s="234">
        <f ca="1">SUM(H1358:H1361)</f>
        <v>852185.84764130262</v>
      </c>
      <c r="I189" s="234">
        <f t="shared" ca="1" si="19"/>
        <v>388719.71177466214</v>
      </c>
      <c r="K189" s="234">
        <v>0</v>
      </c>
      <c r="M189" s="234">
        <f t="shared" ca="1" si="20"/>
        <v>388719.71177466214</v>
      </c>
      <c r="N189" s="234">
        <f ca="1">SUM(N1358:N1361)</f>
        <v>196648.50141623913</v>
      </c>
      <c r="O189" s="234">
        <f ca="1">SUM(O1358:O1361)</f>
        <v>192071.21035842304</v>
      </c>
      <c r="P189" s="234">
        <v>0</v>
      </c>
    </row>
    <row r="190" spans="1:16" x14ac:dyDescent="0.25">
      <c r="A190" s="233">
        <v>67</v>
      </c>
      <c r="B190" s="235" t="s">
        <v>535</v>
      </c>
      <c r="C190" s="235" t="s">
        <v>536</v>
      </c>
      <c r="D190" s="234">
        <f t="shared" ca="1" si="18"/>
        <v>1622941.5099999998</v>
      </c>
      <c r="F190" s="234">
        <f ca="1">SUM(F1362:F1363)</f>
        <v>1524838.4402495548</v>
      </c>
      <c r="H190" s="234">
        <f ca="1">SUM(H1362:H1363)</f>
        <v>67371.805224923155</v>
      </c>
      <c r="I190" s="234">
        <f t="shared" ca="1" si="19"/>
        <v>30731.264525521707</v>
      </c>
      <c r="K190" s="234">
        <v>0</v>
      </c>
      <c r="M190" s="234">
        <f t="shared" ca="1" si="20"/>
        <v>30731.264525521707</v>
      </c>
      <c r="N190" s="234">
        <f ca="1">SUM(N1362:N1363)</f>
        <v>15546.567185852165</v>
      </c>
      <c r="O190" s="234">
        <f ca="1">SUM(O1362:O1363)</f>
        <v>15184.697339669539</v>
      </c>
      <c r="P190" s="234">
        <v>0</v>
      </c>
    </row>
    <row r="191" spans="1:16" x14ac:dyDescent="0.25">
      <c r="A191" s="233">
        <v>68</v>
      </c>
      <c r="B191" s="235" t="s">
        <v>537</v>
      </c>
      <c r="C191" s="235" t="s">
        <v>538</v>
      </c>
      <c r="D191" s="234">
        <f t="shared" ca="1" si="18"/>
        <v>0</v>
      </c>
      <c r="F191" s="234">
        <f ca="1">SUM(F1365:F1366)</f>
        <v>0</v>
      </c>
      <c r="H191" s="234">
        <f ca="1">SUM(H1365:H1366)</f>
        <v>0</v>
      </c>
      <c r="I191" s="234">
        <f t="shared" ca="1" si="19"/>
        <v>0</v>
      </c>
      <c r="K191" s="234">
        <v>0</v>
      </c>
      <c r="M191" s="234">
        <f t="shared" ca="1" si="20"/>
        <v>0</v>
      </c>
      <c r="N191" s="234">
        <f ca="1">SUM(N1365:N1366)</f>
        <v>0</v>
      </c>
      <c r="O191" s="234">
        <f ca="1">SUM(O1365:O1366)</f>
        <v>0</v>
      </c>
      <c r="P191" s="234">
        <v>0</v>
      </c>
    </row>
    <row r="192" spans="1:16" x14ac:dyDescent="0.25">
      <c r="A192" s="233">
        <v>69</v>
      </c>
      <c r="B192" s="235" t="s">
        <v>539</v>
      </c>
      <c r="C192" s="235" t="s">
        <v>540</v>
      </c>
      <c r="D192" s="234">
        <f t="shared" ca="1" si="18"/>
        <v>154787.04999999996</v>
      </c>
      <c r="F192" s="234">
        <f ca="1">SUM(F1368:F1371)</f>
        <v>145430.52995965938</v>
      </c>
      <c r="H192" s="234">
        <f ca="1">SUM(H1368:H1371)</f>
        <v>6425.5445557865114</v>
      </c>
      <c r="I192" s="234">
        <f t="shared" ca="1" si="19"/>
        <v>2930.9754845540638</v>
      </c>
      <c r="K192" s="234">
        <v>0</v>
      </c>
      <c r="M192" s="234">
        <f t="shared" ca="1" si="20"/>
        <v>2930.9754845540638</v>
      </c>
      <c r="N192" s="234">
        <f ca="1">SUM(N1368:N1371)</f>
        <v>1482.7442994694602</v>
      </c>
      <c r="O192" s="234">
        <f ca="1">SUM(O1368:O1371)</f>
        <v>1448.2311850846036</v>
      </c>
      <c r="P192" s="234">
        <v>0</v>
      </c>
    </row>
    <row r="193" spans="1:16" x14ac:dyDescent="0.25">
      <c r="A193" s="233">
        <v>70</v>
      </c>
      <c r="B193" s="235" t="s">
        <v>541</v>
      </c>
      <c r="C193" s="235" t="s">
        <v>542</v>
      </c>
      <c r="D193" s="234">
        <f t="shared" ca="1" si="18"/>
        <v>3132692.16</v>
      </c>
      <c r="F193" s="234">
        <f ca="1">SUM(F1373:F1374)</f>
        <v>2943328.1468266901</v>
      </c>
      <c r="H193" s="234">
        <f ca="1">SUM(H1373:H1374)</f>
        <v>130044.81352699136</v>
      </c>
      <c r="I193" s="234">
        <f t="shared" ca="1" si="19"/>
        <v>59319.199646318724</v>
      </c>
      <c r="K193" s="234">
        <v>0</v>
      </c>
      <c r="M193" s="234">
        <f t="shared" ca="1" si="20"/>
        <v>59319.199646318724</v>
      </c>
      <c r="N193" s="234">
        <f ca="1">SUM(N1373:N1374)</f>
        <v>30008.850496425064</v>
      </c>
      <c r="O193" s="234">
        <f ca="1">SUM(O1373:O1374)</f>
        <v>29310.349149893656</v>
      </c>
      <c r="P193" s="234">
        <v>0</v>
      </c>
    </row>
    <row r="194" spans="1:16" x14ac:dyDescent="0.25">
      <c r="A194" s="233">
        <v>71</v>
      </c>
      <c r="B194" s="235" t="s">
        <v>543</v>
      </c>
      <c r="C194" s="235" t="s">
        <v>544</v>
      </c>
      <c r="D194" s="234">
        <f t="shared" ca="1" si="18"/>
        <v>3259735.03</v>
      </c>
      <c r="F194" s="234">
        <f ca="1">SUM(F1377:F1379)</f>
        <v>3062691.5684546367</v>
      </c>
      <c r="H194" s="234">
        <f ca="1">SUM(H1377:H1379)</f>
        <v>135318.63728472817</v>
      </c>
      <c r="I194" s="234">
        <f t="shared" ca="1" si="19"/>
        <v>61724.824260634894</v>
      </c>
      <c r="K194" s="234">
        <v>0</v>
      </c>
      <c r="M194" s="234">
        <f t="shared" ca="1" si="20"/>
        <v>61724.824260634894</v>
      </c>
      <c r="N194" s="234">
        <f ca="1">SUM(N1377:N1379)</f>
        <v>31225.826278835411</v>
      </c>
      <c r="O194" s="234">
        <f ca="1">SUM(O1377:O1379)</f>
        <v>30498.997981799483</v>
      </c>
      <c r="P194" s="234">
        <v>0</v>
      </c>
    </row>
    <row r="195" spans="1:16" x14ac:dyDescent="0.25">
      <c r="A195" s="233">
        <v>72</v>
      </c>
      <c r="B195" s="235" t="s">
        <v>545</v>
      </c>
      <c r="C195" s="238" t="s">
        <v>646</v>
      </c>
      <c r="D195" s="234">
        <f t="shared" ca="1" si="18"/>
        <v>48284718</v>
      </c>
      <c r="F195" s="234">
        <f ca="1">SUM(F1026:F1031)</f>
        <v>43160611.702054694</v>
      </c>
      <c r="H195" s="234">
        <f ca="1">SUM(H1026:H1031)</f>
        <v>5123445.7207190702</v>
      </c>
      <c r="I195" s="234">
        <f t="shared" ca="1" si="19"/>
        <v>660.57722623380255</v>
      </c>
      <c r="K195" s="234">
        <v>0</v>
      </c>
      <c r="M195" s="234">
        <f t="shared" ca="1" si="20"/>
        <v>660.57722623380255</v>
      </c>
      <c r="N195" s="234">
        <f ca="1">SUM(N1026:N1031)</f>
        <v>660.57722623380255</v>
      </c>
      <c r="O195" s="234">
        <f ca="1">SUM(O1026:O1031)</f>
        <v>0</v>
      </c>
      <c r="P195" s="234">
        <v>0</v>
      </c>
    </row>
    <row r="196" spans="1:16" x14ac:dyDescent="0.25">
      <c r="A196" s="233">
        <v>73</v>
      </c>
      <c r="B196" s="235" t="s">
        <v>546</v>
      </c>
      <c r="C196" s="238" t="s">
        <v>647</v>
      </c>
      <c r="D196" s="234">
        <f t="shared" ca="1" si="18"/>
        <v>12336263.860000001</v>
      </c>
      <c r="F196" s="234">
        <f ca="1">SUM(F1035:F1039)</f>
        <v>11066742.806976607</v>
      </c>
      <c r="H196" s="234">
        <f ca="1">SUM(H1035:H1039)</f>
        <v>1264082.9817362318</v>
      </c>
      <c r="I196" s="234">
        <f t="shared" ca="1" si="19"/>
        <v>5438.0712871625728</v>
      </c>
      <c r="K196" s="234">
        <v>0</v>
      </c>
      <c r="M196" s="234">
        <f t="shared" ca="1" si="20"/>
        <v>5438.0712871625728</v>
      </c>
      <c r="N196" s="234">
        <f ca="1">SUM(N1035:N1039)</f>
        <v>5438.0712871625728</v>
      </c>
      <c r="O196" s="234">
        <f ca="1">SUM(O1035:O1039)</f>
        <v>0</v>
      </c>
      <c r="P196" s="234">
        <v>0</v>
      </c>
    </row>
    <row r="197" spans="1:16" x14ac:dyDescent="0.25">
      <c r="A197" s="233">
        <v>74</v>
      </c>
      <c r="B197" s="235" t="s">
        <v>547</v>
      </c>
      <c r="C197" s="235" t="s">
        <v>548</v>
      </c>
      <c r="D197" s="234">
        <f t="shared" ca="1" si="18"/>
        <v>8100849.4800000004</v>
      </c>
      <c r="F197" s="234">
        <f ca="1">SUM(F1394:F1400)</f>
        <v>7241193.5878376234</v>
      </c>
      <c r="H197" s="234">
        <f ca="1">SUM(H1394:H1400)</f>
        <v>859655.89216237748</v>
      </c>
      <c r="I197" s="234">
        <f t="shared" ca="1" si="19"/>
        <v>0</v>
      </c>
      <c r="K197" s="234">
        <v>0</v>
      </c>
      <c r="M197" s="234">
        <f t="shared" ca="1" si="20"/>
        <v>0</v>
      </c>
      <c r="N197" s="234">
        <f ca="1">SUM(N1394:N1400)</f>
        <v>0</v>
      </c>
      <c r="O197" s="234">
        <f ca="1">SUM(O1394:O1400)</f>
        <v>0</v>
      </c>
      <c r="P197" s="234">
        <v>0</v>
      </c>
    </row>
    <row r="198" spans="1:16" x14ac:dyDescent="0.25">
      <c r="A198" s="233">
        <v>75</v>
      </c>
      <c r="B198" s="235" t="s">
        <v>549</v>
      </c>
      <c r="C198" s="235" t="s">
        <v>550</v>
      </c>
      <c r="D198" s="234">
        <f t="shared" ca="1" si="18"/>
        <v>1628229.7600000002</v>
      </c>
      <c r="F198" s="234">
        <f ca="1">SUM(F1401:F1405)</f>
        <v>1455443.275022855</v>
      </c>
      <c r="H198" s="234">
        <f ca="1">SUM(H1401:H1405)</f>
        <v>172786.4849771451</v>
      </c>
      <c r="I198" s="234">
        <f t="shared" ca="1" si="19"/>
        <v>0</v>
      </c>
      <c r="K198" s="234">
        <v>0</v>
      </c>
      <c r="M198" s="234">
        <f t="shared" ca="1" si="20"/>
        <v>0</v>
      </c>
      <c r="N198" s="234">
        <f ca="1">SUM(N1401:N1405)</f>
        <v>0</v>
      </c>
      <c r="O198" s="234">
        <f ca="1">SUM(O1401:O1405)</f>
        <v>0</v>
      </c>
      <c r="P198" s="234">
        <v>0</v>
      </c>
    </row>
    <row r="199" spans="1:16" x14ac:dyDescent="0.25">
      <c r="A199" s="233">
        <v>76</v>
      </c>
      <c r="B199" s="235" t="s">
        <v>551</v>
      </c>
      <c r="C199" s="238" t="s">
        <v>648</v>
      </c>
      <c r="D199" s="234">
        <f t="shared" ca="1" si="18"/>
        <v>22819837.920000002</v>
      </c>
      <c r="F199" s="234">
        <f ca="1">SUM(F1053:F1060)</f>
        <v>21674810.128975846</v>
      </c>
      <c r="H199" s="234">
        <f ca="1">SUM(H1053:H1060)</f>
        <v>1120807.73145195</v>
      </c>
      <c r="I199" s="234">
        <f t="shared" ca="1" si="19"/>
        <v>24220.059572203598</v>
      </c>
      <c r="K199" s="234">
        <v>0</v>
      </c>
      <c r="M199" s="234">
        <f t="shared" ca="1" si="20"/>
        <v>24220.059572203598</v>
      </c>
      <c r="N199" s="234">
        <f ca="1">SUM(N1053:N1060)</f>
        <v>22818.657912744675</v>
      </c>
      <c r="O199" s="234">
        <f ca="1">SUM(O1053:O1060)</f>
        <v>1401.4016594589216</v>
      </c>
      <c r="P199" s="234">
        <v>0</v>
      </c>
    </row>
    <row r="200" spans="1:16" x14ac:dyDescent="0.25">
      <c r="A200" s="233">
        <v>77</v>
      </c>
      <c r="B200" s="235" t="s">
        <v>552</v>
      </c>
      <c r="C200" s="238" t="s">
        <v>649</v>
      </c>
      <c r="D200" s="234">
        <f t="shared" ca="1" si="18"/>
        <v>35495909.049999997</v>
      </c>
      <c r="F200" s="234">
        <f ca="1">SUM(F1063:F1070)</f>
        <v>33530380.956173442</v>
      </c>
      <c r="H200" s="234">
        <f ca="1">SUM(H1063:H1070)</f>
        <v>1951264.7689531832</v>
      </c>
      <c r="I200" s="234">
        <f t="shared" ca="1" si="19"/>
        <v>14263.324873370038</v>
      </c>
      <c r="K200" s="234">
        <v>0</v>
      </c>
      <c r="M200" s="234">
        <f t="shared" ca="1" si="20"/>
        <v>14263.324873370038</v>
      </c>
      <c r="N200" s="234">
        <f ca="1">SUM(N1063:N1070)</f>
        <v>14258.150556009634</v>
      </c>
      <c r="O200" s="234">
        <f ca="1">SUM(O1063:O1070)</f>
        <v>5.1743173604052615</v>
      </c>
      <c r="P200" s="234">
        <v>0</v>
      </c>
    </row>
    <row r="201" spans="1:16" x14ac:dyDescent="0.25">
      <c r="A201" s="233">
        <v>78</v>
      </c>
      <c r="B201" s="235" t="s">
        <v>553</v>
      </c>
      <c r="C201" s="235" t="s">
        <v>554</v>
      </c>
      <c r="D201" s="234">
        <f t="shared" ca="1" si="18"/>
        <v>12258518.779999999</v>
      </c>
      <c r="F201" s="234">
        <f ca="1">SUM(F1412:F1419)</f>
        <v>11701156.733553041</v>
      </c>
      <c r="H201" s="234">
        <f ca="1">SUM(H1412:H1419)</f>
        <v>542121.3963396789</v>
      </c>
      <c r="I201" s="234">
        <f t="shared" ca="1" si="19"/>
        <v>15240.650107279693</v>
      </c>
      <c r="K201" s="234">
        <v>0</v>
      </c>
      <c r="M201" s="234">
        <f t="shared" ca="1" si="20"/>
        <v>15240.650107279693</v>
      </c>
      <c r="N201" s="234">
        <f ca="1">SUM(N1412:N1419)</f>
        <v>15164.589624770131</v>
      </c>
      <c r="O201" s="234">
        <f ca="1">SUM(O1412:O1419)</f>
        <v>76.060482509560771</v>
      </c>
      <c r="P201" s="234">
        <v>0</v>
      </c>
    </row>
    <row r="202" spans="1:16" x14ac:dyDescent="0.25">
      <c r="A202" s="233">
        <v>79</v>
      </c>
      <c r="B202" s="235" t="s">
        <v>555</v>
      </c>
      <c r="C202" s="235" t="s">
        <v>556</v>
      </c>
      <c r="D202" s="234">
        <f t="shared" ca="1" si="18"/>
        <v>7305885.8899999987</v>
      </c>
      <c r="F202" s="234">
        <f ca="1">SUM(F1421:F1428)</f>
        <v>6973706.8083476592</v>
      </c>
      <c r="H202" s="234">
        <f ca="1">SUM(H1421:H1428)</f>
        <v>323095.89202955551</v>
      </c>
      <c r="I202" s="234">
        <f t="shared" ca="1" si="19"/>
        <v>9083.1896227842371</v>
      </c>
      <c r="K202" s="234">
        <v>0</v>
      </c>
      <c r="M202" s="234">
        <f t="shared" ca="1" si="20"/>
        <v>9083.1896227842371</v>
      </c>
      <c r="N202" s="234">
        <f ca="1">SUM(N1421:N1428)</f>
        <v>9037.8587621863153</v>
      </c>
      <c r="O202" s="234">
        <f ca="1">SUM(O1421:O1428)</f>
        <v>45.330860597922253</v>
      </c>
      <c r="P202" s="234">
        <v>0</v>
      </c>
    </row>
    <row r="203" spans="1:16" x14ac:dyDescent="0.25">
      <c r="A203" s="233">
        <v>80</v>
      </c>
      <c r="B203" s="235" t="s">
        <v>557</v>
      </c>
      <c r="C203" s="238" t="s">
        <v>650</v>
      </c>
      <c r="D203" s="234">
        <f t="shared" ca="1" si="18"/>
        <v>17068681.609999999</v>
      </c>
      <c r="F203" s="234">
        <f ca="1">F1080+F1081+F1083</f>
        <v>16279792.893560631</v>
      </c>
      <c r="H203" s="234">
        <f ca="1">H1080+H1081+H1083</f>
        <v>779745.13880400849</v>
      </c>
      <c r="I203" s="234">
        <f t="shared" ca="1" si="19"/>
        <v>9143.577635359663</v>
      </c>
      <c r="K203" s="234">
        <v>0</v>
      </c>
      <c r="M203" s="234">
        <f t="shared" ca="1" si="20"/>
        <v>9143.577635359663</v>
      </c>
      <c r="N203" s="234">
        <f ca="1">N1080+N1081+N1083</f>
        <v>3665.7623321715282</v>
      </c>
      <c r="O203" s="234">
        <f ca="1">O1080+O1081+O1083</f>
        <v>5477.8153031881357</v>
      </c>
      <c r="P203" s="234">
        <v>0</v>
      </c>
    </row>
    <row r="204" spans="1:16" x14ac:dyDescent="0.25">
      <c r="A204" s="233">
        <v>81</v>
      </c>
      <c r="B204" s="235" t="s">
        <v>558</v>
      </c>
      <c r="C204" s="235" t="s">
        <v>559</v>
      </c>
      <c r="D204" s="234">
        <f t="shared" ca="1" si="18"/>
        <v>15586109.629999999</v>
      </c>
      <c r="F204" s="234">
        <f ca="1">F1444</f>
        <v>14865743.154062554</v>
      </c>
      <c r="H204" s="234">
        <f ca="1">H1444</f>
        <v>712017.10211400699</v>
      </c>
      <c r="I204" s="234">
        <f t="shared" ca="1" si="19"/>
        <v>8349.373823438018</v>
      </c>
      <c r="K204" s="234">
        <v>0</v>
      </c>
      <c r="M204" s="234">
        <f t="shared" ca="1" si="20"/>
        <v>8349.373823438018</v>
      </c>
      <c r="N204" s="234">
        <f ca="1">N1444</f>
        <v>3347.3571592826679</v>
      </c>
      <c r="O204" s="234">
        <f ca="1">O1444</f>
        <v>5002.0166641553496</v>
      </c>
      <c r="P204" s="234">
        <v>0</v>
      </c>
    </row>
    <row r="205" spans="1:16" x14ac:dyDescent="0.25">
      <c r="A205" s="233">
        <v>82</v>
      </c>
      <c r="B205" s="235" t="s">
        <v>1761</v>
      </c>
      <c r="C205" s="238" t="s">
        <v>651</v>
      </c>
      <c r="D205" s="234">
        <f t="shared" ca="1" si="18"/>
        <v>25189544.059999999</v>
      </c>
      <c r="F205" s="234">
        <f ca="1">SUM(F1088:F1090,F1095:F1097)</f>
        <v>25118842.573695593</v>
      </c>
      <c r="H205" s="234">
        <f ca="1">SUM(H1088:H1090,H1095:H1097)</f>
        <v>70701.486304404607</v>
      </c>
      <c r="I205" s="234">
        <f t="shared" ca="1" si="19"/>
        <v>0</v>
      </c>
      <c r="K205" s="234">
        <v>0</v>
      </c>
      <c r="M205" s="234">
        <f t="shared" ca="1" si="20"/>
        <v>0</v>
      </c>
      <c r="N205" s="234">
        <f ca="1">SUM(N1088:N1090,N1095:N1097)</f>
        <v>0</v>
      </c>
      <c r="O205" s="234">
        <f ca="1">SUM(O1088:O1090,O1095:O1097)</f>
        <v>0</v>
      </c>
      <c r="P205" s="234">
        <v>0</v>
      </c>
    </row>
    <row r="206" spans="1:16" x14ac:dyDescent="0.25">
      <c r="A206" s="233">
        <v>83</v>
      </c>
      <c r="B206" s="235" t="s">
        <v>560</v>
      </c>
      <c r="C206" s="235" t="s">
        <v>561</v>
      </c>
      <c r="D206" s="234">
        <f t="shared" ca="1" si="18"/>
        <v>4122605.61</v>
      </c>
      <c r="F206" s="234">
        <f ca="1">F1438</f>
        <v>3932064.9975280189</v>
      </c>
      <c r="H206" s="234">
        <f ca="1">H1438</f>
        <v>188332.1604476067</v>
      </c>
      <c r="I206" s="234">
        <f t="shared" ca="1" si="19"/>
        <v>2208.4520243742645</v>
      </c>
      <c r="K206" s="234">
        <v>0</v>
      </c>
      <c r="M206" s="234">
        <f t="shared" ca="1" si="20"/>
        <v>2208.4520243742645</v>
      </c>
      <c r="N206" s="234">
        <f ca="1">N1438</f>
        <v>885.39306671952306</v>
      </c>
      <c r="O206" s="234">
        <f ca="1">O1438</f>
        <v>1323.0589576547416</v>
      </c>
      <c r="P206" s="234">
        <v>0</v>
      </c>
    </row>
    <row r="207" spans="1:16" x14ac:dyDescent="0.25">
      <c r="A207" s="233">
        <v>84</v>
      </c>
      <c r="B207" s="235" t="s">
        <v>562</v>
      </c>
      <c r="C207" s="238" t="s">
        <v>652</v>
      </c>
      <c r="D207" s="234">
        <f t="shared" ca="1" si="18"/>
        <v>11955</v>
      </c>
      <c r="F207" s="234">
        <f ca="1">SUM(F1095:F1097)</f>
        <v>11382.436066259079</v>
      </c>
      <c r="H207" s="234">
        <f ca="1">SUM(H1095:H1097)</f>
        <v>572.56393374092067</v>
      </c>
      <c r="I207" s="234">
        <f t="shared" ca="1" si="19"/>
        <v>0</v>
      </c>
      <c r="K207" s="234">
        <v>0</v>
      </c>
      <c r="M207" s="234">
        <f t="shared" ca="1" si="20"/>
        <v>0</v>
      </c>
      <c r="N207" s="234">
        <f ca="1">SUM(N1095:N1097)</f>
        <v>0</v>
      </c>
      <c r="O207" s="234">
        <f ca="1">SUM(O1095:O1097)</f>
        <v>0</v>
      </c>
      <c r="P207" s="234">
        <v>0</v>
      </c>
    </row>
    <row r="208" spans="1:16" x14ac:dyDescent="0.25">
      <c r="A208" s="233">
        <v>85</v>
      </c>
      <c r="B208" s="235" t="s">
        <v>563</v>
      </c>
      <c r="C208" s="235" t="s">
        <v>564</v>
      </c>
      <c r="D208" s="234">
        <f t="shared" ca="1" si="18"/>
        <v>2690989.35</v>
      </c>
      <c r="F208" s="234">
        <f ca="1">F1455</f>
        <v>2683436.3372808676</v>
      </c>
      <c r="H208" s="234">
        <f ca="1">H1455</f>
        <v>7553.0127191323072</v>
      </c>
      <c r="I208" s="234">
        <f t="shared" ca="1" si="19"/>
        <v>0</v>
      </c>
      <c r="K208" s="234">
        <v>0</v>
      </c>
      <c r="M208" s="234">
        <f t="shared" ca="1" si="20"/>
        <v>0</v>
      </c>
      <c r="N208" s="234">
        <f ca="1">N1455</f>
        <v>0</v>
      </c>
      <c r="O208" s="234">
        <f ca="1">O1455</f>
        <v>0</v>
      </c>
      <c r="P208" s="234">
        <v>0</v>
      </c>
    </row>
    <row r="209" spans="1:22" x14ac:dyDescent="0.25">
      <c r="A209" s="233">
        <v>86</v>
      </c>
      <c r="B209" s="235" t="s">
        <v>565</v>
      </c>
      <c r="C209" s="235" t="s">
        <v>1590</v>
      </c>
      <c r="D209" s="234">
        <f t="shared" ca="1" si="18"/>
        <v>114227915.16630436</v>
      </c>
      <c r="F209" s="234">
        <f ca="1">F1133</f>
        <v>107736925.22350818</v>
      </c>
      <c r="H209" s="234">
        <f ca="1">H1133</f>
        <v>5288140.2161348537</v>
      </c>
      <c r="I209" s="234">
        <f t="shared" ca="1" si="19"/>
        <v>1202849.7266613427</v>
      </c>
      <c r="K209" s="234">
        <v>0</v>
      </c>
      <c r="M209" s="234">
        <f t="shared" ca="1" si="20"/>
        <v>1202849.7266613427</v>
      </c>
      <c r="N209" s="234">
        <f ca="1">N1133</f>
        <v>627501.00302811526</v>
      </c>
      <c r="O209" s="234">
        <f ca="1">O1133</f>
        <v>575348.72363322752</v>
      </c>
      <c r="P209" s="234">
        <v>0</v>
      </c>
    </row>
    <row r="210" spans="1:22" x14ac:dyDescent="0.25">
      <c r="V210" s="30"/>
    </row>
    <row r="211" spans="1:22" x14ac:dyDescent="0.25">
      <c r="B211" s="239" t="s">
        <v>502</v>
      </c>
    </row>
    <row r="212" spans="1:22" x14ac:dyDescent="0.25">
      <c r="B212" s="252" t="s">
        <v>151</v>
      </c>
    </row>
    <row r="213" spans="1:22" x14ac:dyDescent="0.25">
      <c r="A213" s="233">
        <v>87</v>
      </c>
      <c r="B213" s="235" t="s">
        <v>742</v>
      </c>
      <c r="C213" s="235" t="s">
        <v>567</v>
      </c>
      <c r="D213" s="234">
        <f t="shared" ref="D213:D224" ca="1" si="21">SUM(F213:I213)+J213</f>
        <v>-1816953.5841914187</v>
      </c>
      <c r="F213" s="234">
        <f ca="1">F1117+F1118</f>
        <v>-1607149.9374910546</v>
      </c>
      <c r="H213" s="234">
        <f ca="1">H1117+H1118</f>
        <v>-161566.85737629081</v>
      </c>
      <c r="I213" s="234">
        <f t="shared" ref="I213:I219" ca="1" si="22">(K213+L213+M213)</f>
        <v>-48236.789324073354</v>
      </c>
      <c r="K213" s="234">
        <v>0</v>
      </c>
      <c r="M213" s="234">
        <f t="shared" ref="M213:M219" ca="1" si="23">SUM(N213:P213)</f>
        <v>-48236.789324073354</v>
      </c>
      <c r="N213" s="234">
        <f ca="1">N1117+N1118</f>
        <v>-25150.242884897347</v>
      </c>
      <c r="O213" s="234">
        <f ca="1">O1117+O1118</f>
        <v>-23086.546439176007</v>
      </c>
      <c r="P213" s="234">
        <v>0</v>
      </c>
    </row>
    <row r="214" spans="1:22" x14ac:dyDescent="0.25">
      <c r="A214" s="233">
        <v>88</v>
      </c>
      <c r="B214" s="235" t="s">
        <v>568</v>
      </c>
      <c r="C214" s="235" t="s">
        <v>569</v>
      </c>
      <c r="D214" s="234">
        <f t="shared" ca="1" si="21"/>
        <v>25472951.749999996</v>
      </c>
      <c r="F214" s="234">
        <f ca="1">F1091</f>
        <v>25401993.809798278</v>
      </c>
      <c r="H214" s="234">
        <f ca="1">H1091</f>
        <v>70957.940201717938</v>
      </c>
      <c r="I214" s="234">
        <f t="shared" ca="1" si="22"/>
        <v>0</v>
      </c>
      <c r="K214" s="234">
        <v>0</v>
      </c>
      <c r="M214" s="234">
        <f t="shared" ca="1" si="23"/>
        <v>0</v>
      </c>
      <c r="N214" s="234">
        <f ca="1">N1091</f>
        <v>0</v>
      </c>
      <c r="O214" s="234">
        <f ca="1">O1091</f>
        <v>0</v>
      </c>
      <c r="P214" s="234">
        <v>0</v>
      </c>
    </row>
    <row r="215" spans="1:22" x14ac:dyDescent="0.25">
      <c r="A215" s="233">
        <v>89</v>
      </c>
      <c r="B215" s="235" t="s">
        <v>570</v>
      </c>
      <c r="C215" s="235" t="s">
        <v>571</v>
      </c>
      <c r="D215" s="234">
        <f t="shared" ca="1" si="21"/>
        <v>2994952153.5515385</v>
      </c>
      <c r="F215" s="234">
        <f ca="1">F682-F668</f>
        <v>2991056329.9151721</v>
      </c>
      <c r="H215" s="234">
        <f ca="1">H682-H668</f>
        <v>0</v>
      </c>
      <c r="I215" s="234">
        <f t="shared" ca="1" si="22"/>
        <v>3895823.6363661848</v>
      </c>
      <c r="K215" s="234">
        <v>0</v>
      </c>
      <c r="M215" s="234">
        <f t="shared" ca="1" si="23"/>
        <v>3895823.6363661848</v>
      </c>
      <c r="N215" s="234">
        <f ca="1">N682-N668</f>
        <v>3876381.0126284594</v>
      </c>
      <c r="O215" s="234">
        <f ca="1">O682-O668</f>
        <v>19442.623737725422</v>
      </c>
      <c r="P215" s="234">
        <v>0</v>
      </c>
    </row>
    <row r="216" spans="1:22" x14ac:dyDescent="0.25">
      <c r="A216" s="233">
        <v>90</v>
      </c>
      <c r="B216" s="235" t="s">
        <v>572</v>
      </c>
      <c r="C216" s="235" t="s">
        <v>573</v>
      </c>
      <c r="D216" s="234">
        <f t="shared" ca="1" si="21"/>
        <v>87542208.510202795</v>
      </c>
      <c r="F216" s="234">
        <f ca="1">F1432</f>
        <v>87542208.510202795</v>
      </c>
      <c r="H216" s="234">
        <v>0</v>
      </c>
      <c r="I216" s="234">
        <f t="shared" si="22"/>
        <v>0</v>
      </c>
      <c r="K216" s="234">
        <v>0</v>
      </c>
      <c r="M216" s="234">
        <f t="shared" si="23"/>
        <v>0</v>
      </c>
      <c r="N216" s="234">
        <v>0</v>
      </c>
      <c r="O216" s="234">
        <v>0</v>
      </c>
      <c r="P216" s="234">
        <v>0</v>
      </c>
    </row>
    <row r="217" spans="1:22" x14ac:dyDescent="0.25">
      <c r="A217" s="233">
        <v>91</v>
      </c>
      <c r="B217" s="235" t="s">
        <v>574</v>
      </c>
      <c r="C217" s="235" t="s">
        <v>575</v>
      </c>
      <c r="D217" s="234">
        <f t="shared" ca="1" si="21"/>
        <v>4375651.4643162787</v>
      </c>
      <c r="F217" s="234">
        <v>0</v>
      </c>
      <c r="H217" s="234">
        <f ca="1">H1432</f>
        <v>4375651.4643162787</v>
      </c>
      <c r="I217" s="234">
        <f t="shared" si="22"/>
        <v>0</v>
      </c>
      <c r="K217" s="234">
        <v>0</v>
      </c>
      <c r="M217" s="234">
        <f t="shared" si="23"/>
        <v>0</v>
      </c>
      <c r="N217" s="234">
        <v>0</v>
      </c>
      <c r="O217" s="234">
        <v>0</v>
      </c>
      <c r="P217" s="234">
        <v>0</v>
      </c>
    </row>
    <row r="218" spans="1:22" x14ac:dyDescent="0.25">
      <c r="A218" s="233">
        <v>92</v>
      </c>
      <c r="B218" s="235" t="s">
        <v>576</v>
      </c>
      <c r="C218" s="235" t="s">
        <v>577</v>
      </c>
      <c r="D218" s="234">
        <f t="shared" si="21"/>
        <v>0</v>
      </c>
      <c r="F218" s="234">
        <v>0</v>
      </c>
      <c r="H218" s="234">
        <v>0</v>
      </c>
      <c r="I218" s="234">
        <f t="shared" si="22"/>
        <v>0</v>
      </c>
      <c r="K218" s="234">
        <v>0</v>
      </c>
      <c r="M218" s="234">
        <f t="shared" si="23"/>
        <v>0</v>
      </c>
      <c r="N218" s="234">
        <v>0</v>
      </c>
      <c r="O218" s="234">
        <v>0</v>
      </c>
      <c r="P218" s="234">
        <v>0</v>
      </c>
    </row>
    <row r="219" spans="1:22" x14ac:dyDescent="0.25">
      <c r="A219" s="233">
        <v>93</v>
      </c>
      <c r="B219" s="235" t="s">
        <v>578</v>
      </c>
      <c r="C219" s="235" t="s">
        <v>579</v>
      </c>
      <c r="D219" s="234">
        <f t="shared" ca="1" si="21"/>
        <v>1193464.365480931</v>
      </c>
      <c r="F219" s="234">
        <v>0</v>
      </c>
      <c r="H219" s="234">
        <v>0</v>
      </c>
      <c r="I219" s="234">
        <f t="shared" ca="1" si="22"/>
        <v>1193464.365480931</v>
      </c>
      <c r="K219" s="234">
        <v>0</v>
      </c>
      <c r="M219" s="234">
        <f t="shared" ca="1" si="23"/>
        <v>1193464.365480931</v>
      </c>
      <c r="N219" s="234">
        <f ca="1">N1432</f>
        <v>623267.88546895864</v>
      </c>
      <c r="O219" s="234">
        <f ca="1">O1432</f>
        <v>570196.48001197237</v>
      </c>
      <c r="P219" s="234">
        <v>0</v>
      </c>
    </row>
    <row r="220" spans="1:22" x14ac:dyDescent="0.25">
      <c r="A220" s="233">
        <v>94</v>
      </c>
      <c r="B220" s="238" t="s">
        <v>712</v>
      </c>
      <c r="C220" s="235" t="s">
        <v>713</v>
      </c>
      <c r="D220" s="234">
        <f t="shared" ca="1" si="21"/>
        <v>-1338123.3999999999</v>
      </c>
      <c r="F220" s="234">
        <f ca="1">F1316</f>
        <v>-1321989.49</v>
      </c>
      <c r="H220" s="234">
        <f ca="1">H1316</f>
        <v>0</v>
      </c>
      <c r="I220" s="234">
        <f ca="1">(K220+L220+M220)</f>
        <v>-16133.91</v>
      </c>
      <c r="K220" s="234">
        <v>0</v>
      </c>
      <c r="M220" s="234">
        <f ca="1">SUM(N220:P220)</f>
        <v>-16133.91</v>
      </c>
      <c r="N220" s="234">
        <f ca="1">N1316</f>
        <v>-8449.91</v>
      </c>
      <c r="O220" s="234">
        <f ca="1">O1316</f>
        <v>-7684</v>
      </c>
      <c r="P220" s="234">
        <v>0</v>
      </c>
    </row>
    <row r="221" spans="1:22" x14ac:dyDescent="0.25">
      <c r="A221" s="233">
        <v>95</v>
      </c>
      <c r="B221" s="235" t="s">
        <v>725</v>
      </c>
      <c r="C221" s="235" t="s">
        <v>724</v>
      </c>
      <c r="D221" s="234">
        <f t="shared" ca="1" si="21"/>
        <v>165635848.31726319</v>
      </c>
      <c r="F221" s="234">
        <f ca="1">F1475</f>
        <v>157976556.94022188</v>
      </c>
      <c r="H221" s="234">
        <f ca="1">H1475</f>
        <v>7659291.3770413073</v>
      </c>
      <c r="I221" s="234">
        <f>(K221+L221+M221)</f>
        <v>0</v>
      </c>
      <c r="K221" s="234">
        <v>0</v>
      </c>
      <c r="M221" s="234">
        <f>SUM(N221:P221)</f>
        <v>0</v>
      </c>
      <c r="N221" s="234">
        <v>0</v>
      </c>
      <c r="O221" s="234">
        <v>0</v>
      </c>
      <c r="P221" s="234">
        <v>0</v>
      </c>
    </row>
    <row r="222" spans="1:22" x14ac:dyDescent="0.25">
      <c r="A222" s="233">
        <v>96</v>
      </c>
      <c r="B222" s="235" t="s">
        <v>733</v>
      </c>
      <c r="C222" s="235" t="s">
        <v>734</v>
      </c>
      <c r="D222" s="234">
        <f t="shared" ca="1" si="21"/>
        <v>1911155850.9046152</v>
      </c>
      <c r="F222" s="234">
        <f ca="1">F615-F614-F613</f>
        <v>1831563282.7125065</v>
      </c>
      <c r="H222" s="234">
        <f ca="1">H615-H614-H613</f>
        <v>79592568.192108646</v>
      </c>
      <c r="I222" s="234">
        <f>(K222+L222+M222)</f>
        <v>0</v>
      </c>
      <c r="K222" s="234">
        <v>0</v>
      </c>
      <c r="M222" s="234">
        <f>SUM(N222:P222)</f>
        <v>0</v>
      </c>
      <c r="N222" s="234">
        <v>0</v>
      </c>
      <c r="O222" s="234">
        <v>0</v>
      </c>
      <c r="P222" s="234">
        <v>0</v>
      </c>
      <c r="U222" s="235"/>
    </row>
    <row r="223" spans="1:22" x14ac:dyDescent="0.25">
      <c r="A223" s="233">
        <v>97</v>
      </c>
      <c r="B223" s="234" t="s">
        <v>1136</v>
      </c>
      <c r="C223" s="234" t="s">
        <v>1137</v>
      </c>
      <c r="D223" s="234">
        <f t="shared" si="21"/>
        <v>442894</v>
      </c>
      <c r="F223" s="234">
        <f>'PIS-PHFU'!O33</f>
        <v>442894</v>
      </c>
      <c r="H223" s="234">
        <v>0</v>
      </c>
      <c r="I223" s="234">
        <f t="shared" ref="I223:I224" si="24">(K223+L223+M223)</f>
        <v>0</v>
      </c>
      <c r="K223" s="234">
        <v>0</v>
      </c>
      <c r="M223" s="234">
        <f>SUM(N223:P223)</f>
        <v>0</v>
      </c>
      <c r="N223" s="234">
        <v>0</v>
      </c>
      <c r="O223" s="234">
        <v>0</v>
      </c>
      <c r="U223" s="24"/>
      <c r="V223" s="256"/>
    </row>
    <row r="224" spans="1:22" x14ac:dyDescent="0.25">
      <c r="A224" s="233">
        <v>98</v>
      </c>
      <c r="B224" s="234" t="s">
        <v>1142</v>
      </c>
      <c r="C224" s="234" t="s">
        <v>1141</v>
      </c>
      <c r="D224" s="234">
        <f t="shared" ca="1" si="21"/>
        <v>2058985009.5592303</v>
      </c>
      <c r="F224" s="234">
        <f ca="1">F633-F613-F614</f>
        <v>1840162795.3325064</v>
      </c>
      <c r="H224" s="234">
        <f ca="1">H633-H613-H614</f>
        <v>217556830.69672403</v>
      </c>
      <c r="I224" s="234">
        <f t="shared" ca="1" si="24"/>
        <v>1265383.53</v>
      </c>
      <c r="K224" s="234">
        <v>0</v>
      </c>
      <c r="M224" s="234">
        <f ca="1">SUM(N224:P224)</f>
        <v>1265383.53</v>
      </c>
      <c r="N224" s="234">
        <f ca="1">N633-N613-N614</f>
        <v>1265383.53</v>
      </c>
      <c r="O224" s="234">
        <f ca="1">O633-O613-O614</f>
        <v>0</v>
      </c>
      <c r="U224" s="1"/>
      <c r="V224" s="256"/>
    </row>
    <row r="225" spans="1:22" x14ac:dyDescent="0.25">
      <c r="A225" s="233">
        <v>99</v>
      </c>
    </row>
    <row r="226" spans="1:22" ht="6" customHeight="1" x14ac:dyDescent="0.25"/>
    <row r="227" spans="1:22" ht="6" customHeight="1" x14ac:dyDescent="0.25"/>
    <row r="229" spans="1:22" ht="15" x14ac:dyDescent="0.25">
      <c r="B229" s="268" t="s">
        <v>580</v>
      </c>
      <c r="U229" s="269" t="s">
        <v>1333</v>
      </c>
    </row>
    <row r="230" spans="1:22" x14ac:dyDescent="0.25">
      <c r="B230" s="252" t="s">
        <v>151</v>
      </c>
      <c r="U230" s="270"/>
    </row>
    <row r="231" spans="1:22" x14ac:dyDescent="0.25">
      <c r="A231" s="233">
        <v>1</v>
      </c>
      <c r="B231" s="238" t="s">
        <v>663</v>
      </c>
      <c r="D231" s="234">
        <f t="shared" ref="D231:D241" si="25">SUM(F231:I231)+J231</f>
        <v>795852030.45979583</v>
      </c>
      <c r="F231" s="234">
        <v>743319307.21979582</v>
      </c>
      <c r="H231" s="234">
        <v>52532723.240000002</v>
      </c>
      <c r="I231" s="234">
        <f t="shared" ref="I231:I239" si="26">(K231+L231+M231)</f>
        <v>0</v>
      </c>
      <c r="K231" s="234">
        <v>0</v>
      </c>
      <c r="M231" s="234">
        <f t="shared" ref="M231:M239" si="27">SUM(N231:P231)</f>
        <v>0</v>
      </c>
      <c r="N231" s="234">
        <v>0</v>
      </c>
      <c r="O231" s="234">
        <v>0</v>
      </c>
      <c r="P231" s="234">
        <v>0</v>
      </c>
      <c r="S231" s="239"/>
      <c r="T231" s="215">
        <f>ROUND(D231-U231,2)</f>
        <v>0</v>
      </c>
      <c r="U231" s="234">
        <f>IS!AE8+IS!AE49+IS!AE50+IS!AE61</f>
        <v>795852030.45953858</v>
      </c>
      <c r="V231" s="271"/>
    </row>
    <row r="232" spans="1:22" x14ac:dyDescent="0.25">
      <c r="A232" s="233">
        <v>2</v>
      </c>
      <c r="B232" s="238" t="s">
        <v>718</v>
      </c>
      <c r="D232" s="234">
        <f t="shared" si="25"/>
        <v>518294422.64096648</v>
      </c>
      <c r="F232" s="234">
        <v>496549346.5509665</v>
      </c>
      <c r="H232" s="234">
        <v>21745076.09</v>
      </c>
      <c r="I232" s="234">
        <f t="shared" si="26"/>
        <v>0</v>
      </c>
      <c r="K232" s="234">
        <v>0</v>
      </c>
      <c r="M232" s="234">
        <f t="shared" si="27"/>
        <v>0</v>
      </c>
      <c r="N232" s="234">
        <v>0</v>
      </c>
      <c r="O232" s="234">
        <v>0</v>
      </c>
      <c r="P232" s="234">
        <v>0</v>
      </c>
      <c r="S232" s="239"/>
      <c r="T232" s="215">
        <f>ROUND(D232-U232,2)</f>
        <v>0</v>
      </c>
      <c r="U232" s="234">
        <f>IS!AE18+IS!AE51+IS!AE52+IS!AE62</f>
        <v>518294422.64254665</v>
      </c>
      <c r="V232" s="271"/>
    </row>
    <row r="233" spans="1:22" x14ac:dyDescent="0.25">
      <c r="A233" s="233">
        <v>3</v>
      </c>
      <c r="B233" s="238" t="s">
        <v>666</v>
      </c>
      <c r="D233" s="234">
        <f t="shared" si="25"/>
        <v>0</v>
      </c>
      <c r="F233" s="234">
        <v>0</v>
      </c>
      <c r="H233" s="234">
        <v>0</v>
      </c>
      <c r="I233" s="234">
        <f t="shared" si="26"/>
        <v>0</v>
      </c>
      <c r="K233" s="234">
        <v>0</v>
      </c>
      <c r="M233" s="234">
        <f t="shared" si="27"/>
        <v>0</v>
      </c>
      <c r="N233" s="234">
        <v>0</v>
      </c>
      <c r="O233" s="234">
        <v>0</v>
      </c>
      <c r="P233" s="234">
        <v>0</v>
      </c>
      <c r="S233" s="239"/>
      <c r="T233" s="266"/>
      <c r="V233" s="272"/>
    </row>
    <row r="234" spans="1:22" x14ac:dyDescent="0.25">
      <c r="A234" s="233">
        <v>4</v>
      </c>
      <c r="B234" s="238" t="s">
        <v>664</v>
      </c>
      <c r="D234" s="234">
        <f t="shared" si="25"/>
        <v>530485981.15470117</v>
      </c>
      <c r="F234" s="234">
        <v>519349827.52470118</v>
      </c>
      <c r="H234" s="234">
        <v>11136153.630000001</v>
      </c>
      <c r="I234" s="234">
        <f t="shared" si="26"/>
        <v>0</v>
      </c>
      <c r="K234" s="234">
        <v>0</v>
      </c>
      <c r="M234" s="234">
        <f t="shared" si="27"/>
        <v>0</v>
      </c>
      <c r="N234" s="234">
        <v>0</v>
      </c>
      <c r="O234" s="234">
        <v>0</v>
      </c>
      <c r="P234" s="234">
        <v>0</v>
      </c>
      <c r="S234" s="239"/>
      <c r="T234" s="215">
        <f>ROUND(D234-U234,2)</f>
        <v>0</v>
      </c>
      <c r="U234" s="234">
        <f>IS!AE28+IS!AE53+IS!AE54+IS!AE63</f>
        <v>530485981.15387905</v>
      </c>
    </row>
    <row r="235" spans="1:22" x14ac:dyDescent="0.25">
      <c r="A235" s="233">
        <v>5</v>
      </c>
      <c r="B235" s="238" t="s">
        <v>665</v>
      </c>
      <c r="D235" s="234">
        <f t="shared" si="25"/>
        <v>0</v>
      </c>
      <c r="F235" s="234">
        <v>0</v>
      </c>
      <c r="H235" s="234">
        <v>0</v>
      </c>
      <c r="I235" s="234">
        <f t="shared" si="26"/>
        <v>0</v>
      </c>
      <c r="K235" s="234">
        <v>0</v>
      </c>
      <c r="M235" s="234">
        <f t="shared" si="27"/>
        <v>0</v>
      </c>
      <c r="N235" s="234">
        <v>0</v>
      </c>
      <c r="O235" s="234">
        <v>0</v>
      </c>
      <c r="P235" s="234">
        <v>0</v>
      </c>
      <c r="S235" s="239"/>
      <c r="T235" s="266"/>
      <c r="V235" s="246"/>
    </row>
    <row r="236" spans="1:22" x14ac:dyDescent="0.25">
      <c r="A236" s="233">
        <v>6</v>
      </c>
      <c r="B236" s="238" t="s">
        <v>667</v>
      </c>
      <c r="D236" s="234">
        <f t="shared" si="25"/>
        <v>7179414.7522693472</v>
      </c>
      <c r="F236" s="234">
        <v>7062006.7222693469</v>
      </c>
      <c r="H236" s="234">
        <v>117408.03</v>
      </c>
      <c r="I236" s="234">
        <f t="shared" si="26"/>
        <v>0</v>
      </c>
      <c r="K236" s="234">
        <v>0</v>
      </c>
      <c r="M236" s="234">
        <f t="shared" si="27"/>
        <v>0</v>
      </c>
      <c r="N236" s="234">
        <v>0</v>
      </c>
      <c r="O236" s="234">
        <v>0</v>
      </c>
      <c r="P236" s="234">
        <v>0</v>
      </c>
      <c r="S236" s="239"/>
      <c r="T236" s="215">
        <f>ROUND(D236-U236,2)</f>
        <v>0</v>
      </c>
      <c r="U236" s="234">
        <f>IS!AE37+IS!AE55+IS!AE56+IS!AE64</f>
        <v>7179414.7510724692</v>
      </c>
      <c r="V236" s="246"/>
    </row>
    <row r="237" spans="1:22" x14ac:dyDescent="0.25">
      <c r="A237" s="233">
        <v>7</v>
      </c>
      <c r="B237" s="238" t="s">
        <v>668</v>
      </c>
      <c r="D237" s="234">
        <f t="shared" si="25"/>
        <v>161556976.97582033</v>
      </c>
      <c r="F237" s="234">
        <v>152255355.96582034</v>
      </c>
      <c r="H237" s="234">
        <v>9301621.0099999998</v>
      </c>
      <c r="I237" s="234">
        <f t="shared" si="26"/>
        <v>0</v>
      </c>
      <c r="K237" s="234">
        <v>0</v>
      </c>
      <c r="M237" s="234">
        <f t="shared" si="27"/>
        <v>0</v>
      </c>
      <c r="N237" s="234">
        <v>0</v>
      </c>
      <c r="O237" s="234">
        <v>0</v>
      </c>
      <c r="P237" s="234">
        <v>0</v>
      </c>
      <c r="S237" s="239"/>
      <c r="T237" s="215">
        <f>ROUND(D237-U237,2)</f>
        <v>0</v>
      </c>
      <c r="U237" s="234">
        <f>IS!AE45+IS!AE57+IS!AE58+IS!AE65</f>
        <v>161556976.97943351</v>
      </c>
      <c r="V237" s="246"/>
    </row>
    <row r="238" spans="1:22" x14ac:dyDescent="0.25">
      <c r="A238" s="233">
        <v>8</v>
      </c>
      <c r="B238" s="238" t="s">
        <v>669</v>
      </c>
      <c r="D238" s="234">
        <f t="shared" si="25"/>
        <v>0</v>
      </c>
      <c r="F238" s="234">
        <v>0</v>
      </c>
      <c r="H238" s="234">
        <v>0</v>
      </c>
      <c r="I238" s="234">
        <f t="shared" si="26"/>
        <v>0</v>
      </c>
      <c r="K238" s="234">
        <v>0</v>
      </c>
      <c r="M238" s="234">
        <f t="shared" si="27"/>
        <v>0</v>
      </c>
      <c r="N238" s="234">
        <v>0</v>
      </c>
      <c r="O238" s="234">
        <v>0</v>
      </c>
      <c r="P238" s="234">
        <v>0</v>
      </c>
      <c r="S238" s="239"/>
      <c r="T238" s="266"/>
      <c r="V238" s="239"/>
    </row>
    <row r="239" spans="1:22" x14ac:dyDescent="0.25">
      <c r="A239" s="233">
        <v>9</v>
      </c>
      <c r="B239" s="238" t="s">
        <v>670</v>
      </c>
      <c r="D239" s="234">
        <f t="shared" si="25"/>
        <v>27009955.100000001</v>
      </c>
      <c r="F239" s="234">
        <v>0</v>
      </c>
      <c r="H239" s="234">
        <v>0</v>
      </c>
      <c r="I239" s="234">
        <f t="shared" si="26"/>
        <v>27009955.100000001</v>
      </c>
      <c r="K239" s="234">
        <v>0</v>
      </c>
      <c r="M239" s="234">
        <f t="shared" si="27"/>
        <v>27009955.100000001</v>
      </c>
      <c r="N239" s="234">
        <v>14591604.449999999</v>
      </c>
      <c r="O239" s="234">
        <v>12418350.65</v>
      </c>
      <c r="P239" s="234">
        <v>0</v>
      </c>
      <c r="S239" s="239"/>
      <c r="T239" s="215">
        <f>ROUND(D239-U239,2)</f>
        <v>-0.01</v>
      </c>
      <c r="U239" s="234">
        <f>IS!AE74+IS!AE75+IS!AE77+IS!AE78+IS!AE79-S911</f>
        <v>27009955.106673032</v>
      </c>
      <c r="V239" s="239"/>
    </row>
    <row r="240" spans="1:22" hidden="1" outlineLevel="1" x14ac:dyDescent="0.25">
      <c r="A240" s="233">
        <v>10</v>
      </c>
      <c r="B240" s="235" t="s">
        <v>581</v>
      </c>
      <c r="D240" s="234">
        <f t="shared" si="25"/>
        <v>0</v>
      </c>
      <c r="F240" s="234">
        <v>0</v>
      </c>
      <c r="H240" s="234">
        <v>0</v>
      </c>
      <c r="I240" s="234">
        <f>(K240+L240+M240)</f>
        <v>0</v>
      </c>
      <c r="K240" s="234">
        <v>0</v>
      </c>
      <c r="M240" s="234">
        <f>SUM(N240:P240)</f>
        <v>0</v>
      </c>
      <c r="N240" s="234">
        <v>0</v>
      </c>
      <c r="O240" s="234">
        <v>0</v>
      </c>
      <c r="P240" s="234">
        <v>0</v>
      </c>
      <c r="T240" s="242"/>
      <c r="V240" s="239"/>
    </row>
    <row r="241" spans="1:22" hidden="1" outlineLevel="1" x14ac:dyDescent="0.25">
      <c r="A241" s="233">
        <v>11</v>
      </c>
      <c r="B241" s="238" t="s">
        <v>662</v>
      </c>
      <c r="D241" s="234">
        <f t="shared" si="25"/>
        <v>0</v>
      </c>
      <c r="F241" s="234">
        <v>0</v>
      </c>
      <c r="H241" s="234">
        <v>0</v>
      </c>
      <c r="I241" s="234">
        <f>(K241+L241+M241)</f>
        <v>0</v>
      </c>
      <c r="K241" s="234">
        <v>0</v>
      </c>
      <c r="M241" s="234">
        <f>SUM(N241:P241)</f>
        <v>0</v>
      </c>
      <c r="N241" s="234">
        <v>0</v>
      </c>
      <c r="O241" s="234">
        <v>0</v>
      </c>
      <c r="P241" s="234">
        <v>0</v>
      </c>
      <c r="T241" s="242"/>
      <c r="V241" s="239"/>
    </row>
    <row r="242" spans="1:22" hidden="1" outlineLevel="1" x14ac:dyDescent="0.25">
      <c r="A242" s="233">
        <v>12</v>
      </c>
    </row>
    <row r="243" spans="1:22" hidden="1" outlineLevel="1" x14ac:dyDescent="0.25">
      <c r="A243" s="233">
        <v>13</v>
      </c>
    </row>
    <row r="244" spans="1:22" hidden="1" outlineLevel="1" x14ac:dyDescent="0.25"/>
    <row r="245" spans="1:22" collapsed="1" x14ac:dyDescent="0.25"/>
    <row r="247" spans="1:22" ht="15" x14ac:dyDescent="0.25">
      <c r="B247" s="268" t="s">
        <v>582</v>
      </c>
    </row>
    <row r="249" spans="1:22" x14ac:dyDescent="0.25">
      <c r="B249" s="239" t="s">
        <v>583</v>
      </c>
    </row>
    <row r="250" spans="1:22" x14ac:dyDescent="0.25">
      <c r="B250" s="252" t="s">
        <v>151</v>
      </c>
    </row>
    <row r="251" spans="1:22" x14ac:dyDescent="0.25">
      <c r="B251" s="239" t="s">
        <v>257</v>
      </c>
    </row>
    <row r="252" spans="1:22" x14ac:dyDescent="0.25">
      <c r="A252" s="233">
        <v>1</v>
      </c>
      <c r="B252" s="235" t="s">
        <v>258</v>
      </c>
      <c r="C252" s="235" t="s">
        <v>259</v>
      </c>
      <c r="D252" s="273">
        <f t="shared" ref="D252:D257" si="28">SUM(F252:I252)+J252</f>
        <v>0.99999999999999989</v>
      </c>
      <c r="F252" s="30">
        <f t="shared" ref="F252:F257" si="29">IF(AND(OR(OR($A$12=1,$A$12=2),$A$12=5),F28&lt;&gt;0),IF($D28=0,1,+F28/$D28),0)</f>
        <v>0.9414902304447399</v>
      </c>
      <c r="G252" s="274"/>
      <c r="H252" s="30">
        <f t="shared" ref="H252:H257" si="30">IF(AND(OR(OR($A$12=1,$A$12=2),$A$12=5),H28&lt;&gt;0),IF($D28=0,1,+H28/$D28),0)</f>
        <v>4.0913478707598323E-2</v>
      </c>
      <c r="I252" s="274">
        <f t="shared" ref="I252:I257" si="31">(K252+L252+M252)</f>
        <v>1.759629084766173E-2</v>
      </c>
      <c r="J252" s="274"/>
      <c r="K252" s="274">
        <v>0</v>
      </c>
      <c r="L252" s="274"/>
      <c r="M252" s="30">
        <f t="shared" ref="M252:M257" si="32">SUM(N252:P252)</f>
        <v>1.759629084766173E-2</v>
      </c>
      <c r="N252" s="30">
        <f t="shared" ref="N252:O257" si="33">IF(AND(OR(OR($A$12=1,$A$12=2),$A$12=5),N28&lt;&gt;0),IF($D28=0,1,+N28/$D28),0)</f>
        <v>8.9017462219226594E-3</v>
      </c>
      <c r="O252" s="30">
        <f t="shared" si="33"/>
        <v>8.6945446257390702E-3</v>
      </c>
      <c r="P252" s="275">
        <v>0</v>
      </c>
    </row>
    <row r="253" spans="1:22" x14ac:dyDescent="0.25">
      <c r="A253" s="233">
        <v>2</v>
      </c>
      <c r="B253" s="235" t="s">
        <v>260</v>
      </c>
      <c r="C253" s="235" t="s">
        <v>261</v>
      </c>
      <c r="D253" s="273">
        <f t="shared" si="28"/>
        <v>1</v>
      </c>
      <c r="F253" s="30">
        <f t="shared" si="29"/>
        <v>0</v>
      </c>
      <c r="G253" s="274"/>
      <c r="H253" s="30">
        <f t="shared" si="30"/>
        <v>0.69925892750196594</v>
      </c>
      <c r="I253" s="274">
        <f t="shared" si="31"/>
        <v>0.30074107249803406</v>
      </c>
      <c r="J253" s="274"/>
      <c r="K253" s="274">
        <v>0</v>
      </c>
      <c r="L253" s="274"/>
      <c r="M253" s="30">
        <f t="shared" si="32"/>
        <v>0.30074107249803406</v>
      </c>
      <c r="N253" s="30">
        <f t="shared" si="33"/>
        <v>0.1521411943609747</v>
      </c>
      <c r="O253" s="30">
        <f t="shared" si="33"/>
        <v>0.14859987813705935</v>
      </c>
      <c r="P253" s="275">
        <v>0</v>
      </c>
    </row>
    <row r="254" spans="1:22" x14ac:dyDescent="0.25">
      <c r="A254" s="233">
        <v>3</v>
      </c>
      <c r="B254" s="235" t="s">
        <v>262</v>
      </c>
      <c r="C254" s="235" t="s">
        <v>263</v>
      </c>
      <c r="D254" s="273">
        <f t="shared" si="28"/>
        <v>1</v>
      </c>
      <c r="F254" s="30">
        <f t="shared" si="29"/>
        <v>0</v>
      </c>
      <c r="G254" s="274"/>
      <c r="H254" s="30">
        <f t="shared" si="30"/>
        <v>1</v>
      </c>
      <c r="I254" s="274">
        <f t="shared" si="31"/>
        <v>0</v>
      </c>
      <c r="J254" s="274"/>
      <c r="K254" s="274">
        <v>0</v>
      </c>
      <c r="L254" s="274"/>
      <c r="M254" s="30">
        <f t="shared" si="32"/>
        <v>0</v>
      </c>
      <c r="N254" s="30">
        <f t="shared" si="33"/>
        <v>0</v>
      </c>
      <c r="O254" s="30">
        <f t="shared" si="33"/>
        <v>0</v>
      </c>
      <c r="P254" s="275">
        <v>0</v>
      </c>
    </row>
    <row r="255" spans="1:22" x14ac:dyDescent="0.25">
      <c r="A255" s="233">
        <v>4</v>
      </c>
      <c r="B255" s="235" t="s">
        <v>264</v>
      </c>
      <c r="C255" s="235" t="s">
        <v>265</v>
      </c>
      <c r="D255" s="273">
        <f t="shared" si="28"/>
        <v>1</v>
      </c>
      <c r="F255" s="30">
        <f t="shared" si="29"/>
        <v>0.98165307252577161</v>
      </c>
      <c r="G255" s="274"/>
      <c r="H255" s="30">
        <f t="shared" si="30"/>
        <v>0</v>
      </c>
      <c r="I255" s="274">
        <f t="shared" si="31"/>
        <v>1.8346927474228426E-2</v>
      </c>
      <c r="J255" s="274"/>
      <c r="K255" s="274">
        <v>0</v>
      </c>
      <c r="L255" s="274"/>
      <c r="M255" s="30">
        <f t="shared" si="32"/>
        <v>1.8346927474228426E-2</v>
      </c>
      <c r="N255" s="30">
        <f t="shared" si="33"/>
        <v>9.2814840207818324E-3</v>
      </c>
      <c r="O255" s="30">
        <f t="shared" si="33"/>
        <v>9.0654434534465939E-3</v>
      </c>
      <c r="P255" s="275">
        <v>0</v>
      </c>
    </row>
    <row r="256" spans="1:22" x14ac:dyDescent="0.25">
      <c r="A256" s="233">
        <v>5</v>
      </c>
      <c r="B256" s="235" t="s">
        <v>1471</v>
      </c>
      <c r="C256" s="235" t="s">
        <v>266</v>
      </c>
      <c r="D256" s="273">
        <f t="shared" si="28"/>
        <v>1</v>
      </c>
      <c r="F256" s="30">
        <f t="shared" si="29"/>
        <v>0</v>
      </c>
      <c r="G256" s="274"/>
      <c r="H256" s="30">
        <f t="shared" si="30"/>
        <v>0</v>
      </c>
      <c r="I256" s="274">
        <f t="shared" si="31"/>
        <v>1</v>
      </c>
      <c r="J256" s="274"/>
      <c r="K256" s="274">
        <v>0</v>
      </c>
      <c r="L256" s="274"/>
      <c r="M256" s="30">
        <f t="shared" si="32"/>
        <v>1</v>
      </c>
      <c r="N256" s="30">
        <f t="shared" si="33"/>
        <v>0.50588764978873724</v>
      </c>
      <c r="O256" s="30">
        <f t="shared" si="33"/>
        <v>0.49411235021126271</v>
      </c>
      <c r="P256" s="275">
        <v>0</v>
      </c>
    </row>
    <row r="257" spans="1:16" x14ac:dyDescent="0.25">
      <c r="A257" s="233">
        <v>6</v>
      </c>
      <c r="B257" s="235" t="s">
        <v>1472</v>
      </c>
      <c r="C257" s="235" t="s">
        <v>267</v>
      </c>
      <c r="D257" s="273">
        <f t="shared" si="28"/>
        <v>1</v>
      </c>
      <c r="F257" s="30">
        <f t="shared" si="29"/>
        <v>0.98165307252577161</v>
      </c>
      <c r="G257" s="274"/>
      <c r="H257" s="30">
        <f t="shared" si="30"/>
        <v>0</v>
      </c>
      <c r="I257" s="274">
        <f t="shared" si="31"/>
        <v>1.8346927474228426E-2</v>
      </c>
      <c r="J257" s="274"/>
      <c r="K257" s="274">
        <v>0</v>
      </c>
      <c r="L257" s="274"/>
      <c r="M257" s="30">
        <f t="shared" si="32"/>
        <v>1.8346927474228426E-2</v>
      </c>
      <c r="N257" s="30">
        <f t="shared" si="33"/>
        <v>9.2814840207818324E-3</v>
      </c>
      <c r="O257" s="30">
        <f t="shared" si="33"/>
        <v>9.0654434534465939E-3</v>
      </c>
      <c r="P257" s="275">
        <v>0</v>
      </c>
    </row>
    <row r="258" spans="1:16" ht="18.75" customHeight="1" x14ac:dyDescent="0.25">
      <c r="B258" s="239" t="s">
        <v>268</v>
      </c>
      <c r="P258" s="275"/>
    </row>
    <row r="259" spans="1:16" x14ac:dyDescent="0.25">
      <c r="A259" s="233">
        <v>7</v>
      </c>
      <c r="B259" s="235" t="s">
        <v>269</v>
      </c>
      <c r="C259" s="235" t="s">
        <v>270</v>
      </c>
      <c r="D259" s="273">
        <f>SUM(F259:I259)+J259</f>
        <v>0.99999999999999989</v>
      </c>
      <c r="F259" s="30">
        <f>IF(AND(OR(OR($A$12=1,$A$12=2),$A$12=6),F35&lt;&gt;0),IF($D35=0,1,+F35/$D35),0)</f>
        <v>0.9414902304447399</v>
      </c>
      <c r="G259" s="274"/>
      <c r="H259" s="30">
        <f>IF(AND(OR(OR($A$12=1,$A$12=2),$A$12=6),H35&lt;&gt;0),IF($D35=0,1,+H35/$D35),0)</f>
        <v>4.0913478707598323E-2</v>
      </c>
      <c r="I259" s="274">
        <f>(K259+L259+M259)</f>
        <v>1.759629084766173E-2</v>
      </c>
      <c r="J259" s="274"/>
      <c r="K259" s="274">
        <v>0</v>
      </c>
      <c r="L259" s="274"/>
      <c r="M259" s="30">
        <f>SUM(N259:P259)</f>
        <v>1.759629084766173E-2</v>
      </c>
      <c r="N259" s="30">
        <f t="shared" ref="N259:O263" si="34">IF(AND(OR(OR($A$12=1,$A$12=2),$A$12=6),N35&lt;&gt;0),IF($D35=0,1,+N35/$D35),0)</f>
        <v>8.9017462219226594E-3</v>
      </c>
      <c r="O259" s="30">
        <f t="shared" si="34"/>
        <v>8.6945446257390702E-3</v>
      </c>
      <c r="P259" s="275">
        <v>0</v>
      </c>
    </row>
    <row r="260" spans="1:16" x14ac:dyDescent="0.25">
      <c r="A260" s="233">
        <v>8</v>
      </c>
      <c r="B260" s="235" t="s">
        <v>271</v>
      </c>
      <c r="C260" s="235" t="s">
        <v>272</v>
      </c>
      <c r="D260" s="273">
        <f>SUM(F260:I260)+J260</f>
        <v>1</v>
      </c>
      <c r="F260" s="30">
        <f>IF(AND(OR(OR($A$12=1,$A$12=2),$A$12=6),F36&lt;&gt;0),IF($D36=0,1,+F36/$D36),0)</f>
        <v>0</v>
      </c>
      <c r="G260" s="274"/>
      <c r="H260" s="30">
        <f>IF(AND(OR(OR($A$12=1,$A$12=2),$A$12=6),H36&lt;&gt;0),IF($D36=0,1,+H36/$D36),0)</f>
        <v>1</v>
      </c>
      <c r="I260" s="274">
        <f>(K260+L260+M260)</f>
        <v>0</v>
      </c>
      <c r="J260" s="274"/>
      <c r="K260" s="274">
        <v>0</v>
      </c>
      <c r="L260" s="274"/>
      <c r="M260" s="30">
        <f>SUM(N260:P260)</f>
        <v>0</v>
      </c>
      <c r="N260" s="30">
        <f t="shared" si="34"/>
        <v>0</v>
      </c>
      <c r="O260" s="30">
        <f t="shared" si="34"/>
        <v>0</v>
      </c>
      <c r="P260" s="275">
        <v>0</v>
      </c>
    </row>
    <row r="261" spans="1:16" x14ac:dyDescent="0.25">
      <c r="A261" s="233">
        <v>9</v>
      </c>
      <c r="B261" s="238" t="s">
        <v>1473</v>
      </c>
      <c r="C261" s="238" t="s">
        <v>660</v>
      </c>
      <c r="D261" s="273">
        <f>SUM(F261:I261)+J261</f>
        <v>1</v>
      </c>
      <c r="F261" s="30">
        <f>IF(AND(OR(OR($A$12=1,$A$12=2),$A$12=6),F37&lt;&gt;0),IF($D37=0,1,+F37/$D37),0)</f>
        <v>0.95835370090072203</v>
      </c>
      <c r="G261" s="274"/>
      <c r="H261" s="30">
        <f>IF(AND(OR(OR($A$12=1,$A$12=2),$A$12=6),H37&lt;&gt;0),IF($D37=0,1,+H37/$D37),0)</f>
        <v>4.1646299099277931E-2</v>
      </c>
      <c r="I261" s="274">
        <f>(K261+L261+M261)</f>
        <v>0</v>
      </c>
      <c r="J261" s="274"/>
      <c r="K261" s="274">
        <v>0</v>
      </c>
      <c r="L261" s="274"/>
      <c r="M261" s="30">
        <f>SUM(N261:P261)</f>
        <v>0</v>
      </c>
      <c r="N261" s="30">
        <f t="shared" si="34"/>
        <v>0</v>
      </c>
      <c r="O261" s="30">
        <f t="shared" si="34"/>
        <v>0</v>
      </c>
      <c r="P261" s="275">
        <v>0</v>
      </c>
    </row>
    <row r="262" spans="1:16" x14ac:dyDescent="0.25">
      <c r="A262" s="233">
        <v>10</v>
      </c>
      <c r="B262" s="235" t="s">
        <v>1474</v>
      </c>
      <c r="C262" s="235" t="s">
        <v>273</v>
      </c>
      <c r="D262" s="273">
        <f>SUM(F262:I262)+J262</f>
        <v>1</v>
      </c>
      <c r="F262" s="30">
        <f>IF(AND(OR(OR($A$12=1,$A$12=2),$A$12=6),F38&lt;&gt;0),IF($D38=0,1,+F38/$D38),0)</f>
        <v>0</v>
      </c>
      <c r="G262" s="274"/>
      <c r="H262" s="30">
        <f>IF(AND(OR(OR($A$12=1,$A$12=2),$A$12=6),H38&lt;&gt;0),IF($D38=0,1,+H38/$D38),0)</f>
        <v>0.69925892750196594</v>
      </c>
      <c r="I262" s="274">
        <f>(K262+L262+M262)</f>
        <v>0.30074107249803406</v>
      </c>
      <c r="J262" s="274"/>
      <c r="K262" s="274">
        <v>0</v>
      </c>
      <c r="L262" s="274"/>
      <c r="M262" s="30">
        <f>SUM(N262:P262)</f>
        <v>0.30074107249803406</v>
      </c>
      <c r="N262" s="30">
        <f t="shared" si="34"/>
        <v>0.1521411943609747</v>
      </c>
      <c r="O262" s="30">
        <f t="shared" si="34"/>
        <v>0.14859987813705935</v>
      </c>
      <c r="P262" s="275">
        <v>0</v>
      </c>
    </row>
    <row r="263" spans="1:16" x14ac:dyDescent="0.25">
      <c r="A263" s="233">
        <v>11</v>
      </c>
      <c r="B263" s="238" t="s">
        <v>1475</v>
      </c>
      <c r="C263" s="238" t="s">
        <v>735</v>
      </c>
      <c r="D263" s="273">
        <f>SUM(F263:I263)+J263</f>
        <v>1</v>
      </c>
      <c r="F263" s="30">
        <f>IF(AND(OR(OR($A$12=1,$A$12=2),$A$12=6),F39&lt;&gt;0),IF($D39=0,1,+F39/$D39),0)</f>
        <v>1</v>
      </c>
      <c r="G263" s="274"/>
      <c r="H263" s="30">
        <f>IF(AND(OR(OR($A$12=1,$A$12=2),$A$12=6),H39&lt;&gt;0),IF($D39=0,1,+H39/$D39),0)</f>
        <v>0</v>
      </c>
      <c r="I263" s="274">
        <f>(K263+L263+M263)</f>
        <v>0</v>
      </c>
      <c r="J263" s="274"/>
      <c r="K263" s="274">
        <v>0</v>
      </c>
      <c r="L263" s="274"/>
      <c r="M263" s="30">
        <f>SUM(N263:P263)</f>
        <v>0</v>
      </c>
      <c r="N263" s="30">
        <f t="shared" si="34"/>
        <v>0</v>
      </c>
      <c r="O263" s="30">
        <f t="shared" si="34"/>
        <v>0</v>
      </c>
      <c r="P263" s="275">
        <v>0</v>
      </c>
    </row>
    <row r="264" spans="1:16" x14ac:dyDescent="0.25">
      <c r="P264" s="275"/>
    </row>
    <row r="265" spans="1:16" x14ac:dyDescent="0.25">
      <c r="B265" s="239" t="s">
        <v>274</v>
      </c>
      <c r="P265" s="275"/>
    </row>
    <row r="266" spans="1:16" x14ac:dyDescent="0.25">
      <c r="A266" s="233">
        <v>12</v>
      </c>
      <c r="B266" s="235" t="s">
        <v>619</v>
      </c>
      <c r="C266" s="235" t="s">
        <v>612</v>
      </c>
      <c r="D266" s="273">
        <f t="shared" ref="D266:D304" si="35">SUM(F266:I266)+J266</f>
        <v>1</v>
      </c>
      <c r="F266" s="30">
        <f t="shared" ref="F266:F306" si="36">IF(AND(OR(OR($A$12=1,$A$12=2),$A$12=8),F42&lt;&gt;0),IF($D42=0,1,+F42/$D42),0)</f>
        <v>0.98477338557774174</v>
      </c>
      <c r="G266" s="274"/>
      <c r="H266" s="30">
        <f t="shared" ref="H266:H306" si="37">IF(AND(OR(OR($A$12=1,$A$12=2),$A$12=8),H42&lt;&gt;0),IF($D42=0,1,+H42/$D42),0)</f>
        <v>0</v>
      </c>
      <c r="I266" s="274">
        <f t="shared" ref="I266:I303" si="38">(K266+L266+M266)</f>
        <v>1.5226614422258311E-2</v>
      </c>
      <c r="J266" s="274"/>
      <c r="K266" s="274">
        <v>0</v>
      </c>
      <c r="L266" s="274"/>
      <c r="M266" s="30">
        <f t="shared" ref="M266:M303" si="39">SUM(N266:P266)</f>
        <v>1.5226614422258311E-2</v>
      </c>
      <c r="N266" s="30">
        <f t="shared" ref="N266:O285" si="40">IF(AND(OR(OR($A$12=1,$A$12=2),$A$12=8),N42&lt;&gt;0),IF($D42=0,1,+N42/$D42),0)</f>
        <v>1.5226614422258311E-2</v>
      </c>
      <c r="O266" s="30">
        <f t="shared" si="40"/>
        <v>0</v>
      </c>
      <c r="P266" s="275">
        <v>0</v>
      </c>
    </row>
    <row r="267" spans="1:16" x14ac:dyDescent="0.25">
      <c r="A267" s="233">
        <v>13</v>
      </c>
      <c r="B267" s="235" t="s">
        <v>620</v>
      </c>
      <c r="C267" s="235" t="s">
        <v>613</v>
      </c>
      <c r="D267" s="273">
        <f t="shared" si="35"/>
        <v>1</v>
      </c>
      <c r="F267" s="30">
        <f t="shared" si="36"/>
        <v>0.98794144974323572</v>
      </c>
      <c r="G267" s="274"/>
      <c r="H267" s="30">
        <f t="shared" si="37"/>
        <v>0</v>
      </c>
      <c r="I267" s="274">
        <f>(K267+L267+M267)</f>
        <v>1.2058550256764226E-2</v>
      </c>
      <c r="J267" s="274"/>
      <c r="K267" s="274">
        <v>0</v>
      </c>
      <c r="L267" s="274"/>
      <c r="M267" s="30">
        <f>SUM(N267:P267)</f>
        <v>1.2058550256764226E-2</v>
      </c>
      <c r="N267" s="30">
        <f t="shared" si="40"/>
        <v>1.2058550256764226E-2</v>
      </c>
      <c r="O267" s="30">
        <f t="shared" si="40"/>
        <v>0</v>
      </c>
      <c r="P267" s="275">
        <v>0</v>
      </c>
    </row>
    <row r="268" spans="1:16" x14ac:dyDescent="0.25">
      <c r="A268" s="233">
        <v>14</v>
      </c>
      <c r="B268" s="235" t="s">
        <v>621</v>
      </c>
      <c r="C268" s="235" t="s">
        <v>614</v>
      </c>
      <c r="D268" s="273">
        <f t="shared" si="35"/>
        <v>1</v>
      </c>
      <c r="F268" s="30">
        <f t="shared" si="36"/>
        <v>0.99311056627723215</v>
      </c>
      <c r="G268" s="274"/>
      <c r="H268" s="30">
        <f t="shared" si="37"/>
        <v>0</v>
      </c>
      <c r="I268" s="274">
        <f>(K268+L268+M268)</f>
        <v>6.8894337227678563E-3</v>
      </c>
      <c r="J268" s="274"/>
      <c r="K268" s="274">
        <v>0</v>
      </c>
      <c r="L268" s="274"/>
      <c r="M268" s="30">
        <f>SUM(N268:P268)</f>
        <v>6.8894337227678563E-3</v>
      </c>
      <c r="N268" s="30">
        <f t="shared" si="40"/>
        <v>6.8894337227678563E-3</v>
      </c>
      <c r="O268" s="30">
        <f t="shared" si="40"/>
        <v>0</v>
      </c>
      <c r="P268" s="275">
        <v>0</v>
      </c>
    </row>
    <row r="269" spans="1:16" x14ac:dyDescent="0.25">
      <c r="A269" s="233">
        <v>15</v>
      </c>
      <c r="B269" s="235" t="s">
        <v>622</v>
      </c>
      <c r="C269" s="235" t="s">
        <v>615</v>
      </c>
      <c r="D269" s="273">
        <f t="shared" si="35"/>
        <v>1</v>
      </c>
      <c r="F269" s="30">
        <f t="shared" si="36"/>
        <v>1</v>
      </c>
      <c r="G269" s="274"/>
      <c r="H269" s="30">
        <f t="shared" si="37"/>
        <v>0</v>
      </c>
      <c r="I269" s="274">
        <f t="shared" si="38"/>
        <v>0</v>
      </c>
      <c r="J269" s="274"/>
      <c r="K269" s="274">
        <v>0</v>
      </c>
      <c r="L269" s="274"/>
      <c r="M269" s="30">
        <f t="shared" si="39"/>
        <v>0</v>
      </c>
      <c r="N269" s="30">
        <f t="shared" si="40"/>
        <v>0</v>
      </c>
      <c r="O269" s="30">
        <f t="shared" si="40"/>
        <v>0</v>
      </c>
      <c r="P269" s="275">
        <v>0</v>
      </c>
    </row>
    <row r="270" spans="1:16" x14ac:dyDescent="0.25">
      <c r="A270" s="233">
        <v>16</v>
      </c>
      <c r="B270" s="235" t="s">
        <v>623</v>
      </c>
      <c r="C270" s="235" t="s">
        <v>616</v>
      </c>
      <c r="D270" s="273">
        <f t="shared" si="35"/>
        <v>1</v>
      </c>
      <c r="F270" s="30">
        <f t="shared" si="36"/>
        <v>1</v>
      </c>
      <c r="G270" s="274"/>
      <c r="H270" s="30">
        <f t="shared" si="37"/>
        <v>0</v>
      </c>
      <c r="I270" s="274">
        <f>(K270+L270+M270)</f>
        <v>0</v>
      </c>
      <c r="J270" s="274"/>
      <c r="K270" s="274">
        <v>0</v>
      </c>
      <c r="L270" s="274"/>
      <c r="M270" s="30">
        <f>SUM(N270:P270)</f>
        <v>0</v>
      </c>
      <c r="N270" s="30">
        <f t="shared" si="40"/>
        <v>0</v>
      </c>
      <c r="O270" s="30">
        <f t="shared" si="40"/>
        <v>0</v>
      </c>
      <c r="P270" s="275">
        <v>0</v>
      </c>
    </row>
    <row r="271" spans="1:16" x14ac:dyDescent="0.25">
      <c r="A271" s="233">
        <v>17</v>
      </c>
      <c r="B271" s="235" t="s">
        <v>0</v>
      </c>
      <c r="C271" s="235" t="s">
        <v>617</v>
      </c>
      <c r="D271" s="273">
        <f t="shared" si="35"/>
        <v>1</v>
      </c>
      <c r="F271" s="30">
        <f t="shared" si="36"/>
        <v>1</v>
      </c>
      <c r="G271" s="274"/>
      <c r="H271" s="30">
        <f t="shared" si="37"/>
        <v>0</v>
      </c>
      <c r="I271" s="274">
        <f t="shared" si="38"/>
        <v>0</v>
      </c>
      <c r="J271" s="274"/>
      <c r="K271" s="274">
        <v>0</v>
      </c>
      <c r="L271" s="274"/>
      <c r="M271" s="30">
        <f t="shared" si="39"/>
        <v>0</v>
      </c>
      <c r="N271" s="30">
        <f t="shared" si="40"/>
        <v>0</v>
      </c>
      <c r="O271" s="30">
        <f t="shared" si="40"/>
        <v>0</v>
      </c>
      <c r="P271" s="275">
        <v>0</v>
      </c>
    </row>
    <row r="272" spans="1:16" x14ac:dyDescent="0.25">
      <c r="A272" s="233">
        <v>18</v>
      </c>
      <c r="B272" s="235" t="s">
        <v>1</v>
      </c>
      <c r="C272" s="235" t="s">
        <v>618</v>
      </c>
      <c r="D272" s="273">
        <f t="shared" si="35"/>
        <v>1</v>
      </c>
      <c r="F272" s="30">
        <f t="shared" si="36"/>
        <v>1</v>
      </c>
      <c r="G272" s="274"/>
      <c r="H272" s="30">
        <f t="shared" si="37"/>
        <v>0</v>
      </c>
      <c r="I272" s="274">
        <f>(K272+L272+M272)</f>
        <v>0</v>
      </c>
      <c r="J272" s="274"/>
      <c r="K272" s="274">
        <v>0</v>
      </c>
      <c r="L272" s="274"/>
      <c r="M272" s="30">
        <f>SUM(N272:P272)</f>
        <v>0</v>
      </c>
      <c r="N272" s="30">
        <f t="shared" si="40"/>
        <v>0</v>
      </c>
      <c r="O272" s="30">
        <f t="shared" si="40"/>
        <v>0</v>
      </c>
      <c r="P272" s="275">
        <v>0</v>
      </c>
    </row>
    <row r="273" spans="1:16" x14ac:dyDescent="0.25">
      <c r="A273" s="233">
        <v>19</v>
      </c>
      <c r="B273" s="235" t="s">
        <v>2</v>
      </c>
      <c r="C273" s="235" t="s">
        <v>275</v>
      </c>
      <c r="D273" s="273">
        <f t="shared" si="35"/>
        <v>1</v>
      </c>
      <c r="F273" s="30">
        <f t="shared" si="36"/>
        <v>1</v>
      </c>
      <c r="G273" s="274"/>
      <c r="H273" s="30">
        <f t="shared" si="37"/>
        <v>0</v>
      </c>
      <c r="I273" s="274">
        <f t="shared" si="38"/>
        <v>0</v>
      </c>
      <c r="J273" s="274"/>
      <c r="K273" s="274">
        <v>0</v>
      </c>
      <c r="L273" s="274"/>
      <c r="M273" s="30">
        <f t="shared" si="39"/>
        <v>0</v>
      </c>
      <c r="N273" s="30">
        <f t="shared" si="40"/>
        <v>0</v>
      </c>
      <c r="O273" s="30">
        <f t="shared" si="40"/>
        <v>0</v>
      </c>
      <c r="P273" s="275">
        <v>0</v>
      </c>
    </row>
    <row r="274" spans="1:16" x14ac:dyDescent="0.25">
      <c r="A274" s="233">
        <v>20</v>
      </c>
      <c r="B274" s="238" t="s">
        <v>4</v>
      </c>
      <c r="C274" s="238" t="s">
        <v>3</v>
      </c>
      <c r="D274" s="273">
        <f t="shared" si="35"/>
        <v>1</v>
      </c>
      <c r="F274" s="30">
        <f t="shared" si="36"/>
        <v>1</v>
      </c>
      <c r="G274" s="274"/>
      <c r="H274" s="30">
        <f t="shared" si="37"/>
        <v>0</v>
      </c>
      <c r="I274" s="274">
        <f>(K274+L274+M274)</f>
        <v>0</v>
      </c>
      <c r="J274" s="274"/>
      <c r="K274" s="274">
        <v>0</v>
      </c>
      <c r="L274" s="274"/>
      <c r="M274" s="30">
        <f>SUM(N274:P274)</f>
        <v>0</v>
      </c>
      <c r="N274" s="30">
        <f t="shared" si="40"/>
        <v>0</v>
      </c>
      <c r="O274" s="30">
        <f t="shared" si="40"/>
        <v>0</v>
      </c>
      <c r="P274" s="275">
        <v>0</v>
      </c>
    </row>
    <row r="275" spans="1:16" x14ac:dyDescent="0.25">
      <c r="A275" s="233">
        <v>21</v>
      </c>
      <c r="B275" s="235" t="s">
        <v>11</v>
      </c>
      <c r="C275" s="235" t="s">
        <v>16</v>
      </c>
      <c r="D275" s="273">
        <f t="shared" si="35"/>
        <v>1</v>
      </c>
      <c r="F275" s="30">
        <f t="shared" si="36"/>
        <v>0</v>
      </c>
      <c r="G275" s="274"/>
      <c r="H275" s="30">
        <f t="shared" si="37"/>
        <v>1</v>
      </c>
      <c r="I275" s="274">
        <f t="shared" si="38"/>
        <v>0</v>
      </c>
      <c r="J275" s="274"/>
      <c r="K275" s="274">
        <v>0</v>
      </c>
      <c r="L275" s="274"/>
      <c r="M275" s="30">
        <f t="shared" si="39"/>
        <v>0</v>
      </c>
      <c r="N275" s="30">
        <f t="shared" si="40"/>
        <v>0</v>
      </c>
      <c r="O275" s="30">
        <f t="shared" si="40"/>
        <v>0</v>
      </c>
      <c r="P275" s="275">
        <v>0</v>
      </c>
    </row>
    <row r="276" spans="1:16" x14ac:dyDescent="0.25">
      <c r="A276" s="233">
        <v>22</v>
      </c>
      <c r="B276" s="235" t="s">
        <v>9</v>
      </c>
      <c r="C276" s="235" t="s">
        <v>17</v>
      </c>
      <c r="D276" s="273">
        <f t="shared" si="35"/>
        <v>1</v>
      </c>
      <c r="F276" s="30">
        <f t="shared" si="36"/>
        <v>0</v>
      </c>
      <c r="G276" s="274"/>
      <c r="H276" s="30">
        <f t="shared" si="37"/>
        <v>1</v>
      </c>
      <c r="I276" s="274">
        <f>(K276+L276+M276)</f>
        <v>0</v>
      </c>
      <c r="J276" s="274"/>
      <c r="K276" s="274">
        <v>0</v>
      </c>
      <c r="L276" s="274"/>
      <c r="M276" s="30">
        <f>SUM(N276:P276)</f>
        <v>0</v>
      </c>
      <c r="N276" s="30">
        <f t="shared" si="40"/>
        <v>0</v>
      </c>
      <c r="O276" s="30">
        <f t="shared" si="40"/>
        <v>0</v>
      </c>
      <c r="P276" s="275">
        <v>0</v>
      </c>
    </row>
    <row r="277" spans="1:16" x14ac:dyDescent="0.25">
      <c r="A277" s="233">
        <v>23</v>
      </c>
      <c r="B277" s="235" t="s">
        <v>10</v>
      </c>
      <c r="C277" s="235" t="s">
        <v>18</v>
      </c>
      <c r="D277" s="273">
        <f t="shared" si="35"/>
        <v>1</v>
      </c>
      <c r="F277" s="30">
        <f t="shared" si="36"/>
        <v>0</v>
      </c>
      <c r="G277" s="274"/>
      <c r="H277" s="30">
        <f t="shared" si="37"/>
        <v>1</v>
      </c>
      <c r="I277" s="274">
        <f>(K277+L277+M277)</f>
        <v>0</v>
      </c>
      <c r="J277" s="274"/>
      <c r="K277" s="274">
        <v>0</v>
      </c>
      <c r="L277" s="274"/>
      <c r="M277" s="30">
        <f>SUM(N277:P277)</f>
        <v>0</v>
      </c>
      <c r="N277" s="30">
        <f t="shared" si="40"/>
        <v>0</v>
      </c>
      <c r="O277" s="30">
        <f t="shared" si="40"/>
        <v>0</v>
      </c>
      <c r="P277" s="275">
        <v>0</v>
      </c>
    </row>
    <row r="278" spans="1:16" x14ac:dyDescent="0.25">
      <c r="A278" s="233">
        <v>24</v>
      </c>
      <c r="B278" s="238" t="s">
        <v>755</v>
      </c>
      <c r="C278" s="235" t="s">
        <v>756</v>
      </c>
      <c r="D278" s="273">
        <f t="shared" si="35"/>
        <v>0.99999999999999989</v>
      </c>
      <c r="F278" s="30">
        <f t="shared" si="36"/>
        <v>0.59595886003468312</v>
      </c>
      <c r="G278" s="274"/>
      <c r="H278" s="30">
        <f t="shared" si="37"/>
        <v>0.40404113996531676</v>
      </c>
      <c r="I278" s="274">
        <f t="shared" si="38"/>
        <v>0</v>
      </c>
      <c r="J278" s="274"/>
      <c r="K278" s="274">
        <v>0</v>
      </c>
      <c r="L278" s="274"/>
      <c r="M278" s="30">
        <f t="shared" si="39"/>
        <v>0</v>
      </c>
      <c r="N278" s="30">
        <f t="shared" si="40"/>
        <v>0</v>
      </c>
      <c r="O278" s="30">
        <f t="shared" si="40"/>
        <v>0</v>
      </c>
      <c r="P278" s="275">
        <v>0</v>
      </c>
    </row>
    <row r="279" spans="1:16" x14ac:dyDescent="0.25">
      <c r="A279" s="233">
        <v>25</v>
      </c>
      <c r="B279" s="235" t="s">
        <v>12</v>
      </c>
      <c r="C279" s="235" t="s">
        <v>19</v>
      </c>
      <c r="D279" s="273">
        <f t="shared" si="35"/>
        <v>1</v>
      </c>
      <c r="F279" s="30">
        <f t="shared" si="36"/>
        <v>0</v>
      </c>
      <c r="G279" s="274"/>
      <c r="H279" s="30">
        <f t="shared" si="37"/>
        <v>1</v>
      </c>
      <c r="I279" s="274">
        <f t="shared" si="38"/>
        <v>0</v>
      </c>
      <c r="J279" s="274"/>
      <c r="K279" s="274">
        <v>0</v>
      </c>
      <c r="L279" s="274"/>
      <c r="M279" s="30">
        <f t="shared" si="39"/>
        <v>0</v>
      </c>
      <c r="N279" s="30">
        <f t="shared" si="40"/>
        <v>0</v>
      </c>
      <c r="O279" s="30">
        <f t="shared" si="40"/>
        <v>0</v>
      </c>
      <c r="P279" s="275">
        <v>0</v>
      </c>
    </row>
    <row r="280" spans="1:16" x14ac:dyDescent="0.25">
      <c r="A280" s="233">
        <v>26</v>
      </c>
      <c r="B280" s="235" t="s">
        <v>13</v>
      </c>
      <c r="C280" s="235" t="s">
        <v>20</v>
      </c>
      <c r="D280" s="273">
        <f t="shared" si="35"/>
        <v>1</v>
      </c>
      <c r="F280" s="30">
        <f t="shared" si="36"/>
        <v>0</v>
      </c>
      <c r="G280" s="274"/>
      <c r="H280" s="30">
        <f t="shared" si="37"/>
        <v>1</v>
      </c>
      <c r="I280" s="274">
        <f>(K280+L280+M280)</f>
        <v>0</v>
      </c>
      <c r="J280" s="274"/>
      <c r="K280" s="274">
        <v>0</v>
      </c>
      <c r="L280" s="274"/>
      <c r="M280" s="30">
        <f>SUM(N280:P280)</f>
        <v>0</v>
      </c>
      <c r="N280" s="30">
        <f t="shared" si="40"/>
        <v>0</v>
      </c>
      <c r="O280" s="30">
        <f t="shared" si="40"/>
        <v>0</v>
      </c>
      <c r="P280" s="275">
        <v>0</v>
      </c>
    </row>
    <row r="281" spans="1:16" x14ac:dyDescent="0.25">
      <c r="A281" s="233">
        <v>27</v>
      </c>
      <c r="B281" s="235" t="s">
        <v>14</v>
      </c>
      <c r="C281" s="235" t="s">
        <v>21</v>
      </c>
      <c r="D281" s="273">
        <f t="shared" si="35"/>
        <v>1</v>
      </c>
      <c r="F281" s="30">
        <f t="shared" si="36"/>
        <v>0</v>
      </c>
      <c r="G281" s="274"/>
      <c r="H281" s="30">
        <f t="shared" si="37"/>
        <v>1</v>
      </c>
      <c r="I281" s="274">
        <f t="shared" si="38"/>
        <v>0</v>
      </c>
      <c r="J281" s="274"/>
      <c r="K281" s="274">
        <v>0</v>
      </c>
      <c r="L281" s="274"/>
      <c r="M281" s="30">
        <f t="shared" si="39"/>
        <v>0</v>
      </c>
      <c r="N281" s="30">
        <f t="shared" si="40"/>
        <v>0</v>
      </c>
      <c r="O281" s="30">
        <f t="shared" si="40"/>
        <v>0</v>
      </c>
      <c r="P281" s="275">
        <v>0</v>
      </c>
    </row>
    <row r="282" spans="1:16" x14ac:dyDescent="0.25">
      <c r="A282" s="233">
        <v>28</v>
      </c>
      <c r="B282" s="235" t="s">
        <v>15</v>
      </c>
      <c r="C282" s="235" t="s">
        <v>278</v>
      </c>
      <c r="D282" s="273">
        <f t="shared" si="35"/>
        <v>1</v>
      </c>
      <c r="F282" s="30">
        <f t="shared" si="36"/>
        <v>0</v>
      </c>
      <c r="G282" s="274"/>
      <c r="H282" s="30">
        <f t="shared" si="37"/>
        <v>1</v>
      </c>
      <c r="I282" s="274">
        <f t="shared" si="38"/>
        <v>0</v>
      </c>
      <c r="J282" s="274"/>
      <c r="K282" s="274">
        <v>0</v>
      </c>
      <c r="L282" s="274"/>
      <c r="M282" s="30">
        <f t="shared" si="39"/>
        <v>0</v>
      </c>
      <c r="N282" s="30">
        <f t="shared" si="40"/>
        <v>0</v>
      </c>
      <c r="O282" s="30">
        <f t="shared" si="40"/>
        <v>0</v>
      </c>
      <c r="P282" s="275">
        <v>0</v>
      </c>
    </row>
    <row r="283" spans="1:16" hidden="1" outlineLevel="1" x14ac:dyDescent="0.25">
      <c r="A283" s="233">
        <v>29</v>
      </c>
      <c r="B283" s="235" t="s">
        <v>32</v>
      </c>
      <c r="C283" s="235" t="s">
        <v>23</v>
      </c>
      <c r="D283" s="273">
        <f t="shared" si="35"/>
        <v>0</v>
      </c>
      <c r="F283" s="30">
        <f t="shared" si="36"/>
        <v>0</v>
      </c>
      <c r="G283" s="274"/>
      <c r="H283" s="30">
        <f t="shared" si="37"/>
        <v>0</v>
      </c>
      <c r="I283" s="274">
        <f t="shared" si="38"/>
        <v>0</v>
      </c>
      <c r="J283" s="274"/>
      <c r="K283" s="274">
        <v>0</v>
      </c>
      <c r="L283" s="274"/>
      <c r="M283" s="30">
        <f t="shared" si="39"/>
        <v>0</v>
      </c>
      <c r="N283" s="30">
        <f t="shared" si="40"/>
        <v>0</v>
      </c>
      <c r="O283" s="30">
        <f t="shared" si="40"/>
        <v>0</v>
      </c>
      <c r="P283" s="275">
        <v>0</v>
      </c>
    </row>
    <row r="284" spans="1:16" hidden="1" outlineLevel="1" x14ac:dyDescent="0.25">
      <c r="A284" s="233">
        <v>30</v>
      </c>
      <c r="B284" s="235" t="s">
        <v>33</v>
      </c>
      <c r="C284" s="235" t="s">
        <v>24</v>
      </c>
      <c r="D284" s="273">
        <f t="shared" si="35"/>
        <v>0</v>
      </c>
      <c r="F284" s="30">
        <f t="shared" si="36"/>
        <v>0</v>
      </c>
      <c r="G284" s="274"/>
      <c r="H284" s="30">
        <f t="shared" si="37"/>
        <v>0</v>
      </c>
      <c r="I284" s="274">
        <f t="shared" ref="I284:I291" si="41">(K284+L284+M284)</f>
        <v>0</v>
      </c>
      <c r="J284" s="274"/>
      <c r="K284" s="274">
        <v>0</v>
      </c>
      <c r="L284" s="274"/>
      <c r="M284" s="30">
        <f t="shared" ref="M284:M291" si="42">SUM(N284:P284)</f>
        <v>0</v>
      </c>
      <c r="N284" s="30">
        <f t="shared" si="40"/>
        <v>0</v>
      </c>
      <c r="O284" s="30">
        <f t="shared" si="40"/>
        <v>0</v>
      </c>
      <c r="P284" s="275">
        <v>0</v>
      </c>
    </row>
    <row r="285" spans="1:16" hidden="1" outlineLevel="1" x14ac:dyDescent="0.25">
      <c r="A285" s="233">
        <v>31</v>
      </c>
      <c r="B285" s="235" t="s">
        <v>34</v>
      </c>
      <c r="C285" s="235" t="s">
        <v>25</v>
      </c>
      <c r="D285" s="273">
        <f t="shared" si="35"/>
        <v>0</v>
      </c>
      <c r="F285" s="30">
        <f t="shared" si="36"/>
        <v>0</v>
      </c>
      <c r="G285" s="274"/>
      <c r="H285" s="30">
        <f t="shared" si="37"/>
        <v>0</v>
      </c>
      <c r="I285" s="274">
        <f t="shared" si="41"/>
        <v>0</v>
      </c>
      <c r="J285" s="274"/>
      <c r="K285" s="274">
        <v>0</v>
      </c>
      <c r="L285" s="274"/>
      <c r="M285" s="30">
        <f t="shared" si="42"/>
        <v>0</v>
      </c>
      <c r="N285" s="30">
        <f t="shared" si="40"/>
        <v>0</v>
      </c>
      <c r="O285" s="30">
        <f t="shared" si="40"/>
        <v>0</v>
      </c>
      <c r="P285" s="275">
        <v>0</v>
      </c>
    </row>
    <row r="286" spans="1:16" hidden="1" outlineLevel="1" x14ac:dyDescent="0.25">
      <c r="A286" s="233">
        <v>32</v>
      </c>
      <c r="B286" s="235" t="s">
        <v>35</v>
      </c>
      <c r="C286" s="235" t="s">
        <v>26</v>
      </c>
      <c r="D286" s="273">
        <f t="shared" si="35"/>
        <v>0</v>
      </c>
      <c r="F286" s="30">
        <f t="shared" si="36"/>
        <v>0</v>
      </c>
      <c r="G286" s="274"/>
      <c r="H286" s="30">
        <f t="shared" si="37"/>
        <v>0</v>
      </c>
      <c r="I286" s="274">
        <f t="shared" si="41"/>
        <v>0</v>
      </c>
      <c r="J286" s="274"/>
      <c r="K286" s="274">
        <v>0</v>
      </c>
      <c r="L286" s="274"/>
      <c r="M286" s="30">
        <f t="shared" si="42"/>
        <v>0</v>
      </c>
      <c r="N286" s="30">
        <f t="shared" ref="N286:O305" si="43">IF(AND(OR(OR($A$12=1,$A$12=2),$A$12=8),N62&lt;&gt;0),IF($D62=0,1,+N62/$D62),0)</f>
        <v>0</v>
      </c>
      <c r="O286" s="30">
        <f t="shared" si="43"/>
        <v>0</v>
      </c>
      <c r="P286" s="275">
        <v>0</v>
      </c>
    </row>
    <row r="287" spans="1:16" hidden="1" outlineLevel="1" x14ac:dyDescent="0.25">
      <c r="A287" s="233">
        <v>33</v>
      </c>
      <c r="B287" s="235" t="s">
        <v>36</v>
      </c>
      <c r="C287" s="235" t="s">
        <v>27</v>
      </c>
      <c r="D287" s="273">
        <f t="shared" si="35"/>
        <v>0</v>
      </c>
      <c r="F287" s="30">
        <f t="shared" si="36"/>
        <v>0</v>
      </c>
      <c r="G287" s="274"/>
      <c r="H287" s="30">
        <f t="shared" si="37"/>
        <v>0</v>
      </c>
      <c r="I287" s="274">
        <f t="shared" si="41"/>
        <v>0</v>
      </c>
      <c r="J287" s="274"/>
      <c r="K287" s="274">
        <v>0</v>
      </c>
      <c r="L287" s="274"/>
      <c r="M287" s="30">
        <f t="shared" si="42"/>
        <v>0</v>
      </c>
      <c r="N287" s="30">
        <f t="shared" si="43"/>
        <v>0</v>
      </c>
      <c r="O287" s="30">
        <f t="shared" si="43"/>
        <v>0</v>
      </c>
      <c r="P287" s="275">
        <v>0</v>
      </c>
    </row>
    <row r="288" spans="1:16" hidden="1" outlineLevel="1" x14ac:dyDescent="0.25">
      <c r="A288" s="233">
        <v>34</v>
      </c>
      <c r="B288" s="235" t="s">
        <v>37</v>
      </c>
      <c r="C288" s="235" t="s">
        <v>28</v>
      </c>
      <c r="D288" s="273">
        <f t="shared" si="35"/>
        <v>0</v>
      </c>
      <c r="F288" s="30">
        <f t="shared" si="36"/>
        <v>0</v>
      </c>
      <c r="G288" s="274"/>
      <c r="H288" s="30">
        <f t="shared" si="37"/>
        <v>0</v>
      </c>
      <c r="I288" s="274">
        <f t="shared" si="41"/>
        <v>0</v>
      </c>
      <c r="J288" s="274"/>
      <c r="K288" s="274">
        <v>0</v>
      </c>
      <c r="L288" s="274"/>
      <c r="M288" s="30">
        <f t="shared" si="42"/>
        <v>0</v>
      </c>
      <c r="N288" s="30">
        <f t="shared" si="43"/>
        <v>0</v>
      </c>
      <c r="O288" s="30">
        <f t="shared" si="43"/>
        <v>0</v>
      </c>
      <c r="P288" s="275">
        <v>0</v>
      </c>
    </row>
    <row r="289" spans="1:16" hidden="1" outlineLevel="1" x14ac:dyDescent="0.25">
      <c r="A289" s="233">
        <v>35</v>
      </c>
      <c r="B289" s="235" t="s">
        <v>38</v>
      </c>
      <c r="C289" s="235" t="s">
        <v>31</v>
      </c>
      <c r="D289" s="273">
        <f t="shared" si="35"/>
        <v>0</v>
      </c>
      <c r="F289" s="30">
        <f t="shared" si="36"/>
        <v>0</v>
      </c>
      <c r="G289" s="274"/>
      <c r="H289" s="30">
        <f t="shared" si="37"/>
        <v>0</v>
      </c>
      <c r="I289" s="274">
        <f t="shared" si="41"/>
        <v>0</v>
      </c>
      <c r="J289" s="274"/>
      <c r="K289" s="274">
        <v>0</v>
      </c>
      <c r="L289" s="274"/>
      <c r="M289" s="30">
        <f t="shared" si="42"/>
        <v>0</v>
      </c>
      <c r="N289" s="30">
        <f t="shared" si="43"/>
        <v>0</v>
      </c>
      <c r="O289" s="30">
        <f t="shared" si="43"/>
        <v>0</v>
      </c>
      <c r="P289" s="275">
        <v>0</v>
      </c>
    </row>
    <row r="290" spans="1:16" hidden="1" outlineLevel="1" x14ac:dyDescent="0.25">
      <c r="A290" s="233">
        <v>36</v>
      </c>
      <c r="B290" s="235" t="s">
        <v>39</v>
      </c>
      <c r="C290" s="235" t="s">
        <v>30</v>
      </c>
      <c r="D290" s="273">
        <f t="shared" si="35"/>
        <v>0</v>
      </c>
      <c r="F290" s="30">
        <f t="shared" si="36"/>
        <v>0</v>
      </c>
      <c r="G290" s="274"/>
      <c r="H290" s="30">
        <f t="shared" si="37"/>
        <v>0</v>
      </c>
      <c r="I290" s="274">
        <f t="shared" si="41"/>
        <v>0</v>
      </c>
      <c r="J290" s="274"/>
      <c r="K290" s="274">
        <v>0</v>
      </c>
      <c r="L290" s="274"/>
      <c r="M290" s="30">
        <f t="shared" si="42"/>
        <v>0</v>
      </c>
      <c r="N290" s="30">
        <f t="shared" si="43"/>
        <v>0</v>
      </c>
      <c r="O290" s="30">
        <f t="shared" si="43"/>
        <v>0</v>
      </c>
      <c r="P290" s="275">
        <v>0</v>
      </c>
    </row>
    <row r="291" spans="1:16" hidden="1" outlineLevel="1" x14ac:dyDescent="0.25">
      <c r="A291" s="233">
        <v>37</v>
      </c>
      <c r="B291" s="235" t="s">
        <v>40</v>
      </c>
      <c r="C291" s="235" t="s">
        <v>29</v>
      </c>
      <c r="D291" s="273">
        <f t="shared" si="35"/>
        <v>0</v>
      </c>
      <c r="F291" s="30">
        <f t="shared" si="36"/>
        <v>0</v>
      </c>
      <c r="G291" s="274"/>
      <c r="H291" s="30">
        <f t="shared" si="37"/>
        <v>0</v>
      </c>
      <c r="I291" s="274">
        <f t="shared" si="41"/>
        <v>0</v>
      </c>
      <c r="J291" s="274"/>
      <c r="K291" s="274">
        <v>0</v>
      </c>
      <c r="L291" s="274"/>
      <c r="M291" s="30">
        <f t="shared" si="42"/>
        <v>0</v>
      </c>
      <c r="N291" s="30">
        <f t="shared" si="43"/>
        <v>0</v>
      </c>
      <c r="O291" s="30">
        <f t="shared" si="43"/>
        <v>0</v>
      </c>
      <c r="P291" s="275">
        <v>0</v>
      </c>
    </row>
    <row r="292" spans="1:16" hidden="1" outlineLevel="1" x14ac:dyDescent="0.25">
      <c r="A292" s="233">
        <v>38</v>
      </c>
      <c r="B292" s="235" t="s">
        <v>1459</v>
      </c>
      <c r="C292" s="235" t="s">
        <v>280</v>
      </c>
      <c r="D292" s="273">
        <f t="shared" si="35"/>
        <v>1</v>
      </c>
      <c r="F292" s="30">
        <f t="shared" si="36"/>
        <v>0</v>
      </c>
      <c r="G292" s="274"/>
      <c r="H292" s="30">
        <f t="shared" si="37"/>
        <v>1</v>
      </c>
      <c r="I292" s="274">
        <f t="shared" si="38"/>
        <v>0</v>
      </c>
      <c r="J292" s="274"/>
      <c r="K292" s="274">
        <v>0</v>
      </c>
      <c r="L292" s="274"/>
      <c r="M292" s="30">
        <f t="shared" si="39"/>
        <v>0</v>
      </c>
      <c r="N292" s="30">
        <f t="shared" si="43"/>
        <v>0</v>
      </c>
      <c r="O292" s="30">
        <f t="shared" si="43"/>
        <v>0</v>
      </c>
      <c r="P292" s="275">
        <v>0</v>
      </c>
    </row>
    <row r="293" spans="1:16" hidden="1" outlineLevel="1" x14ac:dyDescent="0.25">
      <c r="A293" s="233">
        <v>39</v>
      </c>
      <c r="B293" s="235" t="s">
        <v>1460</v>
      </c>
      <c r="C293" s="235" t="s">
        <v>281</v>
      </c>
      <c r="D293" s="273">
        <f t="shared" si="35"/>
        <v>1</v>
      </c>
      <c r="F293" s="30">
        <f t="shared" si="36"/>
        <v>0</v>
      </c>
      <c r="G293" s="274"/>
      <c r="H293" s="30">
        <f t="shared" si="37"/>
        <v>1</v>
      </c>
      <c r="I293" s="274">
        <f t="shared" si="38"/>
        <v>0</v>
      </c>
      <c r="J293" s="274"/>
      <c r="K293" s="274">
        <v>0</v>
      </c>
      <c r="L293" s="274"/>
      <c r="M293" s="30">
        <f t="shared" si="39"/>
        <v>0</v>
      </c>
      <c r="N293" s="30">
        <f t="shared" si="43"/>
        <v>0</v>
      </c>
      <c r="O293" s="30">
        <f t="shared" si="43"/>
        <v>0</v>
      </c>
      <c r="P293" s="275">
        <v>0</v>
      </c>
    </row>
    <row r="294" spans="1:16" hidden="1" outlineLevel="1" x14ac:dyDescent="0.25">
      <c r="A294" s="233">
        <v>40</v>
      </c>
      <c r="B294" s="235" t="s">
        <v>1461</v>
      </c>
      <c r="C294" s="235" t="s">
        <v>282</v>
      </c>
      <c r="D294" s="273">
        <f t="shared" si="35"/>
        <v>1</v>
      </c>
      <c r="F294" s="30">
        <f t="shared" si="36"/>
        <v>0</v>
      </c>
      <c r="G294" s="274"/>
      <c r="H294" s="30">
        <f t="shared" si="37"/>
        <v>1</v>
      </c>
      <c r="I294" s="274">
        <f t="shared" si="38"/>
        <v>0</v>
      </c>
      <c r="J294" s="274"/>
      <c r="K294" s="274">
        <v>0</v>
      </c>
      <c r="L294" s="274"/>
      <c r="M294" s="30">
        <f t="shared" si="39"/>
        <v>0</v>
      </c>
      <c r="N294" s="30">
        <f t="shared" si="43"/>
        <v>0</v>
      </c>
      <c r="O294" s="30">
        <f t="shared" si="43"/>
        <v>0</v>
      </c>
      <c r="P294" s="275">
        <v>0</v>
      </c>
    </row>
    <row r="295" spans="1:16" hidden="1" outlineLevel="1" x14ac:dyDescent="0.25">
      <c r="A295" s="233">
        <v>41</v>
      </c>
      <c r="B295" s="235" t="s">
        <v>1462</v>
      </c>
      <c r="C295" s="235" t="s">
        <v>283</v>
      </c>
      <c r="D295" s="273">
        <f t="shared" si="35"/>
        <v>0</v>
      </c>
      <c r="F295" s="30">
        <f t="shared" si="36"/>
        <v>0</v>
      </c>
      <c r="G295" s="274"/>
      <c r="H295" s="30">
        <f t="shared" si="37"/>
        <v>0</v>
      </c>
      <c r="I295" s="274">
        <f t="shared" si="38"/>
        <v>0</v>
      </c>
      <c r="J295" s="274"/>
      <c r="K295" s="274">
        <v>0</v>
      </c>
      <c r="L295" s="274"/>
      <c r="M295" s="30">
        <f t="shared" si="39"/>
        <v>0</v>
      </c>
      <c r="N295" s="30">
        <f t="shared" si="43"/>
        <v>0</v>
      </c>
      <c r="O295" s="30">
        <f t="shared" si="43"/>
        <v>0</v>
      </c>
      <c r="P295" s="275">
        <v>0</v>
      </c>
    </row>
    <row r="296" spans="1:16" collapsed="1" x14ac:dyDescent="0.25">
      <c r="A296" s="233">
        <v>42</v>
      </c>
      <c r="B296" s="238" t="s">
        <v>1434</v>
      </c>
      <c r="C296" s="238" t="s">
        <v>694</v>
      </c>
      <c r="D296" s="273">
        <f t="shared" si="35"/>
        <v>1</v>
      </c>
      <c r="F296" s="30">
        <f t="shared" si="36"/>
        <v>0.96235638255783129</v>
      </c>
      <c r="G296" s="274"/>
      <c r="H296" s="30">
        <f t="shared" si="37"/>
        <v>3.304904751960866E-2</v>
      </c>
      <c r="I296" s="274">
        <f t="shared" si="38"/>
        <v>4.5945699225599847E-3</v>
      </c>
      <c r="J296" s="274"/>
      <c r="K296" s="274">
        <v>0</v>
      </c>
      <c r="L296" s="274"/>
      <c r="M296" s="30">
        <f t="shared" si="39"/>
        <v>4.5945699225599847E-3</v>
      </c>
      <c r="N296" s="30">
        <f t="shared" si="43"/>
        <v>4.5945699225599847E-3</v>
      </c>
      <c r="O296" s="30">
        <f t="shared" si="43"/>
        <v>0</v>
      </c>
      <c r="P296" s="275">
        <v>0</v>
      </c>
    </row>
    <row r="297" spans="1:16" x14ac:dyDescent="0.25">
      <c r="A297" s="233">
        <v>43</v>
      </c>
      <c r="B297" s="238" t="s">
        <v>1435</v>
      </c>
      <c r="C297" s="238" t="s">
        <v>697</v>
      </c>
      <c r="D297" s="273">
        <f t="shared" si="35"/>
        <v>1</v>
      </c>
      <c r="F297" s="30">
        <f t="shared" si="36"/>
        <v>0.98914009887500487</v>
      </c>
      <c r="G297" s="274"/>
      <c r="H297" s="30">
        <f t="shared" si="37"/>
        <v>1.0859901124995134E-2</v>
      </c>
      <c r="I297" s="274">
        <f t="shared" si="38"/>
        <v>0</v>
      </c>
      <c r="J297" s="274"/>
      <c r="K297" s="274">
        <v>0</v>
      </c>
      <c r="L297" s="274"/>
      <c r="M297" s="30">
        <f t="shared" si="39"/>
        <v>0</v>
      </c>
      <c r="N297" s="30">
        <f t="shared" si="43"/>
        <v>0</v>
      </c>
      <c r="O297" s="30">
        <f t="shared" si="43"/>
        <v>0</v>
      </c>
      <c r="P297" s="275">
        <v>0</v>
      </c>
    </row>
    <row r="298" spans="1:16" x14ac:dyDescent="0.25">
      <c r="A298" s="233">
        <v>44</v>
      </c>
      <c r="B298" s="238" t="s">
        <v>1436</v>
      </c>
      <c r="C298" s="238" t="s">
        <v>696</v>
      </c>
      <c r="D298" s="273">
        <f t="shared" si="35"/>
        <v>1</v>
      </c>
      <c r="F298" s="30">
        <f t="shared" si="36"/>
        <v>0.95889474916543138</v>
      </c>
      <c r="G298" s="274"/>
      <c r="H298" s="30">
        <f t="shared" si="37"/>
        <v>4.1105250834568653E-2</v>
      </c>
      <c r="I298" s="274">
        <f t="shared" si="38"/>
        <v>0</v>
      </c>
      <c r="J298" s="274"/>
      <c r="K298" s="274">
        <v>0</v>
      </c>
      <c r="L298" s="274"/>
      <c r="M298" s="30">
        <f t="shared" si="39"/>
        <v>0</v>
      </c>
      <c r="N298" s="30">
        <f t="shared" si="43"/>
        <v>0</v>
      </c>
      <c r="O298" s="30">
        <f t="shared" si="43"/>
        <v>0</v>
      </c>
      <c r="P298" s="275">
        <v>0</v>
      </c>
    </row>
    <row r="299" spans="1:16" x14ac:dyDescent="0.25">
      <c r="A299" s="233">
        <v>45</v>
      </c>
      <c r="B299" s="238" t="s">
        <v>1463</v>
      </c>
      <c r="C299" s="238" t="s">
        <v>692</v>
      </c>
      <c r="D299" s="273">
        <f t="shared" si="35"/>
        <v>1</v>
      </c>
      <c r="F299" s="30">
        <f t="shared" si="36"/>
        <v>0.95131475633839679</v>
      </c>
      <c r="G299" s="274"/>
      <c r="H299" s="30">
        <f t="shared" si="37"/>
        <v>4.8685243661603206E-2</v>
      </c>
      <c r="I299" s="274">
        <f t="shared" si="38"/>
        <v>0</v>
      </c>
      <c r="J299" s="274"/>
      <c r="K299" s="274">
        <v>0</v>
      </c>
      <c r="L299" s="274"/>
      <c r="M299" s="30">
        <f t="shared" si="39"/>
        <v>0</v>
      </c>
      <c r="N299" s="30">
        <f t="shared" si="43"/>
        <v>0</v>
      </c>
      <c r="O299" s="30">
        <f t="shared" si="43"/>
        <v>0</v>
      </c>
      <c r="P299" s="275">
        <v>0</v>
      </c>
    </row>
    <row r="300" spans="1:16" x14ac:dyDescent="0.25">
      <c r="A300" s="233">
        <v>46</v>
      </c>
      <c r="B300" s="238" t="s">
        <v>1464</v>
      </c>
      <c r="C300" s="238" t="s">
        <v>693</v>
      </c>
      <c r="D300" s="273">
        <f t="shared" si="35"/>
        <v>1</v>
      </c>
      <c r="F300" s="30">
        <f t="shared" si="36"/>
        <v>0.99450173701723021</v>
      </c>
      <c r="G300" s="274"/>
      <c r="H300" s="30">
        <f t="shared" si="37"/>
        <v>5.4982629827698215E-3</v>
      </c>
      <c r="I300" s="274">
        <f>(K300+L300+M300)</f>
        <v>0</v>
      </c>
      <c r="J300" s="274"/>
      <c r="K300" s="274">
        <v>0</v>
      </c>
      <c r="L300" s="274"/>
      <c r="M300" s="30">
        <f>SUM(N300:P300)</f>
        <v>0</v>
      </c>
      <c r="N300" s="30">
        <f t="shared" si="43"/>
        <v>0</v>
      </c>
      <c r="O300" s="30">
        <f t="shared" si="43"/>
        <v>0</v>
      </c>
      <c r="P300" s="275">
        <v>0</v>
      </c>
    </row>
    <row r="301" spans="1:16" x14ac:dyDescent="0.25">
      <c r="A301" s="233">
        <v>47</v>
      </c>
      <c r="B301" s="238" t="s">
        <v>1465</v>
      </c>
      <c r="C301" s="238" t="s">
        <v>695</v>
      </c>
      <c r="D301" s="273">
        <f t="shared" si="35"/>
        <v>1</v>
      </c>
      <c r="F301" s="30">
        <f t="shared" si="36"/>
        <v>0.95889476742122359</v>
      </c>
      <c r="G301" s="274"/>
      <c r="H301" s="30">
        <f t="shared" si="37"/>
        <v>4.1105232578776373E-2</v>
      </c>
      <c r="I301" s="274">
        <f>(K301+L301+M301)</f>
        <v>0</v>
      </c>
      <c r="J301" s="274"/>
      <c r="K301" s="274">
        <v>0</v>
      </c>
      <c r="L301" s="274"/>
      <c r="M301" s="30">
        <f>SUM(N301:P301)</f>
        <v>0</v>
      </c>
      <c r="N301" s="30">
        <f t="shared" si="43"/>
        <v>0</v>
      </c>
      <c r="O301" s="30">
        <f t="shared" si="43"/>
        <v>0</v>
      </c>
      <c r="P301" s="275">
        <v>0</v>
      </c>
    </row>
    <row r="302" spans="1:16" x14ac:dyDescent="0.25">
      <c r="A302" s="233">
        <v>48</v>
      </c>
      <c r="B302" s="235" t="s">
        <v>1594</v>
      </c>
      <c r="C302" s="235" t="s">
        <v>1595</v>
      </c>
      <c r="D302" s="273">
        <f t="shared" si="35"/>
        <v>1</v>
      </c>
      <c r="F302" s="30">
        <f t="shared" si="36"/>
        <v>1</v>
      </c>
      <c r="G302" s="274"/>
      <c r="H302" s="30">
        <f t="shared" si="37"/>
        <v>0</v>
      </c>
      <c r="I302" s="274">
        <f t="shared" si="38"/>
        <v>0</v>
      </c>
      <c r="J302" s="274"/>
      <c r="K302" s="274">
        <v>0</v>
      </c>
      <c r="L302" s="274"/>
      <c r="M302" s="30">
        <f t="shared" si="39"/>
        <v>0</v>
      </c>
      <c r="N302" s="30">
        <f t="shared" si="43"/>
        <v>0</v>
      </c>
      <c r="O302" s="30">
        <f t="shared" si="43"/>
        <v>0</v>
      </c>
      <c r="P302" s="275">
        <v>0</v>
      </c>
    </row>
    <row r="303" spans="1:16" x14ac:dyDescent="0.25">
      <c r="A303" s="233">
        <v>49</v>
      </c>
      <c r="B303" s="235" t="s">
        <v>1440</v>
      </c>
      <c r="C303" s="235" t="s">
        <v>284</v>
      </c>
      <c r="D303" s="273">
        <f t="shared" si="35"/>
        <v>0</v>
      </c>
      <c r="F303" s="30">
        <f t="shared" si="36"/>
        <v>0</v>
      </c>
      <c r="G303" s="274"/>
      <c r="H303" s="30">
        <f t="shared" si="37"/>
        <v>0</v>
      </c>
      <c r="I303" s="274">
        <f t="shared" si="38"/>
        <v>0</v>
      </c>
      <c r="J303" s="274"/>
      <c r="K303" s="274">
        <v>0</v>
      </c>
      <c r="L303" s="274"/>
      <c r="M303" s="30">
        <f t="shared" si="39"/>
        <v>0</v>
      </c>
      <c r="N303" s="30">
        <f t="shared" si="43"/>
        <v>0</v>
      </c>
      <c r="O303" s="30">
        <f t="shared" si="43"/>
        <v>0</v>
      </c>
      <c r="P303" s="275">
        <v>0</v>
      </c>
    </row>
    <row r="304" spans="1:16" x14ac:dyDescent="0.25">
      <c r="A304" s="233">
        <v>50</v>
      </c>
      <c r="B304" s="235" t="s">
        <v>1466</v>
      </c>
      <c r="C304" s="235" t="s">
        <v>326</v>
      </c>
      <c r="D304" s="273">
        <f t="shared" si="35"/>
        <v>0</v>
      </c>
      <c r="F304" s="30">
        <f t="shared" si="36"/>
        <v>0</v>
      </c>
      <c r="G304" s="274"/>
      <c r="H304" s="30">
        <f t="shared" si="37"/>
        <v>0</v>
      </c>
      <c r="I304" s="274">
        <f>(K304+L304+M304)</f>
        <v>0</v>
      </c>
      <c r="J304" s="274"/>
      <c r="K304" s="274">
        <v>0</v>
      </c>
      <c r="L304" s="274"/>
      <c r="M304" s="30">
        <f>SUM(N304:P304)</f>
        <v>0</v>
      </c>
      <c r="N304" s="30">
        <f t="shared" si="43"/>
        <v>0</v>
      </c>
      <c r="O304" s="30">
        <f t="shared" si="43"/>
        <v>0</v>
      </c>
      <c r="P304" s="275">
        <v>0</v>
      </c>
    </row>
    <row r="305" spans="1:16" x14ac:dyDescent="0.25">
      <c r="A305" s="233">
        <v>51</v>
      </c>
      <c r="B305" s="235" t="s">
        <v>1467</v>
      </c>
      <c r="C305" s="235" t="s">
        <v>1106</v>
      </c>
      <c r="D305" s="273">
        <f t="shared" ref="D305" si="44">SUM(F305:I305)+J305</f>
        <v>0</v>
      </c>
      <c r="F305" s="30">
        <f t="shared" si="36"/>
        <v>0</v>
      </c>
      <c r="G305" s="274"/>
      <c r="H305" s="30">
        <f t="shared" si="37"/>
        <v>0</v>
      </c>
      <c r="I305" s="274">
        <f>(K305+L305+M305)</f>
        <v>0</v>
      </c>
      <c r="J305" s="274"/>
      <c r="K305" s="274">
        <v>0</v>
      </c>
      <c r="L305" s="274"/>
      <c r="M305" s="30">
        <f>SUM(N305:P305)</f>
        <v>0</v>
      </c>
      <c r="N305" s="30">
        <f t="shared" si="43"/>
        <v>0</v>
      </c>
      <c r="O305" s="30">
        <f t="shared" si="43"/>
        <v>0</v>
      </c>
      <c r="P305" s="275">
        <v>0</v>
      </c>
    </row>
    <row r="306" spans="1:16" x14ac:dyDescent="0.25">
      <c r="A306" s="233">
        <v>52</v>
      </c>
      <c r="B306" s="235" t="s">
        <v>1468</v>
      </c>
      <c r="C306" s="235" t="s">
        <v>1108</v>
      </c>
      <c r="D306" s="273">
        <f t="shared" ref="D306" si="45">SUM(F306:I306)+J306</f>
        <v>0</v>
      </c>
      <c r="F306" s="30">
        <f t="shared" si="36"/>
        <v>0</v>
      </c>
      <c r="G306" s="274"/>
      <c r="H306" s="30">
        <f t="shared" si="37"/>
        <v>0</v>
      </c>
      <c r="I306" s="274">
        <f t="shared" ref="I306" si="46">(K306+L306+M306)</f>
        <v>0</v>
      </c>
      <c r="J306" s="274"/>
      <c r="K306" s="274">
        <v>0</v>
      </c>
      <c r="L306" s="274"/>
      <c r="M306" s="30">
        <f t="shared" ref="M306" si="47">SUM(N306:P306)</f>
        <v>0</v>
      </c>
      <c r="N306" s="30">
        <f t="shared" ref="N306:O306" si="48">IF(AND(OR(OR($A$12=1,$A$12=2),$A$12=8),N82&lt;&gt;0),IF($D82=0,1,+N82/$D82),0)</f>
        <v>0</v>
      </c>
      <c r="O306" s="30">
        <f t="shared" si="48"/>
        <v>0</v>
      </c>
      <c r="P306" s="275">
        <v>0</v>
      </c>
    </row>
    <row r="307" spans="1:16" x14ac:dyDescent="0.25">
      <c r="P307" s="275"/>
    </row>
    <row r="308" spans="1:16" x14ac:dyDescent="0.25">
      <c r="P308" s="275"/>
    </row>
    <row r="309" spans="1:16" x14ac:dyDescent="0.25">
      <c r="B309" s="239" t="s">
        <v>285</v>
      </c>
      <c r="P309" s="275"/>
    </row>
    <row r="310" spans="1:16" x14ac:dyDescent="0.25">
      <c r="B310" s="252" t="s">
        <v>151</v>
      </c>
      <c r="P310" s="275"/>
    </row>
    <row r="311" spans="1:16" x14ac:dyDescent="0.25">
      <c r="A311" s="233">
        <v>1</v>
      </c>
      <c r="B311" s="235" t="s">
        <v>286</v>
      </c>
      <c r="C311" s="235" t="s">
        <v>285</v>
      </c>
      <c r="D311" s="273">
        <f>SUM(F311:I311)+J311</f>
        <v>1</v>
      </c>
      <c r="F311" s="5">
        <f>IF(AND(OR($A$12=1,$A$12=3),F86&lt;&gt;0),IF($D86=0,1,+F86/$D86),0)</f>
        <v>0.94687509981184093</v>
      </c>
      <c r="G311" s="264"/>
      <c r="H311" s="5">
        <f>IF(AND(OR($A$12=1,$A$12=3),H86&lt;&gt;0),IF($D86=0,1,+H86/$D86),0)</f>
        <v>3.4623190593089229E-2</v>
      </c>
      <c r="I311" s="264">
        <f>(K311+L311+M311)</f>
        <v>1.8501709595069804E-2</v>
      </c>
      <c r="J311" s="264"/>
      <c r="K311" s="264">
        <v>0</v>
      </c>
      <c r="L311" s="264"/>
      <c r="M311" s="5">
        <f>SUM(N311:P311)</f>
        <v>1.8501709595069804E-2</v>
      </c>
      <c r="N311" s="5">
        <f t="shared" ref="N311:O312" si="49">IF(AND(OR($A$12=1,$A$12=3),N86&lt;&gt;0),IF($D86=0,1,+N86/$D86),0)</f>
        <v>9.6204073414982855E-3</v>
      </c>
      <c r="O311" s="5">
        <f t="shared" si="49"/>
        <v>8.8813022535715169E-3</v>
      </c>
      <c r="P311" s="275">
        <v>0</v>
      </c>
    </row>
    <row r="312" spans="1:16" x14ac:dyDescent="0.25">
      <c r="A312" s="233">
        <v>2</v>
      </c>
      <c r="B312" s="235" t="s">
        <v>287</v>
      </c>
      <c r="C312" s="235" t="s">
        <v>288</v>
      </c>
      <c r="D312" s="273">
        <f>SUM(F312:I312)+J312</f>
        <v>1</v>
      </c>
      <c r="F312" s="5">
        <f>IF(AND(OR($A$12=1,$A$12=3),F87&lt;&gt;0),IF($D87=0,1,+F87/$D87),0)</f>
        <v>0.96472414579672372</v>
      </c>
      <c r="G312" s="264"/>
      <c r="H312" s="5">
        <f>IF(AND(OR($A$12=1,$A$12=3),H87&lt;&gt;0),IF($D87=0,1,+H87/$D87),0)</f>
        <v>3.5275854203276266E-2</v>
      </c>
      <c r="I312" s="264">
        <f>(K312+L312+M312)</f>
        <v>0</v>
      </c>
      <c r="J312" s="264"/>
      <c r="K312" s="264">
        <v>0</v>
      </c>
      <c r="L312" s="264"/>
      <c r="M312" s="5">
        <f>SUM(N312:P312)</f>
        <v>0</v>
      </c>
      <c r="N312" s="5">
        <f t="shared" si="49"/>
        <v>0</v>
      </c>
      <c r="O312" s="5">
        <f t="shared" si="49"/>
        <v>0</v>
      </c>
      <c r="P312" s="275">
        <v>0</v>
      </c>
    </row>
    <row r="313" spans="1:16" x14ac:dyDescent="0.25">
      <c r="A313" s="233">
        <v>3</v>
      </c>
      <c r="D313" s="276"/>
      <c r="F313" s="276"/>
      <c r="G313" s="276"/>
      <c r="H313" s="276"/>
      <c r="I313" s="276"/>
      <c r="J313" s="276"/>
      <c r="K313" s="276"/>
      <c r="L313" s="276"/>
      <c r="M313" s="276"/>
      <c r="N313" s="276"/>
      <c r="O313" s="276"/>
      <c r="P313" s="275"/>
    </row>
    <row r="314" spans="1:16" x14ac:dyDescent="0.25">
      <c r="A314" s="233">
        <v>4</v>
      </c>
      <c r="P314" s="275"/>
    </row>
    <row r="315" spans="1:16" x14ac:dyDescent="0.25"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275"/>
    </row>
    <row r="316" spans="1:16" x14ac:dyDescent="0.25">
      <c r="B316" s="239" t="s">
        <v>289</v>
      </c>
      <c r="P316" s="275"/>
    </row>
    <row r="317" spans="1:16" x14ac:dyDescent="0.25">
      <c r="B317" s="252" t="s">
        <v>151</v>
      </c>
      <c r="P317" s="275"/>
    </row>
    <row r="318" spans="1:16" x14ac:dyDescent="0.25">
      <c r="A318" s="233">
        <v>1</v>
      </c>
      <c r="B318" s="235" t="s">
        <v>1469</v>
      </c>
      <c r="C318" s="235" t="s">
        <v>290</v>
      </c>
      <c r="D318" s="273">
        <f t="shared" ref="D318:D340" si="50">SUM(F318:I318)+J318</f>
        <v>1</v>
      </c>
      <c r="F318" s="30">
        <f t="shared" ref="F318:F340" si="51">IF(AND(OR($A$12=1,$A$12=4),F93&lt;&gt;0),IF($D93=0,1,+F93/$D93),0)</f>
        <v>1</v>
      </c>
      <c r="G318" s="274"/>
      <c r="H318" s="30">
        <f t="shared" ref="H318:H340" si="52">IF(AND(OR($A$12=1,$A$12=4),H93&lt;&gt;0),IF($D93=0,1,+H93/$D93),0)</f>
        <v>0</v>
      </c>
      <c r="I318" s="274">
        <f t="shared" ref="I318:I335" si="53">(K318+L318+M318)</f>
        <v>0</v>
      </c>
      <c r="J318" s="274"/>
      <c r="K318" s="274">
        <v>0</v>
      </c>
      <c r="L318" s="274"/>
      <c r="M318" s="30">
        <f t="shared" ref="M318:M335" si="54">SUM(N318:P318)</f>
        <v>0</v>
      </c>
      <c r="N318" s="30">
        <f t="shared" ref="N318:O337" si="55">IF(AND(OR($A$12=1,$A$12=4),N93&lt;&gt;0),IF($D93=0,1,+N93/$D93),0)</f>
        <v>0</v>
      </c>
      <c r="O318" s="30">
        <f t="shared" si="55"/>
        <v>0</v>
      </c>
      <c r="P318" s="275">
        <v>0</v>
      </c>
    </row>
    <row r="319" spans="1:16" x14ac:dyDescent="0.25">
      <c r="A319" s="233">
        <v>2</v>
      </c>
      <c r="B319" s="235" t="s">
        <v>1470</v>
      </c>
      <c r="C319" s="235" t="s">
        <v>291</v>
      </c>
      <c r="D319" s="273">
        <f t="shared" si="50"/>
        <v>1</v>
      </c>
      <c r="F319" s="30">
        <f t="shared" si="51"/>
        <v>0.9995916086601494</v>
      </c>
      <c r="G319" s="274"/>
      <c r="H319" s="30">
        <f t="shared" si="52"/>
        <v>0</v>
      </c>
      <c r="I319" s="274">
        <f t="shared" si="53"/>
        <v>4.0839133985056493E-4</v>
      </c>
      <c r="J319" s="274"/>
      <c r="K319" s="274">
        <v>0</v>
      </c>
      <c r="L319" s="274"/>
      <c r="M319" s="30">
        <f t="shared" si="54"/>
        <v>4.0839133985056493E-4</v>
      </c>
      <c r="N319" s="30">
        <f t="shared" si="55"/>
        <v>2.300296650228195E-4</v>
      </c>
      <c r="O319" s="30">
        <f t="shared" si="55"/>
        <v>1.7836167482774542E-4</v>
      </c>
      <c r="P319" s="275">
        <v>0</v>
      </c>
    </row>
    <row r="320" spans="1:16" x14ac:dyDescent="0.25">
      <c r="A320" s="233">
        <v>3</v>
      </c>
      <c r="B320" s="235" t="s">
        <v>292</v>
      </c>
      <c r="C320" s="235" t="s">
        <v>293</v>
      </c>
      <c r="D320" s="273">
        <f t="shared" si="50"/>
        <v>1</v>
      </c>
      <c r="F320" s="30">
        <f t="shared" si="51"/>
        <v>1</v>
      </c>
      <c r="G320" s="274"/>
      <c r="H320" s="30">
        <f t="shared" si="52"/>
        <v>0</v>
      </c>
      <c r="I320" s="274">
        <f t="shared" si="53"/>
        <v>0</v>
      </c>
      <c r="J320" s="274"/>
      <c r="K320" s="274">
        <v>0</v>
      </c>
      <c r="L320" s="274"/>
      <c r="M320" s="30">
        <f t="shared" si="54"/>
        <v>0</v>
      </c>
      <c r="N320" s="30">
        <f t="shared" si="55"/>
        <v>0</v>
      </c>
      <c r="O320" s="30">
        <f t="shared" si="55"/>
        <v>0</v>
      </c>
      <c r="P320" s="275">
        <v>0</v>
      </c>
    </row>
    <row r="321" spans="1:16" x14ac:dyDescent="0.25">
      <c r="A321" s="233">
        <v>4</v>
      </c>
      <c r="B321" s="235" t="s">
        <v>294</v>
      </c>
      <c r="C321" s="235" t="s">
        <v>295</v>
      </c>
      <c r="D321" s="273">
        <f t="shared" si="50"/>
        <v>1</v>
      </c>
      <c r="F321" s="30">
        <f t="shared" si="51"/>
        <v>1</v>
      </c>
      <c r="G321" s="274"/>
      <c r="H321" s="30">
        <f t="shared" si="52"/>
        <v>0</v>
      </c>
      <c r="I321" s="274">
        <f t="shared" si="53"/>
        <v>0</v>
      </c>
      <c r="J321" s="274"/>
      <c r="K321" s="274">
        <v>0</v>
      </c>
      <c r="L321" s="274"/>
      <c r="M321" s="30">
        <f t="shared" si="54"/>
        <v>0</v>
      </c>
      <c r="N321" s="30">
        <f t="shared" si="55"/>
        <v>0</v>
      </c>
      <c r="O321" s="30">
        <f t="shared" si="55"/>
        <v>0</v>
      </c>
      <c r="P321" s="275">
        <v>0</v>
      </c>
    </row>
    <row r="322" spans="1:16" x14ac:dyDescent="0.25">
      <c r="A322" s="233">
        <v>5</v>
      </c>
      <c r="B322" s="235" t="s">
        <v>296</v>
      </c>
      <c r="C322" s="235" t="s">
        <v>297</v>
      </c>
      <c r="D322" s="273">
        <f t="shared" si="50"/>
        <v>1</v>
      </c>
      <c r="F322" s="30">
        <f t="shared" si="51"/>
        <v>0.94448194018609843</v>
      </c>
      <c r="G322" s="274"/>
      <c r="H322" s="30">
        <f t="shared" si="52"/>
        <v>5.5518059813901573E-2</v>
      </c>
      <c r="I322" s="274">
        <f t="shared" si="53"/>
        <v>0</v>
      </c>
      <c r="J322" s="274"/>
      <c r="K322" s="274">
        <v>0</v>
      </c>
      <c r="L322" s="274"/>
      <c r="M322" s="30">
        <f t="shared" si="54"/>
        <v>0</v>
      </c>
      <c r="N322" s="30">
        <f t="shared" si="55"/>
        <v>0</v>
      </c>
      <c r="O322" s="30">
        <f t="shared" si="55"/>
        <v>0</v>
      </c>
      <c r="P322" s="275">
        <v>0</v>
      </c>
    </row>
    <row r="323" spans="1:16" x14ac:dyDescent="0.25">
      <c r="A323" s="233">
        <v>6</v>
      </c>
      <c r="B323" s="235" t="s">
        <v>298</v>
      </c>
      <c r="C323" s="235" t="s">
        <v>299</v>
      </c>
      <c r="D323" s="273">
        <f t="shared" si="50"/>
        <v>1</v>
      </c>
      <c r="F323" s="30">
        <f t="shared" si="51"/>
        <v>0.98658588723621599</v>
      </c>
      <c r="G323" s="274"/>
      <c r="H323" s="30">
        <f t="shared" si="52"/>
        <v>1.3414112763784042E-2</v>
      </c>
      <c r="I323" s="274">
        <f t="shared" si="53"/>
        <v>0</v>
      </c>
      <c r="J323" s="274"/>
      <c r="K323" s="274">
        <v>0</v>
      </c>
      <c r="L323" s="274"/>
      <c r="M323" s="30">
        <f t="shared" si="54"/>
        <v>0</v>
      </c>
      <c r="N323" s="30">
        <f t="shared" si="55"/>
        <v>0</v>
      </c>
      <c r="O323" s="30">
        <f t="shared" si="55"/>
        <v>0</v>
      </c>
      <c r="P323" s="275">
        <v>0</v>
      </c>
    </row>
    <row r="324" spans="1:16" x14ac:dyDescent="0.25">
      <c r="A324" s="233">
        <v>7</v>
      </c>
      <c r="B324" s="235" t="s">
        <v>1444</v>
      </c>
      <c r="C324" s="235" t="s">
        <v>300</v>
      </c>
      <c r="D324" s="273">
        <f t="shared" si="50"/>
        <v>1</v>
      </c>
      <c r="F324" s="30">
        <f t="shared" si="51"/>
        <v>0.95194260925392793</v>
      </c>
      <c r="G324" s="274"/>
      <c r="H324" s="30">
        <f t="shared" si="52"/>
        <v>4.7500383814571251E-2</v>
      </c>
      <c r="I324" s="274">
        <f t="shared" si="53"/>
        <v>5.5700693150083553E-4</v>
      </c>
      <c r="J324" s="274"/>
      <c r="K324" s="274">
        <v>0</v>
      </c>
      <c r="L324" s="274"/>
      <c r="M324" s="30">
        <f t="shared" si="54"/>
        <v>5.5700693150083553E-4</v>
      </c>
      <c r="N324" s="30">
        <f t="shared" si="55"/>
        <v>2.2331029600033498E-4</v>
      </c>
      <c r="O324" s="30">
        <f t="shared" si="55"/>
        <v>3.3369663550050056E-4</v>
      </c>
      <c r="P324" s="275">
        <v>0</v>
      </c>
    </row>
    <row r="325" spans="1:16" x14ac:dyDescent="0.25">
      <c r="A325" s="233">
        <v>8</v>
      </c>
      <c r="B325" s="235" t="s">
        <v>1445</v>
      </c>
      <c r="C325" s="235" t="s">
        <v>301</v>
      </c>
      <c r="D325" s="273">
        <f t="shared" si="50"/>
        <v>1</v>
      </c>
      <c r="F325" s="30">
        <f t="shared" si="51"/>
        <v>0.95194260925392793</v>
      </c>
      <c r="G325" s="274"/>
      <c r="H325" s="30">
        <f t="shared" si="52"/>
        <v>4.7500383814571251E-2</v>
      </c>
      <c r="I325" s="274">
        <f t="shared" si="53"/>
        <v>5.5700693150083553E-4</v>
      </c>
      <c r="J325" s="274"/>
      <c r="K325" s="274">
        <v>0</v>
      </c>
      <c r="L325" s="274"/>
      <c r="M325" s="30">
        <f t="shared" si="54"/>
        <v>5.5700693150083553E-4</v>
      </c>
      <c r="N325" s="30">
        <f t="shared" si="55"/>
        <v>2.2331029600033498E-4</v>
      </c>
      <c r="O325" s="30">
        <f t="shared" si="55"/>
        <v>3.3369663550050056E-4</v>
      </c>
      <c r="P325" s="275">
        <v>0</v>
      </c>
    </row>
    <row r="326" spans="1:16" x14ac:dyDescent="0.25">
      <c r="A326" s="233">
        <v>9</v>
      </c>
      <c r="B326" s="235" t="s">
        <v>1446</v>
      </c>
      <c r="C326" s="235" t="s">
        <v>302</v>
      </c>
      <c r="D326" s="273">
        <f t="shared" si="50"/>
        <v>1</v>
      </c>
      <c r="F326" s="30">
        <f t="shared" si="51"/>
        <v>0.95194260925392793</v>
      </c>
      <c r="G326" s="274"/>
      <c r="H326" s="30">
        <f t="shared" si="52"/>
        <v>4.7500383814571251E-2</v>
      </c>
      <c r="I326" s="274">
        <f t="shared" si="53"/>
        <v>5.5700693150083553E-4</v>
      </c>
      <c r="J326" s="274"/>
      <c r="K326" s="274">
        <v>0</v>
      </c>
      <c r="L326" s="274"/>
      <c r="M326" s="30">
        <f t="shared" si="54"/>
        <v>5.5700693150083553E-4</v>
      </c>
      <c r="N326" s="30">
        <f t="shared" si="55"/>
        <v>2.2331029600033498E-4</v>
      </c>
      <c r="O326" s="30">
        <f t="shared" si="55"/>
        <v>3.3369663550050056E-4</v>
      </c>
      <c r="P326" s="275">
        <v>0</v>
      </c>
    </row>
    <row r="327" spans="1:16" x14ac:dyDescent="0.25">
      <c r="A327" s="233">
        <v>10</v>
      </c>
      <c r="B327" s="235" t="s">
        <v>1447</v>
      </c>
      <c r="C327" s="235" t="s">
        <v>303</v>
      </c>
      <c r="D327" s="273">
        <f t="shared" si="50"/>
        <v>1</v>
      </c>
      <c r="F327" s="30">
        <f t="shared" si="51"/>
        <v>0</v>
      </c>
      <c r="G327" s="274"/>
      <c r="H327" s="30">
        <f t="shared" si="52"/>
        <v>1</v>
      </c>
      <c r="I327" s="274">
        <f t="shared" si="53"/>
        <v>0</v>
      </c>
      <c r="J327" s="274"/>
      <c r="K327" s="274">
        <v>0</v>
      </c>
      <c r="L327" s="274"/>
      <c r="M327" s="30">
        <f t="shared" si="54"/>
        <v>0</v>
      </c>
      <c r="N327" s="30">
        <f t="shared" si="55"/>
        <v>0</v>
      </c>
      <c r="O327" s="30">
        <f t="shared" si="55"/>
        <v>0</v>
      </c>
      <c r="P327" s="275">
        <v>0</v>
      </c>
    </row>
    <row r="328" spans="1:16" x14ac:dyDescent="0.25">
      <c r="A328" s="233">
        <v>11</v>
      </c>
      <c r="B328" s="235" t="s">
        <v>1448</v>
      </c>
      <c r="C328" s="235" t="s">
        <v>304</v>
      </c>
      <c r="D328" s="273">
        <f t="shared" si="50"/>
        <v>1</v>
      </c>
      <c r="F328" s="30">
        <f t="shared" si="51"/>
        <v>0</v>
      </c>
      <c r="G328" s="274"/>
      <c r="H328" s="30">
        <f t="shared" si="52"/>
        <v>1</v>
      </c>
      <c r="I328" s="274">
        <f t="shared" si="53"/>
        <v>0</v>
      </c>
      <c r="J328" s="274"/>
      <c r="K328" s="274">
        <v>0</v>
      </c>
      <c r="L328" s="274"/>
      <c r="M328" s="30">
        <f t="shared" si="54"/>
        <v>0</v>
      </c>
      <c r="N328" s="30">
        <f t="shared" si="55"/>
        <v>0</v>
      </c>
      <c r="O328" s="30">
        <f t="shared" si="55"/>
        <v>0</v>
      </c>
      <c r="P328" s="275">
        <v>0</v>
      </c>
    </row>
    <row r="329" spans="1:16" x14ac:dyDescent="0.25">
      <c r="A329" s="233">
        <v>12</v>
      </c>
      <c r="B329" s="235" t="s">
        <v>305</v>
      </c>
      <c r="C329" s="235" t="s">
        <v>306</v>
      </c>
      <c r="D329" s="273">
        <f t="shared" si="50"/>
        <v>0</v>
      </c>
      <c r="F329" s="30">
        <f t="shared" si="51"/>
        <v>0</v>
      </c>
      <c r="G329" s="274"/>
      <c r="H329" s="30">
        <f t="shared" si="52"/>
        <v>0</v>
      </c>
      <c r="I329" s="274">
        <f t="shared" si="53"/>
        <v>0</v>
      </c>
      <c r="J329" s="274"/>
      <c r="K329" s="274">
        <v>0</v>
      </c>
      <c r="L329" s="274"/>
      <c r="M329" s="30">
        <f t="shared" si="54"/>
        <v>0</v>
      </c>
      <c r="N329" s="30">
        <f t="shared" si="55"/>
        <v>0</v>
      </c>
      <c r="O329" s="30">
        <f t="shared" si="55"/>
        <v>0</v>
      </c>
      <c r="P329" s="275">
        <v>0</v>
      </c>
    </row>
    <row r="330" spans="1:16" x14ac:dyDescent="0.25">
      <c r="A330" s="233">
        <v>13</v>
      </c>
      <c r="B330" s="235" t="s">
        <v>307</v>
      </c>
      <c r="C330" s="235" t="s">
        <v>308</v>
      </c>
      <c r="D330" s="273">
        <f t="shared" si="50"/>
        <v>1</v>
      </c>
      <c r="F330" s="30">
        <f t="shared" si="51"/>
        <v>0</v>
      </c>
      <c r="G330" s="274"/>
      <c r="H330" s="30">
        <f t="shared" si="52"/>
        <v>1</v>
      </c>
      <c r="I330" s="274">
        <f t="shared" si="53"/>
        <v>0</v>
      </c>
      <c r="J330" s="274"/>
      <c r="K330" s="274">
        <v>0</v>
      </c>
      <c r="L330" s="274"/>
      <c r="M330" s="30">
        <f t="shared" si="54"/>
        <v>0</v>
      </c>
      <c r="N330" s="30">
        <f t="shared" si="55"/>
        <v>0</v>
      </c>
      <c r="O330" s="30">
        <f t="shared" si="55"/>
        <v>0</v>
      </c>
      <c r="P330" s="275">
        <v>0</v>
      </c>
    </row>
    <row r="331" spans="1:16" x14ac:dyDescent="0.25">
      <c r="A331" s="233">
        <v>14</v>
      </c>
      <c r="B331" s="235" t="s">
        <v>1451</v>
      </c>
      <c r="C331" s="235" t="s">
        <v>309</v>
      </c>
      <c r="D331" s="273">
        <f t="shared" si="50"/>
        <v>1</v>
      </c>
      <c r="F331" s="30">
        <f t="shared" si="51"/>
        <v>1</v>
      </c>
      <c r="G331" s="274"/>
      <c r="H331" s="30">
        <f t="shared" si="52"/>
        <v>0</v>
      </c>
      <c r="I331" s="274">
        <f t="shared" si="53"/>
        <v>0</v>
      </c>
      <c r="J331" s="274"/>
      <c r="K331" s="274">
        <v>0</v>
      </c>
      <c r="L331" s="274"/>
      <c r="M331" s="30">
        <f t="shared" si="54"/>
        <v>0</v>
      </c>
      <c r="N331" s="30">
        <f t="shared" si="55"/>
        <v>0</v>
      </c>
      <c r="O331" s="30">
        <f t="shared" si="55"/>
        <v>0</v>
      </c>
      <c r="P331" s="275">
        <v>0</v>
      </c>
    </row>
    <row r="332" spans="1:16" x14ac:dyDescent="0.25">
      <c r="A332" s="233">
        <v>15</v>
      </c>
      <c r="B332" s="235" t="s">
        <v>1452</v>
      </c>
      <c r="C332" s="235" t="s">
        <v>310</v>
      </c>
      <c r="D332" s="273">
        <f t="shared" si="50"/>
        <v>1</v>
      </c>
      <c r="F332" s="30">
        <f t="shared" si="51"/>
        <v>0.95210673912664823</v>
      </c>
      <c r="G332" s="274"/>
      <c r="H332" s="30">
        <f t="shared" si="52"/>
        <v>4.7893260873351794E-2</v>
      </c>
      <c r="I332" s="274">
        <f t="shared" si="53"/>
        <v>0</v>
      </c>
      <c r="J332" s="274"/>
      <c r="K332" s="274">
        <v>0</v>
      </c>
      <c r="L332" s="274"/>
      <c r="M332" s="30">
        <f t="shared" si="54"/>
        <v>0</v>
      </c>
      <c r="N332" s="30">
        <f t="shared" si="55"/>
        <v>0</v>
      </c>
      <c r="O332" s="30">
        <f t="shared" si="55"/>
        <v>0</v>
      </c>
      <c r="P332" s="275">
        <v>0</v>
      </c>
    </row>
    <row r="333" spans="1:16" x14ac:dyDescent="0.25">
      <c r="A333" s="233">
        <v>16</v>
      </c>
      <c r="B333" s="235" t="s">
        <v>1453</v>
      </c>
      <c r="C333" s="235" t="s">
        <v>311</v>
      </c>
      <c r="D333" s="273">
        <f t="shared" si="50"/>
        <v>1</v>
      </c>
      <c r="F333" s="30">
        <f t="shared" si="51"/>
        <v>0.95210673912664823</v>
      </c>
      <c r="G333" s="274"/>
      <c r="H333" s="30">
        <f t="shared" si="52"/>
        <v>4.7893260873351794E-2</v>
      </c>
      <c r="I333" s="274">
        <f t="shared" si="53"/>
        <v>0</v>
      </c>
      <c r="J333" s="274"/>
      <c r="K333" s="274">
        <v>0</v>
      </c>
      <c r="L333" s="274"/>
      <c r="M333" s="30">
        <f t="shared" si="54"/>
        <v>0</v>
      </c>
      <c r="N333" s="30">
        <f t="shared" si="55"/>
        <v>0</v>
      </c>
      <c r="O333" s="30">
        <f t="shared" si="55"/>
        <v>0</v>
      </c>
      <c r="P333" s="275">
        <v>0</v>
      </c>
    </row>
    <row r="334" spans="1:16" x14ac:dyDescent="0.25">
      <c r="A334" s="233">
        <v>17</v>
      </c>
      <c r="B334" s="235" t="s">
        <v>1454</v>
      </c>
      <c r="C334" s="235" t="s">
        <v>312</v>
      </c>
      <c r="D334" s="273">
        <f t="shared" si="50"/>
        <v>1</v>
      </c>
      <c r="F334" s="30">
        <f t="shared" si="51"/>
        <v>0.95210673912664823</v>
      </c>
      <c r="G334" s="274"/>
      <c r="H334" s="30">
        <f t="shared" si="52"/>
        <v>4.7893260873351794E-2</v>
      </c>
      <c r="I334" s="274">
        <f t="shared" si="53"/>
        <v>0</v>
      </c>
      <c r="J334" s="274"/>
      <c r="K334" s="274">
        <v>0</v>
      </c>
      <c r="L334" s="274"/>
      <c r="M334" s="30">
        <f t="shared" si="54"/>
        <v>0</v>
      </c>
      <c r="N334" s="30">
        <f t="shared" si="55"/>
        <v>0</v>
      </c>
      <c r="O334" s="30">
        <f t="shared" si="55"/>
        <v>0</v>
      </c>
      <c r="P334" s="275">
        <v>0</v>
      </c>
    </row>
    <row r="335" spans="1:16" x14ac:dyDescent="0.25">
      <c r="A335" s="233">
        <v>18</v>
      </c>
      <c r="B335" s="235" t="s">
        <v>1596</v>
      </c>
      <c r="C335" s="235" t="s">
        <v>1598</v>
      </c>
      <c r="D335" s="273">
        <f t="shared" si="50"/>
        <v>1</v>
      </c>
      <c r="F335" s="30">
        <f t="shared" si="51"/>
        <v>1</v>
      </c>
      <c r="G335" s="274"/>
      <c r="H335" s="30">
        <f t="shared" si="52"/>
        <v>0</v>
      </c>
      <c r="I335" s="274">
        <f t="shared" si="53"/>
        <v>0</v>
      </c>
      <c r="J335" s="274"/>
      <c r="K335" s="274">
        <v>0</v>
      </c>
      <c r="L335" s="274"/>
      <c r="M335" s="30">
        <f t="shared" si="54"/>
        <v>0</v>
      </c>
      <c r="N335" s="30">
        <f t="shared" si="55"/>
        <v>0</v>
      </c>
      <c r="O335" s="30">
        <f t="shared" si="55"/>
        <v>0</v>
      </c>
      <c r="P335" s="275">
        <v>0</v>
      </c>
    </row>
    <row r="336" spans="1:16" x14ac:dyDescent="0.25">
      <c r="A336" s="233">
        <v>19</v>
      </c>
      <c r="B336" s="235" t="s">
        <v>327</v>
      </c>
      <c r="C336" s="235" t="s">
        <v>328</v>
      </c>
      <c r="D336" s="273">
        <f t="shared" si="50"/>
        <v>1</v>
      </c>
      <c r="F336" s="30">
        <f t="shared" si="51"/>
        <v>0.98819243331543327</v>
      </c>
      <c r="G336" s="274"/>
      <c r="H336" s="30">
        <f t="shared" si="52"/>
        <v>1.1807566684566714E-2</v>
      </c>
      <c r="I336" s="274">
        <f>(K336+L336+M336)</f>
        <v>0</v>
      </c>
      <c r="J336" s="274"/>
      <c r="K336" s="274">
        <v>0</v>
      </c>
      <c r="L336" s="274"/>
      <c r="M336" s="30">
        <f>SUM(N336:P336)</f>
        <v>0</v>
      </c>
      <c r="N336" s="30">
        <f t="shared" si="55"/>
        <v>0</v>
      </c>
      <c r="O336" s="30">
        <f t="shared" si="55"/>
        <v>0</v>
      </c>
      <c r="P336" s="275">
        <v>0</v>
      </c>
    </row>
    <row r="337" spans="1:16" x14ac:dyDescent="0.25">
      <c r="A337" s="233">
        <v>20</v>
      </c>
      <c r="B337" s="235" t="s">
        <v>628</v>
      </c>
      <c r="C337" s="238" t="s">
        <v>691</v>
      </c>
      <c r="D337" s="273">
        <f t="shared" si="50"/>
        <v>1</v>
      </c>
      <c r="F337" s="30">
        <f t="shared" si="51"/>
        <v>0.96095219991162384</v>
      </c>
      <c r="G337" s="274"/>
      <c r="H337" s="30">
        <f t="shared" si="52"/>
        <v>3.9047800088376133E-2</v>
      </c>
      <c r="I337" s="274">
        <f>(K337+L337+M337)</f>
        <v>0</v>
      </c>
      <c r="J337" s="274"/>
      <c r="K337" s="274">
        <v>0</v>
      </c>
      <c r="L337" s="274"/>
      <c r="M337" s="30">
        <f>SUM(N337:P337)</f>
        <v>0</v>
      </c>
      <c r="N337" s="30">
        <f t="shared" si="55"/>
        <v>0</v>
      </c>
      <c r="O337" s="30">
        <f t="shared" si="55"/>
        <v>0</v>
      </c>
      <c r="P337" s="275">
        <v>0</v>
      </c>
    </row>
    <row r="338" spans="1:16" x14ac:dyDescent="0.25">
      <c r="A338" s="233">
        <v>21</v>
      </c>
      <c r="B338" s="234" t="s">
        <v>1456</v>
      </c>
      <c r="C338" s="238" t="s">
        <v>1129</v>
      </c>
      <c r="D338" s="273">
        <f t="shared" si="50"/>
        <v>1</v>
      </c>
      <c r="F338" s="30">
        <f t="shared" si="51"/>
        <v>1</v>
      </c>
      <c r="G338" s="274"/>
      <c r="H338" s="30">
        <f t="shared" si="52"/>
        <v>0</v>
      </c>
      <c r="I338" s="274">
        <f>(K338+L338+M338)</f>
        <v>0</v>
      </c>
      <c r="J338" s="274"/>
      <c r="K338" s="274">
        <v>0</v>
      </c>
      <c r="L338" s="274"/>
      <c r="M338" s="30">
        <f>SUM(N338:P338)</f>
        <v>0</v>
      </c>
      <c r="N338" s="30">
        <f t="shared" ref="N338:O340" si="56">IF(AND(OR($A$12=1,$A$12=4),N113&lt;&gt;0),IF($D113=0,1,+N113/$D113),0)</f>
        <v>0</v>
      </c>
      <c r="O338" s="30">
        <f t="shared" si="56"/>
        <v>0</v>
      </c>
      <c r="P338" s="275"/>
    </row>
    <row r="339" spans="1:16" x14ac:dyDescent="0.25">
      <c r="A339" s="233">
        <v>22</v>
      </c>
      <c r="B339" s="235" t="s">
        <v>1457</v>
      </c>
      <c r="C339" s="238" t="s">
        <v>1131</v>
      </c>
      <c r="D339" s="273">
        <f t="shared" si="50"/>
        <v>1</v>
      </c>
      <c r="F339" s="30">
        <f t="shared" si="51"/>
        <v>0.95247314339686839</v>
      </c>
      <c r="G339" s="274"/>
      <c r="H339" s="30">
        <f t="shared" si="52"/>
        <v>4.7526856603131641E-2</v>
      </c>
      <c r="I339" s="274">
        <f t="shared" ref="I339:I340" si="57">(K339+L339+M339)</f>
        <v>0</v>
      </c>
      <c r="J339" s="274"/>
      <c r="K339" s="274">
        <v>0</v>
      </c>
      <c r="L339" s="274"/>
      <c r="M339" s="30">
        <f t="shared" ref="M339:M340" si="58">SUM(N339:P339)</f>
        <v>0</v>
      </c>
      <c r="N339" s="30">
        <f t="shared" si="56"/>
        <v>0</v>
      </c>
      <c r="O339" s="30">
        <f t="shared" si="56"/>
        <v>0</v>
      </c>
      <c r="P339" s="275"/>
    </row>
    <row r="340" spans="1:16" x14ac:dyDescent="0.25">
      <c r="A340" s="233">
        <v>23</v>
      </c>
      <c r="B340" s="234" t="s">
        <v>1458</v>
      </c>
      <c r="C340" s="238" t="s">
        <v>1132</v>
      </c>
      <c r="D340" s="273">
        <f t="shared" si="50"/>
        <v>1</v>
      </c>
      <c r="F340" s="30">
        <f t="shared" si="51"/>
        <v>0.95210673912664823</v>
      </c>
      <c r="G340" s="274"/>
      <c r="H340" s="30">
        <f t="shared" si="52"/>
        <v>4.7893260873351794E-2</v>
      </c>
      <c r="I340" s="274">
        <f t="shared" si="57"/>
        <v>0</v>
      </c>
      <c r="J340" s="274"/>
      <c r="K340" s="274">
        <v>0</v>
      </c>
      <c r="L340" s="274"/>
      <c r="M340" s="30">
        <f t="shared" si="58"/>
        <v>0</v>
      </c>
      <c r="N340" s="30">
        <f t="shared" si="56"/>
        <v>0</v>
      </c>
      <c r="O340" s="30">
        <f t="shared" si="56"/>
        <v>0</v>
      </c>
      <c r="P340" s="275"/>
    </row>
    <row r="341" spans="1:16" x14ac:dyDescent="0.25">
      <c r="A341" s="233">
        <v>24</v>
      </c>
      <c r="P341" s="275"/>
    </row>
    <row r="342" spans="1:16" x14ac:dyDescent="0.25">
      <c r="A342" s="233">
        <v>25</v>
      </c>
      <c r="P342" s="275"/>
    </row>
    <row r="343" spans="1:16" x14ac:dyDescent="0.25">
      <c r="P343" s="275"/>
    </row>
    <row r="344" spans="1:16" x14ac:dyDescent="0.25">
      <c r="B344" s="239" t="s">
        <v>313</v>
      </c>
      <c r="P344" s="275"/>
    </row>
    <row r="345" spans="1:16" x14ac:dyDescent="0.25">
      <c r="B345" s="252" t="s">
        <v>151</v>
      </c>
      <c r="P345" s="275"/>
    </row>
    <row r="346" spans="1:16" x14ac:dyDescent="0.25">
      <c r="A346" s="233">
        <v>1</v>
      </c>
      <c r="B346" s="235" t="s">
        <v>314</v>
      </c>
      <c r="C346" s="235" t="s">
        <v>315</v>
      </c>
      <c r="D346" s="273">
        <f t="shared" ref="D346:D391" ca="1" si="59">SUM(F346:I346)+J346</f>
        <v>0.99999999999999989</v>
      </c>
      <c r="F346" s="30">
        <f ca="1">IF(F121&lt;&gt;0,IF($D121=0,1,+F121/$D121),0)</f>
        <v>0.9357794568321125</v>
      </c>
      <c r="G346" s="274"/>
      <c r="H346" s="30">
        <f ca="1">IF(H121&lt;&gt;0,IF($D121=0,1,+H121/$D121),0)</f>
        <v>5.2800218811322977E-2</v>
      </c>
      <c r="I346" s="274">
        <f t="shared" ref="I346:I390" ca="1" si="60">(K346+L346+M346)</f>
        <v>1.1420324356564416E-2</v>
      </c>
      <c r="J346" s="274"/>
      <c r="K346" s="274">
        <v>0</v>
      </c>
      <c r="L346" s="274"/>
      <c r="M346" s="30">
        <f t="shared" ref="M346:M390" ca="1" si="61">SUM(N346:P346)</f>
        <v>1.1420324356564416E-2</v>
      </c>
      <c r="N346" s="30">
        <f t="shared" ref="N346:O348" ca="1" si="62">IF(N121&lt;&gt;0,IF($D121=0,1,+N121/$D121),0)</f>
        <v>5.9813553097366788E-3</v>
      </c>
      <c r="O346" s="30">
        <f t="shared" ca="1" si="62"/>
        <v>5.4389690468277371E-3</v>
      </c>
      <c r="P346" s="275">
        <v>0</v>
      </c>
    </row>
    <row r="347" spans="1:16" x14ac:dyDescent="0.25">
      <c r="A347" s="233">
        <v>2</v>
      </c>
      <c r="B347" s="235" t="s">
        <v>316</v>
      </c>
      <c r="C347" s="235" t="s">
        <v>317</v>
      </c>
      <c r="D347" s="273">
        <f t="shared" ca="1" si="59"/>
        <v>1</v>
      </c>
      <c r="F347" s="30">
        <f ca="1">IF(F122&lt;&gt;0,IF($D122=0,1,+F122/$D122),0)</f>
        <v>1</v>
      </c>
      <c r="G347" s="274"/>
      <c r="H347" s="30">
        <f>IF(H122&lt;&gt;0,IF($D122=0,1,+H122/$D122),0)</f>
        <v>0</v>
      </c>
      <c r="I347" s="274">
        <f t="shared" si="60"/>
        <v>0</v>
      </c>
      <c r="J347" s="274"/>
      <c r="K347" s="274">
        <v>0</v>
      </c>
      <c r="L347" s="274"/>
      <c r="M347" s="30">
        <f t="shared" si="61"/>
        <v>0</v>
      </c>
      <c r="N347" s="30">
        <f t="shared" si="62"/>
        <v>0</v>
      </c>
      <c r="O347" s="30">
        <f t="shared" si="62"/>
        <v>0</v>
      </c>
      <c r="P347" s="275">
        <v>0</v>
      </c>
    </row>
    <row r="348" spans="1:16" x14ac:dyDescent="0.25">
      <c r="A348" s="233">
        <v>3</v>
      </c>
      <c r="B348" s="235" t="s">
        <v>318</v>
      </c>
      <c r="C348" s="235" t="s">
        <v>319</v>
      </c>
      <c r="D348" s="273">
        <f t="shared" ca="1" si="59"/>
        <v>0.99999999999999989</v>
      </c>
      <c r="F348" s="30">
        <f ca="1">IF(F123&lt;&gt;0,IF($D123=0,1,+F123/$D123),0)</f>
        <v>0.94346777581756869</v>
      </c>
      <c r="G348" s="274"/>
      <c r="H348" s="30">
        <f ca="1">IF(H123&lt;&gt;0,IF($D123=0,1,+H123/$D123),0)</f>
        <v>4.5742828808265933E-2</v>
      </c>
      <c r="I348" s="274">
        <f t="shared" ca="1" si="60"/>
        <v>1.0789395374165253E-2</v>
      </c>
      <c r="J348" s="274"/>
      <c r="K348" s="274">
        <v>0</v>
      </c>
      <c r="L348" s="274"/>
      <c r="M348" s="30">
        <f t="shared" ca="1" si="61"/>
        <v>1.0789395374165253E-2</v>
      </c>
      <c r="N348" s="30">
        <f t="shared" ca="1" si="62"/>
        <v>5.6254970126301384E-3</v>
      </c>
      <c r="O348" s="30">
        <f t="shared" ca="1" si="62"/>
        <v>5.1638983615351144E-3</v>
      </c>
      <c r="P348" s="275">
        <v>0</v>
      </c>
    </row>
    <row r="349" spans="1:16" x14ac:dyDescent="0.25">
      <c r="A349" s="233">
        <v>4</v>
      </c>
      <c r="B349" s="235" t="s">
        <v>318</v>
      </c>
      <c r="C349" s="238" t="s">
        <v>324</v>
      </c>
      <c r="D349" s="273">
        <f t="shared" ca="1" si="59"/>
        <v>1.0000000000000002</v>
      </c>
      <c r="F349" s="30">
        <f ca="1">IF(F125&lt;&gt;0,IF($D125=0,1,+F125/$D125),0)</f>
        <v>0.94346777581756891</v>
      </c>
      <c r="G349" s="274"/>
      <c r="H349" s="30">
        <f ca="1">IF(H125&lt;&gt;0,IF($D125=0,1,+H125/$D125),0)</f>
        <v>4.574282880826594E-2</v>
      </c>
      <c r="I349" s="274">
        <f ca="1">(K349+L349+M349)</f>
        <v>1.0789395374165255E-2</v>
      </c>
      <c r="J349" s="274"/>
      <c r="K349" s="274">
        <v>0</v>
      </c>
      <c r="L349" s="274"/>
      <c r="M349" s="30">
        <f ca="1">SUM(N349:P349)</f>
        <v>1.0789395374165255E-2</v>
      </c>
      <c r="N349" s="30">
        <f ca="1">IF(N125&lt;&gt;0,IF($D125=0,1,+N125/$D125),0)</f>
        <v>5.6254970126301393E-3</v>
      </c>
      <c r="O349" s="30">
        <f ca="1">IF(O125&lt;&gt;0,IF($D125=0,1,+O125/$D125),0)</f>
        <v>5.1638983615351144E-3</v>
      </c>
      <c r="P349" s="275">
        <v>0</v>
      </c>
    </row>
    <row r="350" spans="1:16" x14ac:dyDescent="0.25">
      <c r="A350" s="233">
        <v>5</v>
      </c>
      <c r="B350" s="235" t="s">
        <v>320</v>
      </c>
      <c r="C350" s="235" t="s">
        <v>321</v>
      </c>
      <c r="D350" s="273">
        <f t="shared" ca="1" si="59"/>
        <v>1</v>
      </c>
      <c r="F350" s="30">
        <f ca="1">IF(F124&lt;&gt;0,IF($D124=0,1,+F124/$D124),0)</f>
        <v>0.94149023044474001</v>
      </c>
      <c r="G350" s="274"/>
      <c r="H350" s="30">
        <f ca="1">IF(H124&lt;&gt;0,IF($D124=0,1,+H124/$D124),0)</f>
        <v>4.0913478707598337E-2</v>
      </c>
      <c r="I350" s="274">
        <f t="shared" ca="1" si="60"/>
        <v>1.7596290847661733E-2</v>
      </c>
      <c r="J350" s="274"/>
      <c r="K350" s="274">
        <v>0</v>
      </c>
      <c r="L350" s="274"/>
      <c r="M350" s="30">
        <f t="shared" ca="1" si="61"/>
        <v>1.7596290847661733E-2</v>
      </c>
      <c r="N350" s="30">
        <f ca="1">IF(N124&lt;&gt;0,IF($D124=0,1,+N124/$D124),0)</f>
        <v>8.9017462219226594E-3</v>
      </c>
      <c r="O350" s="30">
        <f ca="1">IF(O124&lt;&gt;0,IF($D124=0,1,+O124/$D124),0)</f>
        <v>8.6945446257390736E-3</v>
      </c>
      <c r="P350" s="275">
        <v>0</v>
      </c>
    </row>
    <row r="351" spans="1:16" x14ac:dyDescent="0.25">
      <c r="A351" s="233">
        <v>6</v>
      </c>
      <c r="B351" s="235" t="s">
        <v>440</v>
      </c>
      <c r="C351" s="235" t="s">
        <v>441</v>
      </c>
      <c r="D351" s="273">
        <f t="shared" ca="1" si="59"/>
        <v>0.99999999999999989</v>
      </c>
      <c r="F351" s="30">
        <f t="shared" ref="F351:F391" ca="1" si="63">IF(F126&lt;&gt;0,IF($D126=0,1,+F126/$D126),0)</f>
        <v>0.9414902304447399</v>
      </c>
      <c r="G351" s="274"/>
      <c r="H351" s="30">
        <f t="shared" ref="H351:H391" ca="1" si="64">IF(H126&lt;&gt;0,IF($D126=0,1,+H126/$D126),0)</f>
        <v>4.0913478707598316E-2</v>
      </c>
      <c r="I351" s="274">
        <f t="shared" ca="1" si="60"/>
        <v>1.7596290847661726E-2</v>
      </c>
      <c r="J351" s="274"/>
      <c r="K351" s="274">
        <v>0</v>
      </c>
      <c r="L351" s="274"/>
      <c r="M351" s="30">
        <f t="shared" ca="1" si="61"/>
        <v>1.7596290847661726E-2</v>
      </c>
      <c r="N351" s="30">
        <f t="shared" ref="N351:O370" ca="1" si="65">IF(N126&lt;&gt;0,IF($D126=0,1,+N126/$D126),0)</f>
        <v>8.9017462219226559E-3</v>
      </c>
      <c r="O351" s="30">
        <f t="shared" ca="1" si="65"/>
        <v>8.6945446257390702E-3</v>
      </c>
      <c r="P351" s="275">
        <v>0</v>
      </c>
    </row>
    <row r="352" spans="1:16" x14ac:dyDescent="0.25">
      <c r="A352" s="233">
        <v>7</v>
      </c>
      <c r="B352" s="235" t="s">
        <v>442</v>
      </c>
      <c r="C352" s="235" t="s">
        <v>443</v>
      </c>
      <c r="D352" s="273">
        <f t="shared" ca="1" si="59"/>
        <v>1</v>
      </c>
      <c r="F352" s="30">
        <f t="shared" ca="1" si="63"/>
        <v>0.94149023044474001</v>
      </c>
      <c r="G352" s="274"/>
      <c r="H352" s="30">
        <f t="shared" ca="1" si="64"/>
        <v>4.0913478707598344E-2</v>
      </c>
      <c r="I352" s="274">
        <f t="shared" ca="1" si="60"/>
        <v>1.7596290847661733E-2</v>
      </c>
      <c r="J352" s="274"/>
      <c r="K352" s="274">
        <v>0</v>
      </c>
      <c r="L352" s="274"/>
      <c r="M352" s="30">
        <f t="shared" ca="1" si="61"/>
        <v>1.7596290847661733E-2</v>
      </c>
      <c r="N352" s="30">
        <f t="shared" ca="1" si="65"/>
        <v>8.9017462219226628E-3</v>
      </c>
      <c r="O352" s="30">
        <f t="shared" ca="1" si="65"/>
        <v>8.6945446257390719E-3</v>
      </c>
      <c r="P352" s="275">
        <v>0</v>
      </c>
    </row>
    <row r="353" spans="1:16" x14ac:dyDescent="0.25">
      <c r="A353" s="233">
        <v>8</v>
      </c>
      <c r="B353" s="235" t="s">
        <v>444</v>
      </c>
      <c r="C353" s="235" t="s">
        <v>445</v>
      </c>
      <c r="D353" s="273">
        <f t="shared" ca="1" si="59"/>
        <v>1</v>
      </c>
      <c r="F353" s="30">
        <f t="shared" ca="1" si="63"/>
        <v>0.95771959113076188</v>
      </c>
      <c r="G353" s="274"/>
      <c r="H353" s="30">
        <f t="shared" ca="1" si="64"/>
        <v>4.1618743171736042E-2</v>
      </c>
      <c r="I353" s="274">
        <f t="shared" ca="1" si="60"/>
        <v>6.6166569750209664E-4</v>
      </c>
      <c r="J353" s="274"/>
      <c r="K353" s="274">
        <v>0</v>
      </c>
      <c r="L353" s="274"/>
      <c r="M353" s="30">
        <f t="shared" ca="1" si="61"/>
        <v>6.6166569750209664E-4</v>
      </c>
      <c r="N353" s="30">
        <f t="shared" ca="1" si="65"/>
        <v>6.6166569750209664E-4</v>
      </c>
      <c r="O353" s="30">
        <f t="shared" ca="1" si="65"/>
        <v>0</v>
      </c>
      <c r="P353" s="275">
        <v>0</v>
      </c>
    </row>
    <row r="354" spans="1:16" x14ac:dyDescent="0.25">
      <c r="A354" s="233">
        <v>9</v>
      </c>
      <c r="B354" s="235" t="s">
        <v>446</v>
      </c>
      <c r="C354" s="235" t="s">
        <v>447</v>
      </c>
      <c r="D354" s="273">
        <f t="shared" ca="1" si="59"/>
        <v>1</v>
      </c>
      <c r="F354" s="30">
        <f t="shared" ca="1" si="63"/>
        <v>0</v>
      </c>
      <c r="G354" s="274"/>
      <c r="H354" s="30">
        <f t="shared" ca="1" si="64"/>
        <v>1</v>
      </c>
      <c r="I354" s="274">
        <f t="shared" ca="1" si="60"/>
        <v>0</v>
      </c>
      <c r="J354" s="274"/>
      <c r="K354" s="274">
        <v>0</v>
      </c>
      <c r="L354" s="274"/>
      <c r="M354" s="30">
        <f t="shared" ca="1" si="61"/>
        <v>0</v>
      </c>
      <c r="N354" s="30">
        <f t="shared" ca="1" si="65"/>
        <v>0</v>
      </c>
      <c r="O354" s="30">
        <f t="shared" ca="1" si="65"/>
        <v>0</v>
      </c>
      <c r="P354" s="275">
        <v>0</v>
      </c>
    </row>
    <row r="355" spans="1:16" x14ac:dyDescent="0.25">
      <c r="A355" s="233">
        <v>10</v>
      </c>
      <c r="B355" s="235" t="s">
        <v>448</v>
      </c>
      <c r="C355" s="235" t="s">
        <v>449</v>
      </c>
      <c r="D355" s="273">
        <f t="shared" ca="1" si="59"/>
        <v>1</v>
      </c>
      <c r="F355" s="30">
        <f t="shared" ca="1" si="63"/>
        <v>5.8674202494363246E-2</v>
      </c>
      <c r="G355" s="274"/>
      <c r="H355" s="30">
        <f t="shared" ca="1" si="64"/>
        <v>0.94132579750563672</v>
      </c>
      <c r="I355" s="274">
        <f t="shared" ca="1" si="60"/>
        <v>0</v>
      </c>
      <c r="J355" s="274"/>
      <c r="K355" s="274">
        <v>0</v>
      </c>
      <c r="L355" s="274"/>
      <c r="M355" s="30">
        <f t="shared" ca="1" si="61"/>
        <v>0</v>
      </c>
      <c r="N355" s="30">
        <f t="shared" ca="1" si="65"/>
        <v>0</v>
      </c>
      <c r="O355" s="30">
        <f t="shared" ca="1" si="65"/>
        <v>0</v>
      </c>
      <c r="P355" s="275">
        <v>0</v>
      </c>
    </row>
    <row r="356" spans="1:16" x14ac:dyDescent="0.25">
      <c r="A356" s="233">
        <v>11</v>
      </c>
      <c r="B356" s="235" t="s">
        <v>450</v>
      </c>
      <c r="C356" s="235" t="s">
        <v>451</v>
      </c>
      <c r="D356" s="273">
        <f t="shared" ca="1" si="59"/>
        <v>1</v>
      </c>
      <c r="F356" s="30">
        <f t="shared" ca="1" si="63"/>
        <v>0.95453267589259594</v>
      </c>
      <c r="G356" s="274"/>
      <c r="H356" s="30">
        <f t="shared" ca="1" si="64"/>
        <v>4.4224053988003838E-2</v>
      </c>
      <c r="I356" s="274">
        <f t="shared" ca="1" si="60"/>
        <v>1.2432701194001591E-3</v>
      </c>
      <c r="J356" s="274"/>
      <c r="K356" s="274">
        <v>0</v>
      </c>
      <c r="L356" s="274"/>
      <c r="M356" s="30">
        <f t="shared" ca="1" si="61"/>
        <v>1.2432701194001591E-3</v>
      </c>
      <c r="N356" s="30">
        <f t="shared" ca="1" si="65"/>
        <v>1.2370654152369079E-3</v>
      </c>
      <c r="O356" s="30">
        <f t="shared" ca="1" si="65"/>
        <v>6.2047041632513435E-6</v>
      </c>
      <c r="P356" s="275">
        <v>0</v>
      </c>
    </row>
    <row r="357" spans="1:16" x14ac:dyDescent="0.25">
      <c r="A357" s="233">
        <v>12</v>
      </c>
      <c r="B357" s="235" t="s">
        <v>452</v>
      </c>
      <c r="C357" s="235" t="s">
        <v>453</v>
      </c>
      <c r="D357" s="273">
        <f t="shared" ca="1" si="59"/>
        <v>0.99999999999999989</v>
      </c>
      <c r="F357" s="30">
        <f t="shared" ca="1" si="63"/>
        <v>0.99869920338067952</v>
      </c>
      <c r="G357" s="274"/>
      <c r="H357" s="30">
        <f t="shared" ca="1" si="64"/>
        <v>0</v>
      </c>
      <c r="I357" s="274">
        <f t="shared" ca="1" si="60"/>
        <v>1.3007966193203972E-3</v>
      </c>
      <c r="J357" s="274"/>
      <c r="K357" s="274">
        <v>0</v>
      </c>
      <c r="L357" s="274"/>
      <c r="M357" s="30">
        <f t="shared" ca="1" si="61"/>
        <v>1.3007966193203972E-3</v>
      </c>
      <c r="N357" s="30">
        <f t="shared" ca="1" si="65"/>
        <v>1.2943048215417017E-3</v>
      </c>
      <c r="O357" s="30">
        <f t="shared" ca="1" si="65"/>
        <v>6.4917977786955805E-6</v>
      </c>
      <c r="P357" s="275">
        <v>0</v>
      </c>
    </row>
    <row r="358" spans="1:16" x14ac:dyDescent="0.25">
      <c r="A358" s="233">
        <v>13</v>
      </c>
      <c r="B358" s="235" t="s">
        <v>454</v>
      </c>
      <c r="C358" s="235" t="s">
        <v>455</v>
      </c>
      <c r="D358" s="273">
        <f t="shared" ca="1" si="59"/>
        <v>1</v>
      </c>
      <c r="F358" s="30">
        <f t="shared" ca="1" si="63"/>
        <v>0.9434720525029795</v>
      </c>
      <c r="G358" s="274"/>
      <c r="H358" s="30">
        <f t="shared" ca="1" si="64"/>
        <v>4.5739368344938448E-2</v>
      </c>
      <c r="I358" s="274">
        <f t="shared" ca="1" si="60"/>
        <v>1.0788579152082124E-2</v>
      </c>
      <c r="J358" s="274"/>
      <c r="K358" s="274">
        <v>0</v>
      </c>
      <c r="L358" s="274"/>
      <c r="M358" s="30">
        <f t="shared" ca="1" si="61"/>
        <v>1.0788579152082124E-2</v>
      </c>
      <c r="N358" s="30">
        <f t="shared" ca="1" si="65"/>
        <v>5.6250714415271193E-3</v>
      </c>
      <c r="O358" s="30">
        <f t="shared" ca="1" si="65"/>
        <v>5.1635077105550041E-3</v>
      </c>
      <c r="P358" s="275">
        <v>0</v>
      </c>
    </row>
    <row r="359" spans="1:16" x14ac:dyDescent="0.25">
      <c r="A359" s="233">
        <v>14</v>
      </c>
      <c r="B359" s="235" t="s">
        <v>1111</v>
      </c>
      <c r="C359" s="235" t="s">
        <v>1110</v>
      </c>
      <c r="D359" s="273">
        <f t="shared" ca="1" si="59"/>
        <v>1</v>
      </c>
      <c r="F359" s="30">
        <f t="shared" ca="1" si="63"/>
        <v>0.95376178703463388</v>
      </c>
      <c r="G359" s="274"/>
      <c r="H359" s="30">
        <f t="shared" ca="1" si="64"/>
        <v>4.6238212965366128E-2</v>
      </c>
      <c r="I359" s="274">
        <f t="shared" ref="I359" si="66">(K359+L359+M359)</f>
        <v>0</v>
      </c>
      <c r="J359" s="274"/>
      <c r="K359" s="274">
        <v>0</v>
      </c>
      <c r="L359" s="274"/>
      <c r="M359" s="30">
        <f t="shared" si="61"/>
        <v>0</v>
      </c>
      <c r="N359" s="30">
        <f t="shared" si="65"/>
        <v>0</v>
      </c>
      <c r="O359" s="30">
        <f t="shared" si="65"/>
        <v>0</v>
      </c>
      <c r="P359" s="275">
        <v>0</v>
      </c>
    </row>
    <row r="360" spans="1:16" x14ac:dyDescent="0.25">
      <c r="A360" s="233">
        <v>15</v>
      </c>
      <c r="B360" s="235" t="s">
        <v>456</v>
      </c>
      <c r="C360" s="238" t="s">
        <v>630</v>
      </c>
      <c r="D360" s="273">
        <f t="shared" ca="1" si="59"/>
        <v>1</v>
      </c>
      <c r="F360" s="30">
        <f t="shared" ca="1" si="63"/>
        <v>1</v>
      </c>
      <c r="G360" s="274"/>
      <c r="H360" s="30">
        <f t="shared" ca="1" si="64"/>
        <v>0</v>
      </c>
      <c r="I360" s="274">
        <f t="shared" ca="1" si="60"/>
        <v>0</v>
      </c>
      <c r="J360" s="274"/>
      <c r="K360" s="274">
        <v>0</v>
      </c>
      <c r="L360" s="274"/>
      <c r="M360" s="30">
        <f t="shared" ca="1" si="61"/>
        <v>0</v>
      </c>
      <c r="N360" s="30">
        <f t="shared" ca="1" si="65"/>
        <v>0</v>
      </c>
      <c r="O360" s="30">
        <f t="shared" ca="1" si="65"/>
        <v>0</v>
      </c>
      <c r="P360" s="275">
        <v>0</v>
      </c>
    </row>
    <row r="361" spans="1:16" x14ac:dyDescent="0.25">
      <c r="A361" s="233">
        <v>16</v>
      </c>
      <c r="B361" s="235" t="s">
        <v>331</v>
      </c>
      <c r="C361" s="238" t="s">
        <v>631</v>
      </c>
      <c r="D361" s="273">
        <f t="shared" ca="1" si="59"/>
        <v>0</v>
      </c>
      <c r="F361" s="30">
        <f t="shared" ca="1" si="63"/>
        <v>0</v>
      </c>
      <c r="G361" s="274"/>
      <c r="H361" s="30">
        <f t="shared" ca="1" si="64"/>
        <v>0</v>
      </c>
      <c r="I361" s="274">
        <f ca="1">(K361+L361+M361)</f>
        <v>0</v>
      </c>
      <c r="J361" s="274"/>
      <c r="K361" s="274">
        <v>0</v>
      </c>
      <c r="L361" s="274"/>
      <c r="M361" s="30">
        <f ca="1">SUM(N361:P361)</f>
        <v>0</v>
      </c>
      <c r="N361" s="30">
        <f t="shared" ca="1" si="65"/>
        <v>0</v>
      </c>
      <c r="O361" s="30">
        <f t="shared" ca="1" si="65"/>
        <v>0</v>
      </c>
      <c r="P361" s="275">
        <v>0</v>
      </c>
    </row>
    <row r="362" spans="1:16" x14ac:dyDescent="0.25">
      <c r="A362" s="233">
        <v>17</v>
      </c>
      <c r="B362" s="235" t="s">
        <v>457</v>
      </c>
      <c r="C362" s="235" t="s">
        <v>458</v>
      </c>
      <c r="D362" s="273">
        <f t="shared" ca="1" si="59"/>
        <v>1</v>
      </c>
      <c r="F362" s="30">
        <f t="shared" ca="1" si="63"/>
        <v>0.94152492750202321</v>
      </c>
      <c r="G362" s="274"/>
      <c r="H362" s="30">
        <f t="shared" ca="1" si="64"/>
        <v>4.0889216480534951E-2</v>
      </c>
      <c r="I362" s="274">
        <f t="shared" ca="1" si="60"/>
        <v>1.758585601744183E-2</v>
      </c>
      <c r="J362" s="274"/>
      <c r="K362" s="274">
        <v>0</v>
      </c>
      <c r="L362" s="274"/>
      <c r="M362" s="30">
        <f t="shared" ca="1" si="61"/>
        <v>1.758585601744183E-2</v>
      </c>
      <c r="N362" s="30">
        <f t="shared" ca="1" si="65"/>
        <v>8.8964673701867683E-3</v>
      </c>
      <c r="O362" s="30">
        <f t="shared" ca="1" si="65"/>
        <v>8.6893886472550613E-3</v>
      </c>
      <c r="P362" s="275">
        <v>0</v>
      </c>
    </row>
    <row r="363" spans="1:16" x14ac:dyDescent="0.25">
      <c r="A363" s="233">
        <v>18</v>
      </c>
      <c r="B363" s="235" t="s">
        <v>459</v>
      </c>
      <c r="C363" s="235" t="s">
        <v>460</v>
      </c>
      <c r="D363" s="273">
        <f t="shared" ca="1" si="59"/>
        <v>1</v>
      </c>
      <c r="F363" s="30">
        <f t="shared" ca="1" si="63"/>
        <v>0.93955230724830929</v>
      </c>
      <c r="G363" s="274"/>
      <c r="H363" s="30">
        <f t="shared" ca="1" si="64"/>
        <v>4.1512158515757694E-2</v>
      </c>
      <c r="I363" s="274">
        <f t="shared" ca="1" si="60"/>
        <v>1.8935534235932944E-2</v>
      </c>
      <c r="J363" s="274"/>
      <c r="K363" s="274">
        <v>0</v>
      </c>
      <c r="L363" s="274"/>
      <c r="M363" s="30">
        <f t="shared" ca="1" si="61"/>
        <v>1.8935534235932944E-2</v>
      </c>
      <c r="N363" s="30">
        <f t="shared" ca="1" si="65"/>
        <v>9.5792529121102865E-3</v>
      </c>
      <c r="O363" s="30">
        <f t="shared" ca="1" si="65"/>
        <v>9.3562813238226555E-3</v>
      </c>
      <c r="P363" s="275">
        <v>0</v>
      </c>
    </row>
    <row r="364" spans="1:16" x14ac:dyDescent="0.25">
      <c r="A364" s="233">
        <v>19</v>
      </c>
      <c r="B364" s="235" t="s">
        <v>461</v>
      </c>
      <c r="C364" s="235" t="s">
        <v>462</v>
      </c>
      <c r="D364" s="273">
        <f t="shared" ca="1" si="59"/>
        <v>1</v>
      </c>
      <c r="F364" s="30">
        <f t="shared" ca="1" si="63"/>
        <v>0.8930285608787254</v>
      </c>
      <c r="G364" s="274"/>
      <c r="H364" s="30">
        <f t="shared" ca="1" si="64"/>
        <v>0.1060180555755499</v>
      </c>
      <c r="I364" s="274">
        <f t="shared" ca="1" si="60"/>
        <v>9.5338354572469485E-4</v>
      </c>
      <c r="J364" s="274"/>
      <c r="K364" s="274">
        <v>0</v>
      </c>
      <c r="L364" s="274"/>
      <c r="M364" s="30">
        <f t="shared" ca="1" si="61"/>
        <v>9.5338354572469485E-4</v>
      </c>
      <c r="N364" s="30">
        <f t="shared" ca="1" si="65"/>
        <v>7.8573389399017946E-4</v>
      </c>
      <c r="O364" s="30">
        <f t="shared" ca="1" si="65"/>
        <v>1.6764965173451539E-4</v>
      </c>
      <c r="P364" s="275">
        <v>0</v>
      </c>
    </row>
    <row r="365" spans="1:16" x14ac:dyDescent="0.25">
      <c r="A365" s="233">
        <v>20</v>
      </c>
      <c r="B365" s="235" t="s">
        <v>721</v>
      </c>
      <c r="C365" s="235" t="s">
        <v>720</v>
      </c>
      <c r="D365" s="273">
        <f t="shared" ca="1" si="59"/>
        <v>1</v>
      </c>
      <c r="F365" s="30">
        <f t="shared" ca="1" si="63"/>
        <v>0.893880772098684</v>
      </c>
      <c r="G365" s="274"/>
      <c r="H365" s="30">
        <f t="shared" ca="1" si="64"/>
        <v>0.10611922790131602</v>
      </c>
      <c r="I365" s="274">
        <f>(K365+L365+M365)</f>
        <v>0</v>
      </c>
      <c r="J365" s="274"/>
      <c r="K365" s="274">
        <v>0</v>
      </c>
      <c r="L365" s="274"/>
      <c r="M365" s="30">
        <f>SUM(N365:P365)</f>
        <v>0</v>
      </c>
      <c r="N365" s="30">
        <f t="shared" si="65"/>
        <v>0</v>
      </c>
      <c r="O365" s="30">
        <f t="shared" si="65"/>
        <v>0</v>
      </c>
      <c r="P365" s="275">
        <v>0</v>
      </c>
    </row>
    <row r="366" spans="1:16" x14ac:dyDescent="0.25">
      <c r="A366" s="233">
        <v>21</v>
      </c>
      <c r="B366" s="235" t="s">
        <v>465</v>
      </c>
      <c r="C366" s="238" t="s">
        <v>276</v>
      </c>
      <c r="D366" s="273">
        <f t="shared" ca="1" si="59"/>
        <v>0.99999999999999989</v>
      </c>
      <c r="F366" s="30">
        <f t="shared" ca="1" si="63"/>
        <v>0.93057234192707761</v>
      </c>
      <c r="G366" s="274"/>
      <c r="H366" s="30">
        <f t="shared" ca="1" si="64"/>
        <v>5.992344152500189E-2</v>
      </c>
      <c r="I366" s="274">
        <f t="shared" ca="1" si="60"/>
        <v>9.5042165479203924E-3</v>
      </c>
      <c r="J366" s="274"/>
      <c r="K366" s="274">
        <v>0</v>
      </c>
      <c r="L366" s="274"/>
      <c r="M366" s="30">
        <f t="shared" ca="1" si="61"/>
        <v>9.5042165479203924E-3</v>
      </c>
      <c r="N366" s="30">
        <f t="shared" ca="1" si="65"/>
        <v>4.9532857454163207E-3</v>
      </c>
      <c r="O366" s="30">
        <f t="shared" ca="1" si="65"/>
        <v>4.5509308025040718E-3</v>
      </c>
      <c r="P366" s="275">
        <v>0</v>
      </c>
    </row>
    <row r="367" spans="1:16" x14ac:dyDescent="0.25">
      <c r="A367" s="233">
        <v>22</v>
      </c>
      <c r="B367" s="235" t="s">
        <v>466</v>
      </c>
      <c r="C367" s="238" t="s">
        <v>632</v>
      </c>
      <c r="D367" s="273">
        <f t="shared" ca="1" si="59"/>
        <v>1</v>
      </c>
      <c r="F367" s="30">
        <f t="shared" ca="1" si="63"/>
        <v>0.93842836485560654</v>
      </c>
      <c r="G367" s="274"/>
      <c r="H367" s="30">
        <f t="shared" ca="1" si="64"/>
        <v>5.0392691676230721E-2</v>
      </c>
      <c r="I367" s="274">
        <f t="shared" ca="1" si="60"/>
        <v>1.1178943468162766E-2</v>
      </c>
      <c r="J367" s="274"/>
      <c r="K367" s="274">
        <v>0</v>
      </c>
      <c r="L367" s="274"/>
      <c r="M367" s="30">
        <f t="shared" ca="1" si="61"/>
        <v>1.1178943468162766E-2</v>
      </c>
      <c r="N367" s="30">
        <f t="shared" ca="1" si="65"/>
        <v>5.8470061443841167E-3</v>
      </c>
      <c r="O367" s="30">
        <f t="shared" ca="1" si="65"/>
        <v>5.331937323778649E-3</v>
      </c>
      <c r="P367" s="275">
        <v>0</v>
      </c>
    </row>
    <row r="368" spans="1:16" x14ac:dyDescent="0.25">
      <c r="A368" s="233">
        <v>23</v>
      </c>
      <c r="B368" s="235" t="s">
        <v>467</v>
      </c>
      <c r="C368" s="238" t="s">
        <v>686</v>
      </c>
      <c r="D368" s="273">
        <f t="shared" ca="1" si="59"/>
        <v>1</v>
      </c>
      <c r="F368" s="30">
        <f t="shared" ca="1" si="63"/>
        <v>1</v>
      </c>
      <c r="G368" s="274"/>
      <c r="H368" s="30">
        <f t="shared" si="64"/>
        <v>0</v>
      </c>
      <c r="I368" s="274">
        <f t="shared" si="60"/>
        <v>0</v>
      </c>
      <c r="J368" s="274"/>
      <c r="K368" s="274">
        <v>0</v>
      </c>
      <c r="L368" s="274"/>
      <c r="M368" s="30">
        <f t="shared" si="61"/>
        <v>0</v>
      </c>
      <c r="N368" s="30">
        <f t="shared" si="65"/>
        <v>0</v>
      </c>
      <c r="O368" s="30">
        <f t="shared" si="65"/>
        <v>0</v>
      </c>
      <c r="P368" s="275">
        <v>0</v>
      </c>
    </row>
    <row r="369" spans="1:16" x14ac:dyDescent="0.25">
      <c r="A369" s="233">
        <v>24</v>
      </c>
      <c r="B369" s="235" t="s">
        <v>468</v>
      </c>
      <c r="C369" s="235" t="s">
        <v>911</v>
      </c>
      <c r="D369" s="273">
        <f t="shared" ca="1" si="59"/>
        <v>1</v>
      </c>
      <c r="F369" s="30">
        <f t="shared" si="63"/>
        <v>0</v>
      </c>
      <c r="G369" s="274"/>
      <c r="H369" s="30">
        <f t="shared" si="64"/>
        <v>0</v>
      </c>
      <c r="I369" s="274">
        <f t="shared" ca="1" si="60"/>
        <v>1</v>
      </c>
      <c r="J369" s="274"/>
      <c r="K369" s="274">
        <v>0</v>
      </c>
      <c r="L369" s="274"/>
      <c r="M369" s="30">
        <f t="shared" ca="1" si="61"/>
        <v>1</v>
      </c>
      <c r="N369" s="30">
        <f t="shared" ca="1" si="65"/>
        <v>0.50588764978873713</v>
      </c>
      <c r="O369" s="30">
        <f t="shared" ca="1" si="65"/>
        <v>0.49411235021126282</v>
      </c>
      <c r="P369" s="275">
        <v>0</v>
      </c>
    </row>
    <row r="370" spans="1:16" x14ac:dyDescent="0.25">
      <c r="A370" s="233">
        <v>25</v>
      </c>
      <c r="B370" s="235" t="s">
        <v>469</v>
      </c>
      <c r="C370" s="235" t="s">
        <v>470</v>
      </c>
      <c r="D370" s="273">
        <f t="shared" ca="1" si="59"/>
        <v>0</v>
      </c>
      <c r="F370" s="30">
        <f t="shared" si="63"/>
        <v>0</v>
      </c>
      <c r="G370" s="274"/>
      <c r="H370" s="30">
        <f t="shared" si="64"/>
        <v>0</v>
      </c>
      <c r="I370" s="274">
        <f t="shared" ca="1" si="60"/>
        <v>0</v>
      </c>
      <c r="J370" s="274"/>
      <c r="K370" s="274">
        <v>0</v>
      </c>
      <c r="L370" s="274"/>
      <c r="M370" s="30">
        <f t="shared" ca="1" si="61"/>
        <v>0</v>
      </c>
      <c r="N370" s="30">
        <f t="shared" ca="1" si="65"/>
        <v>0</v>
      </c>
      <c r="O370" s="30">
        <f t="shared" ca="1" si="65"/>
        <v>0</v>
      </c>
      <c r="P370" s="275">
        <v>0</v>
      </c>
    </row>
    <row r="371" spans="1:16" x14ac:dyDescent="0.25">
      <c r="A371" s="233">
        <v>26</v>
      </c>
      <c r="B371" s="235" t="s">
        <v>471</v>
      </c>
      <c r="C371" s="235" t="s">
        <v>472</v>
      </c>
      <c r="D371" s="273">
        <f t="shared" si="59"/>
        <v>0</v>
      </c>
      <c r="F371" s="30">
        <f t="shared" si="63"/>
        <v>0</v>
      </c>
      <c r="G371" s="274"/>
      <c r="H371" s="30">
        <f t="shared" si="64"/>
        <v>0</v>
      </c>
      <c r="I371" s="274">
        <f t="shared" si="60"/>
        <v>0</v>
      </c>
      <c r="J371" s="274"/>
      <c r="K371" s="274">
        <v>0</v>
      </c>
      <c r="L371" s="274"/>
      <c r="M371" s="30">
        <f t="shared" si="61"/>
        <v>0</v>
      </c>
      <c r="N371" s="30">
        <f t="shared" ref="N371:O390" si="67">IF(N146&lt;&gt;0,IF($D146=0,1,+N146/$D146),0)</f>
        <v>0</v>
      </c>
      <c r="O371" s="30">
        <f t="shared" si="67"/>
        <v>0</v>
      </c>
      <c r="P371" s="275">
        <v>0</v>
      </c>
    </row>
    <row r="372" spans="1:16" x14ac:dyDescent="0.25">
      <c r="A372" s="233">
        <v>27</v>
      </c>
      <c r="B372" s="235" t="s">
        <v>473</v>
      </c>
      <c r="C372" s="235" t="s">
        <v>474</v>
      </c>
      <c r="D372" s="273">
        <f t="shared" ca="1" si="59"/>
        <v>1</v>
      </c>
      <c r="F372" s="30">
        <f t="shared" ca="1" si="63"/>
        <v>0.94424887479794717</v>
      </c>
      <c r="G372" s="274"/>
      <c r="H372" s="30">
        <f t="shared" ca="1" si="64"/>
        <v>3.8789599052647783E-2</v>
      </c>
      <c r="I372" s="274">
        <f t="shared" ca="1" si="60"/>
        <v>1.6961526149405048E-2</v>
      </c>
      <c r="J372" s="274"/>
      <c r="K372" s="274">
        <v>0</v>
      </c>
      <c r="L372" s="274"/>
      <c r="M372" s="30">
        <f t="shared" ca="1" si="61"/>
        <v>1.6961526149405048E-2</v>
      </c>
      <c r="N372" s="30">
        <f t="shared" ca="1" si="67"/>
        <v>8.58062660055273E-3</v>
      </c>
      <c r="O372" s="30">
        <f t="shared" ca="1" si="67"/>
        <v>8.3808995488523184E-3</v>
      </c>
      <c r="P372" s="275">
        <v>0</v>
      </c>
    </row>
    <row r="373" spans="1:16" x14ac:dyDescent="0.25">
      <c r="A373" s="233">
        <v>28</v>
      </c>
      <c r="B373" s="235" t="s">
        <v>475</v>
      </c>
      <c r="C373" s="235" t="s">
        <v>476</v>
      </c>
      <c r="D373" s="273">
        <f t="shared" ca="1" si="59"/>
        <v>0.99999999999999989</v>
      </c>
      <c r="F373" s="30">
        <f t="shared" ca="1" si="63"/>
        <v>0.95691814210142689</v>
      </c>
      <c r="G373" s="274"/>
      <c r="H373" s="30">
        <f t="shared" ca="1" si="64"/>
        <v>4.2055470269069216E-2</v>
      </c>
      <c r="I373" s="274">
        <f t="shared" ca="1" si="60"/>
        <v>1.0263876295038138E-3</v>
      </c>
      <c r="J373" s="274"/>
      <c r="K373" s="274">
        <v>0</v>
      </c>
      <c r="L373" s="274"/>
      <c r="M373" s="30">
        <f t="shared" ca="1" si="61"/>
        <v>1.0263876295038138E-3</v>
      </c>
      <c r="N373" s="30">
        <f t="shared" ca="1" si="67"/>
        <v>8.4590042747209517E-4</v>
      </c>
      <c r="O373" s="30">
        <f t="shared" ca="1" si="67"/>
        <v>1.8048720203171857E-4</v>
      </c>
      <c r="P373" s="275">
        <v>0</v>
      </c>
    </row>
    <row r="374" spans="1:16" x14ac:dyDescent="0.25">
      <c r="A374" s="233">
        <v>29</v>
      </c>
      <c r="B374" s="235" t="s">
        <v>585</v>
      </c>
      <c r="C374" s="235" t="s">
        <v>478</v>
      </c>
      <c r="D374" s="273">
        <f t="shared" ca="1" si="59"/>
        <v>1</v>
      </c>
      <c r="F374" s="30">
        <f t="shared" ca="1" si="63"/>
        <v>5.8674202494363246E-2</v>
      </c>
      <c r="G374" s="274"/>
      <c r="H374" s="30">
        <f t="shared" ca="1" si="64"/>
        <v>0.94132579750563672</v>
      </c>
      <c r="I374" s="274">
        <f t="shared" ca="1" si="60"/>
        <v>0</v>
      </c>
      <c r="J374" s="274"/>
      <c r="K374" s="274">
        <v>0</v>
      </c>
      <c r="L374" s="274"/>
      <c r="M374" s="30">
        <f t="shared" ca="1" si="61"/>
        <v>0</v>
      </c>
      <c r="N374" s="30">
        <f t="shared" ca="1" si="67"/>
        <v>0</v>
      </c>
      <c r="O374" s="30">
        <f t="shared" ca="1" si="67"/>
        <v>0</v>
      </c>
      <c r="P374" s="275">
        <v>0</v>
      </c>
    </row>
    <row r="375" spans="1:16" x14ac:dyDescent="0.25">
      <c r="A375" s="233">
        <v>30</v>
      </c>
      <c r="B375" s="235" t="s">
        <v>479</v>
      </c>
      <c r="C375" s="238" t="s">
        <v>633</v>
      </c>
      <c r="D375" s="273">
        <f t="shared" ca="1" si="59"/>
        <v>1</v>
      </c>
      <c r="F375" s="30">
        <f t="shared" ca="1" si="63"/>
        <v>0.93018987044273527</v>
      </c>
      <c r="G375" s="274"/>
      <c r="H375" s="30">
        <f t="shared" ca="1" si="64"/>
        <v>6.9810129557264733E-2</v>
      </c>
      <c r="I375" s="274">
        <f t="shared" ca="1" si="60"/>
        <v>0</v>
      </c>
      <c r="J375" s="274"/>
      <c r="K375" s="274">
        <v>0</v>
      </c>
      <c r="L375" s="274"/>
      <c r="M375" s="30">
        <f t="shared" ca="1" si="61"/>
        <v>0</v>
      </c>
      <c r="N375" s="30">
        <f t="shared" ca="1" si="67"/>
        <v>0</v>
      </c>
      <c r="O375" s="30">
        <f t="shared" ca="1" si="67"/>
        <v>0</v>
      </c>
      <c r="P375" s="275">
        <v>0</v>
      </c>
    </row>
    <row r="376" spans="1:16" x14ac:dyDescent="0.25">
      <c r="A376" s="233">
        <v>31</v>
      </c>
      <c r="B376" s="235" t="s">
        <v>480</v>
      </c>
      <c r="C376" s="235" t="s">
        <v>481</v>
      </c>
      <c r="D376" s="273">
        <f t="shared" ca="1" si="59"/>
        <v>1</v>
      </c>
      <c r="F376" s="30">
        <f t="shared" ca="1" si="63"/>
        <v>0.93577973941412163</v>
      </c>
      <c r="G376" s="274"/>
      <c r="H376" s="30">
        <f t="shared" ca="1" si="64"/>
        <v>5.2799986480807373E-2</v>
      </c>
      <c r="I376" s="274">
        <f t="shared" ca="1" si="60"/>
        <v>1.1420274105071035E-2</v>
      </c>
      <c r="J376" s="274"/>
      <c r="K376" s="274">
        <v>0</v>
      </c>
      <c r="L376" s="274"/>
      <c r="M376" s="30">
        <f t="shared" ca="1" si="61"/>
        <v>1.1420274105071035E-2</v>
      </c>
      <c r="N376" s="30">
        <f t="shared" ca="1" si="67"/>
        <v>5.9813289906911447E-3</v>
      </c>
      <c r="O376" s="30">
        <f t="shared" ca="1" si="67"/>
        <v>5.4389451143798898E-3</v>
      </c>
      <c r="P376" s="275">
        <v>0</v>
      </c>
    </row>
    <row r="377" spans="1:16" x14ac:dyDescent="0.25">
      <c r="A377" s="233">
        <v>32</v>
      </c>
      <c r="B377" s="235" t="s">
        <v>482</v>
      </c>
      <c r="C377" s="235" t="s">
        <v>483</v>
      </c>
      <c r="D377" s="273">
        <f t="shared" ca="1" si="59"/>
        <v>1</v>
      </c>
      <c r="F377" s="30">
        <f t="shared" ca="1" si="63"/>
        <v>1</v>
      </c>
      <c r="G377" s="274"/>
      <c r="H377" s="30">
        <f t="shared" si="64"/>
        <v>0</v>
      </c>
      <c r="I377" s="274">
        <f t="shared" si="60"/>
        <v>0</v>
      </c>
      <c r="J377" s="274"/>
      <c r="K377" s="274">
        <v>0</v>
      </c>
      <c r="L377" s="274"/>
      <c r="M377" s="30">
        <f t="shared" si="61"/>
        <v>0</v>
      </c>
      <c r="N377" s="30">
        <f t="shared" si="67"/>
        <v>0</v>
      </c>
      <c r="O377" s="30">
        <f t="shared" si="67"/>
        <v>0</v>
      </c>
      <c r="P377" s="275">
        <v>0</v>
      </c>
    </row>
    <row r="378" spans="1:16" x14ac:dyDescent="0.25">
      <c r="A378" s="233">
        <v>33</v>
      </c>
      <c r="B378" s="235" t="s">
        <v>484</v>
      </c>
      <c r="C378" s="235" t="s">
        <v>485</v>
      </c>
      <c r="D378" s="273">
        <f t="shared" ca="1" si="59"/>
        <v>1</v>
      </c>
      <c r="F378" s="30">
        <f t="shared" ca="1" si="63"/>
        <v>0.9879431229496709</v>
      </c>
      <c r="G378" s="274"/>
      <c r="H378" s="30">
        <f t="shared" si="64"/>
        <v>0</v>
      </c>
      <c r="I378" s="274">
        <f t="shared" ca="1" si="60"/>
        <v>1.2056877050329172E-2</v>
      </c>
      <c r="J378" s="274"/>
      <c r="K378" s="274">
        <v>0</v>
      </c>
      <c r="L378" s="274"/>
      <c r="M378" s="30">
        <f t="shared" ca="1" si="61"/>
        <v>1.2056877050329172E-2</v>
      </c>
      <c r="N378" s="30">
        <f t="shared" ca="1" si="67"/>
        <v>6.314747577407998E-3</v>
      </c>
      <c r="O378" s="30">
        <f t="shared" ca="1" si="67"/>
        <v>5.742129472921173E-3</v>
      </c>
      <c r="P378" s="275">
        <v>0</v>
      </c>
    </row>
    <row r="379" spans="1:16" x14ac:dyDescent="0.25">
      <c r="A379" s="233">
        <v>34</v>
      </c>
      <c r="B379" s="235" t="s">
        <v>486</v>
      </c>
      <c r="C379" s="235" t="s">
        <v>487</v>
      </c>
      <c r="D379" s="273">
        <f t="shared" ca="1" si="59"/>
        <v>1</v>
      </c>
      <c r="F379" s="30">
        <f t="shared" si="63"/>
        <v>0</v>
      </c>
      <c r="G379" s="274"/>
      <c r="H379" s="30">
        <f t="shared" ca="1" si="64"/>
        <v>1</v>
      </c>
      <c r="I379" s="274">
        <f t="shared" si="60"/>
        <v>0</v>
      </c>
      <c r="J379" s="274"/>
      <c r="K379" s="274">
        <v>0</v>
      </c>
      <c r="L379" s="274"/>
      <c r="M379" s="30">
        <f t="shared" si="61"/>
        <v>0</v>
      </c>
      <c r="N379" s="30">
        <f t="shared" si="67"/>
        <v>0</v>
      </c>
      <c r="O379" s="30">
        <f t="shared" si="67"/>
        <v>0</v>
      </c>
      <c r="P379" s="275">
        <v>0</v>
      </c>
    </row>
    <row r="380" spans="1:16" x14ac:dyDescent="0.25">
      <c r="A380" s="233">
        <v>35</v>
      </c>
      <c r="B380" s="235" t="s">
        <v>488</v>
      </c>
      <c r="C380" s="235" t="s">
        <v>489</v>
      </c>
      <c r="D380" s="273">
        <f t="shared" ca="1" si="59"/>
        <v>1</v>
      </c>
      <c r="F380" s="30">
        <f t="shared" ca="1" si="63"/>
        <v>0.93923246270602201</v>
      </c>
      <c r="G380" s="274"/>
      <c r="H380" s="30">
        <f t="shared" ca="1" si="64"/>
        <v>4.1698101845040775E-2</v>
      </c>
      <c r="I380" s="274">
        <f t="shared" ca="1" si="60"/>
        <v>1.9069435448937293E-2</v>
      </c>
      <c r="J380" s="274"/>
      <c r="K380" s="274">
        <v>0</v>
      </c>
      <c r="L380" s="274"/>
      <c r="M380" s="30">
        <f t="shared" ca="1" si="61"/>
        <v>1.9069435448937293E-2</v>
      </c>
      <c r="N380" s="30">
        <f t="shared" ca="1" si="67"/>
        <v>9.6469918820609197E-3</v>
      </c>
      <c r="O380" s="30">
        <f t="shared" ca="1" si="67"/>
        <v>9.4224435668763748E-3</v>
      </c>
      <c r="P380" s="275">
        <v>0</v>
      </c>
    </row>
    <row r="381" spans="1:16" x14ac:dyDescent="0.25">
      <c r="A381" s="233">
        <v>36</v>
      </c>
      <c r="B381" s="235" t="s">
        <v>490</v>
      </c>
      <c r="C381" s="235" t="s">
        <v>491</v>
      </c>
      <c r="D381" s="273">
        <f t="shared" ca="1" si="59"/>
        <v>1</v>
      </c>
      <c r="F381" s="30">
        <f t="shared" ca="1" si="63"/>
        <v>0.94098653209955085</v>
      </c>
      <c r="G381" s="274"/>
      <c r="H381" s="30">
        <f t="shared" ca="1" si="64"/>
        <v>4.0896987400128496E-2</v>
      </c>
      <c r="I381" s="274">
        <f t="shared" ca="1" si="60"/>
        <v>1.8116480500320643E-2</v>
      </c>
      <c r="J381" s="274"/>
      <c r="K381" s="274">
        <v>0</v>
      </c>
      <c r="L381" s="274"/>
      <c r="M381" s="30">
        <f t="shared" ca="1" si="61"/>
        <v>1.8116480500320643E-2</v>
      </c>
      <c r="N381" s="30">
        <f t="shared" ca="1" si="67"/>
        <v>9.1649037427506963E-3</v>
      </c>
      <c r="O381" s="30">
        <f t="shared" ca="1" si="67"/>
        <v>8.9515767575699488E-3</v>
      </c>
      <c r="P381" s="275">
        <v>0</v>
      </c>
    </row>
    <row r="382" spans="1:16" x14ac:dyDescent="0.25">
      <c r="A382" s="233">
        <v>37</v>
      </c>
      <c r="B382" s="235" t="s">
        <v>492</v>
      </c>
      <c r="C382" s="235" t="s">
        <v>493</v>
      </c>
      <c r="D382" s="273">
        <f t="shared" ca="1" si="59"/>
        <v>1</v>
      </c>
      <c r="F382" s="30">
        <f t="shared" ca="1" si="63"/>
        <v>0.94062719360499081</v>
      </c>
      <c r="G382" s="274"/>
      <c r="H382" s="30">
        <f t="shared" ca="1" si="64"/>
        <v>4.0876523052765262E-2</v>
      </c>
      <c r="I382" s="274">
        <f t="shared" ca="1" si="60"/>
        <v>1.849628334224394E-2</v>
      </c>
      <c r="J382" s="274"/>
      <c r="K382" s="274">
        <v>0</v>
      </c>
      <c r="L382" s="274"/>
      <c r="M382" s="30">
        <f t="shared" ca="1" si="61"/>
        <v>1.849628334224394E-2</v>
      </c>
      <c r="N382" s="30">
        <f t="shared" ca="1" si="67"/>
        <v>9.3570413098343578E-3</v>
      </c>
      <c r="O382" s="30">
        <f t="shared" ca="1" si="67"/>
        <v>9.1392420324095825E-3</v>
      </c>
      <c r="P382" s="275">
        <v>0</v>
      </c>
    </row>
    <row r="383" spans="1:16" x14ac:dyDescent="0.25">
      <c r="A383" s="233">
        <v>38</v>
      </c>
      <c r="B383" s="235" t="s">
        <v>494</v>
      </c>
      <c r="C383" s="238" t="s">
        <v>634</v>
      </c>
      <c r="D383" s="273">
        <f t="shared" ca="1" si="59"/>
        <v>1</v>
      </c>
      <c r="F383" s="30">
        <f t="shared" ca="1" si="63"/>
        <v>0.96806218308489156</v>
      </c>
      <c r="G383" s="274"/>
      <c r="H383" s="30">
        <f t="shared" ca="1" si="64"/>
        <v>2.4687840169364424E-2</v>
      </c>
      <c r="I383" s="274">
        <f t="shared" ca="1" si="60"/>
        <v>7.2499767457439761E-3</v>
      </c>
      <c r="J383" s="274"/>
      <c r="K383" s="274">
        <v>0</v>
      </c>
      <c r="L383" s="274"/>
      <c r="M383" s="30">
        <f t="shared" ca="1" si="61"/>
        <v>7.2499767457439761E-3</v>
      </c>
      <c r="N383" s="30">
        <f t="shared" ca="1" si="67"/>
        <v>7.2499767457439761E-3</v>
      </c>
      <c r="O383" s="30">
        <f t="shared" ca="1" si="67"/>
        <v>0</v>
      </c>
      <c r="P383" s="275">
        <v>0</v>
      </c>
    </row>
    <row r="384" spans="1:16" x14ac:dyDescent="0.25">
      <c r="A384" s="233">
        <v>39</v>
      </c>
      <c r="B384" s="235" t="s">
        <v>495</v>
      </c>
      <c r="C384" s="238" t="s">
        <v>635</v>
      </c>
      <c r="D384" s="273">
        <f t="shared" ca="1" si="59"/>
        <v>1</v>
      </c>
      <c r="F384" s="30">
        <f t="shared" ca="1" si="63"/>
        <v>0.97733049303936337</v>
      </c>
      <c r="G384" s="274"/>
      <c r="H384" s="30">
        <f t="shared" ca="1" si="64"/>
        <v>2.2669506960636621E-2</v>
      </c>
      <c r="I384" s="274">
        <f t="shared" ca="1" si="60"/>
        <v>0</v>
      </c>
      <c r="J384" s="274"/>
      <c r="K384" s="274">
        <v>0</v>
      </c>
      <c r="L384" s="274"/>
      <c r="M384" s="30">
        <f t="shared" ca="1" si="61"/>
        <v>0</v>
      </c>
      <c r="N384" s="30">
        <f t="shared" ca="1" si="67"/>
        <v>0</v>
      </c>
      <c r="O384" s="30">
        <f t="shared" ca="1" si="67"/>
        <v>0</v>
      </c>
      <c r="P384" s="275">
        <v>0</v>
      </c>
    </row>
    <row r="385" spans="1:16" x14ac:dyDescent="0.25">
      <c r="A385" s="233">
        <v>40</v>
      </c>
      <c r="B385" s="235" t="s">
        <v>496</v>
      </c>
      <c r="C385" s="238" t="s">
        <v>636</v>
      </c>
      <c r="D385" s="273">
        <f t="shared" ca="1" si="59"/>
        <v>1</v>
      </c>
      <c r="F385" s="30">
        <f t="shared" ca="1" si="63"/>
        <v>0.9695656363737587</v>
      </c>
      <c r="G385" s="274"/>
      <c r="H385" s="30">
        <f t="shared" ca="1" si="64"/>
        <v>3.0434363626241284E-2</v>
      </c>
      <c r="I385" s="274">
        <f t="shared" ca="1" si="60"/>
        <v>0</v>
      </c>
      <c r="J385" s="274"/>
      <c r="K385" s="274">
        <v>0</v>
      </c>
      <c r="L385" s="274"/>
      <c r="M385" s="30">
        <f t="shared" ca="1" si="61"/>
        <v>0</v>
      </c>
      <c r="N385" s="30">
        <f t="shared" ca="1" si="67"/>
        <v>0</v>
      </c>
      <c r="O385" s="30">
        <f t="shared" ca="1" si="67"/>
        <v>0</v>
      </c>
      <c r="P385" s="275">
        <v>0</v>
      </c>
    </row>
    <row r="386" spans="1:16" x14ac:dyDescent="0.25">
      <c r="A386" s="233">
        <v>41</v>
      </c>
      <c r="B386" s="235" t="s">
        <v>497</v>
      </c>
      <c r="C386" s="238" t="s">
        <v>637</v>
      </c>
      <c r="D386" s="273">
        <f t="shared" ca="1" si="59"/>
        <v>1.0000000000000002</v>
      </c>
      <c r="F386" s="30">
        <f t="shared" ca="1" si="63"/>
        <v>0.95595206044374426</v>
      </c>
      <c r="G386" s="274"/>
      <c r="H386" s="30">
        <f t="shared" ca="1" si="64"/>
        <v>4.3657377511301464E-2</v>
      </c>
      <c r="I386" s="274">
        <f t="shared" ca="1" si="60"/>
        <v>3.9056204495436261E-4</v>
      </c>
      <c r="J386" s="274"/>
      <c r="K386" s="274">
        <v>0</v>
      </c>
      <c r="L386" s="274"/>
      <c r="M386" s="30">
        <f t="shared" ca="1" si="61"/>
        <v>3.9056204495436261E-4</v>
      </c>
      <c r="N386" s="30">
        <f t="shared" ca="1" si="67"/>
        <v>2.1998717309812009E-4</v>
      </c>
      <c r="O386" s="30">
        <f t="shared" ca="1" si="67"/>
        <v>1.7057487185624255E-4</v>
      </c>
      <c r="P386" s="275">
        <v>0</v>
      </c>
    </row>
    <row r="387" spans="1:16" x14ac:dyDescent="0.25">
      <c r="A387" s="233">
        <v>42</v>
      </c>
      <c r="B387" s="235" t="s">
        <v>498</v>
      </c>
      <c r="C387" s="238" t="s">
        <v>638</v>
      </c>
      <c r="D387" s="273">
        <f t="shared" ca="1" si="59"/>
        <v>1</v>
      </c>
      <c r="F387" s="30">
        <f t="shared" ca="1" si="63"/>
        <v>1</v>
      </c>
      <c r="G387" s="274"/>
      <c r="H387" s="30">
        <f t="shared" ca="1" si="64"/>
        <v>0</v>
      </c>
      <c r="I387" s="274">
        <f t="shared" ca="1" si="60"/>
        <v>0</v>
      </c>
      <c r="J387" s="274"/>
      <c r="K387" s="274">
        <v>0</v>
      </c>
      <c r="L387" s="274"/>
      <c r="M387" s="30">
        <f t="shared" ca="1" si="61"/>
        <v>0</v>
      </c>
      <c r="N387" s="30">
        <f t="shared" ca="1" si="67"/>
        <v>0</v>
      </c>
      <c r="O387" s="30">
        <f t="shared" ca="1" si="67"/>
        <v>0</v>
      </c>
      <c r="P387" s="275">
        <v>0</v>
      </c>
    </row>
    <row r="388" spans="1:16" x14ac:dyDescent="0.25">
      <c r="A388" s="233">
        <v>43</v>
      </c>
      <c r="B388" s="235" t="s">
        <v>499</v>
      </c>
      <c r="C388" s="238" t="s">
        <v>639</v>
      </c>
      <c r="D388" s="273">
        <f t="shared" ca="1" si="59"/>
        <v>1</v>
      </c>
      <c r="F388" s="30">
        <f t="shared" ca="1" si="63"/>
        <v>0.97449564051279103</v>
      </c>
      <c r="G388" s="274"/>
      <c r="H388" s="30">
        <f t="shared" ca="1" si="64"/>
        <v>2.550435948720892E-2</v>
      </c>
      <c r="I388" s="274">
        <f t="shared" ca="1" si="60"/>
        <v>0</v>
      </c>
      <c r="J388" s="274"/>
      <c r="K388" s="274">
        <v>0</v>
      </c>
      <c r="L388" s="274"/>
      <c r="M388" s="30">
        <f t="shared" ca="1" si="61"/>
        <v>0</v>
      </c>
      <c r="N388" s="30">
        <f t="shared" ca="1" si="67"/>
        <v>0</v>
      </c>
      <c r="O388" s="30">
        <f t="shared" ca="1" si="67"/>
        <v>0</v>
      </c>
      <c r="P388" s="275">
        <v>0</v>
      </c>
    </row>
    <row r="389" spans="1:16" x14ac:dyDescent="0.25">
      <c r="A389" s="233">
        <v>44</v>
      </c>
      <c r="B389" s="235" t="s">
        <v>500</v>
      </c>
      <c r="C389" s="238" t="s">
        <v>653</v>
      </c>
      <c r="D389" s="273">
        <f t="shared" ca="1" si="59"/>
        <v>1</v>
      </c>
      <c r="F389" s="30">
        <f t="shared" ca="1" si="63"/>
        <v>0.95334085087595311</v>
      </c>
      <c r="G389" s="274"/>
      <c r="H389" s="30">
        <f t="shared" ca="1" si="64"/>
        <v>4.6118348446429078E-2</v>
      </c>
      <c r="I389" s="274">
        <f t="shared" ca="1" si="60"/>
        <v>5.4080067761792783E-4</v>
      </c>
      <c r="J389" s="274"/>
      <c r="K389" s="274">
        <v>0</v>
      </c>
      <c r="L389" s="274"/>
      <c r="M389" s="30">
        <f t="shared" ca="1" si="61"/>
        <v>5.4080067761792783E-4</v>
      </c>
      <c r="N389" s="30">
        <f t="shared" ca="1" si="67"/>
        <v>2.168130279288276E-4</v>
      </c>
      <c r="O389" s="30">
        <f t="shared" ca="1" si="67"/>
        <v>3.2398764968910029E-4</v>
      </c>
      <c r="P389" s="275">
        <v>0</v>
      </c>
    </row>
    <row r="390" spans="1:16" x14ac:dyDescent="0.25">
      <c r="A390" s="233">
        <v>45</v>
      </c>
      <c r="B390" s="235" t="s">
        <v>501</v>
      </c>
      <c r="C390" s="238" t="s">
        <v>654</v>
      </c>
      <c r="D390" s="273">
        <f t="shared" ca="1" si="59"/>
        <v>1</v>
      </c>
      <c r="F390" s="30">
        <f t="shared" ca="1" si="63"/>
        <v>0.99721276911372503</v>
      </c>
      <c r="G390" s="274"/>
      <c r="H390" s="30">
        <f t="shared" ca="1" si="64"/>
        <v>2.7872308862750112E-3</v>
      </c>
      <c r="I390" s="274">
        <f t="shared" ca="1" si="60"/>
        <v>0</v>
      </c>
      <c r="J390" s="274"/>
      <c r="K390" s="274">
        <v>0</v>
      </c>
      <c r="L390" s="274"/>
      <c r="M390" s="30">
        <f t="shared" ca="1" si="61"/>
        <v>0</v>
      </c>
      <c r="N390" s="30">
        <f t="shared" ca="1" si="67"/>
        <v>0</v>
      </c>
      <c r="O390" s="30">
        <f t="shared" ca="1" si="67"/>
        <v>0</v>
      </c>
      <c r="P390" s="275">
        <v>0</v>
      </c>
    </row>
    <row r="391" spans="1:16" x14ac:dyDescent="0.25">
      <c r="A391" s="233">
        <v>46</v>
      </c>
      <c r="B391" s="235" t="s">
        <v>329</v>
      </c>
      <c r="C391" s="235" t="s">
        <v>330</v>
      </c>
      <c r="D391" s="273">
        <f t="shared" ca="1" si="59"/>
        <v>1</v>
      </c>
      <c r="F391" s="30">
        <f t="shared" ca="1" si="63"/>
        <v>0.93013303665720792</v>
      </c>
      <c r="G391" s="274"/>
      <c r="H391" s="30">
        <f t="shared" ca="1" si="64"/>
        <v>6.8738695736886596E-2</v>
      </c>
      <c r="I391" s="274">
        <f ca="1">(K391+L391+M391)</f>
        <v>1.1282676059054294E-3</v>
      </c>
      <c r="J391" s="274"/>
      <c r="K391" s="274">
        <v>0</v>
      </c>
      <c r="L391" s="274"/>
      <c r="M391" s="30">
        <f ca="1">SUM(N391:P391)</f>
        <v>1.1282676059054294E-3</v>
      </c>
      <c r="N391" s="30">
        <f t="shared" ref="N391:O391" ca="1" si="68">IF(N166&lt;&gt;0,IF($D166=0,1,+N166/$D166),0)</f>
        <v>1.0580151794682034E-3</v>
      </c>
      <c r="O391" s="30">
        <f t="shared" ca="1" si="68"/>
        <v>7.0252426437225989E-5</v>
      </c>
      <c r="P391" s="275">
        <v>0</v>
      </c>
    </row>
    <row r="392" spans="1:16" hidden="1" outlineLevel="1" x14ac:dyDescent="0.25">
      <c r="P392" s="275"/>
    </row>
    <row r="393" spans="1:16" hidden="1" outlineLevel="1" x14ac:dyDescent="0.25">
      <c r="B393" s="239" t="s">
        <v>502</v>
      </c>
      <c r="P393" s="275"/>
    </row>
    <row r="394" spans="1:16" hidden="1" outlineLevel="1" x14ac:dyDescent="0.25">
      <c r="B394" s="252" t="s">
        <v>151</v>
      </c>
      <c r="P394" s="275"/>
    </row>
    <row r="395" spans="1:16" collapsed="1" x14ac:dyDescent="0.25">
      <c r="A395" s="233">
        <v>47</v>
      </c>
      <c r="B395" s="235" t="s">
        <v>503</v>
      </c>
      <c r="C395" s="238" t="s">
        <v>655</v>
      </c>
      <c r="D395" s="273">
        <f t="shared" ref="D395:D434" ca="1" si="69">SUM(F395:I395)+J395</f>
        <v>0.99999999999999989</v>
      </c>
      <c r="F395" s="30">
        <f t="shared" ref="F395:F434" ca="1" si="70">IF(F170&lt;&gt;0,IF($D170=0,1,+F170/$D170),0)</f>
        <v>0.95210673912664812</v>
      </c>
      <c r="G395" s="274"/>
      <c r="H395" s="30">
        <f t="shared" ref="H395:H434" ca="1" si="71">IF(H170&lt;&gt;0,IF($D170=0,1,+H170/$D170),0)</f>
        <v>4.7893260873351794E-2</v>
      </c>
      <c r="I395" s="274">
        <f t="shared" ref="I395:I434" ca="1" si="72">(K395+L395+M395)</f>
        <v>0</v>
      </c>
      <c r="J395" s="274"/>
      <c r="K395" s="274">
        <v>0</v>
      </c>
      <c r="L395" s="274"/>
      <c r="M395" s="30">
        <f t="shared" ref="M395:M434" ca="1" si="73">SUM(N395:P395)</f>
        <v>0</v>
      </c>
      <c r="N395" s="30">
        <f t="shared" ref="N395:O414" ca="1" si="74">IF(N170&lt;&gt;0,IF($D170=0,1,+N170/$D170),0)</f>
        <v>0</v>
      </c>
      <c r="O395" s="30">
        <f t="shared" ca="1" si="74"/>
        <v>0</v>
      </c>
      <c r="P395" s="275">
        <v>0</v>
      </c>
    </row>
    <row r="396" spans="1:16" x14ac:dyDescent="0.25">
      <c r="A396" s="233">
        <v>48</v>
      </c>
      <c r="B396" s="235" t="s">
        <v>504</v>
      </c>
      <c r="C396" s="235" t="s">
        <v>505</v>
      </c>
      <c r="D396" s="273">
        <f t="shared" ca="1" si="69"/>
        <v>1</v>
      </c>
      <c r="F396" s="30">
        <f t="shared" si="70"/>
        <v>0</v>
      </c>
      <c r="G396" s="274"/>
      <c r="H396" s="30">
        <f t="shared" si="71"/>
        <v>0</v>
      </c>
      <c r="I396" s="274">
        <f t="shared" ca="1" si="72"/>
        <v>1</v>
      </c>
      <c r="J396" s="274"/>
      <c r="K396" s="274">
        <v>0</v>
      </c>
      <c r="L396" s="274"/>
      <c r="M396" s="30">
        <f t="shared" ca="1" si="73"/>
        <v>1</v>
      </c>
      <c r="N396" s="30">
        <f t="shared" ca="1" si="74"/>
        <v>0.54006950166811918</v>
      </c>
      <c r="O396" s="30">
        <f t="shared" ca="1" si="74"/>
        <v>0.45993049833188088</v>
      </c>
      <c r="P396" s="275">
        <v>0</v>
      </c>
    </row>
    <row r="397" spans="1:16" x14ac:dyDescent="0.25">
      <c r="A397" s="233">
        <v>49</v>
      </c>
      <c r="B397" s="235" t="s">
        <v>506</v>
      </c>
      <c r="C397" s="235" t="s">
        <v>507</v>
      </c>
      <c r="D397" s="273">
        <f t="shared" ca="1" si="69"/>
        <v>1</v>
      </c>
      <c r="F397" s="30">
        <f t="shared" si="70"/>
        <v>0</v>
      </c>
      <c r="G397" s="274"/>
      <c r="H397" s="30">
        <f t="shared" ca="1" si="71"/>
        <v>1</v>
      </c>
      <c r="I397" s="274">
        <f t="shared" si="72"/>
        <v>0</v>
      </c>
      <c r="J397" s="274"/>
      <c r="K397" s="274">
        <v>0</v>
      </c>
      <c r="L397" s="274"/>
      <c r="M397" s="30">
        <f t="shared" si="73"/>
        <v>0</v>
      </c>
      <c r="N397" s="30">
        <f t="shared" si="74"/>
        <v>0</v>
      </c>
      <c r="O397" s="30">
        <f t="shared" si="74"/>
        <v>0</v>
      </c>
      <c r="P397" s="275">
        <v>0</v>
      </c>
    </row>
    <row r="398" spans="1:16" x14ac:dyDescent="0.25">
      <c r="A398" s="233">
        <v>50</v>
      </c>
      <c r="B398" s="235" t="s">
        <v>508</v>
      </c>
      <c r="C398" s="235" t="s">
        <v>509</v>
      </c>
      <c r="D398" s="273">
        <f t="shared" ca="1" si="69"/>
        <v>0.99999999999999989</v>
      </c>
      <c r="F398" s="30">
        <f t="shared" ca="1" si="70"/>
        <v>0.94031966945530987</v>
      </c>
      <c r="G398" s="274"/>
      <c r="H398" s="30">
        <f t="shared" ca="1" si="71"/>
        <v>4.641262144312102E-2</v>
      </c>
      <c r="I398" s="274">
        <f t="shared" ca="1" si="72"/>
        <v>1.3267709101569023E-2</v>
      </c>
      <c r="J398" s="274"/>
      <c r="K398" s="274">
        <v>0</v>
      </c>
      <c r="L398" s="274"/>
      <c r="M398" s="30">
        <f t="shared" ca="1" si="73"/>
        <v>1.3267709101569023E-2</v>
      </c>
      <c r="N398" s="30">
        <f t="shared" ca="1" si="74"/>
        <v>7.1654850427619503E-3</v>
      </c>
      <c r="O398" s="30">
        <f t="shared" ca="1" si="74"/>
        <v>6.1022240588070719E-3</v>
      </c>
      <c r="P398" s="275">
        <v>0</v>
      </c>
    </row>
    <row r="399" spans="1:16" x14ac:dyDescent="0.25">
      <c r="A399" s="233">
        <v>51</v>
      </c>
      <c r="B399" s="235" t="s">
        <v>510</v>
      </c>
      <c r="C399" s="235" t="s">
        <v>511</v>
      </c>
      <c r="D399" s="273">
        <f t="shared" si="69"/>
        <v>1</v>
      </c>
      <c r="F399" s="30">
        <f t="shared" si="70"/>
        <v>0</v>
      </c>
      <c r="G399" s="274"/>
      <c r="H399" s="30">
        <f t="shared" si="71"/>
        <v>1</v>
      </c>
      <c r="I399" s="274">
        <f t="shared" si="72"/>
        <v>0</v>
      </c>
      <c r="J399" s="274"/>
      <c r="K399" s="274">
        <v>0</v>
      </c>
      <c r="L399" s="274"/>
      <c r="M399" s="30">
        <f t="shared" si="73"/>
        <v>0</v>
      </c>
      <c r="N399" s="30">
        <f t="shared" si="74"/>
        <v>0</v>
      </c>
      <c r="O399" s="30">
        <f t="shared" si="74"/>
        <v>0</v>
      </c>
      <c r="P399" s="275">
        <v>0</v>
      </c>
    </row>
    <row r="400" spans="1:16" x14ac:dyDescent="0.25">
      <c r="A400" s="233">
        <v>52</v>
      </c>
      <c r="B400" s="235" t="s">
        <v>512</v>
      </c>
      <c r="C400" s="235" t="s">
        <v>513</v>
      </c>
      <c r="D400" s="273">
        <f t="shared" ca="1" si="69"/>
        <v>1</v>
      </c>
      <c r="F400" s="30">
        <f t="shared" ca="1" si="70"/>
        <v>0.9529633094292862</v>
      </c>
      <c r="G400" s="274"/>
      <c r="H400" s="30">
        <f t="shared" ca="1" si="71"/>
        <v>4.7036690570713767E-2</v>
      </c>
      <c r="I400" s="274">
        <f t="shared" si="72"/>
        <v>0</v>
      </c>
      <c r="J400" s="274"/>
      <c r="K400" s="274">
        <v>0</v>
      </c>
      <c r="L400" s="274"/>
      <c r="M400" s="30">
        <f t="shared" si="73"/>
        <v>0</v>
      </c>
      <c r="N400" s="30">
        <f t="shared" si="74"/>
        <v>0</v>
      </c>
      <c r="O400" s="30">
        <f t="shared" si="74"/>
        <v>0</v>
      </c>
      <c r="P400" s="275">
        <v>0</v>
      </c>
    </row>
    <row r="401" spans="1:16" x14ac:dyDescent="0.25">
      <c r="A401" s="233">
        <v>53</v>
      </c>
      <c r="B401" s="235" t="s">
        <v>514</v>
      </c>
      <c r="C401" s="235" t="s">
        <v>515</v>
      </c>
      <c r="D401" s="273">
        <f t="shared" ca="1" si="69"/>
        <v>0.99999999999999989</v>
      </c>
      <c r="F401" s="30">
        <f t="shared" ca="1" si="70"/>
        <v>0.99869920338067952</v>
      </c>
      <c r="G401" s="274"/>
      <c r="H401" s="30">
        <f t="shared" ca="1" si="71"/>
        <v>0</v>
      </c>
      <c r="I401" s="274">
        <f t="shared" ca="1" si="72"/>
        <v>1.3007966193203972E-3</v>
      </c>
      <c r="J401" s="274"/>
      <c r="K401" s="274">
        <v>0</v>
      </c>
      <c r="L401" s="274"/>
      <c r="M401" s="30">
        <f t="shared" ca="1" si="73"/>
        <v>1.3007966193203972E-3</v>
      </c>
      <c r="N401" s="30">
        <f t="shared" ca="1" si="74"/>
        <v>1.2943048215417017E-3</v>
      </c>
      <c r="O401" s="30">
        <f t="shared" ca="1" si="74"/>
        <v>6.4917977786955805E-6</v>
      </c>
      <c r="P401" s="275">
        <v>0</v>
      </c>
    </row>
    <row r="402" spans="1:16" x14ac:dyDescent="0.25">
      <c r="A402" s="233">
        <v>54</v>
      </c>
      <c r="B402" s="235" t="s">
        <v>516</v>
      </c>
      <c r="C402" s="235" t="s">
        <v>517</v>
      </c>
      <c r="D402" s="273">
        <f t="shared" ca="1" si="69"/>
        <v>1</v>
      </c>
      <c r="F402" s="30">
        <f t="shared" ca="1" si="70"/>
        <v>0</v>
      </c>
      <c r="G402" s="274"/>
      <c r="H402" s="30">
        <f t="shared" ca="1" si="71"/>
        <v>1</v>
      </c>
      <c r="I402" s="274">
        <f t="shared" ca="1" si="72"/>
        <v>0</v>
      </c>
      <c r="J402" s="274"/>
      <c r="K402" s="274">
        <v>0</v>
      </c>
      <c r="L402" s="274"/>
      <c r="M402" s="30">
        <f t="shared" ca="1" si="73"/>
        <v>0</v>
      </c>
      <c r="N402" s="30">
        <f t="shared" ca="1" si="74"/>
        <v>0</v>
      </c>
      <c r="O402" s="30">
        <f t="shared" ca="1" si="74"/>
        <v>0</v>
      </c>
      <c r="P402" s="275">
        <v>0</v>
      </c>
    </row>
    <row r="403" spans="1:16" x14ac:dyDescent="0.25">
      <c r="A403" s="233">
        <v>55</v>
      </c>
      <c r="B403" s="235" t="s">
        <v>518</v>
      </c>
      <c r="C403" s="235" t="s">
        <v>519</v>
      </c>
      <c r="D403" s="273">
        <f t="shared" ca="1" si="69"/>
        <v>0</v>
      </c>
      <c r="F403" s="30">
        <f t="shared" ca="1" si="70"/>
        <v>0</v>
      </c>
      <c r="G403" s="274"/>
      <c r="H403" s="30">
        <f t="shared" ca="1" si="71"/>
        <v>0</v>
      </c>
      <c r="I403" s="274">
        <f t="shared" ca="1" si="72"/>
        <v>0</v>
      </c>
      <c r="J403" s="274"/>
      <c r="K403" s="274">
        <v>0</v>
      </c>
      <c r="L403" s="274"/>
      <c r="M403" s="30">
        <f t="shared" ca="1" si="73"/>
        <v>0</v>
      </c>
      <c r="N403" s="30">
        <f t="shared" ca="1" si="74"/>
        <v>0</v>
      </c>
      <c r="O403" s="30">
        <f t="shared" ca="1" si="74"/>
        <v>0</v>
      </c>
      <c r="P403" s="275">
        <v>0</v>
      </c>
    </row>
    <row r="404" spans="1:16" x14ac:dyDescent="0.25">
      <c r="A404" s="233">
        <v>56</v>
      </c>
      <c r="B404" s="235" t="s">
        <v>520</v>
      </c>
      <c r="C404" s="235" t="s">
        <v>521</v>
      </c>
      <c r="D404" s="273">
        <f t="shared" ca="1" si="69"/>
        <v>1</v>
      </c>
      <c r="F404" s="30">
        <f t="shared" ca="1" si="70"/>
        <v>0.93807767298655897</v>
      </c>
      <c r="G404" s="274"/>
      <c r="H404" s="30">
        <f t="shared" ca="1" si="71"/>
        <v>5.234759398275831E-2</v>
      </c>
      <c r="I404" s="274">
        <f t="shared" ca="1" si="72"/>
        <v>9.5747330306827083E-3</v>
      </c>
      <c r="J404" s="274"/>
      <c r="K404" s="274">
        <v>0</v>
      </c>
      <c r="L404" s="274"/>
      <c r="M404" s="30">
        <f t="shared" ca="1" si="73"/>
        <v>9.5747330306827083E-3</v>
      </c>
      <c r="N404" s="30">
        <f t="shared" ca="1" si="74"/>
        <v>5.0938985884358638E-3</v>
      </c>
      <c r="O404" s="30">
        <f t="shared" ca="1" si="74"/>
        <v>4.4808344422468437E-3</v>
      </c>
      <c r="P404" s="275">
        <v>0</v>
      </c>
    </row>
    <row r="405" spans="1:16" x14ac:dyDescent="0.25">
      <c r="A405" s="233">
        <v>57</v>
      </c>
      <c r="B405" s="235" t="s">
        <v>522</v>
      </c>
      <c r="C405" s="235" t="s">
        <v>523</v>
      </c>
      <c r="D405" s="273">
        <f t="shared" ca="1" si="69"/>
        <v>1</v>
      </c>
      <c r="F405" s="30">
        <f t="shared" ca="1" si="70"/>
        <v>0.93631428182147514</v>
      </c>
      <c r="G405" s="274"/>
      <c r="H405" s="30">
        <f t="shared" ca="1" si="71"/>
        <v>5.2982009351748204E-2</v>
      </c>
      <c r="I405" s="274">
        <f t="shared" ca="1" si="72"/>
        <v>1.0703708826776619E-2</v>
      </c>
      <c r="J405" s="274"/>
      <c r="K405" s="274">
        <v>0</v>
      </c>
      <c r="L405" s="274"/>
      <c r="M405" s="30">
        <f t="shared" ca="1" si="73"/>
        <v>1.0703708826776619E-2</v>
      </c>
      <c r="N405" s="30">
        <f t="shared" ca="1" si="74"/>
        <v>5.6225119518451662E-3</v>
      </c>
      <c r="O405" s="30">
        <f t="shared" ca="1" si="74"/>
        <v>5.0811968749314516E-3</v>
      </c>
      <c r="P405" s="275">
        <v>0</v>
      </c>
    </row>
    <row r="406" spans="1:16" x14ac:dyDescent="0.25">
      <c r="A406" s="233">
        <v>58</v>
      </c>
      <c r="B406" s="235" t="s">
        <v>524</v>
      </c>
      <c r="C406" s="235" t="s">
        <v>525</v>
      </c>
      <c r="D406" s="273">
        <f t="shared" ca="1" si="69"/>
        <v>1</v>
      </c>
      <c r="F406" s="30">
        <f t="shared" ca="1" si="70"/>
        <v>0</v>
      </c>
      <c r="G406" s="274"/>
      <c r="H406" s="30">
        <f t="shared" ca="1" si="71"/>
        <v>0</v>
      </c>
      <c r="I406" s="274">
        <f t="shared" ca="1" si="72"/>
        <v>1</v>
      </c>
      <c r="J406" s="274"/>
      <c r="K406" s="274">
        <v>0</v>
      </c>
      <c r="L406" s="274"/>
      <c r="M406" s="30">
        <f t="shared" ca="1" si="73"/>
        <v>1</v>
      </c>
      <c r="N406" s="30">
        <f t="shared" ca="1" si="74"/>
        <v>0.50588764978873724</v>
      </c>
      <c r="O406" s="30">
        <f t="shared" ca="1" si="74"/>
        <v>0.49411235021126276</v>
      </c>
      <c r="P406" s="275">
        <v>0</v>
      </c>
    </row>
    <row r="407" spans="1:16" x14ac:dyDescent="0.25">
      <c r="A407" s="233">
        <v>59</v>
      </c>
      <c r="B407" s="235" t="s">
        <v>586</v>
      </c>
      <c r="C407" s="235" t="s">
        <v>714</v>
      </c>
      <c r="D407" s="273">
        <f t="shared" ca="1" si="69"/>
        <v>0.99999999999999989</v>
      </c>
      <c r="F407" s="30">
        <f t="shared" ca="1" si="70"/>
        <v>0.93940810858530122</v>
      </c>
      <c r="G407" s="274"/>
      <c r="H407" s="30">
        <f t="shared" ca="1" si="71"/>
        <v>4.9127319687846616E-2</v>
      </c>
      <c r="I407" s="274">
        <f t="shared" ca="1" si="72"/>
        <v>1.1464571726852077E-2</v>
      </c>
      <c r="J407" s="274"/>
      <c r="K407" s="274">
        <v>0</v>
      </c>
      <c r="L407" s="274"/>
      <c r="M407" s="30">
        <f t="shared" ca="1" si="73"/>
        <v>1.1464571726852077E-2</v>
      </c>
      <c r="N407" s="30">
        <f t="shared" ca="1" si="74"/>
        <v>6.0045209428917527E-3</v>
      </c>
      <c r="O407" s="30">
        <f t="shared" ca="1" si="74"/>
        <v>5.4600507839603239E-3</v>
      </c>
      <c r="P407" s="275">
        <v>0</v>
      </c>
    </row>
    <row r="408" spans="1:16" x14ac:dyDescent="0.25">
      <c r="A408" s="233">
        <v>60</v>
      </c>
      <c r="B408" s="235" t="s">
        <v>527</v>
      </c>
      <c r="C408" s="238" t="s">
        <v>640</v>
      </c>
      <c r="D408" s="273">
        <f t="shared" ca="1" si="69"/>
        <v>1</v>
      </c>
      <c r="F408" s="30">
        <f t="shared" ca="1" si="70"/>
        <v>0.94594992101181896</v>
      </c>
      <c r="G408" s="274"/>
      <c r="H408" s="30">
        <f t="shared" ca="1" si="71"/>
        <v>3.5479643387028435E-2</v>
      </c>
      <c r="I408" s="274">
        <f t="shared" ca="1" si="72"/>
        <v>1.8570435601152523E-2</v>
      </c>
      <c r="J408" s="274"/>
      <c r="K408" s="274">
        <v>0</v>
      </c>
      <c r="L408" s="274"/>
      <c r="M408" s="30">
        <f t="shared" ca="1" si="73"/>
        <v>1.8570435601152523E-2</v>
      </c>
      <c r="N408" s="30">
        <f t="shared" ca="1" si="74"/>
        <v>9.6236255308478937E-3</v>
      </c>
      <c r="O408" s="30">
        <f t="shared" ca="1" si="74"/>
        <v>8.9468100703046297E-3</v>
      </c>
      <c r="P408" s="275">
        <v>0</v>
      </c>
    </row>
    <row r="409" spans="1:16" x14ac:dyDescent="0.25">
      <c r="A409" s="233">
        <v>61</v>
      </c>
      <c r="B409" s="235" t="s">
        <v>528</v>
      </c>
      <c r="C409" s="238" t="s">
        <v>641</v>
      </c>
      <c r="D409" s="273">
        <f t="shared" ca="1" si="69"/>
        <v>1</v>
      </c>
      <c r="F409" s="30">
        <f t="shared" ca="1" si="70"/>
        <v>0.94877941850433556</v>
      </c>
      <c r="G409" s="274"/>
      <c r="H409" s="30">
        <f t="shared" ca="1" si="71"/>
        <v>3.3647791428224015E-2</v>
      </c>
      <c r="I409" s="274">
        <f t="shared" ca="1" si="72"/>
        <v>1.7572790067440482E-2</v>
      </c>
      <c r="J409" s="274"/>
      <c r="K409" s="274">
        <v>0</v>
      </c>
      <c r="L409" s="274"/>
      <c r="M409" s="30">
        <f t="shared" ca="1" si="73"/>
        <v>1.7572790067440482E-2</v>
      </c>
      <c r="N409" s="30">
        <f t="shared" ca="1" si="74"/>
        <v>9.1033079923701025E-3</v>
      </c>
      <c r="O409" s="30">
        <f t="shared" ca="1" si="74"/>
        <v>8.4694820750703774E-3</v>
      </c>
      <c r="P409" s="275">
        <v>0</v>
      </c>
    </row>
    <row r="410" spans="1:16" x14ac:dyDescent="0.25">
      <c r="A410" s="233">
        <v>62</v>
      </c>
      <c r="B410" s="235" t="s">
        <v>529</v>
      </c>
      <c r="C410" s="238" t="s">
        <v>642</v>
      </c>
      <c r="D410" s="273">
        <f t="shared" ca="1" si="69"/>
        <v>1</v>
      </c>
      <c r="F410" s="30">
        <f t="shared" ca="1" si="70"/>
        <v>0.94098653209955097</v>
      </c>
      <c r="G410" s="274"/>
      <c r="H410" s="30">
        <f t="shared" ca="1" si="71"/>
        <v>4.0896987400128502E-2</v>
      </c>
      <c r="I410" s="274">
        <f t="shared" ca="1" si="72"/>
        <v>1.811648050032065E-2</v>
      </c>
      <c r="J410" s="274"/>
      <c r="K410" s="274">
        <v>0</v>
      </c>
      <c r="L410" s="274"/>
      <c r="M410" s="30">
        <f t="shared" ca="1" si="73"/>
        <v>1.811648050032065E-2</v>
      </c>
      <c r="N410" s="30">
        <f t="shared" ca="1" si="74"/>
        <v>9.164903742750698E-3</v>
      </c>
      <c r="O410" s="30">
        <f t="shared" ca="1" si="74"/>
        <v>8.9515767575699505E-3</v>
      </c>
      <c r="P410" s="275">
        <v>0</v>
      </c>
    </row>
    <row r="411" spans="1:16" x14ac:dyDescent="0.25">
      <c r="A411" s="233">
        <v>63</v>
      </c>
      <c r="B411" s="235" t="s">
        <v>530</v>
      </c>
      <c r="C411" s="238" t="s">
        <v>643</v>
      </c>
      <c r="D411" s="273">
        <f t="shared" ca="1" si="69"/>
        <v>0.99999999999999989</v>
      </c>
      <c r="F411" s="30">
        <f t="shared" ca="1" si="70"/>
        <v>0.94315333612313779</v>
      </c>
      <c r="G411" s="274"/>
      <c r="H411" s="30">
        <f t="shared" ca="1" si="71"/>
        <v>3.8588431427122066E-2</v>
      </c>
      <c r="I411" s="274">
        <f t="shared" ca="1" si="72"/>
        <v>1.8258232449740047E-2</v>
      </c>
      <c r="J411" s="274"/>
      <c r="K411" s="274">
        <v>0</v>
      </c>
      <c r="L411" s="274"/>
      <c r="M411" s="30">
        <f t="shared" ca="1" si="73"/>
        <v>1.8258232449740047E-2</v>
      </c>
      <c r="N411" s="30">
        <f t="shared" ca="1" si="74"/>
        <v>9.3325144553633235E-3</v>
      </c>
      <c r="O411" s="30">
        <f t="shared" ca="1" si="74"/>
        <v>8.925717994376723E-3</v>
      </c>
      <c r="P411" s="275">
        <v>0</v>
      </c>
    </row>
    <row r="412" spans="1:16" x14ac:dyDescent="0.25">
      <c r="A412" s="233">
        <v>64</v>
      </c>
      <c r="B412" s="235" t="s">
        <v>531</v>
      </c>
      <c r="C412" s="238" t="s">
        <v>644</v>
      </c>
      <c r="D412" s="273">
        <f t="shared" ca="1" si="69"/>
        <v>1</v>
      </c>
      <c r="F412" s="30">
        <f t="shared" ca="1" si="70"/>
        <v>0.94665473148620993</v>
      </c>
      <c r="G412" s="274"/>
      <c r="H412" s="30">
        <f t="shared" ca="1" si="71"/>
        <v>3.4844497255500928E-2</v>
      </c>
      <c r="I412" s="274">
        <f t="shared" ca="1" si="72"/>
        <v>1.8500771258289146E-2</v>
      </c>
      <c r="J412" s="274"/>
      <c r="K412" s="274">
        <v>0</v>
      </c>
      <c r="L412" s="274"/>
      <c r="M412" s="30">
        <f t="shared" ca="1" si="73"/>
        <v>1.8500771258289146E-2</v>
      </c>
      <c r="N412" s="30">
        <f t="shared" ca="1" si="74"/>
        <v>9.610640614604829E-3</v>
      </c>
      <c r="O412" s="30">
        <f t="shared" ca="1" si="74"/>
        <v>8.8901306436843189E-3</v>
      </c>
      <c r="P412" s="275">
        <v>0</v>
      </c>
    </row>
    <row r="413" spans="1:16" x14ac:dyDescent="0.25">
      <c r="A413" s="233">
        <v>65</v>
      </c>
      <c r="B413" s="235" t="s">
        <v>532</v>
      </c>
      <c r="C413" s="238" t="s">
        <v>645</v>
      </c>
      <c r="D413" s="273">
        <f t="shared" ca="1" si="69"/>
        <v>1</v>
      </c>
      <c r="F413" s="30">
        <f t="shared" ca="1" si="70"/>
        <v>0.94432735016557434</v>
      </c>
      <c r="G413" s="274"/>
      <c r="H413" s="30">
        <f t="shared" ca="1" si="71"/>
        <v>3.8329068348649339E-2</v>
      </c>
      <c r="I413" s="274">
        <f t="shared" ca="1" si="72"/>
        <v>1.7343581485776409E-2</v>
      </c>
      <c r="J413" s="274"/>
      <c r="K413" s="274">
        <v>0</v>
      </c>
      <c r="L413" s="274"/>
      <c r="M413" s="30">
        <f t="shared" ca="1" si="73"/>
        <v>1.7343581485776409E-2</v>
      </c>
      <c r="N413" s="30">
        <f t="shared" ca="1" si="74"/>
        <v>8.7739036767588829E-3</v>
      </c>
      <c r="O413" s="30">
        <f t="shared" ca="1" si="74"/>
        <v>8.5696778090175261E-3</v>
      </c>
      <c r="P413" s="275">
        <v>0</v>
      </c>
    </row>
    <row r="414" spans="1:16" x14ac:dyDescent="0.25">
      <c r="A414" s="233">
        <v>66</v>
      </c>
      <c r="B414" s="235" t="s">
        <v>587</v>
      </c>
      <c r="C414" s="235" t="s">
        <v>534</v>
      </c>
      <c r="D414" s="273">
        <f t="shared" ca="1" si="69"/>
        <v>1</v>
      </c>
      <c r="F414" s="30">
        <f t="shared" ca="1" si="70"/>
        <v>0.93955230724830929</v>
      </c>
      <c r="G414" s="274"/>
      <c r="H414" s="30">
        <f t="shared" ca="1" si="71"/>
        <v>4.1512158515757701E-2</v>
      </c>
      <c r="I414" s="274">
        <f t="shared" ca="1" si="72"/>
        <v>1.8935534235932944E-2</v>
      </c>
      <c r="J414" s="274"/>
      <c r="K414" s="274">
        <v>0</v>
      </c>
      <c r="L414" s="274"/>
      <c r="M414" s="30">
        <f t="shared" ca="1" si="73"/>
        <v>1.8935534235932944E-2</v>
      </c>
      <c r="N414" s="30">
        <f t="shared" ca="1" si="74"/>
        <v>9.5792529121102865E-3</v>
      </c>
      <c r="O414" s="30">
        <f t="shared" ca="1" si="74"/>
        <v>9.3562813238226555E-3</v>
      </c>
      <c r="P414" s="275">
        <v>0</v>
      </c>
    </row>
    <row r="415" spans="1:16" x14ac:dyDescent="0.25">
      <c r="A415" s="233">
        <v>67</v>
      </c>
      <c r="B415" s="235" t="s">
        <v>588</v>
      </c>
      <c r="C415" s="235" t="s">
        <v>536</v>
      </c>
      <c r="D415" s="273">
        <f t="shared" ca="1" si="69"/>
        <v>1</v>
      </c>
      <c r="F415" s="30">
        <f t="shared" ca="1" si="70"/>
        <v>0.93955230724830929</v>
      </c>
      <c r="G415" s="274"/>
      <c r="H415" s="30">
        <f t="shared" ca="1" si="71"/>
        <v>4.1512158515757701E-2</v>
      </c>
      <c r="I415" s="274">
        <f t="shared" ca="1" si="72"/>
        <v>1.8935534235932944E-2</v>
      </c>
      <c r="J415" s="274"/>
      <c r="K415" s="274">
        <v>0</v>
      </c>
      <c r="L415" s="274"/>
      <c r="M415" s="30">
        <f t="shared" ca="1" si="73"/>
        <v>1.8935534235932944E-2</v>
      </c>
      <c r="N415" s="30">
        <f t="shared" ref="N415:O434" ca="1" si="75">IF(N190&lt;&gt;0,IF($D190=0,1,+N190/$D190),0)</f>
        <v>9.5792529121102882E-3</v>
      </c>
      <c r="O415" s="30">
        <f t="shared" ca="1" si="75"/>
        <v>9.3562813238226572E-3</v>
      </c>
      <c r="P415" s="275">
        <v>0</v>
      </c>
    </row>
    <row r="416" spans="1:16" x14ac:dyDescent="0.25">
      <c r="A416" s="233">
        <v>68</v>
      </c>
      <c r="B416" s="235" t="s">
        <v>589</v>
      </c>
      <c r="C416" s="235" t="s">
        <v>538</v>
      </c>
      <c r="D416" s="273">
        <f t="shared" ca="1" si="69"/>
        <v>0</v>
      </c>
      <c r="F416" s="30">
        <f t="shared" ca="1" si="70"/>
        <v>0</v>
      </c>
      <c r="G416" s="274"/>
      <c r="H416" s="30">
        <f t="shared" ca="1" si="71"/>
        <v>0</v>
      </c>
      <c r="I416" s="274">
        <f t="shared" ca="1" si="72"/>
        <v>0</v>
      </c>
      <c r="J416" s="274"/>
      <c r="K416" s="274">
        <v>0</v>
      </c>
      <c r="L416" s="274"/>
      <c r="M416" s="30">
        <f t="shared" ca="1" si="73"/>
        <v>0</v>
      </c>
      <c r="N416" s="30">
        <f t="shared" ca="1" si="75"/>
        <v>0</v>
      </c>
      <c r="O416" s="30">
        <f t="shared" ca="1" si="75"/>
        <v>0</v>
      </c>
      <c r="P416" s="275">
        <v>0</v>
      </c>
    </row>
    <row r="417" spans="1:16" x14ac:dyDescent="0.25">
      <c r="A417" s="233">
        <v>69</v>
      </c>
      <c r="B417" s="235" t="s">
        <v>590</v>
      </c>
      <c r="C417" s="235" t="s">
        <v>540</v>
      </c>
      <c r="D417" s="273">
        <f t="shared" ca="1" si="69"/>
        <v>1</v>
      </c>
      <c r="F417" s="30">
        <f t="shared" ca="1" si="70"/>
        <v>0.93955230724830929</v>
      </c>
      <c r="G417" s="274"/>
      <c r="H417" s="30">
        <f t="shared" ca="1" si="71"/>
        <v>4.1512158515757701E-2</v>
      </c>
      <c r="I417" s="274">
        <f t="shared" ca="1" si="72"/>
        <v>1.8935534235932944E-2</v>
      </c>
      <c r="J417" s="274"/>
      <c r="K417" s="274">
        <v>0</v>
      </c>
      <c r="L417" s="274"/>
      <c r="M417" s="30">
        <f t="shared" ca="1" si="73"/>
        <v>1.8935534235932944E-2</v>
      </c>
      <c r="N417" s="30">
        <f t="shared" ca="1" si="75"/>
        <v>9.5792529121102865E-3</v>
      </c>
      <c r="O417" s="30">
        <f t="shared" ca="1" si="75"/>
        <v>9.3562813238226572E-3</v>
      </c>
      <c r="P417" s="275">
        <v>0</v>
      </c>
    </row>
    <row r="418" spans="1:16" x14ac:dyDescent="0.25">
      <c r="A418" s="233">
        <v>70</v>
      </c>
      <c r="B418" s="235" t="s">
        <v>591</v>
      </c>
      <c r="C418" s="235" t="s">
        <v>542</v>
      </c>
      <c r="D418" s="273">
        <f t="shared" ca="1" si="69"/>
        <v>1</v>
      </c>
      <c r="F418" s="30">
        <f t="shared" ca="1" si="70"/>
        <v>0.9395523072483094</v>
      </c>
      <c r="G418" s="274"/>
      <c r="H418" s="30">
        <f t="shared" ca="1" si="71"/>
        <v>4.1512158515757694E-2</v>
      </c>
      <c r="I418" s="274">
        <f t="shared" ca="1" si="72"/>
        <v>1.8935534235932944E-2</v>
      </c>
      <c r="J418" s="274"/>
      <c r="K418" s="274">
        <v>0</v>
      </c>
      <c r="L418" s="274"/>
      <c r="M418" s="30">
        <f t="shared" ca="1" si="73"/>
        <v>1.8935534235932944E-2</v>
      </c>
      <c r="N418" s="30">
        <f t="shared" ca="1" si="75"/>
        <v>9.5792529121102865E-3</v>
      </c>
      <c r="O418" s="30">
        <f t="shared" ca="1" si="75"/>
        <v>9.3562813238226555E-3</v>
      </c>
      <c r="P418" s="275">
        <v>0</v>
      </c>
    </row>
    <row r="419" spans="1:16" x14ac:dyDescent="0.25">
      <c r="A419" s="233">
        <v>71</v>
      </c>
      <c r="B419" s="235" t="s">
        <v>592</v>
      </c>
      <c r="C419" s="235" t="s">
        <v>544</v>
      </c>
      <c r="D419" s="273">
        <f t="shared" ca="1" si="69"/>
        <v>1</v>
      </c>
      <c r="F419" s="30">
        <f t="shared" ca="1" si="70"/>
        <v>0.9395523072483094</v>
      </c>
      <c r="G419" s="274"/>
      <c r="H419" s="30">
        <f t="shared" ca="1" si="71"/>
        <v>4.1512158515757701E-2</v>
      </c>
      <c r="I419" s="274">
        <f t="shared" ca="1" si="72"/>
        <v>1.8935534235932944E-2</v>
      </c>
      <c r="J419" s="274"/>
      <c r="K419" s="274">
        <v>0</v>
      </c>
      <c r="L419" s="274"/>
      <c r="M419" s="30">
        <f t="shared" ca="1" si="73"/>
        <v>1.8935534235932944E-2</v>
      </c>
      <c r="N419" s="30">
        <f t="shared" ca="1" si="75"/>
        <v>9.5792529121102865E-3</v>
      </c>
      <c r="O419" s="30">
        <f t="shared" ca="1" si="75"/>
        <v>9.3562813238226555E-3</v>
      </c>
      <c r="P419" s="275">
        <v>0</v>
      </c>
    </row>
    <row r="420" spans="1:16" x14ac:dyDescent="0.25">
      <c r="A420" s="233">
        <v>72</v>
      </c>
      <c r="B420" s="235" t="s">
        <v>545</v>
      </c>
      <c r="C420" s="238" t="s">
        <v>646</v>
      </c>
      <c r="D420" s="273">
        <f t="shared" ca="1" si="69"/>
        <v>1</v>
      </c>
      <c r="F420" s="30">
        <f t="shared" ca="1" si="70"/>
        <v>0.89387726572317761</v>
      </c>
      <c r="G420" s="274"/>
      <c r="H420" s="30">
        <f t="shared" ca="1" si="71"/>
        <v>0.10610905340110033</v>
      </c>
      <c r="I420" s="274">
        <f t="shared" ca="1" si="72"/>
        <v>1.3680875722082555E-5</v>
      </c>
      <c r="J420" s="274"/>
      <c r="K420" s="274">
        <v>0</v>
      </c>
      <c r="L420" s="274"/>
      <c r="M420" s="30">
        <f t="shared" ca="1" si="73"/>
        <v>1.3680875722082555E-5</v>
      </c>
      <c r="N420" s="30">
        <f t="shared" ca="1" si="75"/>
        <v>1.3680875722082555E-5</v>
      </c>
      <c r="O420" s="30">
        <f t="shared" ca="1" si="75"/>
        <v>0</v>
      </c>
      <c r="P420" s="275">
        <v>0</v>
      </c>
    </row>
    <row r="421" spans="1:16" x14ac:dyDescent="0.25">
      <c r="A421" s="233">
        <v>73</v>
      </c>
      <c r="B421" s="235" t="s">
        <v>546</v>
      </c>
      <c r="C421" s="238" t="s">
        <v>647</v>
      </c>
      <c r="D421" s="273">
        <f t="shared" ca="1" si="69"/>
        <v>0.99999999999999989</v>
      </c>
      <c r="F421" s="30">
        <f t="shared" ca="1" si="70"/>
        <v>0.8970903129642207</v>
      </c>
      <c r="G421" s="274"/>
      <c r="H421" s="30">
        <f t="shared" ca="1" si="71"/>
        <v>0.10246886708016893</v>
      </c>
      <c r="I421" s="274">
        <f t="shared" ca="1" si="72"/>
        <v>4.4081995561033436E-4</v>
      </c>
      <c r="J421" s="274"/>
      <c r="K421" s="274">
        <v>0</v>
      </c>
      <c r="L421" s="274"/>
      <c r="M421" s="30">
        <f t="shared" ca="1" si="73"/>
        <v>4.4081995561033436E-4</v>
      </c>
      <c r="N421" s="30">
        <f t="shared" ca="1" si="75"/>
        <v>4.4081995561033436E-4</v>
      </c>
      <c r="O421" s="30">
        <f t="shared" ca="1" si="75"/>
        <v>0</v>
      </c>
      <c r="P421" s="275">
        <v>0</v>
      </c>
    </row>
    <row r="422" spans="1:16" x14ac:dyDescent="0.25">
      <c r="A422" s="233">
        <v>74</v>
      </c>
      <c r="B422" s="235" t="s">
        <v>547</v>
      </c>
      <c r="C422" s="235" t="s">
        <v>548</v>
      </c>
      <c r="D422" s="273">
        <f t="shared" ca="1" si="69"/>
        <v>1</v>
      </c>
      <c r="F422" s="30">
        <f t="shared" ca="1" si="70"/>
        <v>0.893880772098684</v>
      </c>
      <c r="G422" s="274"/>
      <c r="H422" s="30">
        <f t="shared" ca="1" si="71"/>
        <v>0.10611922790131603</v>
      </c>
      <c r="I422" s="274">
        <f t="shared" ca="1" si="72"/>
        <v>0</v>
      </c>
      <c r="J422" s="274"/>
      <c r="K422" s="274">
        <v>0</v>
      </c>
      <c r="L422" s="274"/>
      <c r="M422" s="30">
        <f t="shared" ca="1" si="73"/>
        <v>0</v>
      </c>
      <c r="N422" s="30">
        <f t="shared" ca="1" si="75"/>
        <v>0</v>
      </c>
      <c r="O422" s="30">
        <f t="shared" ca="1" si="75"/>
        <v>0</v>
      </c>
      <c r="P422" s="275">
        <v>0</v>
      </c>
    </row>
    <row r="423" spans="1:16" x14ac:dyDescent="0.25">
      <c r="A423" s="233">
        <v>75</v>
      </c>
      <c r="B423" s="235" t="s">
        <v>549</v>
      </c>
      <c r="C423" s="235" t="s">
        <v>550</v>
      </c>
      <c r="D423" s="273">
        <f t="shared" ca="1" si="69"/>
        <v>0.99999999999999989</v>
      </c>
      <c r="F423" s="30">
        <f t="shared" ca="1" si="70"/>
        <v>0.89388077209868388</v>
      </c>
      <c r="G423" s="274"/>
      <c r="H423" s="30">
        <f t="shared" ca="1" si="71"/>
        <v>0.106119227901316</v>
      </c>
      <c r="I423" s="274">
        <f t="shared" ca="1" si="72"/>
        <v>0</v>
      </c>
      <c r="J423" s="274"/>
      <c r="K423" s="274">
        <v>0</v>
      </c>
      <c r="L423" s="274"/>
      <c r="M423" s="30">
        <f t="shared" ca="1" si="73"/>
        <v>0</v>
      </c>
      <c r="N423" s="30">
        <f t="shared" ca="1" si="75"/>
        <v>0</v>
      </c>
      <c r="O423" s="30">
        <f t="shared" ca="1" si="75"/>
        <v>0</v>
      </c>
      <c r="P423" s="275">
        <v>0</v>
      </c>
    </row>
    <row r="424" spans="1:16" x14ac:dyDescent="0.25">
      <c r="A424" s="233">
        <v>76</v>
      </c>
      <c r="B424" s="235" t="s">
        <v>551</v>
      </c>
      <c r="C424" s="238" t="s">
        <v>648</v>
      </c>
      <c r="D424" s="273">
        <f t="shared" ca="1" si="69"/>
        <v>0.99999999999999978</v>
      </c>
      <c r="F424" s="30">
        <f t="shared" ca="1" si="70"/>
        <v>0.94982314094261733</v>
      </c>
      <c r="G424" s="274"/>
      <c r="H424" s="30">
        <f t="shared" ca="1" si="71"/>
        <v>4.9115499215252531E-2</v>
      </c>
      <c r="I424" s="274">
        <f t="shared" ca="1" si="72"/>
        <v>1.061359842130009E-3</v>
      </c>
      <c r="J424" s="274"/>
      <c r="K424" s="274">
        <v>0</v>
      </c>
      <c r="L424" s="274"/>
      <c r="M424" s="30">
        <f t="shared" ca="1" si="73"/>
        <v>1.061359842130009E-3</v>
      </c>
      <c r="N424" s="30">
        <f t="shared" ca="1" si="75"/>
        <v>9.9994829028762322E-4</v>
      </c>
      <c r="O424" s="30">
        <f t="shared" ca="1" si="75"/>
        <v>6.1411551842385805E-5</v>
      </c>
      <c r="P424" s="275">
        <v>0</v>
      </c>
    </row>
    <row r="425" spans="1:16" x14ac:dyDescent="0.25">
      <c r="A425" s="233">
        <v>77</v>
      </c>
      <c r="B425" s="235" t="s">
        <v>552</v>
      </c>
      <c r="C425" s="238" t="s">
        <v>649</v>
      </c>
      <c r="D425" s="273">
        <f t="shared" ca="1" si="69"/>
        <v>0.99999999999999989</v>
      </c>
      <c r="F425" s="30">
        <f t="shared" ca="1" si="70"/>
        <v>0.94462663032357086</v>
      </c>
      <c r="G425" s="274"/>
      <c r="H425" s="30">
        <f t="shared" ca="1" si="71"/>
        <v>5.4971539571070184E-2</v>
      </c>
      <c r="I425" s="274">
        <f t="shared" ca="1" si="72"/>
        <v>4.0183010535886079E-4</v>
      </c>
      <c r="J425" s="274"/>
      <c r="K425" s="274">
        <v>0</v>
      </c>
      <c r="L425" s="274"/>
      <c r="M425" s="30">
        <f t="shared" ca="1" si="73"/>
        <v>4.0183010535886079E-4</v>
      </c>
      <c r="N425" s="30">
        <f t="shared" ca="1" si="75"/>
        <v>4.0168433314175498E-4</v>
      </c>
      <c r="O425" s="30">
        <f t="shared" ca="1" si="75"/>
        <v>1.4577221710582621E-7</v>
      </c>
      <c r="P425" s="275">
        <v>0</v>
      </c>
    </row>
    <row r="426" spans="1:16" x14ac:dyDescent="0.25">
      <c r="A426" s="233">
        <v>78</v>
      </c>
      <c r="B426" s="235" t="s">
        <v>553</v>
      </c>
      <c r="C426" s="235" t="s">
        <v>554</v>
      </c>
      <c r="D426" s="273">
        <f t="shared" ca="1" si="69"/>
        <v>1</v>
      </c>
      <c r="F426" s="30">
        <f t="shared" ca="1" si="70"/>
        <v>0.95453267589259605</v>
      </c>
      <c r="G426" s="274"/>
      <c r="H426" s="30">
        <f t="shared" ca="1" si="71"/>
        <v>4.4224053988003838E-2</v>
      </c>
      <c r="I426" s="274">
        <f t="shared" ca="1" si="72"/>
        <v>1.2432701194001591E-3</v>
      </c>
      <c r="J426" s="274"/>
      <c r="K426" s="274">
        <v>0</v>
      </c>
      <c r="L426" s="274"/>
      <c r="M426" s="30">
        <f t="shared" ca="1" si="73"/>
        <v>1.2432701194001591E-3</v>
      </c>
      <c r="N426" s="30">
        <f t="shared" ca="1" si="75"/>
        <v>1.2370654152369079E-3</v>
      </c>
      <c r="O426" s="30">
        <f t="shared" ca="1" si="75"/>
        <v>6.2047041632513427E-6</v>
      </c>
      <c r="P426" s="275">
        <v>0</v>
      </c>
    </row>
    <row r="427" spans="1:16" x14ac:dyDescent="0.25">
      <c r="A427" s="233">
        <v>79</v>
      </c>
      <c r="B427" s="235" t="s">
        <v>555</v>
      </c>
      <c r="C427" s="235" t="s">
        <v>556</v>
      </c>
      <c r="D427" s="273">
        <f t="shared" ca="1" si="69"/>
        <v>1</v>
      </c>
      <c r="F427" s="30">
        <f t="shared" ca="1" si="70"/>
        <v>0.95453267589259605</v>
      </c>
      <c r="G427" s="274"/>
      <c r="H427" s="30">
        <f t="shared" ca="1" si="71"/>
        <v>4.4224053988003852E-2</v>
      </c>
      <c r="I427" s="274">
        <f t="shared" ca="1" si="72"/>
        <v>1.2432701194001591E-3</v>
      </c>
      <c r="J427" s="274"/>
      <c r="K427" s="274">
        <v>0</v>
      </c>
      <c r="L427" s="274"/>
      <c r="M427" s="30">
        <f t="shared" ca="1" si="73"/>
        <v>1.2432701194001591E-3</v>
      </c>
      <c r="N427" s="30">
        <f t="shared" ca="1" si="75"/>
        <v>1.2370654152369079E-3</v>
      </c>
      <c r="O427" s="30">
        <f t="shared" ca="1" si="75"/>
        <v>6.2047041632513452E-6</v>
      </c>
      <c r="P427" s="275">
        <v>0</v>
      </c>
    </row>
    <row r="428" spans="1:16" x14ac:dyDescent="0.25">
      <c r="A428" s="233">
        <v>80</v>
      </c>
      <c r="B428" s="235" t="s">
        <v>557</v>
      </c>
      <c r="C428" s="238" t="s">
        <v>650</v>
      </c>
      <c r="D428" s="273">
        <f t="shared" ca="1" si="69"/>
        <v>1</v>
      </c>
      <c r="F428" s="30">
        <f t="shared" ca="1" si="70"/>
        <v>0.95378150846886833</v>
      </c>
      <c r="G428" s="274"/>
      <c r="H428" s="30">
        <f t="shared" ca="1" si="71"/>
        <v>4.5682798274658806E-2</v>
      </c>
      <c r="I428" s="274">
        <f t="shared" ca="1" si="72"/>
        <v>5.3569325647288021E-4</v>
      </c>
      <c r="J428" s="274"/>
      <c r="K428" s="274">
        <v>0</v>
      </c>
      <c r="L428" s="274"/>
      <c r="M428" s="30">
        <f t="shared" ca="1" si="73"/>
        <v>5.3569325647288021E-4</v>
      </c>
      <c r="N428" s="30">
        <f t="shared" ca="1" si="75"/>
        <v>2.1476540578411601E-4</v>
      </c>
      <c r="O428" s="30">
        <f t="shared" ca="1" si="75"/>
        <v>3.2092785068876421E-4</v>
      </c>
      <c r="P428" s="275">
        <v>0</v>
      </c>
    </row>
    <row r="429" spans="1:16" x14ac:dyDescent="0.25">
      <c r="A429" s="233">
        <v>81</v>
      </c>
      <c r="B429" s="235" t="s">
        <v>558</v>
      </c>
      <c r="C429" s="235" t="s">
        <v>559</v>
      </c>
      <c r="D429" s="273">
        <f t="shared" ca="1" si="69"/>
        <v>1</v>
      </c>
      <c r="F429" s="30">
        <f t="shared" ca="1" si="70"/>
        <v>0.95378150846886833</v>
      </c>
      <c r="G429" s="274"/>
      <c r="H429" s="30">
        <f t="shared" ca="1" si="71"/>
        <v>4.5682798274658806E-2</v>
      </c>
      <c r="I429" s="274">
        <f t="shared" ca="1" si="72"/>
        <v>5.3569325647288021E-4</v>
      </c>
      <c r="J429" s="274"/>
      <c r="K429" s="274">
        <v>0</v>
      </c>
      <c r="L429" s="274"/>
      <c r="M429" s="30">
        <f t="shared" ca="1" si="73"/>
        <v>5.3569325647288021E-4</v>
      </c>
      <c r="N429" s="30">
        <f t="shared" ca="1" si="75"/>
        <v>2.1476540578411601E-4</v>
      </c>
      <c r="O429" s="30">
        <f t="shared" ca="1" si="75"/>
        <v>3.2092785068876421E-4</v>
      </c>
      <c r="P429" s="275">
        <v>0</v>
      </c>
    </row>
    <row r="430" spans="1:16" x14ac:dyDescent="0.25">
      <c r="A430" s="233">
        <v>82</v>
      </c>
      <c r="B430" s="235" t="s">
        <v>593</v>
      </c>
      <c r="C430" s="238" t="s">
        <v>651</v>
      </c>
      <c r="D430" s="273">
        <f t="shared" ca="1" si="69"/>
        <v>1</v>
      </c>
      <c r="F430" s="30">
        <f t="shared" ca="1" si="70"/>
        <v>0.99719322088021922</v>
      </c>
      <c r="G430" s="274"/>
      <c r="H430" s="30">
        <f t="shared" ca="1" si="71"/>
        <v>2.8067791197807258E-3</v>
      </c>
      <c r="I430" s="274">
        <f t="shared" ca="1" si="72"/>
        <v>0</v>
      </c>
      <c r="J430" s="274"/>
      <c r="K430" s="274">
        <v>0</v>
      </c>
      <c r="L430" s="274"/>
      <c r="M430" s="30">
        <f t="shared" ca="1" si="73"/>
        <v>0</v>
      </c>
      <c r="N430" s="30">
        <f t="shared" ca="1" si="75"/>
        <v>0</v>
      </c>
      <c r="O430" s="30">
        <f t="shared" ca="1" si="75"/>
        <v>0</v>
      </c>
      <c r="P430" s="275">
        <v>0</v>
      </c>
    </row>
    <row r="431" spans="1:16" x14ac:dyDescent="0.25">
      <c r="A431" s="233">
        <v>83</v>
      </c>
      <c r="B431" s="235" t="s">
        <v>560</v>
      </c>
      <c r="C431" s="235" t="s">
        <v>561</v>
      </c>
      <c r="D431" s="273">
        <f t="shared" ca="1" si="69"/>
        <v>1</v>
      </c>
      <c r="F431" s="30">
        <f t="shared" ca="1" si="70"/>
        <v>0.95378150846886833</v>
      </c>
      <c r="G431" s="274"/>
      <c r="H431" s="30">
        <f t="shared" ca="1" si="71"/>
        <v>4.5682798274658806E-2</v>
      </c>
      <c r="I431" s="274">
        <f t="shared" ca="1" si="72"/>
        <v>5.3569325647288021E-4</v>
      </c>
      <c r="J431" s="274"/>
      <c r="K431" s="274">
        <v>0</v>
      </c>
      <c r="L431" s="274"/>
      <c r="M431" s="30">
        <f t="shared" ca="1" si="73"/>
        <v>5.3569325647288021E-4</v>
      </c>
      <c r="N431" s="30">
        <f t="shared" ca="1" si="75"/>
        <v>2.1476540578411601E-4</v>
      </c>
      <c r="O431" s="30">
        <f t="shared" ca="1" si="75"/>
        <v>3.2092785068876421E-4</v>
      </c>
      <c r="P431" s="275">
        <v>0</v>
      </c>
    </row>
    <row r="432" spans="1:16" x14ac:dyDescent="0.25">
      <c r="A432" s="233">
        <v>84</v>
      </c>
      <c r="B432" s="235" t="s">
        <v>562</v>
      </c>
      <c r="C432" s="238" t="s">
        <v>652</v>
      </c>
      <c r="D432" s="273">
        <f t="shared" ca="1" si="69"/>
        <v>0.99999999999999989</v>
      </c>
      <c r="F432" s="30">
        <f t="shared" ca="1" si="70"/>
        <v>0.95210673912664812</v>
      </c>
      <c r="G432" s="274"/>
      <c r="H432" s="30">
        <f t="shared" ca="1" si="71"/>
        <v>4.7893260873351794E-2</v>
      </c>
      <c r="I432" s="274">
        <f t="shared" ca="1" si="72"/>
        <v>0</v>
      </c>
      <c r="J432" s="274"/>
      <c r="K432" s="274">
        <v>0</v>
      </c>
      <c r="L432" s="274"/>
      <c r="M432" s="30">
        <f t="shared" ca="1" si="73"/>
        <v>0</v>
      </c>
      <c r="N432" s="30">
        <f t="shared" ca="1" si="75"/>
        <v>0</v>
      </c>
      <c r="O432" s="30">
        <f t="shared" ca="1" si="75"/>
        <v>0</v>
      </c>
      <c r="P432" s="275">
        <v>0</v>
      </c>
    </row>
    <row r="433" spans="1:16" x14ac:dyDescent="0.25">
      <c r="A433" s="233">
        <v>85</v>
      </c>
      <c r="B433" s="235" t="s">
        <v>563</v>
      </c>
      <c r="C433" s="235" t="s">
        <v>564</v>
      </c>
      <c r="D433" s="273">
        <f t="shared" ca="1" si="69"/>
        <v>1</v>
      </c>
      <c r="F433" s="30">
        <f t="shared" ca="1" si="70"/>
        <v>0.99719322088021922</v>
      </c>
      <c r="G433" s="274"/>
      <c r="H433" s="30">
        <f t="shared" ca="1" si="71"/>
        <v>2.8067791197807254E-3</v>
      </c>
      <c r="I433" s="274">
        <f t="shared" ca="1" si="72"/>
        <v>0</v>
      </c>
      <c r="J433" s="274"/>
      <c r="K433" s="274">
        <v>0</v>
      </c>
      <c r="L433" s="274"/>
      <c r="M433" s="30">
        <f t="shared" ca="1" si="73"/>
        <v>0</v>
      </c>
      <c r="N433" s="30">
        <f t="shared" ca="1" si="75"/>
        <v>0</v>
      </c>
      <c r="O433" s="30">
        <f t="shared" ca="1" si="75"/>
        <v>0</v>
      </c>
      <c r="P433" s="275">
        <v>0</v>
      </c>
    </row>
    <row r="434" spans="1:16" x14ac:dyDescent="0.25">
      <c r="A434" s="233">
        <v>86</v>
      </c>
      <c r="B434" s="235" t="s">
        <v>565</v>
      </c>
      <c r="C434" s="235" t="s">
        <v>1590</v>
      </c>
      <c r="D434" s="273">
        <f t="shared" ca="1" si="69"/>
        <v>1</v>
      </c>
      <c r="F434" s="30">
        <f t="shared" ca="1" si="70"/>
        <v>0.94317509924482157</v>
      </c>
      <c r="G434" s="274"/>
      <c r="H434" s="30">
        <f t="shared" ca="1" si="71"/>
        <v>4.6294640048676831E-2</v>
      </c>
      <c r="I434" s="274">
        <f t="shared" ca="1" si="72"/>
        <v>1.0530260706501687E-2</v>
      </c>
      <c r="J434" s="274"/>
      <c r="K434" s="274">
        <v>0</v>
      </c>
      <c r="L434" s="274"/>
      <c r="M434" s="30">
        <f t="shared" ca="1" si="73"/>
        <v>1.0530260706501687E-2</v>
      </c>
      <c r="N434" s="30">
        <f t="shared" ca="1" si="75"/>
        <v>5.49341202730118E-3</v>
      </c>
      <c r="O434" s="30">
        <f t="shared" ca="1" si="75"/>
        <v>5.0368486792005058E-3</v>
      </c>
      <c r="P434" s="275">
        <v>0</v>
      </c>
    </row>
    <row r="435" spans="1:16" hidden="1" outlineLevel="1" x14ac:dyDescent="0.25">
      <c r="P435" s="275"/>
    </row>
    <row r="436" spans="1:16" hidden="1" outlineLevel="1" x14ac:dyDescent="0.25">
      <c r="B436" s="239" t="s">
        <v>502</v>
      </c>
      <c r="P436" s="275"/>
    </row>
    <row r="437" spans="1:16" hidden="1" outlineLevel="1" x14ac:dyDescent="0.25">
      <c r="B437" s="252" t="s">
        <v>151</v>
      </c>
      <c r="P437" s="275"/>
    </row>
    <row r="438" spans="1:16" collapsed="1" x14ac:dyDescent="0.25">
      <c r="A438" s="233">
        <v>87</v>
      </c>
      <c r="B438" s="235" t="s">
        <v>566</v>
      </c>
      <c r="C438" s="235" t="s">
        <v>567</v>
      </c>
      <c r="D438" s="273">
        <f t="shared" ref="D438:D447" ca="1" si="76">SUM(F438:I438)+J438</f>
        <v>1</v>
      </c>
      <c r="F438" s="30">
        <f t="shared" ref="F438:F449" ca="1" si="77">IF(F213&lt;&gt;0,IF($D213=0,1,+F213/$D213),0)</f>
        <v>0.88452999101034768</v>
      </c>
      <c r="G438" s="274"/>
      <c r="H438" s="30">
        <f t="shared" ref="H438:I449" ca="1" si="78">IF(H213&lt;&gt;0,IF($D213=0,1,+H213/$D213),0)</f>
        <v>8.8921840812015762E-2</v>
      </c>
      <c r="I438" s="274">
        <f t="shared" ca="1" si="78"/>
        <v>2.6548168177636583E-2</v>
      </c>
      <c r="J438" s="274"/>
      <c r="K438" s="274">
        <v>0</v>
      </c>
      <c r="L438" s="274"/>
      <c r="M438" s="30">
        <f t="shared" ref="M438:M444" ca="1" si="79">SUM(N438:P438)</f>
        <v>2.6548168177636583E-2</v>
      </c>
      <c r="N438" s="30">
        <f t="shared" ref="N438:O449" ca="1" si="80">IF(N213&lt;&gt;0,IF($D213=0,1,+N213/$D213),0)</f>
        <v>1.3841984244242385E-2</v>
      </c>
      <c r="O438" s="30">
        <f t="shared" ca="1" si="80"/>
        <v>1.2706183933394198E-2</v>
      </c>
      <c r="P438" s="275">
        <v>0</v>
      </c>
    </row>
    <row r="439" spans="1:16" x14ac:dyDescent="0.25">
      <c r="A439" s="233">
        <v>88</v>
      </c>
      <c r="B439" s="235" t="s">
        <v>568</v>
      </c>
      <c r="C439" s="235" t="s">
        <v>569</v>
      </c>
      <c r="D439" s="273">
        <f t="shared" ca="1" si="76"/>
        <v>1</v>
      </c>
      <c r="F439" s="30">
        <f t="shared" ca="1" si="77"/>
        <v>0.99721438092851888</v>
      </c>
      <c r="G439" s="274"/>
      <c r="H439" s="30">
        <f t="shared" ca="1" si="78"/>
        <v>2.7856190714811036E-3</v>
      </c>
      <c r="I439" s="274">
        <f t="shared" ca="1" si="78"/>
        <v>0</v>
      </c>
      <c r="J439" s="274"/>
      <c r="K439" s="274">
        <v>0</v>
      </c>
      <c r="L439" s="274"/>
      <c r="M439" s="30">
        <f t="shared" ca="1" si="79"/>
        <v>0</v>
      </c>
      <c r="N439" s="30">
        <f t="shared" ca="1" si="80"/>
        <v>0</v>
      </c>
      <c r="O439" s="30">
        <f t="shared" ca="1" si="80"/>
        <v>0</v>
      </c>
      <c r="P439" s="275">
        <v>0</v>
      </c>
    </row>
    <row r="440" spans="1:16" x14ac:dyDescent="0.25">
      <c r="A440" s="233">
        <v>89</v>
      </c>
      <c r="B440" s="235" t="s">
        <v>570</v>
      </c>
      <c r="C440" s="235" t="s">
        <v>571</v>
      </c>
      <c r="D440" s="273">
        <f t="shared" ca="1" si="76"/>
        <v>0.99999999999999989</v>
      </c>
      <c r="F440" s="30">
        <f t="shared" ca="1" si="77"/>
        <v>0.99869920338067952</v>
      </c>
      <c r="G440" s="274"/>
      <c r="H440" s="30">
        <f t="shared" ca="1" si="78"/>
        <v>0</v>
      </c>
      <c r="I440" s="274">
        <f t="shared" ca="1" si="78"/>
        <v>1.3007966193203974E-3</v>
      </c>
      <c r="J440" s="274"/>
      <c r="K440" s="274">
        <v>0</v>
      </c>
      <c r="L440" s="274"/>
      <c r="M440" s="30">
        <f t="shared" ca="1" si="79"/>
        <v>1.3007966193203972E-3</v>
      </c>
      <c r="N440" s="30">
        <f t="shared" ca="1" si="80"/>
        <v>1.2943048215417017E-3</v>
      </c>
      <c r="O440" s="30">
        <f t="shared" ca="1" si="80"/>
        <v>6.4917977786955805E-6</v>
      </c>
      <c r="P440" s="275">
        <v>0</v>
      </c>
    </row>
    <row r="441" spans="1:16" x14ac:dyDescent="0.25">
      <c r="A441" s="233">
        <v>90</v>
      </c>
      <c r="B441" s="235" t="s">
        <v>572</v>
      </c>
      <c r="C441" s="235" t="s">
        <v>573</v>
      </c>
      <c r="D441" s="273">
        <f t="shared" ca="1" si="76"/>
        <v>1</v>
      </c>
      <c r="F441" s="30">
        <f t="shared" ca="1" si="77"/>
        <v>1</v>
      </c>
      <c r="G441" s="274"/>
      <c r="H441" s="30">
        <f t="shared" si="78"/>
        <v>0</v>
      </c>
      <c r="I441" s="274">
        <f t="shared" si="78"/>
        <v>0</v>
      </c>
      <c r="J441" s="274"/>
      <c r="K441" s="274">
        <v>0</v>
      </c>
      <c r="L441" s="274"/>
      <c r="M441" s="30">
        <f t="shared" si="79"/>
        <v>0</v>
      </c>
      <c r="N441" s="30">
        <f t="shared" si="80"/>
        <v>0</v>
      </c>
      <c r="O441" s="30">
        <f t="shared" si="80"/>
        <v>0</v>
      </c>
      <c r="P441" s="275">
        <v>0</v>
      </c>
    </row>
    <row r="442" spans="1:16" x14ac:dyDescent="0.25">
      <c r="A442" s="233">
        <v>91</v>
      </c>
      <c r="B442" s="235" t="s">
        <v>574</v>
      </c>
      <c r="C442" s="235" t="s">
        <v>575</v>
      </c>
      <c r="D442" s="273">
        <f t="shared" ca="1" si="76"/>
        <v>1</v>
      </c>
      <c r="F442" s="30">
        <f t="shared" si="77"/>
        <v>0</v>
      </c>
      <c r="G442" s="274"/>
      <c r="H442" s="30">
        <f t="shared" ca="1" si="78"/>
        <v>1</v>
      </c>
      <c r="I442" s="274">
        <f t="shared" si="78"/>
        <v>0</v>
      </c>
      <c r="J442" s="274"/>
      <c r="K442" s="274">
        <v>0</v>
      </c>
      <c r="L442" s="274"/>
      <c r="M442" s="30">
        <f t="shared" si="79"/>
        <v>0</v>
      </c>
      <c r="N442" s="30">
        <f t="shared" si="80"/>
        <v>0</v>
      </c>
      <c r="O442" s="30">
        <f t="shared" si="80"/>
        <v>0</v>
      </c>
      <c r="P442" s="275">
        <v>0</v>
      </c>
    </row>
    <row r="443" spans="1:16" x14ac:dyDescent="0.25">
      <c r="A443" s="233">
        <v>92</v>
      </c>
      <c r="B443" s="235" t="s">
        <v>576</v>
      </c>
      <c r="C443" s="235" t="s">
        <v>577</v>
      </c>
      <c r="D443" s="273">
        <f t="shared" si="76"/>
        <v>0</v>
      </c>
      <c r="F443" s="30">
        <f t="shared" si="77"/>
        <v>0</v>
      </c>
      <c r="G443" s="274"/>
      <c r="H443" s="30">
        <f t="shared" si="78"/>
        <v>0</v>
      </c>
      <c r="I443" s="274">
        <f t="shared" si="78"/>
        <v>0</v>
      </c>
      <c r="J443" s="274"/>
      <c r="K443" s="274">
        <v>0</v>
      </c>
      <c r="L443" s="274"/>
      <c r="M443" s="30">
        <f t="shared" si="79"/>
        <v>0</v>
      </c>
      <c r="N443" s="30">
        <f t="shared" si="80"/>
        <v>0</v>
      </c>
      <c r="O443" s="30">
        <f t="shared" si="80"/>
        <v>0</v>
      </c>
      <c r="P443" s="275">
        <v>0</v>
      </c>
    </row>
    <row r="444" spans="1:16" x14ac:dyDescent="0.25">
      <c r="A444" s="233">
        <v>93</v>
      </c>
      <c r="B444" s="235" t="s">
        <v>578</v>
      </c>
      <c r="C444" s="235" t="s">
        <v>579</v>
      </c>
      <c r="D444" s="273">
        <f t="shared" ca="1" si="76"/>
        <v>1</v>
      </c>
      <c r="F444" s="30">
        <f t="shared" si="77"/>
        <v>0</v>
      </c>
      <c r="G444" s="274"/>
      <c r="H444" s="30">
        <f t="shared" si="78"/>
        <v>0</v>
      </c>
      <c r="I444" s="274">
        <f t="shared" ca="1" si="78"/>
        <v>1</v>
      </c>
      <c r="J444" s="274"/>
      <c r="K444" s="274">
        <v>0</v>
      </c>
      <c r="L444" s="274"/>
      <c r="M444" s="30">
        <f t="shared" ca="1" si="79"/>
        <v>1</v>
      </c>
      <c r="N444" s="30">
        <f t="shared" ca="1" si="80"/>
        <v>0.52223418100782593</v>
      </c>
      <c r="O444" s="30">
        <f t="shared" ca="1" si="80"/>
        <v>0.47776581899217407</v>
      </c>
      <c r="P444" s="275">
        <v>0</v>
      </c>
    </row>
    <row r="445" spans="1:16" x14ac:dyDescent="0.25">
      <c r="A445" s="233">
        <v>94</v>
      </c>
      <c r="B445" s="238" t="s">
        <v>712</v>
      </c>
      <c r="C445" s="235" t="s">
        <v>713</v>
      </c>
      <c r="D445" s="273">
        <f t="shared" ca="1" si="76"/>
        <v>1</v>
      </c>
      <c r="F445" s="30">
        <f t="shared" ca="1" si="77"/>
        <v>0.98794288329461999</v>
      </c>
      <c r="G445" s="274"/>
      <c r="H445" s="30">
        <f t="shared" ca="1" si="78"/>
        <v>0</v>
      </c>
      <c r="I445" s="274">
        <f t="shared" ca="1" si="78"/>
        <v>1.2057116705380087E-2</v>
      </c>
      <c r="J445" s="274"/>
      <c r="K445" s="274">
        <v>0</v>
      </c>
      <c r="L445" s="274"/>
      <c r="M445" s="30">
        <f ca="1">SUM(N445:P445)</f>
        <v>1.2057116705380087E-2</v>
      </c>
      <c r="N445" s="30">
        <f t="shared" ca="1" si="80"/>
        <v>6.3147464576137E-3</v>
      </c>
      <c r="O445" s="30">
        <f t="shared" ca="1" si="80"/>
        <v>5.7423702477663874E-3</v>
      </c>
      <c r="P445" s="275">
        <v>0</v>
      </c>
    </row>
    <row r="446" spans="1:16" x14ac:dyDescent="0.25">
      <c r="A446" s="233">
        <v>95</v>
      </c>
      <c r="B446" s="235" t="s">
        <v>725</v>
      </c>
      <c r="C446" s="235" t="s">
        <v>724</v>
      </c>
      <c r="D446" s="273">
        <f t="shared" ca="1" si="76"/>
        <v>1</v>
      </c>
      <c r="F446" s="30">
        <f t="shared" ca="1" si="77"/>
        <v>0.9537582506754787</v>
      </c>
      <c r="G446" s="274"/>
      <c r="H446" s="30">
        <f t="shared" ca="1" si="78"/>
        <v>4.6241749324521242E-2</v>
      </c>
      <c r="I446" s="274">
        <f t="shared" si="78"/>
        <v>0</v>
      </c>
      <c r="J446" s="274"/>
      <c r="K446" s="274">
        <v>0</v>
      </c>
      <c r="L446" s="274"/>
      <c r="M446" s="30">
        <f>SUM(N446:P446)</f>
        <v>0</v>
      </c>
      <c r="N446" s="30">
        <f t="shared" si="80"/>
        <v>0</v>
      </c>
      <c r="O446" s="30">
        <f t="shared" si="80"/>
        <v>0</v>
      </c>
      <c r="P446" s="275">
        <v>0</v>
      </c>
    </row>
    <row r="447" spans="1:16" x14ac:dyDescent="0.25">
      <c r="A447" s="233">
        <v>96</v>
      </c>
      <c r="B447" s="235" t="s">
        <v>733</v>
      </c>
      <c r="C447" s="235" t="s">
        <v>734</v>
      </c>
      <c r="D447" s="273">
        <f t="shared" ca="1" si="76"/>
        <v>1</v>
      </c>
      <c r="F447" s="30">
        <f t="shared" ca="1" si="77"/>
        <v>0.95835370090072203</v>
      </c>
      <c r="G447" s="274"/>
      <c r="H447" s="30">
        <f t="shared" ca="1" si="78"/>
        <v>4.1646299099277945E-2</v>
      </c>
      <c r="I447" s="274">
        <f t="shared" si="78"/>
        <v>0</v>
      </c>
      <c r="J447" s="274"/>
      <c r="K447" s="274">
        <v>0</v>
      </c>
      <c r="L447" s="274"/>
      <c r="M447" s="30">
        <f>SUM(N447:P447)</f>
        <v>0</v>
      </c>
      <c r="N447" s="30">
        <f t="shared" si="80"/>
        <v>0</v>
      </c>
      <c r="O447" s="30">
        <f t="shared" si="80"/>
        <v>0</v>
      </c>
      <c r="P447" s="275">
        <v>0</v>
      </c>
    </row>
    <row r="448" spans="1:16" x14ac:dyDescent="0.25">
      <c r="A448" s="233">
        <v>97</v>
      </c>
      <c r="B448" s="234" t="s">
        <v>1136</v>
      </c>
      <c r="C448" s="234" t="s">
        <v>1137</v>
      </c>
      <c r="D448" s="273">
        <f>SUM(F448:I448)</f>
        <v>1</v>
      </c>
      <c r="F448" s="30">
        <f t="shared" si="77"/>
        <v>1</v>
      </c>
      <c r="G448" s="274"/>
      <c r="H448" s="30">
        <f t="shared" si="78"/>
        <v>0</v>
      </c>
      <c r="I448" s="274">
        <f t="shared" ref="I448" si="81">IF(I223&lt;&gt;0,IF($D223=0,1,+I223/$D223),0)</f>
        <v>0</v>
      </c>
      <c r="J448" s="274"/>
      <c r="K448" s="274">
        <v>0</v>
      </c>
      <c r="L448" s="274"/>
      <c r="M448" s="30">
        <f>SUM(N448:P448)</f>
        <v>0</v>
      </c>
      <c r="N448" s="30">
        <f t="shared" si="80"/>
        <v>0</v>
      </c>
      <c r="O448" s="30">
        <f t="shared" si="80"/>
        <v>0</v>
      </c>
      <c r="P448" s="275"/>
    </row>
    <row r="449" spans="1:16" x14ac:dyDescent="0.25">
      <c r="A449" s="233">
        <v>98</v>
      </c>
      <c r="B449" s="234" t="s">
        <v>1142</v>
      </c>
      <c r="C449" s="234" t="s">
        <v>1141</v>
      </c>
      <c r="D449" s="273">
        <f ca="1">SUM(F449:I449)</f>
        <v>1</v>
      </c>
      <c r="F449" s="30">
        <f t="shared" ca="1" si="77"/>
        <v>0.89372326014477999</v>
      </c>
      <c r="G449" s="274"/>
      <c r="H449" s="30">
        <f t="shared" ca="1" si="78"/>
        <v>0.10566217320022972</v>
      </c>
      <c r="I449" s="274">
        <f t="shared" ref="I449" ca="1" si="82">IF(I224&lt;&gt;0,IF($D224=0,1,+I224/$D224),0)</f>
        <v>6.1456665499030633E-4</v>
      </c>
      <c r="J449" s="274"/>
      <c r="K449" s="274">
        <v>0</v>
      </c>
      <c r="L449" s="274"/>
      <c r="M449" s="30">
        <f ca="1">SUM(N449:P449)</f>
        <v>6.1456665499030633E-4</v>
      </c>
      <c r="N449" s="30">
        <f t="shared" ca="1" si="80"/>
        <v>6.1456665499030633E-4</v>
      </c>
      <c r="O449" s="30">
        <f t="shared" ca="1" si="80"/>
        <v>0</v>
      </c>
      <c r="P449" s="275"/>
    </row>
    <row r="450" spans="1:16" x14ac:dyDescent="0.25">
      <c r="A450" s="233">
        <v>99</v>
      </c>
      <c r="P450" s="275"/>
    </row>
    <row r="451" spans="1:16" x14ac:dyDescent="0.25">
      <c r="P451" s="275"/>
    </row>
    <row r="452" spans="1:16" hidden="1" outlineLevel="1" x14ac:dyDescent="0.25">
      <c r="P452" s="275"/>
    </row>
    <row r="453" spans="1:16" hidden="1" outlineLevel="1" x14ac:dyDescent="0.25">
      <c r="P453" s="275"/>
    </row>
    <row r="454" spans="1:16" collapsed="1" x14ac:dyDescent="0.25">
      <c r="B454" s="239" t="s">
        <v>580</v>
      </c>
      <c r="P454" s="275"/>
    </row>
    <row r="455" spans="1:16" x14ac:dyDescent="0.25">
      <c r="B455" s="252" t="s">
        <v>151</v>
      </c>
      <c r="P455" s="275"/>
    </row>
    <row r="456" spans="1:16" x14ac:dyDescent="0.25">
      <c r="A456" s="233">
        <v>1</v>
      </c>
      <c r="B456" s="238" t="s">
        <v>663</v>
      </c>
      <c r="D456" s="273">
        <f t="shared" ref="D456:D466" si="83">SUM(F456:I456)+J456</f>
        <v>1</v>
      </c>
      <c r="F456" s="30">
        <f t="shared" ref="F456:F466" si="84">IF(F231&lt;&gt;0,IF($D231=0,1,+F231/$D231),0)</f>
        <v>0.93399184618571651</v>
      </c>
      <c r="G456" s="274"/>
      <c r="H456" s="30">
        <f t="shared" ref="H456:I466" si="85">IF(H231&lt;&gt;0,IF($D231=0,1,+H231/$D231),0)</f>
        <v>6.6008153814283446E-2</v>
      </c>
      <c r="I456" s="274">
        <f t="shared" si="85"/>
        <v>0</v>
      </c>
      <c r="J456" s="274"/>
      <c r="K456" s="274">
        <v>0</v>
      </c>
      <c r="L456" s="274"/>
      <c r="M456" s="30">
        <f t="shared" ref="M456:M466" si="86">SUM(N456:P456)</f>
        <v>0</v>
      </c>
      <c r="N456" s="30">
        <f t="shared" ref="N456:O466" si="87">IF(N231&lt;&gt;0,IF($D231=0,1,+N231/$D231),0)</f>
        <v>0</v>
      </c>
      <c r="O456" s="30">
        <f t="shared" si="87"/>
        <v>0</v>
      </c>
      <c r="P456" s="275">
        <v>0</v>
      </c>
    </row>
    <row r="457" spans="1:16" x14ac:dyDescent="0.25">
      <c r="A457" s="233">
        <v>2</v>
      </c>
      <c r="B457" s="238" t="s">
        <v>718</v>
      </c>
      <c r="D457" s="273">
        <f t="shared" si="83"/>
        <v>1</v>
      </c>
      <c r="F457" s="30">
        <f t="shared" si="84"/>
        <v>0.9580449351949456</v>
      </c>
      <c r="G457" s="274"/>
      <c r="H457" s="30">
        <f t="shared" si="85"/>
        <v>4.1955064805054391E-2</v>
      </c>
      <c r="I457" s="274">
        <f t="shared" si="85"/>
        <v>0</v>
      </c>
      <c r="J457" s="274"/>
      <c r="K457" s="274">
        <v>0</v>
      </c>
      <c r="L457" s="274"/>
      <c r="M457" s="30">
        <f t="shared" si="86"/>
        <v>0</v>
      </c>
      <c r="N457" s="30">
        <f t="shared" si="87"/>
        <v>0</v>
      </c>
      <c r="O457" s="30">
        <f t="shared" si="87"/>
        <v>0</v>
      </c>
      <c r="P457" s="275">
        <v>0</v>
      </c>
    </row>
    <row r="458" spans="1:16" x14ac:dyDescent="0.25">
      <c r="A458" s="233">
        <v>3</v>
      </c>
      <c r="B458" s="238" t="s">
        <v>666</v>
      </c>
      <c r="D458" s="273">
        <f t="shared" si="83"/>
        <v>0</v>
      </c>
      <c r="F458" s="30">
        <f t="shared" si="84"/>
        <v>0</v>
      </c>
      <c r="G458" s="274"/>
      <c r="H458" s="30">
        <f t="shared" si="85"/>
        <v>0</v>
      </c>
      <c r="I458" s="274">
        <f t="shared" si="85"/>
        <v>0</v>
      </c>
      <c r="J458" s="274"/>
      <c r="K458" s="274">
        <v>0</v>
      </c>
      <c r="L458" s="274"/>
      <c r="M458" s="30">
        <f t="shared" si="86"/>
        <v>0</v>
      </c>
      <c r="N458" s="30">
        <f t="shared" si="87"/>
        <v>0</v>
      </c>
      <c r="O458" s="30">
        <f t="shared" si="87"/>
        <v>0</v>
      </c>
      <c r="P458" s="275">
        <v>0</v>
      </c>
    </row>
    <row r="459" spans="1:16" x14ac:dyDescent="0.25">
      <c r="A459" s="233">
        <v>4</v>
      </c>
      <c r="B459" s="238" t="s">
        <v>664</v>
      </c>
      <c r="D459" s="273">
        <f t="shared" si="83"/>
        <v>1</v>
      </c>
      <c r="F459" s="30">
        <f t="shared" si="84"/>
        <v>0.97900763823058978</v>
      </c>
      <c r="G459" s="274"/>
      <c r="H459" s="30">
        <f t="shared" si="85"/>
        <v>2.0992361769410186E-2</v>
      </c>
      <c r="I459" s="274">
        <f t="shared" si="85"/>
        <v>0</v>
      </c>
      <c r="J459" s="274"/>
      <c r="K459" s="274">
        <v>0</v>
      </c>
      <c r="L459" s="274"/>
      <c r="M459" s="30">
        <f t="shared" si="86"/>
        <v>0</v>
      </c>
      <c r="N459" s="30">
        <f t="shared" si="87"/>
        <v>0</v>
      </c>
      <c r="O459" s="30">
        <f t="shared" si="87"/>
        <v>0</v>
      </c>
      <c r="P459" s="275">
        <v>0</v>
      </c>
    </row>
    <row r="460" spans="1:16" x14ac:dyDescent="0.25">
      <c r="A460" s="233">
        <v>5</v>
      </c>
      <c r="B460" s="238" t="s">
        <v>665</v>
      </c>
      <c r="D460" s="273">
        <f t="shared" si="83"/>
        <v>0</v>
      </c>
      <c r="F460" s="30">
        <f t="shared" si="84"/>
        <v>0</v>
      </c>
      <c r="G460" s="274"/>
      <c r="H460" s="30">
        <f t="shared" si="85"/>
        <v>0</v>
      </c>
      <c r="I460" s="274">
        <f t="shared" si="85"/>
        <v>0</v>
      </c>
      <c r="J460" s="274"/>
      <c r="K460" s="274">
        <v>0</v>
      </c>
      <c r="L460" s="274"/>
      <c r="M460" s="30">
        <f t="shared" si="86"/>
        <v>0</v>
      </c>
      <c r="N460" s="30">
        <f t="shared" si="87"/>
        <v>0</v>
      </c>
      <c r="O460" s="30">
        <f t="shared" si="87"/>
        <v>0</v>
      </c>
      <c r="P460" s="275">
        <v>0</v>
      </c>
    </row>
    <row r="461" spans="1:16" x14ac:dyDescent="0.25">
      <c r="A461" s="233">
        <v>6</v>
      </c>
      <c r="B461" s="238" t="s">
        <v>667</v>
      </c>
      <c r="D461" s="273">
        <f t="shared" si="83"/>
        <v>1</v>
      </c>
      <c r="F461" s="30">
        <f t="shared" si="84"/>
        <v>0.98364657370395148</v>
      </c>
      <c r="G461" s="274"/>
      <c r="H461" s="30">
        <f t="shared" si="85"/>
        <v>1.6353426296048489E-2</v>
      </c>
      <c r="I461" s="274">
        <f t="shared" si="85"/>
        <v>0</v>
      </c>
      <c r="J461" s="274"/>
      <c r="K461" s="274">
        <v>0</v>
      </c>
      <c r="L461" s="274"/>
      <c r="M461" s="30">
        <f t="shared" si="86"/>
        <v>0</v>
      </c>
      <c r="N461" s="30">
        <f t="shared" si="87"/>
        <v>0</v>
      </c>
      <c r="O461" s="30">
        <f t="shared" si="87"/>
        <v>0</v>
      </c>
      <c r="P461" s="275">
        <v>0</v>
      </c>
    </row>
    <row r="462" spans="1:16" x14ac:dyDescent="0.25">
      <c r="A462" s="233">
        <v>7</v>
      </c>
      <c r="B462" s="238" t="s">
        <v>668</v>
      </c>
      <c r="D462" s="273">
        <f t="shared" si="83"/>
        <v>1</v>
      </c>
      <c r="F462" s="30">
        <f t="shared" si="84"/>
        <v>0.94242513579966203</v>
      </c>
      <c r="G462" s="274"/>
      <c r="H462" s="30">
        <f t="shared" si="85"/>
        <v>5.7574864200338069E-2</v>
      </c>
      <c r="I462" s="274">
        <f t="shared" si="85"/>
        <v>0</v>
      </c>
      <c r="J462" s="274"/>
      <c r="K462" s="274">
        <v>0</v>
      </c>
      <c r="L462" s="274"/>
      <c r="M462" s="30">
        <f t="shared" si="86"/>
        <v>0</v>
      </c>
      <c r="N462" s="30">
        <f t="shared" si="87"/>
        <v>0</v>
      </c>
      <c r="O462" s="30">
        <f t="shared" si="87"/>
        <v>0</v>
      </c>
      <c r="P462" s="275">
        <v>0</v>
      </c>
    </row>
    <row r="463" spans="1:16" x14ac:dyDescent="0.25">
      <c r="A463" s="233">
        <v>8</v>
      </c>
      <c r="B463" s="238" t="s">
        <v>669</v>
      </c>
      <c r="D463" s="273">
        <f t="shared" si="83"/>
        <v>0</v>
      </c>
      <c r="F463" s="30">
        <f t="shared" si="84"/>
        <v>0</v>
      </c>
      <c r="G463" s="274"/>
      <c r="H463" s="30">
        <f t="shared" si="85"/>
        <v>0</v>
      </c>
      <c r="I463" s="274">
        <f t="shared" si="85"/>
        <v>0</v>
      </c>
      <c r="J463" s="274"/>
      <c r="K463" s="274">
        <v>0</v>
      </c>
      <c r="L463" s="274"/>
      <c r="M463" s="30">
        <f t="shared" si="86"/>
        <v>0</v>
      </c>
      <c r="N463" s="30">
        <f t="shared" si="87"/>
        <v>0</v>
      </c>
      <c r="O463" s="30">
        <f t="shared" si="87"/>
        <v>0</v>
      </c>
      <c r="P463" s="275">
        <v>0</v>
      </c>
    </row>
    <row r="464" spans="1:16" x14ac:dyDescent="0.25">
      <c r="A464" s="233">
        <v>9</v>
      </c>
      <c r="B464" s="238" t="s">
        <v>670</v>
      </c>
      <c r="D464" s="273">
        <f t="shared" si="83"/>
        <v>1</v>
      </c>
      <c r="F464" s="30">
        <f t="shared" si="84"/>
        <v>0</v>
      </c>
      <c r="G464" s="274"/>
      <c r="H464" s="30">
        <f t="shared" si="85"/>
        <v>0</v>
      </c>
      <c r="I464" s="274">
        <f t="shared" si="85"/>
        <v>1</v>
      </c>
      <c r="J464" s="274"/>
      <c r="K464" s="274">
        <v>0</v>
      </c>
      <c r="L464" s="274"/>
      <c r="M464" s="30">
        <f t="shared" si="86"/>
        <v>1</v>
      </c>
      <c r="N464" s="30">
        <f t="shared" si="87"/>
        <v>0.54023060741778128</v>
      </c>
      <c r="O464" s="30">
        <f t="shared" si="87"/>
        <v>0.45976939258221866</v>
      </c>
      <c r="P464" s="275">
        <v>0</v>
      </c>
    </row>
    <row r="465" spans="1:26" x14ac:dyDescent="0.25">
      <c r="A465" s="233">
        <v>10</v>
      </c>
      <c r="B465" s="235" t="s">
        <v>581</v>
      </c>
      <c r="D465" s="273">
        <f t="shared" si="83"/>
        <v>0</v>
      </c>
      <c r="F465" s="30">
        <f t="shared" si="84"/>
        <v>0</v>
      </c>
      <c r="G465" s="274"/>
      <c r="H465" s="30">
        <f t="shared" si="85"/>
        <v>0</v>
      </c>
      <c r="I465" s="274">
        <f t="shared" si="85"/>
        <v>0</v>
      </c>
      <c r="J465" s="274"/>
      <c r="K465" s="274">
        <v>0</v>
      </c>
      <c r="L465" s="274"/>
      <c r="M465" s="30">
        <f t="shared" si="86"/>
        <v>0</v>
      </c>
      <c r="N465" s="30">
        <f t="shared" si="87"/>
        <v>0</v>
      </c>
      <c r="O465" s="30">
        <f t="shared" si="87"/>
        <v>0</v>
      </c>
      <c r="P465" s="275">
        <v>0</v>
      </c>
    </row>
    <row r="466" spans="1:26" x14ac:dyDescent="0.25">
      <c r="A466" s="233">
        <v>11</v>
      </c>
      <c r="B466" s="238" t="s">
        <v>662</v>
      </c>
      <c r="D466" s="273">
        <f t="shared" si="83"/>
        <v>0</v>
      </c>
      <c r="F466" s="30">
        <f t="shared" si="84"/>
        <v>0</v>
      </c>
      <c r="G466" s="274"/>
      <c r="H466" s="30">
        <f t="shared" si="85"/>
        <v>0</v>
      </c>
      <c r="I466" s="274">
        <f t="shared" si="85"/>
        <v>0</v>
      </c>
      <c r="J466" s="274"/>
      <c r="K466" s="274">
        <v>0</v>
      </c>
      <c r="L466" s="274"/>
      <c r="M466" s="30">
        <f t="shared" si="86"/>
        <v>0</v>
      </c>
      <c r="N466" s="30">
        <f t="shared" si="87"/>
        <v>0</v>
      </c>
      <c r="O466" s="30">
        <f t="shared" si="87"/>
        <v>0</v>
      </c>
      <c r="P466" s="275">
        <v>0</v>
      </c>
    </row>
    <row r="467" spans="1:26" x14ac:dyDescent="0.25">
      <c r="A467" s="233">
        <v>12</v>
      </c>
      <c r="D467" s="276"/>
      <c r="F467" s="276"/>
      <c r="G467" s="276"/>
      <c r="H467" s="276"/>
      <c r="I467" s="276"/>
      <c r="J467" s="276"/>
      <c r="K467" s="276"/>
      <c r="L467" s="276"/>
      <c r="M467" s="276"/>
      <c r="N467" s="276"/>
      <c r="O467" s="276"/>
    </row>
    <row r="468" spans="1:26" x14ac:dyDescent="0.25">
      <c r="A468" s="233">
        <v>13</v>
      </c>
      <c r="D468" s="276"/>
      <c r="F468" s="276"/>
      <c r="G468" s="276"/>
      <c r="H468" s="276"/>
      <c r="I468" s="276"/>
      <c r="J468" s="276"/>
      <c r="K468" s="276"/>
      <c r="L468" s="276"/>
      <c r="M468" s="276"/>
      <c r="N468" s="276"/>
      <c r="O468" s="276"/>
    </row>
    <row r="469" spans="1:26" hidden="1" outlineLevel="1" x14ac:dyDescent="0.25"/>
    <row r="470" spans="1:26" collapsed="1" x14ac:dyDescent="0.25"/>
    <row r="471" spans="1:26" ht="15" x14ac:dyDescent="0.25">
      <c r="B471" s="277" t="s">
        <v>596</v>
      </c>
    </row>
    <row r="473" spans="1:26" x14ac:dyDescent="0.25">
      <c r="B473" s="235" t="s">
        <v>597</v>
      </c>
    </row>
    <row r="474" spans="1:26" x14ac:dyDescent="0.25">
      <c r="U474" s="278"/>
      <c r="V474" s="279"/>
      <c r="W474" s="280"/>
      <c r="X474" s="242"/>
      <c r="Y474" s="242"/>
      <c r="Z474" s="242"/>
    </row>
    <row r="475" spans="1:26" x14ac:dyDescent="0.25">
      <c r="A475" s="233">
        <v>1</v>
      </c>
      <c r="B475" s="235" t="s">
        <v>598</v>
      </c>
      <c r="D475" s="234">
        <f ca="1">SUM(F475:I475)+J475</f>
        <v>12708302445.246923</v>
      </c>
      <c r="F475" s="234">
        <f ca="1">F713</f>
        <v>11892171950.609011</v>
      </c>
      <c r="H475" s="234">
        <f ca="1">H713</f>
        <v>670998197.30304885</v>
      </c>
      <c r="I475" s="234">
        <f ca="1">(K475+L475+M475)</f>
        <v>145132297.33486435</v>
      </c>
      <c r="K475" s="234">
        <v>0</v>
      </c>
      <c r="M475" s="234">
        <f ca="1">SUM(N475:P475)</f>
        <v>145132297.33486435</v>
      </c>
      <c r="N475" s="234">
        <f ca="1">N713</f>
        <v>76012537.838226587</v>
      </c>
      <c r="O475" s="234">
        <f ca="1">O713</f>
        <v>69119759.496637762</v>
      </c>
      <c r="P475" s="234">
        <v>0</v>
      </c>
      <c r="U475" s="278"/>
      <c r="V475" s="279"/>
      <c r="W475" s="280"/>
      <c r="X475" s="242"/>
      <c r="Y475" s="242"/>
      <c r="Z475" s="242"/>
    </row>
    <row r="476" spans="1:26" x14ac:dyDescent="0.25">
      <c r="U476" s="278"/>
      <c r="V476" s="279"/>
      <c r="W476" s="280"/>
      <c r="X476" s="242"/>
      <c r="Y476" s="242"/>
      <c r="Z476" s="242"/>
    </row>
    <row r="477" spans="1:26" x14ac:dyDescent="0.25">
      <c r="A477" s="233">
        <v>2</v>
      </c>
      <c r="B477" s="235" t="s">
        <v>1358</v>
      </c>
      <c r="D477" s="234">
        <f ca="1">SUM(F477:I477)+J477</f>
        <v>4963586699.8563604</v>
      </c>
      <c r="F477" s="234">
        <f ca="1">F782</f>
        <v>4627027026.2306671</v>
      </c>
      <c r="H477" s="234">
        <f ca="1">H782</f>
        <v>265580961.9514682</v>
      </c>
      <c r="I477" s="234">
        <f ca="1">(K477+L477+M477)</f>
        <v>70978711.674224868</v>
      </c>
      <c r="K477" s="234">
        <v>0</v>
      </c>
      <c r="M477" s="234">
        <f ca="1">SUM(N477:P477)</f>
        <v>70978711.674224868</v>
      </c>
      <c r="N477" s="234">
        <f ca="1">N782</f>
        <v>36561741.234944582</v>
      </c>
      <c r="O477" s="234">
        <f ca="1">O782</f>
        <v>34416970.439280286</v>
      </c>
      <c r="P477" s="234">
        <v>0</v>
      </c>
      <c r="U477" s="278"/>
      <c r="V477" s="279"/>
      <c r="W477" s="280"/>
      <c r="X477" s="242"/>
      <c r="Y477" s="242"/>
      <c r="Z477" s="242"/>
    </row>
    <row r="478" spans="1:26" x14ac:dyDescent="0.25">
      <c r="A478" s="233">
        <v>3</v>
      </c>
      <c r="B478" s="257" t="s">
        <v>1359</v>
      </c>
      <c r="D478" s="234">
        <f ca="1">SUM(F478:I478)+J478</f>
        <v>7744715745.390564</v>
      </c>
      <c r="F478" s="234">
        <f ca="1">F475-F477</f>
        <v>7265144924.3783436</v>
      </c>
      <c r="H478" s="234">
        <f ca="1">H475-H477</f>
        <v>405417235.35158062</v>
      </c>
      <c r="I478" s="234">
        <f ca="1">(K478+L478+M478)</f>
        <v>74153585.66063948</v>
      </c>
      <c r="K478" s="234">
        <v>0</v>
      </c>
      <c r="M478" s="234">
        <f ca="1">SUM(N478:P478)</f>
        <v>74153585.66063948</v>
      </c>
      <c r="N478" s="234">
        <f ca="1">N475-N477</f>
        <v>39450796.603282005</v>
      </c>
      <c r="O478" s="234">
        <f ca="1">O475-O477</f>
        <v>34702789.057357475</v>
      </c>
      <c r="P478" s="234">
        <v>0</v>
      </c>
      <c r="U478" s="278"/>
      <c r="V478" s="279"/>
      <c r="W478" s="280"/>
      <c r="X478" s="242"/>
      <c r="Y478" s="242"/>
      <c r="Z478" s="242"/>
    </row>
    <row r="479" spans="1:26" x14ac:dyDescent="0.25">
      <c r="U479" s="278"/>
      <c r="V479" s="279"/>
      <c r="W479" s="280"/>
      <c r="X479" s="242"/>
      <c r="Y479" s="242"/>
      <c r="Z479" s="281"/>
    </row>
    <row r="480" spans="1:26" x14ac:dyDescent="0.25">
      <c r="A480" s="233">
        <v>4</v>
      </c>
      <c r="B480" s="235" t="s">
        <v>1361</v>
      </c>
      <c r="D480" s="234">
        <f ca="1">SUM(F480:I480)+J480</f>
        <v>1258967765.0836873</v>
      </c>
      <c r="F480" s="234">
        <f ca="1">F819</f>
        <v>1166595081.7600746</v>
      </c>
      <c r="H480" s="234">
        <f ca="1">H819</f>
        <v>75738070.787191078</v>
      </c>
      <c r="I480" s="234">
        <f ca="1">(K480+L480+M480)</f>
        <v>16634612.536421629</v>
      </c>
      <c r="K480" s="234">
        <v>0</v>
      </c>
      <c r="M480" s="234">
        <f ca="1">SUM(N480:P480)</f>
        <v>16634612.536421629</v>
      </c>
      <c r="N480" s="234">
        <f ca="1">N819</f>
        <v>8434392.8331474159</v>
      </c>
      <c r="O480" s="234">
        <f ca="1">O819</f>
        <v>8200219.7032742128</v>
      </c>
      <c r="P480" s="234">
        <v>0</v>
      </c>
      <c r="U480" s="278"/>
      <c r="V480" s="279"/>
      <c r="W480" s="280"/>
      <c r="X480" s="242"/>
      <c r="Y480" s="242"/>
      <c r="Z480" s="25"/>
    </row>
    <row r="481" spans="1:26" x14ac:dyDescent="0.25">
      <c r="A481" s="233">
        <v>5</v>
      </c>
      <c r="B481" s="257" t="s">
        <v>1360</v>
      </c>
      <c r="D481" s="234">
        <f ca="1">SUM(F481:I481)+J481</f>
        <v>9003683510.4742508</v>
      </c>
      <c r="F481" s="234">
        <f ca="1">F478+F480</f>
        <v>8431740006.1384182</v>
      </c>
      <c r="H481" s="234">
        <f ca="1">H478+H480</f>
        <v>481155306.13877171</v>
      </c>
      <c r="I481" s="234">
        <f ca="1">(K481+L481+M481)</f>
        <v>90788198.197061107</v>
      </c>
      <c r="K481" s="234">
        <v>0</v>
      </c>
      <c r="M481" s="234">
        <f ca="1">SUM(N481:P481)</f>
        <v>90788198.197061107</v>
      </c>
      <c r="N481" s="234">
        <f ca="1">N478+N480</f>
        <v>47885189.436429419</v>
      </c>
      <c r="O481" s="234">
        <f ca="1">O478+O480</f>
        <v>42903008.760631688</v>
      </c>
      <c r="P481" s="234">
        <v>0</v>
      </c>
      <c r="U481" s="278"/>
      <c r="V481" s="279"/>
      <c r="W481" s="280"/>
      <c r="X481" s="242"/>
      <c r="Y481" s="242"/>
      <c r="Z481" s="25"/>
    </row>
    <row r="482" spans="1:26" x14ac:dyDescent="0.25">
      <c r="U482" s="278"/>
      <c r="V482" s="279"/>
      <c r="W482" s="280"/>
      <c r="X482" s="242"/>
      <c r="Y482" s="242"/>
      <c r="Z482" s="25"/>
    </row>
    <row r="483" spans="1:26" x14ac:dyDescent="0.25">
      <c r="B483" s="255" t="s">
        <v>1362</v>
      </c>
      <c r="U483" s="278"/>
      <c r="V483" s="279"/>
      <c r="W483" s="280"/>
      <c r="X483" s="242"/>
      <c r="Y483" s="242"/>
    </row>
    <row r="484" spans="1:26" x14ac:dyDescent="0.25">
      <c r="A484" s="233">
        <v>6</v>
      </c>
      <c r="B484" s="235" t="s">
        <v>599</v>
      </c>
      <c r="D484" s="234">
        <f t="shared" ref="D484:D490" ca="1" si="88">SUM(F484:I484)+J484</f>
        <v>86352893.820000008</v>
      </c>
      <c r="F484" s="234">
        <f ca="1">F830</f>
        <v>80357614.634257674</v>
      </c>
      <c r="H484" s="234">
        <f ca="1">H830</f>
        <v>5174562.5833374672</v>
      </c>
      <c r="I484" s="234">
        <f t="shared" ref="I484:I490" ca="1" si="89">(K484+L484+M484)</f>
        <v>820716.60240485659</v>
      </c>
      <c r="K484" s="234">
        <v>0</v>
      </c>
      <c r="M484" s="234">
        <f t="shared" ref="M484:M490" ca="1" si="90">SUM(N484:P484)</f>
        <v>820716.60240485659</v>
      </c>
      <c r="N484" s="234">
        <f ca="1">N830</f>
        <v>427730.55803405511</v>
      </c>
      <c r="O484" s="234">
        <f ca="1">O830</f>
        <v>392986.04437080148</v>
      </c>
      <c r="P484" s="234">
        <v>0</v>
      </c>
      <c r="U484" s="278"/>
      <c r="V484" s="279"/>
      <c r="W484" s="280"/>
      <c r="X484" s="242"/>
      <c r="Y484" s="242"/>
    </row>
    <row r="485" spans="1:26" x14ac:dyDescent="0.25">
      <c r="A485" s="233">
        <v>7</v>
      </c>
      <c r="B485" s="235" t="s">
        <v>600</v>
      </c>
      <c r="D485" s="234">
        <f t="shared" ca="1" si="88"/>
        <v>100138320.41999999</v>
      </c>
      <c r="F485" s="234">
        <f ca="1">F823</f>
        <v>94818482.142677605</v>
      </c>
      <c r="H485" s="234">
        <f ca="1">H823</f>
        <v>3467108.1535734991</v>
      </c>
      <c r="I485" s="234">
        <f t="shared" ca="1" si="89"/>
        <v>1852730.1237488883</v>
      </c>
      <c r="K485" s="234">
        <v>0</v>
      </c>
      <c r="M485" s="234">
        <f t="shared" ca="1" si="90"/>
        <v>1852730.1237488883</v>
      </c>
      <c r="N485" s="234">
        <f ca="1">N823</f>
        <v>963371.43293387571</v>
      </c>
      <c r="O485" s="234">
        <f ca="1">O823</f>
        <v>889358.69081501267</v>
      </c>
      <c r="P485" s="234">
        <v>0</v>
      </c>
      <c r="U485" s="278"/>
      <c r="V485" s="279"/>
      <c r="W485" s="280"/>
      <c r="X485" s="242"/>
      <c r="Y485" s="242"/>
    </row>
    <row r="486" spans="1:26" x14ac:dyDescent="0.25">
      <c r="A486" s="233">
        <v>8</v>
      </c>
      <c r="B486" s="235" t="s">
        <v>601</v>
      </c>
      <c r="D486" s="234">
        <f t="shared" ca="1" si="88"/>
        <v>11893803.048535962</v>
      </c>
      <c r="F486" s="234">
        <f ca="1">F836</f>
        <v>11753787.116965527</v>
      </c>
      <c r="H486" s="234">
        <f ca="1">H836</f>
        <v>0</v>
      </c>
      <c r="I486" s="234">
        <f t="shared" ca="1" si="89"/>
        <v>140015.93157043459</v>
      </c>
      <c r="K486" s="234">
        <v>0</v>
      </c>
      <c r="M486" s="234">
        <f t="shared" ca="1" si="90"/>
        <v>140015.93157043459</v>
      </c>
      <c r="N486" s="234">
        <f ca="1">N836</f>
        <v>73233.576548226731</v>
      </c>
      <c r="O486" s="234">
        <f ca="1">O836</f>
        <v>66782.355022207863</v>
      </c>
      <c r="P486" s="234">
        <v>0</v>
      </c>
      <c r="U486" s="278"/>
      <c r="V486" s="279"/>
      <c r="W486" s="280"/>
      <c r="X486" s="242"/>
      <c r="Y486" s="242"/>
    </row>
    <row r="487" spans="1:26" x14ac:dyDescent="0.25">
      <c r="A487" s="233">
        <v>9</v>
      </c>
      <c r="B487" s="235" t="s">
        <v>602</v>
      </c>
      <c r="D487" s="234">
        <f t="shared" ca="1" si="88"/>
        <v>154891409.68932319</v>
      </c>
      <c r="F487" s="234">
        <f>F838</f>
        <v>143791993.89709121</v>
      </c>
      <c r="H487" s="234">
        <f>H838</f>
        <v>9226413.2991935555</v>
      </c>
      <c r="I487" s="234">
        <f t="shared" ca="1" si="89"/>
        <v>1873002.493038428</v>
      </c>
      <c r="K487" s="234">
        <v>0</v>
      </c>
      <c r="M487" s="234">
        <f t="shared" ca="1" si="90"/>
        <v>1873002.493038428</v>
      </c>
      <c r="N487" s="234">
        <f ca="1">N838</f>
        <v>973051.44490334741</v>
      </c>
      <c r="O487" s="234">
        <f ca="1">O838</f>
        <v>899951.04813508061</v>
      </c>
      <c r="P487" s="234">
        <v>0</v>
      </c>
      <c r="U487" s="278"/>
      <c r="V487" s="279"/>
      <c r="W487" s="280"/>
      <c r="X487" s="242"/>
      <c r="Y487" s="242"/>
    </row>
    <row r="488" spans="1:26" x14ac:dyDescent="0.25">
      <c r="A488" s="233">
        <v>10</v>
      </c>
      <c r="B488" s="235" t="s">
        <v>603</v>
      </c>
      <c r="D488" s="234">
        <f t="shared" ca="1" si="88"/>
        <v>116516.05999999998</v>
      </c>
      <c r="F488" s="234">
        <f ca="1">F842</f>
        <v>109698.73217991313</v>
      </c>
      <c r="H488" s="234">
        <f ca="1">H842</f>
        <v>4767.0773399032487</v>
      </c>
      <c r="I488" s="234">
        <f ca="1">(K488+L488+M488)</f>
        <v>2050.2504801836049</v>
      </c>
      <c r="K488" s="234">
        <v>0</v>
      </c>
      <c r="M488" s="234">
        <f ca="1">SUM(N488:P488)</f>
        <v>2050.2504801836049</v>
      </c>
      <c r="N488" s="234">
        <f ca="1">N842</f>
        <v>1037.1963968983139</v>
      </c>
      <c r="O488" s="234">
        <f ca="1">O842</f>
        <v>1013.054083285291</v>
      </c>
      <c r="P488" s="234">
        <v>0</v>
      </c>
      <c r="U488" s="278"/>
      <c r="V488" s="279"/>
      <c r="W488" s="280"/>
      <c r="X488" s="242"/>
      <c r="Y488" s="242"/>
    </row>
    <row r="489" spans="1:26" x14ac:dyDescent="0.25">
      <c r="A489" s="233">
        <v>11</v>
      </c>
      <c r="B489" s="235" t="s">
        <v>765</v>
      </c>
      <c r="D489" s="234">
        <f t="shared" si="88"/>
        <v>184794156</v>
      </c>
      <c r="F489" s="234">
        <f>F844</f>
        <v>172936692.66999999</v>
      </c>
      <c r="H489" s="234">
        <f>H844</f>
        <v>6757289.8600000003</v>
      </c>
      <c r="I489" s="234">
        <f t="shared" si="89"/>
        <v>5100173.4700000007</v>
      </c>
      <c r="K489" s="234">
        <v>0</v>
      </c>
      <c r="M489" s="234">
        <f t="shared" si="90"/>
        <v>5100173.4700000007</v>
      </c>
      <c r="N489" s="234">
        <f>N844</f>
        <v>2580114.77</v>
      </c>
      <c r="O489" s="234">
        <f>O844</f>
        <v>2520058.7000000002</v>
      </c>
      <c r="P489" s="234">
        <v>0</v>
      </c>
      <c r="U489" s="278"/>
      <c r="V489" s="279"/>
      <c r="W489" s="280"/>
      <c r="X489" s="242"/>
      <c r="Y489" s="242"/>
    </row>
    <row r="490" spans="1:26" x14ac:dyDescent="0.25">
      <c r="A490" s="233">
        <v>12</v>
      </c>
      <c r="B490" s="257" t="s">
        <v>1363</v>
      </c>
      <c r="D490" s="234">
        <f t="shared" ca="1" si="88"/>
        <v>538187099.0378592</v>
      </c>
      <c r="F490" s="234">
        <f ca="1">SUM(F484:F489)</f>
        <v>503768269.19317198</v>
      </c>
      <c r="H490" s="234">
        <f ca="1">SUM(H484:H489)</f>
        <v>24630140.973444425</v>
      </c>
      <c r="I490" s="234">
        <f t="shared" ca="1" si="89"/>
        <v>9788688.8712427914</v>
      </c>
      <c r="K490" s="234">
        <v>0</v>
      </c>
      <c r="M490" s="234">
        <f t="shared" ca="1" si="90"/>
        <v>9788688.8712427914</v>
      </c>
      <c r="N490" s="234">
        <f ca="1">SUM(N484:N489)</f>
        <v>5018538.9788164031</v>
      </c>
      <c r="O490" s="234">
        <f ca="1">SUM(O484:O489)</f>
        <v>4770149.8924263883</v>
      </c>
      <c r="P490" s="234">
        <v>0</v>
      </c>
      <c r="U490" s="278"/>
      <c r="V490" s="279"/>
      <c r="W490" s="280"/>
      <c r="X490" s="242"/>
      <c r="Y490" s="242"/>
    </row>
    <row r="491" spans="1:26" x14ac:dyDescent="0.25">
      <c r="U491" s="278"/>
      <c r="V491" s="279"/>
      <c r="W491" s="280"/>
      <c r="X491" s="242"/>
      <c r="Y491" s="242"/>
    </row>
    <row r="492" spans="1:26" x14ac:dyDescent="0.25">
      <c r="B492" s="235" t="s">
        <v>1365</v>
      </c>
      <c r="U492" s="278"/>
      <c r="V492" s="279"/>
      <c r="W492" s="280"/>
      <c r="X492" s="242"/>
      <c r="Y492" s="242"/>
    </row>
    <row r="493" spans="1:26" x14ac:dyDescent="0.25">
      <c r="A493" s="233">
        <v>13</v>
      </c>
      <c r="B493" s="235" t="s">
        <v>604</v>
      </c>
      <c r="D493" s="234">
        <f ca="1">SUM(F493:I493)+J493</f>
        <v>1427156550.8888729</v>
      </c>
      <c r="F493" s="234">
        <f ca="1">F878</f>
        <v>1338134494.823168</v>
      </c>
      <c r="H493" s="234">
        <f ca="1">H878</f>
        <v>75832754.954617128</v>
      </c>
      <c r="I493" s="234">
        <f t="shared" ref="I493:I502" ca="1" si="91">(K493+L493+M493)</f>
        <v>13189301.111087903</v>
      </c>
      <c r="K493" s="234">
        <v>0</v>
      </c>
      <c r="M493" s="234">
        <f t="shared" ref="M493:M502" ca="1" si="92">SUM(N493:P493)</f>
        <v>13189301.111087903</v>
      </c>
      <c r="N493" s="234">
        <f ca="1">N878</f>
        <v>7029315.8620862532</v>
      </c>
      <c r="O493" s="234">
        <f ca="1">O878</f>
        <v>6159985.2490016492</v>
      </c>
      <c r="P493" s="234">
        <v>0</v>
      </c>
      <c r="U493" s="278"/>
      <c r="V493" s="279"/>
      <c r="W493" s="280"/>
      <c r="X493" s="242"/>
      <c r="Y493" s="242"/>
    </row>
    <row r="494" spans="1:26" x14ac:dyDescent="0.25">
      <c r="A494" s="233">
        <v>14</v>
      </c>
      <c r="B494" s="235" t="s">
        <v>605</v>
      </c>
      <c r="D494" s="234">
        <f ca="1">SUM(F494:I494)+J494</f>
        <v>78125405.769999996</v>
      </c>
      <c r="F494" s="234">
        <f ca="1">F887</f>
        <v>73402905.245913878</v>
      </c>
      <c r="H494" s="234">
        <f ca="1">H887</f>
        <v>3243154.2284321305</v>
      </c>
      <c r="I494" s="234">
        <f t="shared" ca="1" si="91"/>
        <v>1479346.2956539879</v>
      </c>
      <c r="K494" s="234">
        <v>0</v>
      </c>
      <c r="M494" s="234">
        <f t="shared" ca="1" si="92"/>
        <v>1479346.2956539879</v>
      </c>
      <c r="N494" s="234">
        <f ca="1">N887</f>
        <v>748383.0207320702</v>
      </c>
      <c r="O494" s="234">
        <f ca="1">O887</f>
        <v>730963.27492191771</v>
      </c>
      <c r="P494" s="234">
        <v>0</v>
      </c>
      <c r="U494" s="278"/>
      <c r="V494" s="279"/>
      <c r="W494" s="280"/>
      <c r="X494" s="242"/>
      <c r="Y494" s="242"/>
    </row>
    <row r="495" spans="1:26" x14ac:dyDescent="0.25">
      <c r="A495" s="233">
        <v>15</v>
      </c>
      <c r="B495" s="235" t="s">
        <v>606</v>
      </c>
      <c r="D495" s="234">
        <f ca="1">SUM(F495:I495)+J495</f>
        <v>19005723.23</v>
      </c>
      <c r="F495" s="234">
        <f t="shared" ref="F495:F501" ca="1" si="93">F889</f>
        <v>17950562.350910403</v>
      </c>
      <c r="H495" s="234">
        <f t="shared" ref="H495:H501" ca="1" si="94">H889</f>
        <v>1055160.8790895985</v>
      </c>
      <c r="I495" s="234">
        <f t="shared" ca="1" si="91"/>
        <v>0</v>
      </c>
      <c r="K495" s="234">
        <v>0</v>
      </c>
      <c r="M495" s="234">
        <f t="shared" ca="1" si="92"/>
        <v>0</v>
      </c>
      <c r="N495" s="234">
        <f t="shared" ref="N495:O497" ca="1" si="95">N889</f>
        <v>0</v>
      </c>
      <c r="O495" s="234">
        <f t="shared" ca="1" si="95"/>
        <v>0</v>
      </c>
      <c r="P495" s="234">
        <v>0</v>
      </c>
      <c r="U495" s="278"/>
      <c r="V495" s="279"/>
      <c r="W495" s="280"/>
      <c r="X495" s="242"/>
      <c r="Y495" s="242"/>
    </row>
    <row r="496" spans="1:26" x14ac:dyDescent="0.25">
      <c r="A496" s="233">
        <v>16</v>
      </c>
      <c r="B496" s="238" t="s">
        <v>415</v>
      </c>
      <c r="D496" s="234">
        <f t="shared" ref="D496:D501" si="96">D890</f>
        <v>38849586.850000001</v>
      </c>
      <c r="F496" s="234">
        <f t="shared" si="93"/>
        <v>0</v>
      </c>
      <c r="H496" s="234">
        <f t="shared" ca="1" si="94"/>
        <v>521132.73883232172</v>
      </c>
      <c r="I496" s="234">
        <f t="shared" ca="1" si="91"/>
        <v>0</v>
      </c>
      <c r="K496" s="234">
        <v>0</v>
      </c>
      <c r="M496" s="234">
        <f t="shared" ca="1" si="92"/>
        <v>0</v>
      </c>
      <c r="N496" s="234">
        <f t="shared" ca="1" si="95"/>
        <v>0</v>
      </c>
      <c r="O496" s="234">
        <f t="shared" ca="1" si="95"/>
        <v>0</v>
      </c>
      <c r="P496" s="234">
        <v>0</v>
      </c>
      <c r="U496" s="278"/>
      <c r="V496" s="279"/>
      <c r="W496" s="280"/>
      <c r="X496" s="242"/>
      <c r="Y496" s="242"/>
    </row>
    <row r="497" spans="1:25" x14ac:dyDescent="0.25">
      <c r="A497" s="233">
        <v>17</v>
      </c>
      <c r="B497" s="235" t="s">
        <v>334</v>
      </c>
      <c r="D497" s="234">
        <f t="shared" ca="1" si="96"/>
        <v>0</v>
      </c>
      <c r="F497" s="234">
        <f t="shared" ca="1" si="93"/>
        <v>0</v>
      </c>
      <c r="H497" s="234">
        <f t="shared" ca="1" si="94"/>
        <v>0</v>
      </c>
      <c r="I497" s="234">
        <f t="shared" ca="1" si="91"/>
        <v>0</v>
      </c>
      <c r="K497" s="234">
        <v>0</v>
      </c>
      <c r="M497" s="234">
        <f t="shared" ca="1" si="92"/>
        <v>0</v>
      </c>
      <c r="N497" s="234">
        <f t="shared" ca="1" si="95"/>
        <v>0</v>
      </c>
      <c r="O497" s="234">
        <f t="shared" ca="1" si="95"/>
        <v>0</v>
      </c>
      <c r="P497" s="234">
        <v>0</v>
      </c>
      <c r="U497" s="278"/>
      <c r="V497" s="279"/>
      <c r="W497" s="280"/>
      <c r="X497" s="242"/>
      <c r="Y497" s="242"/>
    </row>
    <row r="498" spans="1:25" x14ac:dyDescent="0.25">
      <c r="A498" s="233">
        <v>18</v>
      </c>
      <c r="B498" s="238" t="s">
        <v>414</v>
      </c>
      <c r="D498" s="234">
        <f t="shared" si="96"/>
        <v>8739034.5500000007</v>
      </c>
      <c r="F498" s="234">
        <f t="shared" si="93"/>
        <v>0</v>
      </c>
      <c r="H498" s="234">
        <f t="shared" ca="1" si="94"/>
        <v>399748.16137017135</v>
      </c>
      <c r="I498" s="234">
        <f t="shared" si="91"/>
        <v>0</v>
      </c>
      <c r="K498" s="234">
        <v>0</v>
      </c>
      <c r="M498" s="234">
        <f t="shared" si="92"/>
        <v>0</v>
      </c>
      <c r="N498" s="234">
        <f t="shared" ref="N498:O501" si="97">N892</f>
        <v>0</v>
      </c>
      <c r="O498" s="234">
        <f t="shared" si="97"/>
        <v>0</v>
      </c>
      <c r="P498" s="234">
        <v>0</v>
      </c>
      <c r="U498" s="278"/>
      <c r="V498" s="279"/>
      <c r="W498" s="280"/>
      <c r="X498" s="242"/>
      <c r="Y498" s="242"/>
    </row>
    <row r="499" spans="1:25" x14ac:dyDescent="0.25">
      <c r="A499" s="233">
        <v>19</v>
      </c>
      <c r="B499" s="238" t="s">
        <v>730</v>
      </c>
      <c r="D499" s="234">
        <f t="shared" si="96"/>
        <v>2424586.4000000004</v>
      </c>
      <c r="F499" s="234">
        <f t="shared" si="93"/>
        <v>0</v>
      </c>
      <c r="H499" s="234">
        <f t="shared" si="94"/>
        <v>0</v>
      </c>
      <c r="I499" s="234">
        <f ca="1">(K499+L499+M499)</f>
        <v>26159.821288423987</v>
      </c>
      <c r="K499" s="234">
        <v>0</v>
      </c>
      <c r="M499" s="234">
        <f ca="1">SUM(N499:P499)</f>
        <v>26159.821288423987</v>
      </c>
      <c r="N499" s="234">
        <f t="shared" ca="1" si="97"/>
        <v>13639.503550063664</v>
      </c>
      <c r="O499" s="234">
        <f t="shared" ca="1" si="97"/>
        <v>12520.317738360323</v>
      </c>
      <c r="P499" s="234">
        <v>0</v>
      </c>
      <c r="U499" s="278"/>
      <c r="V499" s="279"/>
      <c r="W499" s="280"/>
      <c r="X499" s="242"/>
      <c r="Y499" s="242"/>
    </row>
    <row r="500" spans="1:25" x14ac:dyDescent="0.25">
      <c r="A500" s="233">
        <v>20</v>
      </c>
      <c r="B500" s="238" t="s">
        <v>731</v>
      </c>
      <c r="D500" s="234">
        <f t="shared" si="96"/>
        <v>5796949.6600000001</v>
      </c>
      <c r="F500" s="234">
        <f t="shared" si="93"/>
        <v>0</v>
      </c>
      <c r="H500" s="234">
        <f t="shared" si="94"/>
        <v>0</v>
      </c>
      <c r="I500" s="234">
        <f ca="1">(K500+L500+M500)</f>
        <v>62545.581845872839</v>
      </c>
      <c r="K500" s="234">
        <v>0</v>
      </c>
      <c r="M500" s="234">
        <f ca="1">SUM(N500:P500)</f>
        <v>62545.581845872839</v>
      </c>
      <c r="N500" s="234">
        <f t="shared" ca="1" si="97"/>
        <v>32610.722994697298</v>
      </c>
      <c r="O500" s="234">
        <f t="shared" ca="1" si="97"/>
        <v>29934.858851175541</v>
      </c>
      <c r="P500" s="234">
        <v>0</v>
      </c>
      <c r="U500" s="278"/>
      <c r="V500" s="279"/>
      <c r="W500" s="280"/>
      <c r="X500" s="242"/>
      <c r="Y500" s="242"/>
    </row>
    <row r="501" spans="1:25" x14ac:dyDescent="0.25">
      <c r="A501" s="233">
        <v>21</v>
      </c>
      <c r="B501" s="238" t="s">
        <v>732</v>
      </c>
      <c r="D501" s="234">
        <f t="shared" si="96"/>
        <v>1168026</v>
      </c>
      <c r="F501" s="234">
        <f t="shared" si="93"/>
        <v>0</v>
      </c>
      <c r="H501" s="234">
        <f t="shared" si="94"/>
        <v>0</v>
      </c>
      <c r="I501" s="234">
        <f ca="1">(K501+L501+M501)</f>
        <v>12602.294321304744</v>
      </c>
      <c r="K501" s="234">
        <v>0</v>
      </c>
      <c r="M501" s="234">
        <f ca="1">SUM(N501:P501)</f>
        <v>12602.294321304744</v>
      </c>
      <c r="N501" s="234">
        <f t="shared" ca="1" si="97"/>
        <v>6570.7267736743297</v>
      </c>
      <c r="O501" s="234">
        <f t="shared" ca="1" si="97"/>
        <v>6031.5675476304132</v>
      </c>
      <c r="P501" s="234">
        <v>0</v>
      </c>
      <c r="U501" s="278"/>
      <c r="V501" s="279"/>
      <c r="W501" s="280"/>
      <c r="X501" s="242"/>
      <c r="Y501" s="242"/>
    </row>
    <row r="502" spans="1:25" x14ac:dyDescent="0.25">
      <c r="A502" s="233">
        <v>22</v>
      </c>
      <c r="B502" s="257" t="s">
        <v>1364</v>
      </c>
      <c r="D502" s="234">
        <f ca="1">SUM(D493:D501)</f>
        <v>1581265863.3488729</v>
      </c>
      <c r="F502" s="234">
        <f ca="1">SUM(F493:F501)</f>
        <v>1429487962.4199924</v>
      </c>
      <c r="H502" s="234">
        <f ca="1">SUM(H493:H501)</f>
        <v>81051950.962341353</v>
      </c>
      <c r="I502" s="234">
        <f t="shared" ca="1" si="91"/>
        <v>14769955.104197493</v>
      </c>
      <c r="K502" s="234">
        <v>0</v>
      </c>
      <c r="M502" s="234">
        <f t="shared" ca="1" si="92"/>
        <v>14769955.104197493</v>
      </c>
      <c r="N502" s="234">
        <f ca="1">SUM(N493:N501)</f>
        <v>7830519.8361367593</v>
      </c>
      <c r="O502" s="234">
        <f ca="1">SUM(O493:O501)</f>
        <v>6939435.2680607336</v>
      </c>
      <c r="P502" s="234">
        <v>0</v>
      </c>
      <c r="U502" s="278"/>
      <c r="V502" s="279"/>
      <c r="W502" s="280"/>
      <c r="X502" s="242"/>
      <c r="Y502" s="242"/>
    </row>
    <row r="503" spans="1:25" x14ac:dyDescent="0.25">
      <c r="U503" s="278"/>
      <c r="V503" s="279"/>
      <c r="W503" s="280"/>
      <c r="X503" s="242"/>
      <c r="Y503" s="242"/>
    </row>
    <row r="504" spans="1:25" x14ac:dyDescent="0.25">
      <c r="A504" s="233">
        <v>23</v>
      </c>
      <c r="B504" s="257" t="s">
        <v>607</v>
      </c>
      <c r="D504" s="234">
        <f ca="1">D481+D490-D502</f>
        <v>7960604746.1632366</v>
      </c>
      <c r="F504" s="234">
        <f ca="1">F481+F490-F502</f>
        <v>7506020312.9115982</v>
      </c>
      <c r="H504" s="234">
        <f ca="1">H481+H490-H502</f>
        <v>424733496.14987475</v>
      </c>
      <c r="I504" s="234">
        <f ca="1">(K504+L504+M504)</f>
        <v>85806931.964106411</v>
      </c>
      <c r="K504" s="234">
        <v>0</v>
      </c>
      <c r="M504" s="234">
        <f ca="1">SUM(N504:P504)</f>
        <v>85806931.964106411</v>
      </c>
      <c r="N504" s="234">
        <f ca="1">N481+N490-N502</f>
        <v>45073208.579109065</v>
      </c>
      <c r="O504" s="234">
        <f ca="1">O481+O490-O502</f>
        <v>40733723.384997338</v>
      </c>
      <c r="P504" s="234">
        <v>0</v>
      </c>
      <c r="U504" s="278"/>
      <c r="V504" s="279"/>
      <c r="W504" s="280"/>
      <c r="X504" s="242"/>
      <c r="Y504" s="242"/>
    </row>
    <row r="505" spans="1:25" ht="16.5" customHeight="1" x14ac:dyDescent="0.25"/>
    <row r="506" spans="1:25" s="284" customFormat="1" ht="32.25" customHeight="1" x14ac:dyDescent="0.2">
      <c r="A506" s="282"/>
      <c r="B506" s="283" t="s">
        <v>608</v>
      </c>
      <c r="V506" s="246" t="s">
        <v>1333</v>
      </c>
    </row>
    <row r="507" spans="1:25" x14ac:dyDescent="0.25">
      <c r="A507" s="233">
        <v>24</v>
      </c>
      <c r="B507" s="262" t="s">
        <v>609</v>
      </c>
      <c r="D507" s="234">
        <f ca="1">SUM(F507:I507)+J507</f>
        <v>2124789719.2083137</v>
      </c>
      <c r="F507" s="234">
        <f ca="1">F940</f>
        <v>1999184881.2153537</v>
      </c>
      <c r="H507" s="234">
        <f ca="1">H940</f>
        <v>98020163.884116068</v>
      </c>
      <c r="I507" s="234">
        <f ca="1">(K507+L507+M507)</f>
        <v>27584674.108843755</v>
      </c>
      <c r="K507" s="234">
        <v>0</v>
      </c>
      <c r="M507" s="234">
        <f ca="1">SUM(N507:P507)</f>
        <v>27584674.108843755</v>
      </c>
      <c r="N507" s="234">
        <f ca="1">N940</f>
        <v>14915294.008279007</v>
      </c>
      <c r="O507" s="234">
        <f ca="1">O940</f>
        <v>12669380.100564748</v>
      </c>
      <c r="P507" s="234">
        <v>0</v>
      </c>
      <c r="U507" s="234">
        <f>IS!AE101</f>
        <v>2124789719.216284</v>
      </c>
      <c r="V507" s="97">
        <f ca="1">D507-U507</f>
        <v>-7.9703330993652344E-3</v>
      </c>
    </row>
    <row r="508" spans="1:25" x14ac:dyDescent="0.25">
      <c r="V508" s="285"/>
    </row>
    <row r="509" spans="1:25" x14ac:dyDescent="0.25">
      <c r="B509" s="286" t="s">
        <v>610</v>
      </c>
      <c r="V509" s="285"/>
    </row>
    <row r="510" spans="1:25" x14ac:dyDescent="0.25">
      <c r="A510" s="233">
        <v>25</v>
      </c>
      <c r="B510" s="235" t="s">
        <v>1698</v>
      </c>
      <c r="D510" s="234">
        <f ca="1">SUM(F510:I510)+J510</f>
        <v>1090144602.0824294</v>
      </c>
      <c r="F510" s="234">
        <f ca="1">F1135</f>
        <v>1029218535.1861296</v>
      </c>
      <c r="H510" s="234">
        <f ca="1">H1135</f>
        <v>45006785.180830337</v>
      </c>
      <c r="I510" s="234">
        <f t="shared" ref="I510:I522" ca="1" si="98">(K510+L510+M510)</f>
        <v>15919281.715469502</v>
      </c>
      <c r="K510" s="234">
        <v>0</v>
      </c>
      <c r="M510" s="234">
        <f t="shared" ref="M510:M522" ca="1" si="99">SUM(N510:P510)</f>
        <v>15919281.715469502</v>
      </c>
      <c r="N510" s="234">
        <f ca="1">N1135</f>
        <v>8268016.0062519237</v>
      </c>
      <c r="O510" s="234">
        <f ca="1">O1135</f>
        <v>7651265.7092175782</v>
      </c>
      <c r="P510" s="234">
        <v>0</v>
      </c>
      <c r="U510" s="234">
        <f>IS!AE288</f>
        <v>1090144602.0863614</v>
      </c>
      <c r="V510" s="97">
        <f ca="1">D510-U510</f>
        <v>-3.9319992065429688E-3</v>
      </c>
    </row>
    <row r="511" spans="1:25" x14ac:dyDescent="0.25">
      <c r="A511" s="233">
        <v>26</v>
      </c>
      <c r="B511" s="235" t="s">
        <v>1699</v>
      </c>
      <c r="D511" s="234">
        <f ca="1">D1189</f>
        <v>476760573.78725791</v>
      </c>
      <c r="F511" s="234">
        <f ca="1">F1189</f>
        <v>446881978.13579333</v>
      </c>
      <c r="H511" s="234">
        <f ca="1">H1189</f>
        <v>25835715.309259519</v>
      </c>
      <c r="I511" s="234">
        <f t="shared" ca="1" si="98"/>
        <v>5964782.00394978</v>
      </c>
      <c r="K511" s="234">
        <v>0</v>
      </c>
      <c r="M511" s="234">
        <f t="shared" ca="1" si="99"/>
        <v>5964782.00394978</v>
      </c>
      <c r="N511" s="234">
        <f ca="1">N1189</f>
        <v>3098241.2656726376</v>
      </c>
      <c r="O511" s="234">
        <f ca="1">O1189</f>
        <v>2866540.7382771424</v>
      </c>
      <c r="P511" s="234">
        <v>0</v>
      </c>
      <c r="U511" s="234">
        <f>IS!AE305</f>
        <v>476760573.79095554</v>
      </c>
      <c r="V511" s="97">
        <f t="shared" ref="V511:V516" ca="1" si="100">D511-U511</f>
        <v>-3.6976337432861328E-3</v>
      </c>
    </row>
    <row r="512" spans="1:25" x14ac:dyDescent="0.25">
      <c r="A512" s="233">
        <v>27</v>
      </c>
      <c r="B512" s="235" t="s">
        <v>766</v>
      </c>
      <c r="D512" s="234">
        <f ca="1">SUM(F512:I512)+J512</f>
        <v>15946432.621740321</v>
      </c>
      <c r="F512" s="234">
        <f ca="1">F1215</f>
        <v>15387249.289928986</v>
      </c>
      <c r="H512" s="234">
        <f ca="1">H1215</f>
        <v>351791.03999999986</v>
      </c>
      <c r="I512" s="234">
        <f ca="1">(K512+L512+M512)</f>
        <v>207392.2918113354</v>
      </c>
      <c r="K512" s="234">
        <v>0</v>
      </c>
      <c r="M512" s="234">
        <f ca="1">SUM(N512:P512)</f>
        <v>207392.2918113354</v>
      </c>
      <c r="N512" s="234">
        <f ca="1">N1215</f>
        <v>112030.96463236942</v>
      </c>
      <c r="O512" s="234">
        <f ca="1">O1215</f>
        <v>95361.327178965978</v>
      </c>
      <c r="P512" s="234">
        <v>0</v>
      </c>
      <c r="U512" s="234">
        <f>IS!AE320</f>
        <v>15946432.621740319</v>
      </c>
      <c r="V512" s="97">
        <f t="shared" ca="1" si="100"/>
        <v>0</v>
      </c>
    </row>
    <row r="513" spans="1:23" x14ac:dyDescent="0.25">
      <c r="A513" s="233">
        <v>28</v>
      </c>
      <c r="B513" s="235" t="s">
        <v>1696</v>
      </c>
      <c r="D513" s="234">
        <f>SUM(F513:I513)+J513</f>
        <v>-8947195.7466630042</v>
      </c>
      <c r="F513" s="234">
        <f>F1241+F1242</f>
        <v>-8947195.7466630042</v>
      </c>
      <c r="H513" s="234">
        <f>H1241+H1242</f>
        <v>0</v>
      </c>
      <c r="I513" s="234">
        <f>(K513+L513+M513)</f>
        <v>0</v>
      </c>
      <c r="K513" s="234">
        <v>0</v>
      </c>
      <c r="M513" s="234">
        <f>SUM(N513:P513)</f>
        <v>0</v>
      </c>
      <c r="N513" s="234">
        <f>N1241+N1242</f>
        <v>0</v>
      </c>
      <c r="O513" s="234">
        <f>O1241+O1242</f>
        <v>0</v>
      </c>
      <c r="P513" s="234">
        <v>0</v>
      </c>
      <c r="U513" s="234">
        <f>IS!AE326</f>
        <v>-8947195.7466630042</v>
      </c>
      <c r="V513" s="97">
        <f t="shared" si="100"/>
        <v>0</v>
      </c>
    </row>
    <row r="514" spans="1:23" x14ac:dyDescent="0.25">
      <c r="A514" s="233">
        <v>29</v>
      </c>
      <c r="B514" s="235" t="s">
        <v>1697</v>
      </c>
      <c r="D514" s="234">
        <f ca="1">SUM(F514:I514)+J514</f>
        <v>67743045.812448651</v>
      </c>
      <c r="F514" s="234">
        <f ca="1">F1253</f>
        <v>63788537.44620505</v>
      </c>
      <c r="H514" s="234">
        <f ca="1">H1253</f>
        <v>3321115.6950745475</v>
      </c>
      <c r="I514" s="234">
        <f t="shared" ca="1" si="98"/>
        <v>633392.67116905574</v>
      </c>
      <c r="K514" s="234">
        <v>0</v>
      </c>
      <c r="M514" s="234">
        <f t="shared" ca="1" si="99"/>
        <v>633392.67116905574</v>
      </c>
      <c r="N514" s="234">
        <f ca="1">N1253</f>
        <v>335747.07141881727</v>
      </c>
      <c r="O514" s="234">
        <f ca="1">O1253</f>
        <v>297645.59975023847</v>
      </c>
      <c r="P514" s="234">
        <v>0</v>
      </c>
      <c r="U514" s="234">
        <f>IS!AE332</f>
        <v>67743045.81244868</v>
      </c>
      <c r="V514" s="97">
        <f t="shared" ca="1" si="100"/>
        <v>0</v>
      </c>
      <c r="W514" s="266"/>
    </row>
    <row r="515" spans="1:23" x14ac:dyDescent="0.25">
      <c r="A515" s="233">
        <v>30</v>
      </c>
      <c r="B515" s="235" t="s">
        <v>611</v>
      </c>
      <c r="D515" s="234">
        <f ca="1">D1317+D1328</f>
        <v>53153745.693899408</v>
      </c>
      <c r="F515" s="234">
        <f ca="1">F1317+F1328</f>
        <v>49636028.513224572</v>
      </c>
      <c r="H515" s="234">
        <f ca="1">H1317+H1328</f>
        <v>2273885.1161913737</v>
      </c>
      <c r="I515" s="234">
        <f t="shared" ca="1" si="98"/>
        <v>718551.01103368716</v>
      </c>
      <c r="K515" s="234">
        <v>0</v>
      </c>
      <c r="M515" s="234">
        <f t="shared" ca="1" si="99"/>
        <v>718551.01103368716</v>
      </c>
      <c r="N515" s="234">
        <f ca="1">N1317+N1328</f>
        <v>509789.85562210158</v>
      </c>
      <c r="O515" s="234">
        <f ca="1">O1317+O1328</f>
        <v>208761.15541158558</v>
      </c>
      <c r="P515" s="234">
        <v>0</v>
      </c>
      <c r="U515" s="234">
        <f>IS!AE336+IS!AE340+IS!AE343+IS!AE346</f>
        <v>53153746.239052325</v>
      </c>
      <c r="V515" s="97">
        <f t="shared" ca="1" si="100"/>
        <v>-0.54515291750431061</v>
      </c>
    </row>
    <row r="516" spans="1:23" x14ac:dyDescent="0.25">
      <c r="A516" s="233">
        <v>31</v>
      </c>
      <c r="B516" s="238" t="s">
        <v>1086</v>
      </c>
      <c r="D516" s="234">
        <f ca="1">SUM(F516:I516)+J516</f>
        <v>-290952.67600000015</v>
      </c>
      <c r="F516" s="234">
        <f ca="1">F1256</f>
        <v>-273929.1019757539</v>
      </c>
      <c r="H516" s="234">
        <f ca="1">H1256</f>
        <v>-11903.88611444476</v>
      </c>
      <c r="I516" s="234">
        <f t="shared" ca="1" si="98"/>
        <v>-5119.6879098014915</v>
      </c>
      <c r="K516" s="234">
        <v>0</v>
      </c>
      <c r="M516" s="234">
        <f t="shared" ca="1" si="99"/>
        <v>-5119.6879098014915</v>
      </c>
      <c r="N516" s="234">
        <f t="shared" ref="N516:O517" ca="1" si="101">N1256</f>
        <v>-2589.9868843412892</v>
      </c>
      <c r="O516" s="234">
        <f t="shared" ca="1" si="101"/>
        <v>-2529.7010254602023</v>
      </c>
      <c r="P516" s="234">
        <v>0</v>
      </c>
      <c r="U516" s="234">
        <f>IS!AE352</f>
        <v>-290952.67600000015</v>
      </c>
      <c r="V516" s="97">
        <f t="shared" ca="1" si="100"/>
        <v>0</v>
      </c>
    </row>
    <row r="517" spans="1:23" x14ac:dyDescent="0.25">
      <c r="A517" s="233">
        <v>32</v>
      </c>
      <c r="B517" s="238" t="s">
        <v>1103</v>
      </c>
      <c r="D517" s="234">
        <f ca="1">SUM(F517:I517)+J517</f>
        <v>0</v>
      </c>
      <c r="F517" s="234">
        <f ca="1">F1257</f>
        <v>0</v>
      </c>
      <c r="H517" s="234">
        <f ca="1">H1257</f>
        <v>0</v>
      </c>
      <c r="I517" s="234">
        <f t="shared" ref="I517" ca="1" si="102">(K517+L517+M517)</f>
        <v>0</v>
      </c>
      <c r="K517" s="234">
        <v>0</v>
      </c>
      <c r="M517" s="234">
        <f t="shared" ref="M517" ca="1" si="103">SUM(N517:P517)</f>
        <v>0</v>
      </c>
      <c r="N517" s="234">
        <f t="shared" ca="1" si="101"/>
        <v>0</v>
      </c>
      <c r="O517" s="234">
        <f t="shared" ca="1" si="101"/>
        <v>0</v>
      </c>
      <c r="P517" s="234">
        <v>0</v>
      </c>
      <c r="V517" s="285"/>
    </row>
    <row r="518" spans="1:23" x14ac:dyDescent="0.25">
      <c r="A518" s="233">
        <v>33</v>
      </c>
      <c r="B518" s="238" t="s">
        <v>416</v>
      </c>
      <c r="D518" s="234">
        <f ca="1">D1258</f>
        <v>0</v>
      </c>
      <c r="F518" s="234">
        <f>F1258</f>
        <v>0</v>
      </c>
      <c r="H518" s="234">
        <f ca="1">H1258</f>
        <v>0</v>
      </c>
      <c r="I518" s="234">
        <f>(K518+L518+M518)</f>
        <v>0</v>
      </c>
      <c r="K518" s="234">
        <v>0</v>
      </c>
      <c r="M518" s="234">
        <f>SUM(N518:P518)</f>
        <v>0</v>
      </c>
      <c r="N518" s="234">
        <f t="shared" ref="N518:O518" si="104">N1258</f>
        <v>0</v>
      </c>
      <c r="O518" s="234">
        <f t="shared" si="104"/>
        <v>0</v>
      </c>
      <c r="P518" s="234">
        <v>0</v>
      </c>
      <c r="V518" s="285"/>
    </row>
    <row r="519" spans="1:23" x14ac:dyDescent="0.25">
      <c r="A519" s="233">
        <v>34</v>
      </c>
      <c r="B519" s="238" t="s">
        <v>417</v>
      </c>
      <c r="D519" s="234">
        <f ca="1">D1259</f>
        <v>0</v>
      </c>
      <c r="F519" s="234">
        <f ca="1">F1259</f>
        <v>0</v>
      </c>
      <c r="H519" s="234">
        <f ca="1">H1259</f>
        <v>0</v>
      </c>
      <c r="I519" s="234">
        <f ca="1">(K519+L519+M519)</f>
        <v>0</v>
      </c>
      <c r="K519" s="234">
        <v>0</v>
      </c>
      <c r="M519" s="234">
        <f ca="1">SUM(N519:P519)</f>
        <v>0</v>
      </c>
      <c r="N519" s="234">
        <f ca="1">N1259</f>
        <v>0</v>
      </c>
      <c r="O519" s="234">
        <f ca="1">O1259</f>
        <v>0</v>
      </c>
      <c r="P519" s="234">
        <v>0</v>
      </c>
      <c r="U519" s="242"/>
      <c r="V519" s="285"/>
    </row>
    <row r="520" spans="1:23" x14ac:dyDescent="0.25">
      <c r="A520" s="233">
        <v>35</v>
      </c>
      <c r="B520" s="238" t="s">
        <v>171</v>
      </c>
      <c r="D520" s="234">
        <f>S$1293</f>
        <v>1652081.2893489241</v>
      </c>
      <c r="F520" s="234">
        <v>0</v>
      </c>
      <c r="H520" s="234">
        <f ca="1">H$1293</f>
        <v>19507.059992312377</v>
      </c>
      <c r="I520" s="234">
        <f>(K520+L520+M520)</f>
        <v>0</v>
      </c>
      <c r="K520" s="234">
        <v>0</v>
      </c>
      <c r="M520" s="234">
        <f>SUM(N520:P520)</f>
        <v>0</v>
      </c>
      <c r="N520" s="234">
        <f>N$111</f>
        <v>0</v>
      </c>
      <c r="O520" s="234">
        <f>O$111</f>
        <v>0</v>
      </c>
      <c r="P520" s="234">
        <v>0</v>
      </c>
      <c r="V520" s="285"/>
    </row>
    <row r="521" spans="1:23" x14ac:dyDescent="0.25">
      <c r="A521" s="233">
        <v>36</v>
      </c>
      <c r="B521" s="235" t="s">
        <v>729</v>
      </c>
      <c r="D521" s="234">
        <f ca="1">SUM(F521:I521)+J521</f>
        <v>0</v>
      </c>
      <c r="F521" s="234">
        <f ca="1">F1238</f>
        <v>0</v>
      </c>
      <c r="H521" s="234">
        <f ca="1">H1238</f>
        <v>0</v>
      </c>
      <c r="I521" s="234">
        <f ca="1">(K521+L521+M521)</f>
        <v>0</v>
      </c>
      <c r="K521" s="234">
        <v>0</v>
      </c>
      <c r="M521" s="234">
        <f ca="1">SUM(N521:P521)</f>
        <v>0</v>
      </c>
      <c r="N521" s="234">
        <f ca="1">N1238</f>
        <v>0</v>
      </c>
      <c r="O521" s="234">
        <f ca="1">O1238</f>
        <v>0</v>
      </c>
      <c r="P521" s="234">
        <v>0</v>
      </c>
      <c r="V521" s="285"/>
    </row>
    <row r="522" spans="1:23" x14ac:dyDescent="0.25">
      <c r="A522" s="233">
        <v>37</v>
      </c>
      <c r="B522" s="262" t="s">
        <v>1366</v>
      </c>
      <c r="D522" s="234">
        <f ca="1">SUM(D510:D521)</f>
        <v>1696162332.8644614</v>
      </c>
      <c r="F522" s="234">
        <f ca="1">SUM(F510:F521)</f>
        <v>1595691203.7226427</v>
      </c>
      <c r="H522" s="234">
        <f ca="1">SUM(H510:H521)</f>
        <v>76796895.515233651</v>
      </c>
      <c r="I522" s="234">
        <f t="shared" ca="1" si="98"/>
        <v>23438280.005523562</v>
      </c>
      <c r="K522" s="234">
        <v>0</v>
      </c>
      <c r="M522" s="234">
        <f t="shared" ca="1" si="99"/>
        <v>23438280.005523562</v>
      </c>
      <c r="N522" s="234">
        <f ca="1">SUM(N510:N521)</f>
        <v>12321235.176713509</v>
      </c>
      <c r="O522" s="234">
        <f ca="1">SUM(O510:O521)</f>
        <v>11117044.828810051</v>
      </c>
      <c r="P522" s="234">
        <v>0</v>
      </c>
      <c r="V522" s="285"/>
    </row>
    <row r="523" spans="1:23" x14ac:dyDescent="0.25">
      <c r="U523" s="235"/>
      <c r="V523" s="285"/>
    </row>
    <row r="524" spans="1:23" x14ac:dyDescent="0.25">
      <c r="A524" s="233">
        <v>38</v>
      </c>
      <c r="B524" s="255" t="s">
        <v>49</v>
      </c>
      <c r="D524" s="234">
        <f ca="1">D507-D522</f>
        <v>428627386.34385228</v>
      </c>
      <c r="F524" s="234">
        <f ca="1">F507-F522</f>
        <v>403493677.49271107</v>
      </c>
      <c r="H524" s="234">
        <f ca="1">H507-H522</f>
        <v>21223268.368882418</v>
      </c>
      <c r="I524" s="234">
        <f ca="1">(K524+L524+M524)</f>
        <v>4146394.1033201944</v>
      </c>
      <c r="K524" s="234">
        <v>0</v>
      </c>
      <c r="M524" s="234">
        <f ca="1">SUM(N524:P524)</f>
        <v>4146394.1033201944</v>
      </c>
      <c r="N524" s="234">
        <f ca="1">N507-N522</f>
        <v>2594058.8315654974</v>
      </c>
      <c r="O524" s="234">
        <f ca="1">O507-O522</f>
        <v>1552335.271754697</v>
      </c>
      <c r="P524" s="234">
        <v>0</v>
      </c>
      <c r="U524" s="234">
        <f>IS!AE356</f>
        <v>430279467.0883885</v>
      </c>
      <c r="V524" s="97">
        <f ca="1">D524+D520+D519+D518-U524</f>
        <v>0.54481267929077148</v>
      </c>
    </row>
    <row r="525" spans="1:23" x14ac:dyDescent="0.25">
      <c r="A525" s="233">
        <v>39</v>
      </c>
      <c r="B525" s="255" t="s">
        <v>141</v>
      </c>
      <c r="D525" s="287">
        <f ca="1">IF(D504=0,0,(IF(OR((+D524/D504)&lt;-10000,(+D524/D504)&gt;10000),0,+D524/D504)))</f>
        <v>5.3843570936044444E-2</v>
      </c>
      <c r="F525" s="287">
        <f ca="1">IF(F504=0,0,(IF(OR((+F524/F504)&lt;-10000,(+F524/F504)&gt;10000),0,+F524/F504)))</f>
        <v>5.3756006601612193E-2</v>
      </c>
      <c r="G525" s="287"/>
      <c r="H525" s="287">
        <f ca="1">IF(H504=0,0,(IF(OR((+H524/H504)&lt;-10000,(+H524/H504)&gt;10000),0,+H524/H504)))</f>
        <v>4.9968435645568701E-2</v>
      </c>
      <c r="I525" s="287">
        <f ca="1">IF(I504=0,0,(IF(OR((+I524/I504)&lt;-10000,(+I524/I504)&gt;10000),0,+I524/I504)))</f>
        <v>4.8322367533833489E-2</v>
      </c>
      <c r="J525" s="287"/>
      <c r="K525" s="287">
        <v>0</v>
      </c>
      <c r="L525" s="287"/>
      <c r="M525" s="287">
        <f ca="1">IF(M504=0,0,(IF(OR((+M524/M504)&lt;-10000,(+M524/M504)&gt;10000),0,+M524/M504)))</f>
        <v>4.8322367533833489E-2</v>
      </c>
      <c r="N525" s="287">
        <f ca="1">IF(N504=0,0,(IF(OR((+N524/N504)&lt;-10000,(+N524/N504)&gt;10000),0,+N524/N504)))</f>
        <v>5.7552122720808813E-2</v>
      </c>
      <c r="O525" s="287">
        <f ca="1">IF(O504=0,0,(IF(OR((+O524/O504)&lt;-10000,(+O524/O504)&gt;10000),0,+O524/O504)))</f>
        <v>3.8109338964245988E-2</v>
      </c>
      <c r="P525" s="234">
        <v>0</v>
      </c>
      <c r="S525" s="30"/>
      <c r="U525" s="258"/>
    </row>
    <row r="527" spans="1:23" hidden="1" outlineLevel="1" x14ac:dyDescent="0.25">
      <c r="D527" s="288"/>
      <c r="F527" s="288"/>
      <c r="G527" s="288"/>
      <c r="H527" s="288"/>
      <c r="I527" s="288"/>
      <c r="J527" s="288"/>
      <c r="K527" s="288"/>
      <c r="L527" s="288"/>
      <c r="M527" s="288"/>
      <c r="N527" s="288"/>
      <c r="O527" s="288"/>
    </row>
    <row r="528" spans="1:23" hidden="1" outlineLevel="1" x14ac:dyDescent="0.25"/>
    <row r="529" spans="1:26" collapsed="1" x14ac:dyDescent="0.25"/>
    <row r="530" spans="1:26" ht="15" x14ac:dyDescent="0.25">
      <c r="B530" s="277" t="s">
        <v>50</v>
      </c>
    </row>
    <row r="532" spans="1:26" x14ac:dyDescent="0.25">
      <c r="B532" s="253" t="s">
        <v>1618</v>
      </c>
      <c r="U532" s="289" t="s">
        <v>1424</v>
      </c>
      <c r="V532" s="290" t="s">
        <v>1840</v>
      </c>
      <c r="W532" s="290" t="s">
        <v>1838</v>
      </c>
      <c r="X532" s="290" t="s">
        <v>2428</v>
      </c>
      <c r="Y532" s="291"/>
    </row>
    <row r="533" spans="1:26" x14ac:dyDescent="0.25">
      <c r="A533" s="233">
        <v>1</v>
      </c>
      <c r="B533" s="292" t="s">
        <v>1370</v>
      </c>
      <c r="C533" s="235" t="s">
        <v>315</v>
      </c>
      <c r="D533" s="234">
        <f ca="1">SUM(F533:I533)+J533</f>
        <v>44455.58</v>
      </c>
      <c r="F533" s="234">
        <f ca="1">INDEX(INDIRECT($C533),1,F$12+1)*$S533</f>
        <v>41600.618505556529</v>
      </c>
      <c r="H533" s="234">
        <f ca="1">INDEX(INDIRECT($C533),1,H$12+1)*$S533</f>
        <v>2347.2643513842741</v>
      </c>
      <c r="I533" s="234">
        <f ca="1">(K533+L533+M533)</f>
        <v>507.69714305919803</v>
      </c>
      <c r="K533" s="234">
        <v>0</v>
      </c>
      <c r="M533" s="234">
        <f ca="1">SUM(N533:P533)</f>
        <v>507.69714305919803</v>
      </c>
      <c r="N533" s="234">
        <f t="shared" ref="N533:O535" ca="1" si="105">INDEX(INDIRECT($C533),1,N$12+1)*$S533</f>
        <v>265.90461948042378</v>
      </c>
      <c r="O533" s="234">
        <f t="shared" ca="1" si="105"/>
        <v>241.79252357877425</v>
      </c>
      <c r="P533" s="234">
        <v>0</v>
      </c>
      <c r="S533" s="234">
        <f>SUM('PIS-KY'!Q93,'PIS-VA'!Q51)-U533</f>
        <v>44455.580000000009</v>
      </c>
      <c r="U533" s="75">
        <f t="shared" ref="U533:U535" si="106">V533+W533</f>
        <v>0</v>
      </c>
      <c r="V533" s="75">
        <f>SUMIF(AFUDC!M:M,LEFT(B533,3),AFUDC!O:O)</f>
        <v>0</v>
      </c>
      <c r="W533" s="75">
        <f>SUMIF(AFUDC!M:M,LEFT(B533,3),AFUDC!P:P)</f>
        <v>0</v>
      </c>
      <c r="X533" s="239"/>
      <c r="Y533" s="293"/>
    </row>
    <row r="534" spans="1:26" x14ac:dyDescent="0.25">
      <c r="A534" s="233">
        <v>2</v>
      </c>
      <c r="B534" s="292" t="s">
        <v>1371</v>
      </c>
      <c r="C534" s="235" t="s">
        <v>317</v>
      </c>
      <c r="D534" s="234">
        <f ca="1">SUM(F534:I534)+J534</f>
        <v>55918.829999999994</v>
      </c>
      <c r="F534" s="234">
        <f ca="1">INDEX(INDIRECT($C534),1,F$12+1)*$S534</f>
        <v>55918.829999999994</v>
      </c>
      <c r="H534" s="234">
        <f ca="1">INDEX(INDIRECT($C534),1,H$12+1)*$S534</f>
        <v>0</v>
      </c>
      <c r="I534" s="234">
        <f ca="1">(K534+L534+M534)</f>
        <v>0</v>
      </c>
      <c r="K534" s="234">
        <v>0</v>
      </c>
      <c r="M534" s="234">
        <f ca="1">SUM(N534:P534)</f>
        <v>0</v>
      </c>
      <c r="N534" s="234">
        <f t="shared" ca="1" si="105"/>
        <v>0</v>
      </c>
      <c r="O534" s="234">
        <f t="shared" ca="1" si="105"/>
        <v>0</v>
      </c>
      <c r="P534" s="234">
        <v>0</v>
      </c>
      <c r="S534" s="234">
        <f>'PIS-KY'!Q94-U534</f>
        <v>55918.829999999994</v>
      </c>
      <c r="U534" s="75">
        <f t="shared" si="106"/>
        <v>0</v>
      </c>
      <c r="V534" s="75">
        <f>SUMIF(AFUDC!M:M,LEFT(B534,3),AFUDC!O:O)</f>
        <v>0</v>
      </c>
      <c r="W534" s="75">
        <f>SUMIF(AFUDC!M:M,LEFT(B534,3),AFUDC!P:P)</f>
        <v>0</v>
      </c>
      <c r="X534" s="239"/>
      <c r="Y534" s="293"/>
    </row>
    <row r="535" spans="1:26" x14ac:dyDescent="0.25">
      <c r="A535" s="233">
        <v>3</v>
      </c>
      <c r="B535" s="292" t="s">
        <v>1372</v>
      </c>
      <c r="C535" s="235" t="s">
        <v>315</v>
      </c>
      <c r="D535" s="234">
        <f ca="1">SUM(F535:I535)+J535</f>
        <v>0</v>
      </c>
      <c r="F535" s="234">
        <f ca="1">INDEX(INDIRECT($C535),1,F$12+1)*$S535+X535</f>
        <v>0</v>
      </c>
      <c r="H535" s="234">
        <f ca="1">INDEX(INDIRECT($C535),1,H$12+1)*$S535</f>
        <v>0</v>
      </c>
      <c r="I535" s="234">
        <f ca="1">(K535+L535+M535)</f>
        <v>0</v>
      </c>
      <c r="K535" s="234">
        <v>0</v>
      </c>
      <c r="M535" s="234">
        <f ca="1">SUM(N535:P535)</f>
        <v>0</v>
      </c>
      <c r="N535" s="234">
        <f t="shared" ca="1" si="105"/>
        <v>0</v>
      </c>
      <c r="O535" s="234">
        <f t="shared" ca="1" si="105"/>
        <v>0</v>
      </c>
      <c r="P535" s="234">
        <v>0</v>
      </c>
      <c r="S535" s="234">
        <f>SUM('PIS-KY'!Q95:Q100,'PIS-PA'!Q10:Q12)-U535-X535</f>
        <v>0</v>
      </c>
      <c r="U535" s="75">
        <f t="shared" si="106"/>
        <v>0</v>
      </c>
      <c r="V535" s="75">
        <f>SUMIF(AFUDC!M:M,LEFT(B535,3),AFUDC!O:O)</f>
        <v>0</v>
      </c>
      <c r="W535" s="75">
        <f>SUMIF(AFUDC!M:M,LEFT(B535,3),AFUDC!P:P)</f>
        <v>0</v>
      </c>
      <c r="X535" s="75">
        <f>SUM('PIS-KY'!Q98,'PIS-KY'!Q100)</f>
        <v>0</v>
      </c>
      <c r="Y535" s="293"/>
    </row>
    <row r="536" spans="1:26" x14ac:dyDescent="0.25">
      <c r="A536" s="233">
        <v>4</v>
      </c>
      <c r="B536" s="235" t="s">
        <v>51</v>
      </c>
      <c r="D536" s="234">
        <f ca="1">SUM(F536:I536)+J536</f>
        <v>100374.41</v>
      </c>
      <c r="F536" s="234">
        <f ca="1">F534+F533+F535</f>
        <v>97519.448505556531</v>
      </c>
      <c r="H536" s="234">
        <f ca="1">H534+H533+H535</f>
        <v>2347.2643513842741</v>
      </c>
      <c r="I536" s="234">
        <f ca="1">(K536+L536+M536)</f>
        <v>507.69714305919803</v>
      </c>
      <c r="K536" s="234">
        <v>0</v>
      </c>
      <c r="M536" s="234">
        <f ca="1">SUM(N536:P536)</f>
        <v>507.69714305919803</v>
      </c>
      <c r="N536" s="234">
        <f ca="1">N534+N533+N535</f>
        <v>265.90461948042378</v>
      </c>
      <c r="O536" s="234">
        <f ca="1">O534+O533+O535</f>
        <v>241.79252357877425</v>
      </c>
      <c r="P536" s="234">
        <v>0</v>
      </c>
      <c r="U536" s="75"/>
      <c r="V536" s="75"/>
      <c r="W536" s="75"/>
      <c r="Y536" s="256"/>
      <c r="Z536" s="294"/>
    </row>
    <row r="537" spans="1:26" x14ac:dyDescent="0.25">
      <c r="V537" s="76"/>
      <c r="Y537" s="21">
        <f ca="1">ROUND(D536-'PIS-KY'!O101-'PIS-VA'!O51,2)</f>
        <v>0</v>
      </c>
    </row>
    <row r="538" spans="1:26" ht="19.5" customHeight="1" x14ac:dyDescent="0.25">
      <c r="B538" s="295" t="s">
        <v>52</v>
      </c>
      <c r="V538" s="239"/>
      <c r="Y538" s="235"/>
    </row>
    <row r="539" spans="1:26" x14ac:dyDescent="0.25">
      <c r="B539" s="296" t="s">
        <v>1619</v>
      </c>
      <c r="U539" s="289" t="s">
        <v>1424</v>
      </c>
      <c r="V539" s="290" t="s">
        <v>1840</v>
      </c>
      <c r="W539" s="290" t="s">
        <v>1838</v>
      </c>
      <c r="X539" s="297"/>
      <c r="Y539" s="235"/>
    </row>
    <row r="540" spans="1:26" x14ac:dyDescent="0.25">
      <c r="A540" s="233">
        <v>5</v>
      </c>
      <c r="B540" s="298" t="s">
        <v>1373</v>
      </c>
      <c r="C540" s="235" t="s">
        <v>259</v>
      </c>
      <c r="D540" s="234">
        <f t="shared" ref="D540:D549" ca="1" si="107">SUM(F540:I540)+J540</f>
        <v>26828386.32</v>
      </c>
      <c r="F540" s="234">
        <f t="shared" ref="F540:F548" ca="1" si="108">INDEX(INDIRECT($C540),1,F$12+1)*$S540</f>
        <v>25258663.618877307</v>
      </c>
      <c r="H540" s="234">
        <f t="shared" ref="H540:H548" ca="1" si="109">INDEX(INDIRECT($C540),1,H$12+1)*$S540</f>
        <v>1097642.6124625423</v>
      </c>
      <c r="I540" s="234">
        <f ca="1">(K540+L540+M540)</f>
        <v>472080.08866014914</v>
      </c>
      <c r="K540" s="234">
        <v>0</v>
      </c>
      <c r="M540" s="234">
        <f ca="1">SUM(N540:P540)</f>
        <v>472080.08866014914</v>
      </c>
      <c r="N540" s="234">
        <f t="shared" ref="N540:O548" ca="1" si="110">INDEX(INDIRECT($C540),1,N$12+1)*$S540</f>
        <v>238819.48656434155</v>
      </c>
      <c r="O540" s="234">
        <f t="shared" ca="1" si="110"/>
        <v>233260.60209580758</v>
      </c>
      <c r="P540" s="234">
        <v>0</v>
      </c>
      <c r="S540" s="234">
        <f>'PIS-KY'!Q163-U540</f>
        <v>26828386.32</v>
      </c>
      <c r="U540" s="75">
        <f>V540+W540</f>
        <v>34.949999999999996</v>
      </c>
      <c r="V540" s="75">
        <f>SUMIF(AFUDC!M:M,LEFT(B540,3),AFUDC!O:O)</f>
        <v>0</v>
      </c>
      <c r="W540" s="75">
        <f>SUMIF(AFUDC!M:M,LEFT(B540,3),AFUDC!P:P)</f>
        <v>34.949999999999996</v>
      </c>
      <c r="X540" s="75"/>
      <c r="Y540" s="299"/>
      <c r="Z540" s="75"/>
    </row>
    <row r="541" spans="1:26" x14ac:dyDescent="0.25">
      <c r="A541" s="233">
        <v>6</v>
      </c>
      <c r="B541" s="298" t="s">
        <v>1374</v>
      </c>
      <c r="C541" s="235" t="s">
        <v>259</v>
      </c>
      <c r="D541" s="234">
        <f t="shared" ca="1" si="107"/>
        <v>489682939.73230779</v>
      </c>
      <c r="F541" s="234">
        <f t="shared" ca="1" si="108"/>
        <v>461031703.77342814</v>
      </c>
      <c r="H541" s="234">
        <f t="shared" ca="1" si="109"/>
        <v>20034632.528211929</v>
      </c>
      <c r="I541" s="234">
        <f t="shared" ref="I541:I546" ca="1" si="111">(K541+L541+M541)</f>
        <v>8616603.4306676984</v>
      </c>
      <c r="K541" s="234">
        <v>0</v>
      </c>
      <c r="M541" s="234">
        <f t="shared" ref="M541:M546" ca="1" si="112">SUM(N541:P541)</f>
        <v>8616603.4306676984</v>
      </c>
      <c r="N541" s="234">
        <f t="shared" ca="1" si="110"/>
        <v>4359033.2587020518</v>
      </c>
      <c r="O541" s="234">
        <f t="shared" ca="1" si="110"/>
        <v>4257570.1719656456</v>
      </c>
      <c r="P541" s="234">
        <v>0</v>
      </c>
      <c r="S541" s="234">
        <f>SUM('PIS-KY'!Q164:Q165)-U541</f>
        <v>489682939.73230779</v>
      </c>
      <c r="U541" s="75">
        <f t="shared" ref="U541:U545" si="113">V541+W541</f>
        <v>1465788.1000000003</v>
      </c>
      <c r="V541" s="75">
        <f>SUMIF(AFUDC!M:M,LEFT(B541,3),AFUDC!O:O)</f>
        <v>888418.82000000018</v>
      </c>
      <c r="W541" s="75">
        <f>SUMIF(AFUDC!M:M,LEFT(B541,3),AFUDC!P:P)</f>
        <v>577369.28000000014</v>
      </c>
      <c r="X541" s="75"/>
      <c r="Y541" s="299"/>
      <c r="Z541" s="75"/>
    </row>
    <row r="542" spans="1:26" x14ac:dyDescent="0.25">
      <c r="A542" s="233">
        <v>7</v>
      </c>
      <c r="B542" s="298" t="s">
        <v>1375</v>
      </c>
      <c r="C542" s="235" t="s">
        <v>259</v>
      </c>
      <c r="D542" s="234">
        <f t="shared" ca="1" si="107"/>
        <v>4498721985.9630775</v>
      </c>
      <c r="F542" s="234">
        <f t="shared" ca="1" si="108"/>
        <v>4235502799.2711968</v>
      </c>
      <c r="H542" s="234">
        <f t="shared" ca="1" si="109"/>
        <v>184058366.18410486</v>
      </c>
      <c r="I542" s="234">
        <f t="shared" ca="1" si="111"/>
        <v>79160820.507776707</v>
      </c>
      <c r="K542" s="234">
        <v>0</v>
      </c>
      <c r="M542" s="234">
        <f t="shared" ca="1" si="112"/>
        <v>79160820.507776707</v>
      </c>
      <c r="N542" s="234">
        <f t="shared" ca="1" si="110"/>
        <v>40046481.442027234</v>
      </c>
      <c r="O542" s="234">
        <f t="shared" ca="1" si="110"/>
        <v>39114339.065749481</v>
      </c>
      <c r="P542" s="234">
        <v>0</v>
      </c>
      <c r="S542" s="234">
        <f>SUM('PIS-KY'!Q166)-U542</f>
        <v>4498721985.9630785</v>
      </c>
      <c r="U542" s="75">
        <f t="shared" si="113"/>
        <v>9887746.4499999993</v>
      </c>
      <c r="V542" s="75">
        <f>SUMIF(AFUDC!M:M,LEFT(B542,3),AFUDC!O:O)</f>
        <v>4374546.8699999992</v>
      </c>
      <c r="W542" s="75">
        <f>SUMIF(AFUDC!M:M,LEFT(B542,3),AFUDC!P:P)</f>
        <v>5513199.5799999991</v>
      </c>
      <c r="X542" s="75"/>
      <c r="Y542" s="299"/>
      <c r="Z542" s="75"/>
    </row>
    <row r="543" spans="1:26" x14ac:dyDescent="0.25">
      <c r="A543" s="233">
        <v>8</v>
      </c>
      <c r="B543" s="298" t="s">
        <v>1376</v>
      </c>
      <c r="C543" s="235" t="s">
        <v>259</v>
      </c>
      <c r="D543" s="234">
        <f t="shared" ca="1" si="107"/>
        <v>393844913.66461533</v>
      </c>
      <c r="F543" s="234">
        <f t="shared" ca="1" si="108"/>
        <v>370801138.52558744</v>
      </c>
      <c r="H543" s="234">
        <f t="shared" ca="1" si="109"/>
        <v>16113565.489313142</v>
      </c>
      <c r="I543" s="234">
        <f t="shared" ca="1" si="111"/>
        <v>6930209.6497147959</v>
      </c>
      <c r="K543" s="234">
        <v>0</v>
      </c>
      <c r="M543" s="234">
        <f t="shared" ca="1" si="112"/>
        <v>6930209.6497147959</v>
      </c>
      <c r="N543" s="234">
        <f t="shared" ca="1" si="110"/>
        <v>3505907.4722374459</v>
      </c>
      <c r="O543" s="234">
        <f t="shared" ca="1" si="110"/>
        <v>3424302.17747735</v>
      </c>
      <c r="P543" s="234">
        <v>0</v>
      </c>
      <c r="S543" s="234">
        <f>SUM('PIS-KY'!Q168:Q169)-U543</f>
        <v>393844913.66461539</v>
      </c>
      <c r="U543" s="75">
        <f t="shared" si="113"/>
        <v>1408001.1</v>
      </c>
      <c r="V543" s="75">
        <f>SUMIF(AFUDC!M:M,LEFT(B543,3),AFUDC!O:O)</f>
        <v>1152003.7200000002</v>
      </c>
      <c r="W543" s="75">
        <f>SUMIF(AFUDC!M:M,LEFT(B543,3),AFUDC!P:P)</f>
        <v>255997.37999999992</v>
      </c>
      <c r="X543" s="75"/>
      <c r="Y543" s="299"/>
      <c r="Z543" s="75"/>
    </row>
    <row r="544" spans="1:26" x14ac:dyDescent="0.25">
      <c r="A544" s="233">
        <v>9</v>
      </c>
      <c r="B544" s="298" t="s">
        <v>1377</v>
      </c>
      <c r="C544" s="235" t="s">
        <v>259</v>
      </c>
      <c r="D544" s="234">
        <f t="shared" ca="1" si="107"/>
        <v>271869822.99230772</v>
      </c>
      <c r="F544" s="234">
        <f t="shared" ca="1" si="108"/>
        <v>255962782.29999843</v>
      </c>
      <c r="H544" s="234">
        <f t="shared" ca="1" si="109"/>
        <v>11123140.214234307</v>
      </c>
      <c r="I544" s="234">
        <f t="shared" ca="1" si="111"/>
        <v>4783900.4780749585</v>
      </c>
      <c r="K544" s="234">
        <v>0</v>
      </c>
      <c r="M544" s="234">
        <f t="shared" ca="1" si="112"/>
        <v>4783900.4780749585</v>
      </c>
      <c r="N544" s="234">
        <f t="shared" ca="1" si="110"/>
        <v>2420116.1696765576</v>
      </c>
      <c r="O544" s="234">
        <f t="shared" ca="1" si="110"/>
        <v>2363784.3083984014</v>
      </c>
      <c r="P544" s="234">
        <v>0</v>
      </c>
      <c r="S544" s="234">
        <f>SUM('PIS-KY'!Q170:Q178)-U544</f>
        <v>271869822.99230772</v>
      </c>
      <c r="U544" s="75">
        <f t="shared" si="113"/>
        <v>1104271.0200000009</v>
      </c>
      <c r="V544" s="75">
        <f>SUMIF(AFUDC!M:M,LEFT(B544,3),AFUDC!O:O)</f>
        <v>858199.58</v>
      </c>
      <c r="W544" s="75">
        <f>SUMIF(AFUDC!M:M,LEFT(B544,3),AFUDC!P:P)</f>
        <v>246071.4400000009</v>
      </c>
      <c r="X544" s="75"/>
      <c r="Y544" s="299"/>
      <c r="Z544" s="75"/>
    </row>
    <row r="545" spans="1:26" x14ac:dyDescent="0.25">
      <c r="A545" s="233">
        <v>10</v>
      </c>
      <c r="B545" s="298" t="s">
        <v>1378</v>
      </c>
      <c r="C545" s="235" t="s">
        <v>259</v>
      </c>
      <c r="D545" s="234">
        <f t="shared" ca="1" si="107"/>
        <v>58939387.778461516</v>
      </c>
      <c r="F545" s="234">
        <f t="shared" ca="1" si="108"/>
        <v>55490857.781815626</v>
      </c>
      <c r="H545" s="234">
        <f t="shared" ca="1" si="109"/>
        <v>2411415.3869129666</v>
      </c>
      <c r="I545" s="234">
        <f t="shared" ca="1" si="111"/>
        <v>1037114.6097329282</v>
      </c>
      <c r="K545" s="234">
        <v>0</v>
      </c>
      <c r="M545" s="234">
        <f t="shared" ca="1" si="112"/>
        <v>1037114.6097329282</v>
      </c>
      <c r="N545" s="234">
        <f t="shared" ca="1" si="110"/>
        <v>524663.47247935447</v>
      </c>
      <c r="O545" s="234">
        <f t="shared" ca="1" si="110"/>
        <v>512451.13725357369</v>
      </c>
      <c r="P545" s="234">
        <v>0</v>
      </c>
      <c r="S545" s="234">
        <f>'PIS-KY'!Q179-U545</f>
        <v>58939387.778461523</v>
      </c>
      <c r="U545" s="75">
        <f t="shared" si="113"/>
        <v>92170.57</v>
      </c>
      <c r="V545" s="75">
        <f>SUMIF(AFUDC!M:M,LEFT(B545,3),AFUDC!O:O)</f>
        <v>74564.25</v>
      </c>
      <c r="W545" s="75">
        <f>SUMIF(AFUDC!M:M,LEFT(B545,3),AFUDC!P:P)</f>
        <v>17606.320000000003</v>
      </c>
      <c r="X545" s="75"/>
      <c r="Y545" s="299"/>
      <c r="Z545" s="75"/>
    </row>
    <row r="546" spans="1:26" x14ac:dyDescent="0.25">
      <c r="A546" s="233">
        <v>11</v>
      </c>
      <c r="B546" s="298" t="s">
        <v>1379</v>
      </c>
      <c r="C546" s="235" t="s">
        <v>259</v>
      </c>
      <c r="D546" s="234">
        <f t="shared" ca="1" si="107"/>
        <v>66652332.399999984</v>
      </c>
      <c r="F546" s="234">
        <f t="shared" ca="1" si="108"/>
        <v>62752519.790955395</v>
      </c>
      <c r="H546" s="234">
        <f t="shared" ca="1" si="109"/>
        <v>2726978.7824591654</v>
      </c>
      <c r="I546" s="234">
        <f t="shared" ca="1" si="111"/>
        <v>1172833.8265854274</v>
      </c>
      <c r="K546" s="234">
        <v>0</v>
      </c>
      <c r="M546" s="234">
        <f t="shared" ca="1" si="112"/>
        <v>1172833.8265854274</v>
      </c>
      <c r="N546" s="234">
        <f t="shared" ca="1" si="110"/>
        <v>593322.14812403324</v>
      </c>
      <c r="O546" s="234">
        <f t="shared" ca="1" si="110"/>
        <v>579511.67846139404</v>
      </c>
      <c r="P546" s="234">
        <v>0</v>
      </c>
      <c r="S546" s="234">
        <f>SUM('PIS-KY'!Q180:Q181)</f>
        <v>66652332.399999991</v>
      </c>
      <c r="U546" s="75"/>
      <c r="V546" s="75"/>
      <c r="W546" s="75"/>
      <c r="X546" s="75"/>
      <c r="Y546" s="299"/>
      <c r="Z546" s="75"/>
    </row>
    <row r="547" spans="1:26" x14ac:dyDescent="0.25">
      <c r="A547" s="233">
        <v>12</v>
      </c>
      <c r="B547" s="292" t="s">
        <v>1635</v>
      </c>
      <c r="C547" s="235" t="s">
        <v>261</v>
      </c>
      <c r="D547" s="234">
        <f t="shared" ca="1" si="107"/>
        <v>7347733.2400000002</v>
      </c>
      <c r="F547" s="234">
        <f t="shared" ca="1" si="108"/>
        <v>0</v>
      </c>
      <c r="H547" s="234">
        <f t="shared" ca="1" si="109"/>
        <v>5137968.0649729455</v>
      </c>
      <c r="I547" s="234">
        <f ca="1">(K547+L547+M547)</f>
        <v>2209765.1750270547</v>
      </c>
      <c r="K547" s="234">
        <v>0</v>
      </c>
      <c r="M547" s="234">
        <f ca="1">SUM(N547:P547)</f>
        <v>2209765.1750270547</v>
      </c>
      <c r="N547" s="234">
        <f t="shared" ca="1" si="110"/>
        <v>1117892.9109794344</v>
      </c>
      <c r="O547" s="234">
        <f t="shared" ca="1" si="110"/>
        <v>1091872.2640476204</v>
      </c>
      <c r="P547" s="234">
        <v>0</v>
      </c>
      <c r="S547" s="234">
        <f>V547</f>
        <v>7347733.2400000002</v>
      </c>
      <c r="U547" s="75"/>
      <c r="V547" s="300">
        <f>SUM(V540:V545)</f>
        <v>7347733.2400000002</v>
      </c>
      <c r="W547" s="75"/>
      <c r="X547" s="75"/>
      <c r="Y547" s="299"/>
      <c r="Z547" s="75"/>
    </row>
    <row r="548" spans="1:26" x14ac:dyDescent="0.25">
      <c r="A548" s="233">
        <v>13</v>
      </c>
      <c r="B548" s="292" t="s">
        <v>1636</v>
      </c>
      <c r="C548" s="235" t="s">
        <v>266</v>
      </c>
      <c r="D548" s="234">
        <f t="shared" ca="1" si="107"/>
        <v>6610278.9500000011</v>
      </c>
      <c r="F548" s="234">
        <f t="shared" ca="1" si="108"/>
        <v>0</v>
      </c>
      <c r="H548" s="234">
        <f t="shared" ca="1" si="109"/>
        <v>0</v>
      </c>
      <c r="I548" s="234">
        <f ca="1">(K548+L548+M548)</f>
        <v>6610278.9500000011</v>
      </c>
      <c r="K548" s="234">
        <v>0</v>
      </c>
      <c r="M548" s="234">
        <f ca="1">SUM(N548:P548)</f>
        <v>6610278.9500000011</v>
      </c>
      <c r="N548" s="234">
        <f t="shared" ca="1" si="110"/>
        <v>3344058.4824634623</v>
      </c>
      <c r="O548" s="234">
        <f t="shared" ca="1" si="110"/>
        <v>3266220.4675365384</v>
      </c>
      <c r="P548" s="234">
        <v>0</v>
      </c>
      <c r="S548" s="234">
        <f>W548</f>
        <v>6610278.9500000011</v>
      </c>
      <c r="U548" s="75"/>
      <c r="V548" s="75"/>
      <c r="W548" s="300">
        <f>SUM(W540:W545)</f>
        <v>6610278.9500000011</v>
      </c>
      <c r="X548" s="75"/>
      <c r="Y548" s="299"/>
      <c r="Z548" s="75"/>
    </row>
    <row r="549" spans="1:26" x14ac:dyDescent="0.25">
      <c r="A549" s="233">
        <v>14</v>
      </c>
      <c r="B549" s="238" t="s">
        <v>488</v>
      </c>
      <c r="D549" s="234">
        <f t="shared" ca="1" si="107"/>
        <v>5820497781.0407705</v>
      </c>
      <c r="F549" s="234">
        <f ca="1">SUM(F540:F548)</f>
        <v>5466800465.0618591</v>
      </c>
      <c r="H549" s="234">
        <f ca="1">SUM(H540:H548)</f>
        <v>242703709.26267189</v>
      </c>
      <c r="I549" s="234">
        <f ca="1">(K549+L549+M549)</f>
        <v>110993606.71623974</v>
      </c>
      <c r="K549" s="234">
        <v>0</v>
      </c>
      <c r="M549" s="234">
        <f ca="1">SUM(N549:P549)</f>
        <v>110993606.71623974</v>
      </c>
      <c r="N549" s="234">
        <f ca="1">SUM(N540:N548)</f>
        <v>56150294.843253911</v>
      </c>
      <c r="O549" s="234">
        <f ca="1">SUM(O540:O548)</f>
        <v>54843311.872985825</v>
      </c>
      <c r="P549" s="234">
        <v>0</v>
      </c>
      <c r="U549" s="75"/>
      <c r="X549" s="75"/>
      <c r="Y549" s="299"/>
      <c r="Z549" s="75"/>
    </row>
    <row r="550" spans="1:26" x14ac:dyDescent="0.25">
      <c r="U550" s="242"/>
      <c r="V550" s="301"/>
      <c r="W550" s="301"/>
      <c r="X550" s="75"/>
      <c r="Y550" s="21">
        <f ca="1">ROUND(D549-'PIS-KY'!Q182,2)</f>
        <v>0</v>
      </c>
      <c r="Z550" s="75"/>
    </row>
    <row r="551" spans="1:26" x14ac:dyDescent="0.25">
      <c r="B551" s="296" t="s">
        <v>1620</v>
      </c>
      <c r="U551" s="289" t="s">
        <v>1424</v>
      </c>
      <c r="V551" s="290" t="s">
        <v>1840</v>
      </c>
      <c r="W551" s="290" t="s">
        <v>1838</v>
      </c>
      <c r="X551" s="297"/>
      <c r="Y551" s="75"/>
      <c r="Z551" s="75"/>
    </row>
    <row r="552" spans="1:26" x14ac:dyDescent="0.25">
      <c r="A552" s="233">
        <v>15</v>
      </c>
      <c r="B552" s="238" t="s">
        <v>1380</v>
      </c>
      <c r="C552" s="235" t="s">
        <v>259</v>
      </c>
      <c r="D552" s="234">
        <f t="shared" ref="D552:D562" ca="1" si="114">SUM(F552:I552)+J552</f>
        <v>855636.47</v>
      </c>
      <c r="F552" s="234">
        <f t="shared" ref="F552:F561" ca="1" si="115">INDEX(INDIRECT($C552),1,F$12+1)*$S552</f>
        <v>805573.37731722381</v>
      </c>
      <c r="H552" s="234">
        <f t="shared" ref="H552:H561" ca="1" si="116">INDEX(INDIRECT($C552),1,H$12+1)*$S552</f>
        <v>35007.064496789593</v>
      </c>
      <c r="I552" s="234">
        <f ca="1">(K552+L552+M552)</f>
        <v>15056.028185986592</v>
      </c>
      <c r="K552" s="234">
        <v>0</v>
      </c>
      <c r="M552" s="234">
        <f ca="1">SUM(N552:P552)</f>
        <v>15056.028185986592</v>
      </c>
      <c r="N552" s="234">
        <f t="shared" ref="N552:O561" ca="1" si="117">INDEX(INDIRECT($C552),1,N$12+1)*$S552</f>
        <v>7616.658714161742</v>
      </c>
      <c r="O552" s="234">
        <f t="shared" ca="1" si="117"/>
        <v>7439.3694718248498</v>
      </c>
      <c r="P552" s="234">
        <v>0</v>
      </c>
      <c r="S552" s="234">
        <f>'PIS-KY'!Q75-U552</f>
        <v>855636.47000000009</v>
      </c>
      <c r="U552" s="75">
        <f t="shared" ref="U552:U558" si="118">V552+W552</f>
        <v>0</v>
      </c>
      <c r="V552" s="75">
        <f>SUMIF(AFUDC!M:M,LEFT(B552,3),AFUDC!O:O)</f>
        <v>0</v>
      </c>
      <c r="W552" s="75">
        <f>SUMIF(AFUDC!M:M,LEFT(B552,3),AFUDC!P:P)</f>
        <v>0</v>
      </c>
      <c r="X552" s="75"/>
      <c r="Y552" s="75"/>
      <c r="Z552" s="75"/>
    </row>
    <row r="553" spans="1:26" x14ac:dyDescent="0.25">
      <c r="A553" s="233">
        <v>16</v>
      </c>
      <c r="B553" s="238" t="s">
        <v>1381</v>
      </c>
      <c r="C553" s="235" t="s">
        <v>259</v>
      </c>
      <c r="D553" s="234">
        <f t="shared" ca="1" si="114"/>
        <v>4337902.3900000006</v>
      </c>
      <c r="F553" s="234">
        <f t="shared" ca="1" si="115"/>
        <v>4084092.7208078885</v>
      </c>
      <c r="H553" s="234">
        <f t="shared" ca="1" si="116"/>
        <v>177478.67706890492</v>
      </c>
      <c r="I553" s="234">
        <f t="shared" ref="I553:I559" ca="1" si="119">(K553+L553+M553)</f>
        <v>76330.992123206961</v>
      </c>
      <c r="K553" s="234">
        <v>0</v>
      </c>
      <c r="M553" s="234">
        <f t="shared" ref="M553:M559" ca="1" si="120">SUM(N553:P553)</f>
        <v>76330.992123206961</v>
      </c>
      <c r="N553" s="234">
        <f t="shared" ca="1" si="117"/>
        <v>38614.906211251779</v>
      </c>
      <c r="O553" s="234">
        <f t="shared" ca="1" si="117"/>
        <v>37716.085911955175</v>
      </c>
      <c r="P553" s="234">
        <v>0</v>
      </c>
      <c r="S553" s="234">
        <f>'PIS-KY'!Q76-U553</f>
        <v>4337902.3900000006</v>
      </c>
      <c r="U553" s="75">
        <f t="shared" si="118"/>
        <v>851.14</v>
      </c>
      <c r="V553" s="75">
        <f>SUMIF(AFUDC!M:M,LEFT(B553,3),AFUDC!O:O)</f>
        <v>0</v>
      </c>
      <c r="W553" s="75">
        <f>SUMIF(AFUDC!M:M,LEFT(B553,3),AFUDC!P:P)</f>
        <v>851.14</v>
      </c>
      <c r="X553" s="75"/>
      <c r="Y553" s="75"/>
      <c r="Z553" s="75"/>
    </row>
    <row r="554" spans="1:26" x14ac:dyDescent="0.25">
      <c r="A554" s="233">
        <v>17</v>
      </c>
      <c r="B554" s="238" t="s">
        <v>1382</v>
      </c>
      <c r="C554" s="235" t="s">
        <v>259</v>
      </c>
      <c r="D554" s="234">
        <f t="shared" ca="1" si="114"/>
        <v>26765582.220000006</v>
      </c>
      <c r="F554" s="234">
        <f t="shared" ca="1" si="115"/>
        <v>25199534.17229544</v>
      </c>
      <c r="H554" s="234">
        <f t="shared" ca="1" si="116"/>
        <v>1095073.0782544424</v>
      </c>
      <c r="I554" s="234">
        <f t="shared" ca="1" si="119"/>
        <v>470974.96945012361</v>
      </c>
      <c r="K554" s="234">
        <v>0</v>
      </c>
      <c r="M554" s="234">
        <f t="shared" ca="1" si="120"/>
        <v>470974.96945012361</v>
      </c>
      <c r="N554" s="234">
        <f t="shared" ca="1" si="117"/>
        <v>238260.42040444535</v>
      </c>
      <c r="O554" s="234">
        <f t="shared" ca="1" si="117"/>
        <v>232714.54904567826</v>
      </c>
      <c r="P554" s="234">
        <v>0</v>
      </c>
      <c r="S554" s="234">
        <f>'PIS-KY'!Q77-U554</f>
        <v>26765582.220000006</v>
      </c>
      <c r="U554" s="75">
        <f t="shared" si="118"/>
        <v>14000.019999999999</v>
      </c>
      <c r="V554" s="75">
        <f>SUMIF(AFUDC!M:M,LEFT(B554,3),AFUDC!O:O)</f>
        <v>0</v>
      </c>
      <c r="W554" s="75">
        <f>SUMIF(AFUDC!M:M,LEFT(B554,3),AFUDC!P:P)</f>
        <v>14000.019999999999</v>
      </c>
      <c r="X554" s="75"/>
      <c r="Y554" s="75"/>
      <c r="Z554" s="75"/>
    </row>
    <row r="555" spans="1:26" x14ac:dyDescent="0.25">
      <c r="A555" s="233">
        <v>18</v>
      </c>
      <c r="B555" s="238" t="s">
        <v>1383</v>
      </c>
      <c r="C555" s="235" t="s">
        <v>259</v>
      </c>
      <c r="D555" s="234">
        <f t="shared" ca="1" si="114"/>
        <v>14972842.172307692</v>
      </c>
      <c r="F555" s="234">
        <f t="shared" ca="1" si="115"/>
        <v>14096784.62721869</v>
      </c>
      <c r="H555" s="234">
        <f t="shared" ca="1" si="116"/>
        <v>612591.05940894096</v>
      </c>
      <c r="I555" s="234">
        <f t="shared" ca="1" si="119"/>
        <v>263466.48568006139</v>
      </c>
      <c r="K555" s="234">
        <v>0</v>
      </c>
      <c r="M555" s="234">
        <f t="shared" ca="1" si="120"/>
        <v>263466.48568006139</v>
      </c>
      <c r="N555" s="234">
        <f t="shared" ca="1" si="117"/>
        <v>133284.44123878426</v>
      </c>
      <c r="O555" s="234">
        <f t="shared" ca="1" si="117"/>
        <v>130182.04444127715</v>
      </c>
      <c r="P555" s="234">
        <v>0</v>
      </c>
      <c r="S555" s="234">
        <f>'PIS-KY'!Q78-U555</f>
        <v>14972842.172307692</v>
      </c>
      <c r="U555" s="75">
        <f t="shared" si="118"/>
        <v>10887.380000000001</v>
      </c>
      <c r="V555" s="75">
        <f>SUMIF(AFUDC!M:M,LEFT(B555,3),AFUDC!O:O)</f>
        <v>0</v>
      </c>
      <c r="W555" s="75">
        <f>SUMIF(AFUDC!M:M,LEFT(B555,3),AFUDC!P:P)</f>
        <v>10887.380000000001</v>
      </c>
      <c r="X555" s="75"/>
      <c r="Y555" s="75"/>
      <c r="Z555" s="75"/>
    </row>
    <row r="556" spans="1:26" x14ac:dyDescent="0.25">
      <c r="A556" s="233">
        <v>19</v>
      </c>
      <c r="B556" s="238" t="s">
        <v>1384</v>
      </c>
      <c r="C556" s="235" t="s">
        <v>259</v>
      </c>
      <c r="D556" s="234">
        <f t="shared" ca="1" si="114"/>
        <v>1415986.13</v>
      </c>
      <c r="F556" s="234">
        <f t="shared" ca="1" si="115"/>
        <v>1333137.1078402554</v>
      </c>
      <c r="H556" s="234">
        <f t="shared" ca="1" si="116"/>
        <v>57932.918380009549</v>
      </c>
      <c r="I556" s="234">
        <f t="shared" ca="1" si="119"/>
        <v>24916.103779734949</v>
      </c>
      <c r="K556" s="234">
        <v>0</v>
      </c>
      <c r="M556" s="234">
        <f t="shared" ca="1" si="120"/>
        <v>24916.103779734949</v>
      </c>
      <c r="N556" s="234">
        <f t="shared" ca="1" si="117"/>
        <v>12604.749183022386</v>
      </c>
      <c r="O556" s="234">
        <f t="shared" ca="1" si="117"/>
        <v>12311.354596712563</v>
      </c>
      <c r="P556" s="234">
        <v>0</v>
      </c>
      <c r="S556" s="234">
        <f>SUM('PIS-KY'!Q79:Q86)-U556</f>
        <v>1415986.13</v>
      </c>
      <c r="U556" s="75">
        <f t="shared" si="118"/>
        <v>859.14999999999975</v>
      </c>
      <c r="V556" s="75">
        <f>SUMIF(AFUDC!M:M,LEFT(B556,3),AFUDC!O:O)</f>
        <v>0</v>
      </c>
      <c r="W556" s="75">
        <f>SUMIF(AFUDC!M:M,LEFT(B556,3),AFUDC!P:P)</f>
        <v>859.14999999999975</v>
      </c>
      <c r="X556" s="75"/>
      <c r="Y556" s="75"/>
      <c r="Z556" s="75"/>
    </row>
    <row r="557" spans="1:26" x14ac:dyDescent="0.25">
      <c r="A557" s="233">
        <v>20</v>
      </c>
      <c r="B557" s="238" t="s">
        <v>1385</v>
      </c>
      <c r="C557" s="235" t="s">
        <v>259</v>
      </c>
      <c r="D557" s="234">
        <f t="shared" ca="1" si="114"/>
        <v>1014094.183846154</v>
      </c>
      <c r="F557" s="234">
        <f t="shared" ca="1" si="115"/>
        <v>954759.76684198598</v>
      </c>
      <c r="H557" s="234">
        <f t="shared" ca="1" si="116"/>
        <v>41490.120798288925</v>
      </c>
      <c r="I557" s="234">
        <f t="shared" ca="1" si="119"/>
        <v>17844.296205879073</v>
      </c>
      <c r="K557" s="234">
        <v>0</v>
      </c>
      <c r="M557" s="234">
        <f t="shared" ca="1" si="120"/>
        <v>17844.296205879073</v>
      </c>
      <c r="N557" s="234">
        <f t="shared" ca="1" si="117"/>
        <v>9027.2090697262447</v>
      </c>
      <c r="O557" s="234">
        <f t="shared" ca="1" si="117"/>
        <v>8817.0871361528261</v>
      </c>
      <c r="P557" s="234">
        <v>0</v>
      </c>
      <c r="S557" s="234">
        <f>'PIS-KY'!Q87-U557</f>
        <v>1014094.183846154</v>
      </c>
      <c r="U557" s="75">
        <f t="shared" si="118"/>
        <v>389.36</v>
      </c>
      <c r="V557" s="75">
        <f>SUMIF(AFUDC!M:M,LEFT(B557,3),AFUDC!O:O)</f>
        <v>389.36</v>
      </c>
      <c r="W557" s="75">
        <f>SUMIF(AFUDC!M:M,LEFT(B557,3),AFUDC!P:P)</f>
        <v>0</v>
      </c>
      <c r="X557" s="75"/>
      <c r="Y557" s="75"/>
      <c r="Z557" s="75"/>
    </row>
    <row r="558" spans="1:26" x14ac:dyDescent="0.25">
      <c r="A558" s="233">
        <v>21</v>
      </c>
      <c r="B558" s="238" t="s">
        <v>1386</v>
      </c>
      <c r="C558" s="235" t="s">
        <v>259</v>
      </c>
      <c r="D558" s="234">
        <f t="shared" ca="1" si="114"/>
        <v>190033</v>
      </c>
      <c r="F558" s="234">
        <f t="shared" ca="1" si="115"/>
        <v>178914.21296210526</v>
      </c>
      <c r="H558" s="234">
        <f t="shared" ca="1" si="116"/>
        <v>7774.9110992410324</v>
      </c>
      <c r="I558" s="234">
        <f t="shared" ca="1" si="119"/>
        <v>3343.8759386537013</v>
      </c>
      <c r="K558" s="234">
        <v>0</v>
      </c>
      <c r="M558" s="234">
        <f t="shared" ca="1" si="120"/>
        <v>3343.8759386537013</v>
      </c>
      <c r="N558" s="234">
        <f t="shared" ca="1" si="117"/>
        <v>1691.6255397906286</v>
      </c>
      <c r="O558" s="234">
        <f t="shared" ca="1" si="117"/>
        <v>1652.2503988630726</v>
      </c>
      <c r="P558" s="234">
        <v>0</v>
      </c>
      <c r="S558" s="234">
        <f>'PIS-KY'!Q88-U558</f>
        <v>190033</v>
      </c>
      <c r="U558" s="75">
        <f t="shared" si="118"/>
        <v>0</v>
      </c>
      <c r="V558" s="75">
        <f>SUMIF(AFUDC!M:M,LEFT(B558,3),AFUDC!O:O)</f>
        <v>0</v>
      </c>
      <c r="W558" s="75">
        <f>SUMIF(AFUDC!M:M,LEFT(B558,3),AFUDC!P:P)</f>
        <v>0</v>
      </c>
      <c r="X558" s="75"/>
      <c r="Y558" s="75"/>
      <c r="Z558" s="75"/>
    </row>
    <row r="559" spans="1:26" x14ac:dyDescent="0.25">
      <c r="A559" s="233">
        <v>22</v>
      </c>
      <c r="B559" s="238" t="s">
        <v>1387</v>
      </c>
      <c r="C559" s="235" t="s">
        <v>259</v>
      </c>
      <c r="D559" s="234">
        <f t="shared" ca="1" si="114"/>
        <v>863913.15000000026</v>
      </c>
      <c r="F559" s="234">
        <f t="shared" ca="1" si="115"/>
        <v>813365.7906777414</v>
      </c>
      <c r="H559" s="234">
        <f t="shared" ca="1" si="116"/>
        <v>35345.692267739207</v>
      </c>
      <c r="I559" s="234">
        <f t="shared" ca="1" si="119"/>
        <v>15201.667054519619</v>
      </c>
      <c r="K559" s="234">
        <v>0</v>
      </c>
      <c r="M559" s="234">
        <f t="shared" ca="1" si="120"/>
        <v>15201.667054519619</v>
      </c>
      <c r="N559" s="234">
        <f t="shared" ca="1" si="117"/>
        <v>7690.3356190818058</v>
      </c>
      <c r="O559" s="234">
        <f t="shared" ca="1" si="117"/>
        <v>7511.3314354378135</v>
      </c>
      <c r="P559" s="234">
        <v>0</v>
      </c>
      <c r="S559" s="234">
        <f>'PIS-KY'!Q89</f>
        <v>863913.15000000026</v>
      </c>
      <c r="V559" s="75"/>
      <c r="W559" s="75"/>
      <c r="X559" s="75"/>
      <c r="Y559" s="75"/>
      <c r="Z559" s="75"/>
    </row>
    <row r="560" spans="1:26" x14ac:dyDescent="0.25">
      <c r="A560" s="233">
        <v>23</v>
      </c>
      <c r="B560" s="292" t="s">
        <v>1635</v>
      </c>
      <c r="C560" s="235" t="s">
        <v>261</v>
      </c>
      <c r="D560" s="234">
        <f t="shared" ca="1" si="114"/>
        <v>389.36</v>
      </c>
      <c r="F560" s="234">
        <f t="shared" ca="1" si="115"/>
        <v>0</v>
      </c>
      <c r="H560" s="234">
        <f t="shared" ca="1" si="116"/>
        <v>272.26345601216548</v>
      </c>
      <c r="I560" s="234">
        <f ca="1">(K560+L560+M560)</f>
        <v>117.09654398783454</v>
      </c>
      <c r="K560" s="234">
        <v>0</v>
      </c>
      <c r="M560" s="234">
        <f ca="1">SUM(N560:P560)</f>
        <v>117.09654398783454</v>
      </c>
      <c r="N560" s="234">
        <f t="shared" ca="1" si="117"/>
        <v>59.23769543638911</v>
      </c>
      <c r="O560" s="234">
        <f t="shared" ca="1" si="117"/>
        <v>57.858848551445433</v>
      </c>
      <c r="P560" s="234">
        <v>0</v>
      </c>
      <c r="S560" s="234">
        <f>V560</f>
        <v>389.36</v>
      </c>
      <c r="U560" s="235"/>
      <c r="V560" s="78">
        <f>SUM(V552:V558)</f>
        <v>389.36</v>
      </c>
      <c r="W560" s="75"/>
      <c r="X560" s="75"/>
      <c r="Y560" s="75"/>
      <c r="Z560" s="75"/>
    </row>
    <row r="561" spans="1:26" x14ac:dyDescent="0.25">
      <c r="A561" s="233">
        <v>24</v>
      </c>
      <c r="B561" s="292" t="s">
        <v>1636</v>
      </c>
      <c r="C561" s="235" t="s">
        <v>266</v>
      </c>
      <c r="D561" s="234">
        <f t="shared" ca="1" si="114"/>
        <v>26597.690000000002</v>
      </c>
      <c r="F561" s="234">
        <f t="shared" ca="1" si="115"/>
        <v>0</v>
      </c>
      <c r="H561" s="234">
        <f t="shared" ca="1" si="116"/>
        <v>0</v>
      </c>
      <c r="I561" s="234">
        <f ca="1">(K561+L561+M561)</f>
        <v>26597.690000000002</v>
      </c>
      <c r="K561" s="234">
        <v>0</v>
      </c>
      <c r="M561" s="234">
        <f ca="1">SUM(N561:P561)</f>
        <v>26597.690000000002</v>
      </c>
      <c r="N561" s="234">
        <f t="shared" ca="1" si="117"/>
        <v>13455.4428839094</v>
      </c>
      <c r="O561" s="234">
        <f t="shared" ca="1" si="117"/>
        <v>13142.247116090601</v>
      </c>
      <c r="P561" s="234">
        <v>0</v>
      </c>
      <c r="S561" s="234">
        <f>W561</f>
        <v>26597.690000000002</v>
      </c>
      <c r="U561" s="235"/>
      <c r="W561" s="78">
        <f>SUM(W552:W558)</f>
        <v>26597.690000000002</v>
      </c>
      <c r="X561" s="75"/>
      <c r="Y561" s="256"/>
      <c r="Z561" s="75"/>
    </row>
    <row r="562" spans="1:26" x14ac:dyDescent="0.25">
      <c r="A562" s="233">
        <v>25</v>
      </c>
      <c r="B562" s="235" t="s">
        <v>53</v>
      </c>
      <c r="D562" s="234">
        <f t="shared" ca="1" si="114"/>
        <v>50442976.766153857</v>
      </c>
      <c r="F562" s="234">
        <f ca="1">SUM(F552:F561)</f>
        <v>47466161.775961332</v>
      </c>
      <c r="H562" s="234">
        <f ca="1">SUM(H552:H561)</f>
        <v>2062965.7852303688</v>
      </c>
      <c r="I562" s="234">
        <f ca="1">(K562+L562+M562)</f>
        <v>913849.20496215369</v>
      </c>
      <c r="K562" s="234">
        <v>0</v>
      </c>
      <c r="M562" s="234">
        <f ca="1">SUM(N562:P562)</f>
        <v>913849.20496215369</v>
      </c>
      <c r="N562" s="234">
        <f ca="1">SUM(N552:N561)</f>
        <v>462305.02655960986</v>
      </c>
      <c r="O562" s="234">
        <f ca="1">SUM(O552:O561)</f>
        <v>451544.17840254382</v>
      </c>
      <c r="P562" s="234">
        <v>0</v>
      </c>
      <c r="U562" s="75"/>
      <c r="X562" s="75"/>
      <c r="Y562" s="21">
        <f ca="1">ROUND(D562-'PIS-KY'!Q90,2)</f>
        <v>0</v>
      </c>
      <c r="Z562" s="75"/>
    </row>
    <row r="563" spans="1:26" x14ac:dyDescent="0.25">
      <c r="U563" s="242"/>
      <c r="V563" s="301"/>
      <c r="W563" s="301"/>
      <c r="X563" s="75"/>
      <c r="Z563" s="75"/>
    </row>
    <row r="564" spans="1:26" x14ac:dyDescent="0.25">
      <c r="B564" s="296" t="s">
        <v>1737</v>
      </c>
      <c r="U564" s="289" t="s">
        <v>1424</v>
      </c>
      <c r="V564" s="290" t="s">
        <v>1840</v>
      </c>
      <c r="W564" s="290" t="s">
        <v>1838</v>
      </c>
      <c r="X564" s="301"/>
      <c r="Y564" s="299"/>
      <c r="Z564" s="75"/>
    </row>
    <row r="565" spans="1:26" x14ac:dyDescent="0.25">
      <c r="A565" s="233">
        <v>26</v>
      </c>
      <c r="B565" s="234" t="s">
        <v>1098</v>
      </c>
      <c r="C565" s="234" t="s">
        <v>629</v>
      </c>
      <c r="D565" s="234">
        <f t="shared" ref="D565:D571" si="121">SUM(F565:I565)+J565</f>
        <v>602934.54999999993</v>
      </c>
      <c r="F565" s="234">
        <f>S565</f>
        <v>602934.54999999993</v>
      </c>
      <c r="H565" s="234">
        <v>0</v>
      </c>
      <c r="I565" s="234">
        <f t="shared" ref="I565:I570" si="122">(K565+L565+M565)</f>
        <v>0</v>
      </c>
      <c r="K565" s="234">
        <v>0</v>
      </c>
      <c r="M565" s="234">
        <f t="shared" ref="M565:M570" si="123">SUM(N565:P565)</f>
        <v>0</v>
      </c>
      <c r="N565" s="234">
        <v>0</v>
      </c>
      <c r="O565" s="234">
        <v>0</v>
      </c>
      <c r="S565" s="234">
        <v>602934.54999999993</v>
      </c>
      <c r="U565" s="75"/>
      <c r="V565" s="75"/>
      <c r="W565" s="75"/>
      <c r="X565" s="75"/>
      <c r="Y565" s="299"/>
      <c r="Z565" s="75"/>
    </row>
    <row r="566" spans="1:26" x14ac:dyDescent="0.25">
      <c r="A566" s="233">
        <v>27</v>
      </c>
      <c r="B566" s="234" t="s">
        <v>1097</v>
      </c>
      <c r="C566" s="234" t="s">
        <v>629</v>
      </c>
      <c r="D566" s="234">
        <f t="shared" si="121"/>
        <v>3625090.8800000004</v>
      </c>
      <c r="F566" s="234">
        <f>S566</f>
        <v>3625090.8800000004</v>
      </c>
      <c r="H566" s="234">
        <v>0</v>
      </c>
      <c r="I566" s="234">
        <f t="shared" si="122"/>
        <v>0</v>
      </c>
      <c r="K566" s="234">
        <v>0</v>
      </c>
      <c r="M566" s="234">
        <f t="shared" si="123"/>
        <v>0</v>
      </c>
      <c r="N566" s="234">
        <v>0</v>
      </c>
      <c r="O566" s="234">
        <v>0</v>
      </c>
      <c r="S566" s="234">
        <v>3625090.8800000004</v>
      </c>
      <c r="U566" s="75"/>
      <c r="V566" s="75"/>
      <c r="W566" s="75"/>
      <c r="X566" s="75"/>
      <c r="Y566" s="302"/>
      <c r="Z566" s="302"/>
    </row>
    <row r="567" spans="1:26" x14ac:dyDescent="0.25">
      <c r="A567" s="233">
        <v>28</v>
      </c>
      <c r="B567" s="234" t="s">
        <v>1607</v>
      </c>
      <c r="C567" s="234" t="s">
        <v>259</v>
      </c>
      <c r="D567" s="234">
        <f t="shared" ca="1" si="121"/>
        <v>0</v>
      </c>
      <c r="F567" s="234">
        <f t="shared" ref="F567:F570" ca="1" si="124">INDEX(INDIRECT($C567),1,F$12+1)*$S567</f>
        <v>0</v>
      </c>
      <c r="H567" s="234">
        <f t="shared" ref="H567:H570" ca="1" si="125">INDEX(INDIRECT($C567),1,H$12+1)*$S567</f>
        <v>0</v>
      </c>
      <c r="I567" s="234">
        <f t="shared" ca="1" si="122"/>
        <v>0</v>
      </c>
      <c r="K567" s="234">
        <v>0</v>
      </c>
      <c r="M567" s="234">
        <f t="shared" ca="1" si="123"/>
        <v>0</v>
      </c>
      <c r="N567" s="234">
        <f t="shared" ref="N567:O570" ca="1" si="126">INDEX(INDIRECT($C567),1,N$12+1)*$S567</f>
        <v>0</v>
      </c>
      <c r="O567" s="234">
        <f t="shared" ca="1" si="126"/>
        <v>0</v>
      </c>
      <c r="S567" s="234">
        <v>0</v>
      </c>
      <c r="U567" s="75"/>
      <c r="V567" s="75"/>
      <c r="W567" s="75"/>
      <c r="X567" s="75"/>
      <c r="Y567" s="299"/>
      <c r="Z567" s="75"/>
    </row>
    <row r="568" spans="1:26" x14ac:dyDescent="0.25">
      <c r="A568" s="233">
        <v>29</v>
      </c>
      <c r="B568" s="234" t="s">
        <v>1609</v>
      </c>
      <c r="C568" s="234" t="s">
        <v>259</v>
      </c>
      <c r="D568" s="234">
        <f t="shared" ca="1" si="121"/>
        <v>77265249.664615363</v>
      </c>
      <c r="F568" s="234">
        <f t="shared" ca="1" si="124"/>
        <v>72744477.712109089</v>
      </c>
      <c r="H568" s="234">
        <f t="shared" ca="1" si="125"/>
        <v>3161190.1469905097</v>
      </c>
      <c r="I568" s="234">
        <f t="shared" ca="1" si="122"/>
        <v>1359581.8055157701</v>
      </c>
      <c r="K568" s="234">
        <v>0</v>
      </c>
      <c r="M568" s="234">
        <f t="shared" ca="1" si="123"/>
        <v>1359581.8055157701</v>
      </c>
      <c r="N568" s="234">
        <f t="shared" ca="1" si="126"/>
        <v>687795.644287901</v>
      </c>
      <c r="O568" s="234">
        <f t="shared" ca="1" si="126"/>
        <v>671786.1612278691</v>
      </c>
      <c r="S568" s="234">
        <f>'PIS-KY'!Q145-U568</f>
        <v>77265249.664615378</v>
      </c>
      <c r="U568" s="75">
        <f>W568</f>
        <v>1748897.6507692309</v>
      </c>
      <c r="V568" s="75"/>
      <c r="W568" s="75">
        <f>SUMIF(AFUDC!$N$4:$N$32,LEFT(B568,6),AFUDC!$P$4:$P$32)</f>
        <v>1748897.6507692309</v>
      </c>
      <c r="X568" s="75"/>
      <c r="Y568" s="299"/>
      <c r="Z568" s="75"/>
    </row>
    <row r="569" spans="1:26" x14ac:dyDescent="0.25">
      <c r="A569" s="233">
        <v>30</v>
      </c>
      <c r="B569" s="234" t="s">
        <v>1608</v>
      </c>
      <c r="C569" s="235" t="s">
        <v>259</v>
      </c>
      <c r="D569" s="234">
        <f t="shared" ca="1" si="121"/>
        <v>31894631.089999992</v>
      </c>
      <c r="F569" s="234">
        <f t="shared" ca="1" si="124"/>
        <v>30028483.574874058</v>
      </c>
      <c r="H569" s="234">
        <f t="shared" ca="1" si="125"/>
        <v>1304920.3099874181</v>
      </c>
      <c r="I569" s="234">
        <f t="shared" ca="1" si="122"/>
        <v>561227.20513851405</v>
      </c>
      <c r="K569" s="234">
        <v>0</v>
      </c>
      <c r="M569" s="234">
        <f t="shared" ca="1" si="123"/>
        <v>561227.20513851405</v>
      </c>
      <c r="N569" s="234">
        <f t="shared" ca="1" si="126"/>
        <v>283917.91180502443</v>
      </c>
      <c r="O569" s="234">
        <f t="shared" ca="1" si="126"/>
        <v>277309.29333348968</v>
      </c>
      <c r="S569" s="234">
        <f>SUM('PIS-KY'!Q144:Q159)-S565-S566-S567-S568-S570</f>
        <v>31894631.089999992</v>
      </c>
      <c r="U569" s="75"/>
      <c r="V569" s="75"/>
      <c r="W569" s="75"/>
      <c r="X569" s="75"/>
      <c r="Y569" s="21">
        <f>S569+S565+S566-'PIS-KY'!Q144</f>
        <v>0</v>
      </c>
      <c r="Z569" s="75"/>
    </row>
    <row r="570" spans="1:26" x14ac:dyDescent="0.25">
      <c r="A570" s="233">
        <v>31</v>
      </c>
      <c r="B570" s="292" t="s">
        <v>1735</v>
      </c>
      <c r="C570" s="235" t="s">
        <v>265</v>
      </c>
      <c r="D570" s="234">
        <f t="shared" ca="1" si="121"/>
        <v>1748897.6507692309</v>
      </c>
      <c r="F570" s="234">
        <f t="shared" ca="1" si="124"/>
        <v>1716810.7524107194</v>
      </c>
      <c r="H570" s="234">
        <f t="shared" ca="1" si="125"/>
        <v>0</v>
      </c>
      <c r="I570" s="234">
        <f t="shared" ca="1" si="122"/>
        <v>32086.898358511557</v>
      </c>
      <c r="K570" s="234">
        <v>0</v>
      </c>
      <c r="M570" s="234">
        <f t="shared" ca="1" si="123"/>
        <v>32086.898358511557</v>
      </c>
      <c r="N570" s="234">
        <f t="shared" ca="1" si="126"/>
        <v>16232.365599597502</v>
      </c>
      <c r="O570" s="234">
        <f t="shared" ca="1" si="126"/>
        <v>15854.532758914052</v>
      </c>
      <c r="S570" s="234">
        <f>W570</f>
        <v>1748897.6507692309</v>
      </c>
      <c r="U570" s="77"/>
      <c r="V570" s="75"/>
      <c r="W570" s="300">
        <f>SUM(W568)</f>
        <v>1748897.6507692309</v>
      </c>
      <c r="X570" s="75"/>
      <c r="Y570" s="21">
        <f>S568+S570-'PIS-KY'!Q145</f>
        <v>0</v>
      </c>
      <c r="Z570" s="75"/>
    </row>
    <row r="571" spans="1:26" x14ac:dyDescent="0.25">
      <c r="A571" s="233">
        <v>32</v>
      </c>
      <c r="B571" s="235" t="s">
        <v>1740</v>
      </c>
      <c r="D571" s="234">
        <f t="shared" ca="1" si="121"/>
        <v>115136803.83538461</v>
      </c>
      <c r="F571" s="234">
        <f ca="1">SUM(F565:F570)</f>
        <v>108717797.46939388</v>
      </c>
      <c r="H571" s="234">
        <f ca="1">SUM(H565:H570)</f>
        <v>4466110.4569779281</v>
      </c>
      <c r="I571" s="234">
        <f ca="1">(K571+L571+M571)</f>
        <v>1952895.9090127957</v>
      </c>
      <c r="K571" s="234">
        <v>0</v>
      </c>
      <c r="M571" s="234">
        <f ca="1">SUM(N571:P571)</f>
        <v>1952895.9090127957</v>
      </c>
      <c r="N571" s="234">
        <f ca="1">SUM(N565:N570)</f>
        <v>987945.92169252282</v>
      </c>
      <c r="O571" s="234">
        <f ca="1">SUM(O565:O570)</f>
        <v>964949.98732027283</v>
      </c>
      <c r="U571" s="75"/>
      <c r="V571" s="75"/>
      <c r="X571" s="75"/>
      <c r="Y571" s="75"/>
      <c r="Z571" s="75"/>
    </row>
    <row r="572" spans="1:26" x14ac:dyDescent="0.25">
      <c r="U572" s="77"/>
      <c r="V572" s="75"/>
      <c r="W572" s="75"/>
      <c r="X572" s="75"/>
      <c r="Y572" s="75"/>
      <c r="Z572" s="75"/>
    </row>
    <row r="573" spans="1:26" x14ac:dyDescent="0.25">
      <c r="B573" s="296" t="s">
        <v>1738</v>
      </c>
      <c r="U573" s="77"/>
      <c r="V573" s="75"/>
      <c r="W573" s="75"/>
      <c r="X573" s="75"/>
      <c r="Y573" s="75"/>
      <c r="Z573" s="75"/>
    </row>
    <row r="574" spans="1:26" x14ac:dyDescent="0.25">
      <c r="A574" s="233">
        <v>33</v>
      </c>
      <c r="B574" s="238" t="s">
        <v>1743</v>
      </c>
      <c r="C574" s="235" t="s">
        <v>259</v>
      </c>
      <c r="D574" s="234">
        <f t="shared" ref="D574:D575" ca="1" si="127">SUM(F574:I574)+J574</f>
        <v>700450.67</v>
      </c>
      <c r="F574" s="234">
        <f t="shared" ref="F574:F575" ca="1" si="128">INDEX(INDIRECT($C574),1,F$12+1)*$S574</f>
        <v>659467.46271347255</v>
      </c>
      <c r="H574" s="234">
        <f t="shared" ref="H574:H575" ca="1" si="129">INDEX(INDIRECT($C574),1,H$12+1)*$S574</f>
        <v>28657.873572767981</v>
      </c>
      <c r="I574" s="234">
        <f t="shared" ref="I574:I575" ca="1" si="130">(K574+L574+M574)</f>
        <v>12325.333713759526</v>
      </c>
      <c r="K574" s="234">
        <v>0</v>
      </c>
      <c r="M574" s="234">
        <f t="shared" ref="M574:M576" ca="1" si="131">SUM(N574:P574)</f>
        <v>12325.333713759526</v>
      </c>
      <c r="N574" s="234">
        <f t="shared" ref="N574:O575" ca="1" si="132">INDEX(INDIRECT($C574),1,N$12+1)*$S574</f>
        <v>6235.2341053156961</v>
      </c>
      <c r="O574" s="234">
        <f t="shared" ca="1" si="132"/>
        <v>6090.0996084438311</v>
      </c>
      <c r="S574" s="234">
        <f>SUM('PIS-KY'!Q209:Q216,'PIS-KY'!Q223:Q225)</f>
        <v>700450.67</v>
      </c>
      <c r="U574" s="77"/>
      <c r="V574" s="75"/>
      <c r="W574" s="75"/>
      <c r="X574" s="75"/>
      <c r="Y574" s="75"/>
      <c r="Z574" s="75"/>
    </row>
    <row r="575" spans="1:26" x14ac:dyDescent="0.25">
      <c r="A575" s="233">
        <v>34</v>
      </c>
      <c r="B575" s="238" t="s">
        <v>1637</v>
      </c>
      <c r="C575" s="235" t="s">
        <v>259</v>
      </c>
      <c r="D575" s="234">
        <f t="shared" ca="1" si="127"/>
        <v>0</v>
      </c>
      <c r="F575" s="234">
        <f t="shared" ca="1" si="128"/>
        <v>0</v>
      </c>
      <c r="H575" s="234">
        <f t="shared" ca="1" si="129"/>
        <v>0</v>
      </c>
      <c r="I575" s="234">
        <f t="shared" ca="1" si="130"/>
        <v>0</v>
      </c>
      <c r="K575" s="234">
        <v>0</v>
      </c>
      <c r="M575" s="234">
        <f t="shared" ca="1" si="131"/>
        <v>0</v>
      </c>
      <c r="N575" s="234">
        <f t="shared" ca="1" si="132"/>
        <v>0</v>
      </c>
      <c r="O575" s="234">
        <f t="shared" ca="1" si="132"/>
        <v>0</v>
      </c>
      <c r="S575" s="234">
        <f>SUM('PIS-KY'!Q217:Q222)</f>
        <v>0</v>
      </c>
      <c r="U575" s="77"/>
      <c r="V575" s="75"/>
      <c r="W575" s="75"/>
      <c r="X575" s="75"/>
      <c r="Y575" s="75"/>
      <c r="Z575" s="75"/>
    </row>
    <row r="576" spans="1:26" x14ac:dyDescent="0.25">
      <c r="A576" s="233">
        <v>35</v>
      </c>
      <c r="B576" s="235" t="s">
        <v>1741</v>
      </c>
      <c r="D576" s="234">
        <f t="shared" ref="D576" ca="1" si="133">SUM(F576:I576)+J576</f>
        <v>700450.67</v>
      </c>
      <c r="F576" s="234">
        <f ca="1">SUM(F574:F575)</f>
        <v>659467.46271347255</v>
      </c>
      <c r="H576" s="234">
        <f ca="1">SUM(H574:H575)</f>
        <v>28657.873572767981</v>
      </c>
      <c r="I576" s="234">
        <f ca="1">(K576+L576+M576)</f>
        <v>12325.333713759526</v>
      </c>
      <c r="K576" s="234">
        <v>0</v>
      </c>
      <c r="M576" s="234">
        <f t="shared" ca="1" si="131"/>
        <v>12325.333713759526</v>
      </c>
      <c r="N576" s="234">
        <f ca="1">SUM(N574:N575)</f>
        <v>6235.2341053156961</v>
      </c>
      <c r="O576" s="234">
        <f ca="1">SUM(O574:O575)</f>
        <v>6090.0996084438311</v>
      </c>
      <c r="U576" s="77"/>
      <c r="V576" s="75"/>
      <c r="W576" s="75"/>
      <c r="X576" s="75"/>
      <c r="Y576" s="75"/>
      <c r="Z576" s="75"/>
    </row>
    <row r="577" spans="1:26" x14ac:dyDescent="0.25">
      <c r="B577" s="235"/>
      <c r="U577" s="77"/>
      <c r="V577" s="75"/>
      <c r="W577" s="75"/>
      <c r="X577" s="75"/>
      <c r="Y577" s="75"/>
      <c r="Z577" s="75"/>
    </row>
    <row r="578" spans="1:26" x14ac:dyDescent="0.25">
      <c r="B578" s="296" t="s">
        <v>1739</v>
      </c>
      <c r="U578" s="77"/>
      <c r="V578" s="75"/>
      <c r="W578" s="75"/>
      <c r="X578" s="75"/>
      <c r="Y578" s="75"/>
      <c r="Z578" s="75"/>
    </row>
    <row r="579" spans="1:26" x14ac:dyDescent="0.25">
      <c r="A579" s="233">
        <v>36</v>
      </c>
      <c r="B579" s="238" t="s">
        <v>1637</v>
      </c>
      <c r="C579" s="235" t="s">
        <v>259</v>
      </c>
      <c r="D579" s="234">
        <f t="shared" ref="D579" ca="1" si="134">SUM(F579:I579)+J579</f>
        <v>0</v>
      </c>
      <c r="F579" s="234">
        <f t="shared" ref="F579:F580" ca="1" si="135">INDEX(INDIRECT($C579),1,F$12+1)*$S579</f>
        <v>0</v>
      </c>
      <c r="H579" s="234">
        <f t="shared" ref="H579:H580" ca="1" si="136">INDEX(INDIRECT($C579),1,H$12+1)*$S579</f>
        <v>0</v>
      </c>
      <c r="I579" s="234">
        <f t="shared" ref="I579" ca="1" si="137">(K579+L579+M579)</f>
        <v>0</v>
      </c>
      <c r="K579" s="234">
        <v>0</v>
      </c>
      <c r="M579" s="234">
        <f t="shared" ref="M579" ca="1" si="138">SUM(N579:P579)</f>
        <v>0</v>
      </c>
      <c r="N579" s="234">
        <f t="shared" ref="N579:O580" ca="1" si="139">INDEX(INDIRECT($C579),1,N$12+1)*$S579</f>
        <v>0</v>
      </c>
      <c r="O579" s="234">
        <f t="shared" ca="1" si="139"/>
        <v>0</v>
      </c>
      <c r="S579" s="234">
        <f>SUM('PIS-KY'!Q126:Q129,'PIS-KY'!Q139:Q140)</f>
        <v>0</v>
      </c>
      <c r="U579" s="77"/>
      <c r="V579" s="75"/>
      <c r="W579" s="75"/>
      <c r="X579" s="75"/>
      <c r="Y579" s="75"/>
      <c r="Z579" s="75"/>
    </row>
    <row r="580" spans="1:26" x14ac:dyDescent="0.25">
      <c r="A580" s="233">
        <v>37</v>
      </c>
      <c r="B580" s="234" t="s">
        <v>1607</v>
      </c>
      <c r="C580" s="235" t="s">
        <v>259</v>
      </c>
      <c r="D580" s="234">
        <f t="shared" ref="D580" ca="1" si="140">SUM(F580:I580)+J580</f>
        <v>0</v>
      </c>
      <c r="F580" s="234">
        <f t="shared" ca="1" si="135"/>
        <v>0</v>
      </c>
      <c r="H580" s="234">
        <f t="shared" ca="1" si="136"/>
        <v>0</v>
      </c>
      <c r="I580" s="234">
        <f t="shared" ref="I580" ca="1" si="141">(K580+L580+M580)</f>
        <v>0</v>
      </c>
      <c r="K580" s="234">
        <v>0</v>
      </c>
      <c r="M580" s="234">
        <f t="shared" ref="M580:M581" ca="1" si="142">SUM(N580:P580)</f>
        <v>0</v>
      </c>
      <c r="N580" s="234">
        <f t="shared" ca="1" si="139"/>
        <v>0</v>
      </c>
      <c r="O580" s="234">
        <f t="shared" ca="1" si="139"/>
        <v>0</v>
      </c>
      <c r="S580" s="234">
        <f>'PIS-KY'!Q141-S579</f>
        <v>0</v>
      </c>
      <c r="U580" s="77"/>
      <c r="V580" s="75"/>
      <c r="W580" s="75"/>
      <c r="X580" s="75"/>
      <c r="Y580" s="75"/>
      <c r="Z580" s="75"/>
    </row>
    <row r="581" spans="1:26" x14ac:dyDescent="0.25">
      <c r="A581" s="233">
        <v>38</v>
      </c>
      <c r="B581" s="235" t="s">
        <v>1745</v>
      </c>
      <c r="D581" s="234">
        <f t="shared" ref="D581" ca="1" si="143">SUM(F581:I581)+J581</f>
        <v>0</v>
      </c>
      <c r="F581" s="234">
        <f ca="1">SUM(F579:F580)</f>
        <v>0</v>
      </c>
      <c r="H581" s="234">
        <f ca="1">SUM(H579:H580)</f>
        <v>0</v>
      </c>
      <c r="I581" s="234">
        <f ca="1">(K581+L581+M581)</f>
        <v>0</v>
      </c>
      <c r="K581" s="234">
        <v>0</v>
      </c>
      <c r="M581" s="234">
        <f t="shared" ca="1" si="142"/>
        <v>0</v>
      </c>
      <c r="N581" s="234">
        <f ca="1">SUM(N579:N580)</f>
        <v>0</v>
      </c>
      <c r="O581" s="234">
        <f ca="1">SUM(O579:O580)</f>
        <v>0</v>
      </c>
      <c r="U581" s="11"/>
      <c r="W581" s="262"/>
      <c r="Z581" s="262"/>
    </row>
    <row r="582" spans="1:26" x14ac:dyDescent="0.25">
      <c r="B582" s="235"/>
      <c r="U582" s="11"/>
      <c r="W582" s="262"/>
      <c r="Z582" s="262"/>
    </row>
    <row r="583" spans="1:26" x14ac:dyDescent="0.25">
      <c r="B583" s="296" t="s">
        <v>1625</v>
      </c>
      <c r="U583" s="289" t="s">
        <v>1424</v>
      </c>
      <c r="V583" s="290" t="s">
        <v>1840</v>
      </c>
      <c r="W583" s="290" t="s">
        <v>1838</v>
      </c>
      <c r="Z583" s="262"/>
    </row>
    <row r="584" spans="1:26" x14ac:dyDescent="0.25">
      <c r="A584" s="233">
        <v>39</v>
      </c>
      <c r="B584" s="238" t="s">
        <v>1388</v>
      </c>
      <c r="C584" s="235" t="s">
        <v>259</v>
      </c>
      <c r="D584" s="234">
        <f t="shared" ref="D584:D595" ca="1" si="144">SUM(F584:I584)+J584</f>
        <v>371830.83000000007</v>
      </c>
      <c r="F584" s="234">
        <f t="shared" ref="F584:F594" ca="1" si="145">INDEX(INDIRECT($C584),1,F$12+1)*$S584</f>
        <v>350075.093823159</v>
      </c>
      <c r="H584" s="234">
        <f t="shared" ref="H584:H594" ca="1" si="146">INDEX(INDIRECT($C584),1,H$12+1)*$S584</f>
        <v>15212.892746033614</v>
      </c>
      <c r="I584" s="234">
        <f ca="1">(K584+L584+M584)</f>
        <v>6542.8434308074657</v>
      </c>
      <c r="K584" s="234">
        <v>0</v>
      </c>
      <c r="M584" s="234">
        <f ca="1">SUM(N584:P584)</f>
        <v>6542.8434308074657</v>
      </c>
      <c r="N584" s="234">
        <f t="shared" ref="N584:O594" ca="1" si="147">INDEX(INDIRECT($C584),1,N$12+1)*$S584</f>
        <v>3309.9436861468671</v>
      </c>
      <c r="O584" s="234">
        <f t="shared" ca="1" si="147"/>
        <v>3232.8997446605986</v>
      </c>
      <c r="P584" s="234">
        <v>0</v>
      </c>
      <c r="S584" s="234">
        <f>SUM('PIS-KY'!Q104:Q105)-U584</f>
        <v>371830.83000000007</v>
      </c>
      <c r="U584" s="75">
        <f t="shared" ref="U584:U590" si="148">V584+W584</f>
        <v>0</v>
      </c>
      <c r="V584" s="75">
        <f>SUMIF(AFUDC!M:M,LEFT(B584,3),AFUDC!O:O)</f>
        <v>0</v>
      </c>
      <c r="W584" s="75">
        <f>SUMIF(AFUDC!M:M,LEFT(B584,3),AFUDC!P:P)</f>
        <v>0</v>
      </c>
      <c r="X584" s="242"/>
      <c r="Y584" s="242"/>
      <c r="Z584" s="262"/>
    </row>
    <row r="585" spans="1:26" x14ac:dyDescent="0.25">
      <c r="A585" s="233">
        <v>40</v>
      </c>
      <c r="B585" s="238" t="s">
        <v>1389</v>
      </c>
      <c r="C585" s="235" t="s">
        <v>259</v>
      </c>
      <c r="D585" s="234">
        <f t="shared" ca="1" si="144"/>
        <v>94941926.822307691</v>
      </c>
      <c r="F585" s="234">
        <f t="shared" ca="1" si="145"/>
        <v>89386896.562802106</v>
      </c>
      <c r="H585" s="234">
        <f t="shared" ca="1" si="146"/>
        <v>3884404.501502844</v>
      </c>
      <c r="I585" s="234">
        <f t="shared" ref="I585:I591" ca="1" si="149">(K585+L585+M585)</f>
        <v>1670625.7580027427</v>
      </c>
      <c r="K585" s="234">
        <v>0</v>
      </c>
      <c r="M585" s="234">
        <f t="shared" ref="M585:M591" ca="1" si="150">SUM(N585:P585)</f>
        <v>1670625.7580027427</v>
      </c>
      <c r="N585" s="234">
        <f t="shared" ca="1" si="147"/>
        <v>845148.93839253508</v>
      </c>
      <c r="O585" s="234">
        <f t="shared" ca="1" si="147"/>
        <v>825476.81961020746</v>
      </c>
      <c r="P585" s="234">
        <v>0</v>
      </c>
      <c r="S585" s="234">
        <f>'PIS-KY'!Q106-U585</f>
        <v>94941926.822307691</v>
      </c>
      <c r="U585" s="75">
        <f t="shared" si="148"/>
        <v>124484.99000000003</v>
      </c>
      <c r="V585" s="75">
        <f>SUMIF(AFUDC!M:M,LEFT(B585,3),AFUDC!O:O)</f>
        <v>89.11999999999999</v>
      </c>
      <c r="W585" s="75">
        <f>SUMIF(AFUDC!M:M,LEFT(B585,3),AFUDC!P:P)</f>
        <v>124395.87000000004</v>
      </c>
      <c r="X585" s="242"/>
      <c r="Y585" s="242"/>
      <c r="Z585" s="262"/>
    </row>
    <row r="586" spans="1:26" x14ac:dyDescent="0.25">
      <c r="A586" s="233">
        <v>41</v>
      </c>
      <c r="B586" s="238" t="s">
        <v>1390</v>
      </c>
      <c r="C586" s="235" t="s">
        <v>259</v>
      </c>
      <c r="D586" s="234">
        <f t="shared" ca="1" si="144"/>
        <v>85347860.939999998</v>
      </c>
      <c r="F586" s="234">
        <f t="shared" ca="1" si="145"/>
        <v>80354177.26436621</v>
      </c>
      <c r="H586" s="234">
        <f t="shared" ca="1" si="146"/>
        <v>3491877.8913077526</v>
      </c>
      <c r="I586" s="234">
        <f t="shared" ca="1" si="149"/>
        <v>1501805.7843260281</v>
      </c>
      <c r="K586" s="234">
        <v>0</v>
      </c>
      <c r="M586" s="234">
        <f t="shared" ca="1" si="150"/>
        <v>1501805.7843260281</v>
      </c>
      <c r="N586" s="234">
        <f t="shared" ca="1" si="147"/>
        <v>759744.99867182551</v>
      </c>
      <c r="O586" s="234">
        <f t="shared" ca="1" si="147"/>
        <v>742060.78565420245</v>
      </c>
      <c r="P586" s="234">
        <v>0</v>
      </c>
      <c r="S586" s="234">
        <f>SUM('PIS-KY'!Q107:Q108)-U586</f>
        <v>85347860.939999998</v>
      </c>
      <c r="U586" s="75">
        <f t="shared" si="148"/>
        <v>26452.130000000201</v>
      </c>
      <c r="V586" s="75">
        <f>SUMIF(AFUDC!M:M,LEFT(B586,3),AFUDC!O:O)</f>
        <v>15.409999999999998</v>
      </c>
      <c r="W586" s="75">
        <f>SUMIF(AFUDC!M:M,LEFT(B586,3),AFUDC!P:P)</f>
        <v>26436.720000000201</v>
      </c>
      <c r="X586" s="242"/>
      <c r="Y586" s="242"/>
      <c r="Z586" s="262"/>
    </row>
    <row r="587" spans="1:26" x14ac:dyDescent="0.25">
      <c r="A587" s="233">
        <v>42</v>
      </c>
      <c r="B587" s="238" t="s">
        <v>1391</v>
      </c>
      <c r="C587" s="235" t="s">
        <v>259</v>
      </c>
      <c r="D587" s="234">
        <f t="shared" ca="1" si="144"/>
        <v>763274232.84615362</v>
      </c>
      <c r="F587" s="234">
        <f t="shared" ca="1" si="145"/>
        <v>718615233.37485719</v>
      </c>
      <c r="H587" s="234">
        <f t="shared" ca="1" si="146"/>
        <v>31228204.07360955</v>
      </c>
      <c r="I587" s="234">
        <f t="shared" ca="1" si="149"/>
        <v>13430795.397686802</v>
      </c>
      <c r="K587" s="234">
        <v>0</v>
      </c>
      <c r="M587" s="234">
        <f t="shared" ca="1" si="150"/>
        <v>13430795.397686802</v>
      </c>
      <c r="N587" s="234">
        <f t="shared" ca="1" si="147"/>
        <v>6794473.5185291646</v>
      </c>
      <c r="O587" s="234">
        <f t="shared" ca="1" si="147"/>
        <v>6636321.8791576363</v>
      </c>
      <c r="P587" s="234">
        <v>0</v>
      </c>
      <c r="S587" s="234">
        <f>'PIS-KY'!Q110-U587</f>
        <v>763274232.84615362</v>
      </c>
      <c r="U587" s="75">
        <f t="shared" si="148"/>
        <v>669650.86</v>
      </c>
      <c r="V587" s="75">
        <f>SUMIF(AFUDC!M:M,LEFT(B587,3),AFUDC!O:O)</f>
        <v>545.7399999999999</v>
      </c>
      <c r="W587" s="75">
        <f>SUMIF(AFUDC!M:M,LEFT(B587,3),AFUDC!P:P)</f>
        <v>669105.12</v>
      </c>
      <c r="X587" s="242"/>
      <c r="Y587" s="242"/>
      <c r="Z587" s="262"/>
    </row>
    <row r="588" spans="1:26" x14ac:dyDescent="0.25">
      <c r="A588" s="233">
        <v>43</v>
      </c>
      <c r="B588" s="238" t="s">
        <v>1392</v>
      </c>
      <c r="C588" s="235" t="s">
        <v>259</v>
      </c>
      <c r="D588" s="234">
        <f t="shared" ca="1" si="144"/>
        <v>124575007.21999995</v>
      </c>
      <c r="F588" s="234">
        <f t="shared" ca="1" si="145"/>
        <v>117286152.2552129</v>
      </c>
      <c r="H588" s="234">
        <f t="shared" ca="1" si="146"/>
        <v>5096796.9053943763</v>
      </c>
      <c r="I588" s="234">
        <f t="shared" ca="1" si="149"/>
        <v>2192058.0593926795</v>
      </c>
      <c r="K588" s="234">
        <v>0</v>
      </c>
      <c r="M588" s="234">
        <f t="shared" ca="1" si="150"/>
        <v>2192058.0593926795</v>
      </c>
      <c r="N588" s="234">
        <f t="shared" ca="1" si="147"/>
        <v>1108935.0998666228</v>
      </c>
      <c r="O588" s="234">
        <f t="shared" ca="1" si="147"/>
        <v>1083122.9595260567</v>
      </c>
      <c r="P588" s="234">
        <v>0</v>
      </c>
      <c r="S588" s="234">
        <f>SUM('PIS-KY'!Q109,'PIS-KY'!Q111)-U588</f>
        <v>124575007.21999997</v>
      </c>
      <c r="U588" s="75">
        <f t="shared" si="148"/>
        <v>157965.71999999997</v>
      </c>
      <c r="V588" s="75">
        <f>SUMIF(AFUDC!M:M,LEFT(B588,3),AFUDC!O:O)</f>
        <v>137.77000000000001</v>
      </c>
      <c r="W588" s="75">
        <f>SUMIF(AFUDC!M:M,LEFT(B588,3),AFUDC!P:P)</f>
        <v>157827.94999999998</v>
      </c>
      <c r="X588" s="242"/>
      <c r="Y588" s="242"/>
      <c r="Z588" s="262"/>
    </row>
    <row r="589" spans="1:26" x14ac:dyDescent="0.25">
      <c r="A589" s="233">
        <v>44</v>
      </c>
      <c r="B589" s="238" t="s">
        <v>1393</v>
      </c>
      <c r="C589" s="235" t="s">
        <v>259</v>
      </c>
      <c r="D589" s="234">
        <f t="shared" ca="1" si="144"/>
        <v>76643465.900000006</v>
      </c>
      <c r="F589" s="234">
        <f t="shared" ca="1" si="145"/>
        <v>72159074.372274563</v>
      </c>
      <c r="H589" s="234">
        <f t="shared" ca="1" si="146"/>
        <v>3135750.8101761886</v>
      </c>
      <c r="I589" s="234">
        <f t="shared" ca="1" si="149"/>
        <v>1348640.7175492439</v>
      </c>
      <c r="K589" s="234">
        <v>0</v>
      </c>
      <c r="M589" s="234">
        <f t="shared" ca="1" si="150"/>
        <v>1348640.7175492439</v>
      </c>
      <c r="N589" s="234">
        <f t="shared" ca="1" si="147"/>
        <v>682260.68301038328</v>
      </c>
      <c r="O589" s="234">
        <f t="shared" ca="1" si="147"/>
        <v>666380.03453886078</v>
      </c>
      <c r="P589" s="234">
        <v>0</v>
      </c>
      <c r="S589" s="234">
        <f>SUM('PIS-KY'!Q112:Q119)-U589</f>
        <v>76643465.900000006</v>
      </c>
      <c r="U589" s="75">
        <f t="shared" si="148"/>
        <v>77007.97000000003</v>
      </c>
      <c r="V589" s="75">
        <f>SUMIF(AFUDC!M:M,LEFT(B589,3),AFUDC!O:O)</f>
        <v>109.90000000000002</v>
      </c>
      <c r="W589" s="75">
        <f>SUMIF(AFUDC!M:M,LEFT(B589,3),AFUDC!P:P)</f>
        <v>76898.070000000036</v>
      </c>
      <c r="X589" s="242"/>
      <c r="Y589" s="242"/>
      <c r="Z589" s="262"/>
    </row>
    <row r="590" spans="1:26" x14ac:dyDescent="0.25">
      <c r="A590" s="233">
        <v>45</v>
      </c>
      <c r="B590" s="238" t="s">
        <v>1394</v>
      </c>
      <c r="C590" s="235" t="s">
        <v>259</v>
      </c>
      <c r="D590" s="234">
        <f t="shared" ca="1" si="144"/>
        <v>13048562.069230773</v>
      </c>
      <c r="F590" s="234">
        <f t="shared" ca="1" si="145"/>
        <v>12285093.709532572</v>
      </c>
      <c r="H590" s="234">
        <f t="shared" ca="1" si="146"/>
        <v>533862.06638424832</v>
      </c>
      <c r="I590" s="234">
        <f t="shared" ca="1" si="149"/>
        <v>229606.29331395146</v>
      </c>
      <c r="K590" s="234">
        <v>0</v>
      </c>
      <c r="M590" s="234">
        <f t="shared" ca="1" si="150"/>
        <v>229606.29331395146</v>
      </c>
      <c r="N590" s="234">
        <f t="shared" ca="1" si="147"/>
        <v>116154.98810129835</v>
      </c>
      <c r="O590" s="234">
        <f t="shared" ca="1" si="147"/>
        <v>113451.3052126531</v>
      </c>
      <c r="P590" s="234">
        <v>0</v>
      </c>
      <c r="S590" s="234">
        <f>SUM('PIS-KY'!Q120:Q121)-U590</f>
        <v>13048562.069230773</v>
      </c>
      <c r="U590" s="75">
        <f t="shared" si="148"/>
        <v>7550.4500000000016</v>
      </c>
      <c r="V590" s="75">
        <f>SUMIF(AFUDC!M:M,LEFT(B590,3),AFUDC!O:O)</f>
        <v>11.849999999999996</v>
      </c>
      <c r="W590" s="75">
        <f>SUMIF(AFUDC!M:M,LEFT(B590,3),AFUDC!P:P)</f>
        <v>7538.6000000000013</v>
      </c>
      <c r="X590" s="242"/>
      <c r="Y590" s="242"/>
      <c r="Z590" s="262"/>
    </row>
    <row r="591" spans="1:26" x14ac:dyDescent="0.25">
      <c r="A591" s="233">
        <v>46</v>
      </c>
      <c r="B591" s="238" t="s">
        <v>1395</v>
      </c>
      <c r="C591" s="235" t="s">
        <v>259</v>
      </c>
      <c r="D591" s="234">
        <f t="shared" ca="1" si="144"/>
        <v>487129.67999999988</v>
      </c>
      <c r="F591" s="234">
        <f t="shared" ca="1" si="145"/>
        <v>458627.83467967232</v>
      </c>
      <c r="H591" s="234">
        <f t="shared" ca="1" si="146"/>
        <v>19930.169790519183</v>
      </c>
      <c r="I591" s="234">
        <f t="shared" ca="1" si="149"/>
        <v>8571.6755298083845</v>
      </c>
      <c r="K591" s="234">
        <v>0</v>
      </c>
      <c r="M591" s="234">
        <f t="shared" ca="1" si="150"/>
        <v>8571.6755298083845</v>
      </c>
      <c r="N591" s="234">
        <f t="shared" ca="1" si="147"/>
        <v>4336.3047885263932</v>
      </c>
      <c r="O591" s="234">
        <f t="shared" ca="1" si="147"/>
        <v>4235.3707412819922</v>
      </c>
      <c r="P591" s="234">
        <v>0</v>
      </c>
      <c r="S591" s="234">
        <f>'PIS-KY'!Q122</f>
        <v>487129.67999999993</v>
      </c>
      <c r="V591" s="239"/>
      <c r="X591" s="242"/>
      <c r="Y591" s="242"/>
      <c r="Z591" s="262"/>
    </row>
    <row r="592" spans="1:26" x14ac:dyDescent="0.25">
      <c r="A592" s="233">
        <v>47</v>
      </c>
      <c r="B592" s="292" t="s">
        <v>1650</v>
      </c>
      <c r="C592" s="235" t="s">
        <v>261</v>
      </c>
      <c r="D592" s="234">
        <f t="shared" ca="1" si="144"/>
        <v>909.79</v>
      </c>
      <c r="F592" s="234">
        <f t="shared" ca="1" si="145"/>
        <v>0</v>
      </c>
      <c r="H592" s="234">
        <f t="shared" ca="1" si="146"/>
        <v>636.17877965201353</v>
      </c>
      <c r="I592" s="234">
        <f ca="1">(K592+L592+M592)</f>
        <v>273.61122034798638</v>
      </c>
      <c r="K592" s="234">
        <v>0</v>
      </c>
      <c r="M592" s="234">
        <f ca="1">SUM(N592:P592)</f>
        <v>273.61122034798638</v>
      </c>
      <c r="N592" s="234">
        <f t="shared" ca="1" si="147"/>
        <v>138.41653721767116</v>
      </c>
      <c r="O592" s="234">
        <f t="shared" ca="1" si="147"/>
        <v>135.19468313031521</v>
      </c>
      <c r="P592" s="234">
        <v>0</v>
      </c>
      <c r="S592" s="234">
        <f>V592</f>
        <v>909.78999999999985</v>
      </c>
      <c r="U592" s="235"/>
      <c r="V592" s="303">
        <f>SUM(V584:V590)</f>
        <v>909.78999999999985</v>
      </c>
      <c r="X592" s="242"/>
      <c r="Y592" s="242"/>
      <c r="Z592" s="262"/>
    </row>
    <row r="593" spans="1:26" x14ac:dyDescent="0.25">
      <c r="A593" s="233">
        <v>48</v>
      </c>
      <c r="B593" s="292" t="s">
        <v>1651</v>
      </c>
      <c r="C593" s="235" t="s">
        <v>266</v>
      </c>
      <c r="D593" s="234">
        <f t="shared" ca="1" si="144"/>
        <v>1062202.3300000003</v>
      </c>
      <c r="F593" s="234">
        <f t="shared" ca="1" si="145"/>
        <v>0</v>
      </c>
      <c r="H593" s="234">
        <f t="shared" ca="1" si="146"/>
        <v>0</v>
      </c>
      <c r="I593" s="234">
        <f ca="1">(K593+L593+M593)</f>
        <v>1062202.3300000003</v>
      </c>
      <c r="K593" s="234">
        <v>0</v>
      </c>
      <c r="M593" s="234">
        <f ca="1">SUM(N593:P593)</f>
        <v>1062202.3300000003</v>
      </c>
      <c r="N593" s="234">
        <f t="shared" ca="1" si="147"/>
        <v>537355.0403238209</v>
      </c>
      <c r="O593" s="234">
        <f t="shared" ca="1" si="147"/>
        <v>524847.28967617941</v>
      </c>
      <c r="P593" s="234">
        <v>0</v>
      </c>
      <c r="S593" s="234">
        <f>W593</f>
        <v>1062202.3300000003</v>
      </c>
      <c r="U593" s="235"/>
      <c r="V593" s="239"/>
      <c r="W593" s="303">
        <f>SUM(W584:W590)</f>
        <v>1062202.3300000003</v>
      </c>
      <c r="X593" s="242"/>
      <c r="Y593" s="242"/>
      <c r="Z593" s="262"/>
    </row>
    <row r="594" spans="1:26" x14ac:dyDescent="0.25">
      <c r="A594" s="233">
        <v>49</v>
      </c>
      <c r="B594" s="292" t="s">
        <v>1736</v>
      </c>
      <c r="C594" s="235" t="s">
        <v>265</v>
      </c>
      <c r="D594" s="234">
        <f t="shared" ca="1" si="144"/>
        <v>0</v>
      </c>
      <c r="F594" s="234">
        <f t="shared" ca="1" si="145"/>
        <v>0</v>
      </c>
      <c r="H594" s="234">
        <f t="shared" ca="1" si="146"/>
        <v>0</v>
      </c>
      <c r="I594" s="234">
        <f ca="1">(K594+L594+M594)</f>
        <v>0</v>
      </c>
      <c r="K594" s="234">
        <v>0</v>
      </c>
      <c r="M594" s="234">
        <f ca="1">SUM(N594:P594)</f>
        <v>0</v>
      </c>
      <c r="N594" s="234">
        <f t="shared" ca="1" si="147"/>
        <v>0</v>
      </c>
      <c r="O594" s="234">
        <f t="shared" ca="1" si="147"/>
        <v>0</v>
      </c>
      <c r="S594" s="234">
        <v>0</v>
      </c>
      <c r="U594" s="235"/>
      <c r="V594" s="239"/>
      <c r="X594" s="242"/>
      <c r="Y594" s="21">
        <f>SUM(U584:U590)-SUM(S592:S593)</f>
        <v>0</v>
      </c>
      <c r="Z594" s="262"/>
    </row>
    <row r="595" spans="1:26" x14ac:dyDescent="0.25">
      <c r="A595" s="233">
        <v>50</v>
      </c>
      <c r="B595" s="235" t="s">
        <v>54</v>
      </c>
      <c r="D595" s="234">
        <f t="shared" ca="1" si="144"/>
        <v>1159753128.4276917</v>
      </c>
      <c r="F595" s="234">
        <f ca="1">SUM(F584:F594)</f>
        <v>1090895330.4675481</v>
      </c>
      <c r="H595" s="234">
        <f ca="1">SUM(H584:H594)</f>
        <v>47406675.489691168</v>
      </c>
      <c r="I595" s="234">
        <f ca="1">(K595+L595+M595)</f>
        <v>21451122.470452413</v>
      </c>
      <c r="K595" s="234">
        <v>0</v>
      </c>
      <c r="M595" s="234">
        <f ca="1">SUM(N595:P595)</f>
        <v>21451122.470452413</v>
      </c>
      <c r="N595" s="234">
        <f ca="1">SUM(N584:N594)</f>
        <v>10851857.931907542</v>
      </c>
      <c r="O595" s="234">
        <f ca="1">SUM(O584:P594)</f>
        <v>10599264.538544869</v>
      </c>
      <c r="P595" s="234">
        <v>0</v>
      </c>
      <c r="Y595" s="256"/>
      <c r="Z595" s="262"/>
    </row>
    <row r="596" spans="1:26" x14ac:dyDescent="0.25">
      <c r="Y596" s="21">
        <f ca="1">D595-'PIS-KY'!Q123</f>
        <v>0</v>
      </c>
      <c r="Z596" s="262"/>
    </row>
    <row r="597" spans="1:26" x14ac:dyDescent="0.25">
      <c r="A597" s="233">
        <v>51</v>
      </c>
      <c r="B597" s="235" t="s">
        <v>459</v>
      </c>
      <c r="D597" s="234">
        <f ca="1">SUM(F597:I597)+J597</f>
        <v>7146531140.7400017</v>
      </c>
      <c r="F597" s="234">
        <f ca="1">F595+F562+F571+F576+F581+F549</f>
        <v>6714539222.2374763</v>
      </c>
      <c r="H597" s="234">
        <f ca="1">H595+H562+H571+H576+H581+H549</f>
        <v>296668118.86814409</v>
      </c>
      <c r="I597" s="234">
        <f ca="1">(K597+L597+M597)</f>
        <v>135323799.63438088</v>
      </c>
      <c r="K597" s="234">
        <v>0</v>
      </c>
      <c r="M597" s="234">
        <f ca="1">SUM(N597:P597)</f>
        <v>135323799.63438088</v>
      </c>
      <c r="N597" s="234">
        <f ca="1">N595+N562+N571+N576+N581+N549</f>
        <v>68458638.957518905</v>
      </c>
      <c r="O597" s="234">
        <f ca="1">O595+O562+O571+O576+O581+O549</f>
        <v>66865160.676861957</v>
      </c>
      <c r="P597" s="234">
        <v>0</v>
      </c>
      <c r="Z597" s="262"/>
    </row>
    <row r="598" spans="1:26" x14ac:dyDescent="0.25">
      <c r="Z598" s="262"/>
    </row>
    <row r="599" spans="1:26" outlineLevel="1" x14ac:dyDescent="0.25">
      <c r="B599" s="239" t="s">
        <v>55</v>
      </c>
      <c r="Z599" s="262"/>
    </row>
    <row r="600" spans="1:26" outlineLevel="1" x14ac:dyDescent="0.25">
      <c r="Z600" s="262"/>
    </row>
    <row r="601" spans="1:26" ht="19.5" customHeight="1" x14ac:dyDescent="0.25">
      <c r="B601" s="295" t="s">
        <v>56</v>
      </c>
      <c r="V601" s="239"/>
    </row>
    <row r="602" spans="1:26" x14ac:dyDescent="0.25">
      <c r="B602" s="296" t="s">
        <v>1622</v>
      </c>
      <c r="U602" s="289" t="s">
        <v>1424</v>
      </c>
      <c r="V602" s="304" t="s">
        <v>1143</v>
      </c>
      <c r="W602" s="304" t="s">
        <v>1122</v>
      </c>
      <c r="X602" s="305"/>
      <c r="Z602" s="262"/>
    </row>
    <row r="603" spans="1:26" x14ac:dyDescent="0.25">
      <c r="A603" s="233">
        <v>1</v>
      </c>
      <c r="B603" s="238" t="s">
        <v>1079</v>
      </c>
      <c r="C603" s="235" t="s">
        <v>660</v>
      </c>
      <c r="D603" s="234">
        <f t="shared" ref="D603:D614" ca="1" si="151">SUM(F603:I603)+J603</f>
        <v>43977054.140000015</v>
      </c>
      <c r="F603" s="234">
        <f t="shared" ref="F603:F614" ca="1" si="152">INDEX(INDIRECT($C603),1,F$12+1)*$S603</f>
        <v>42104556.575164273</v>
      </c>
      <c r="H603" s="234">
        <f t="shared" ref="H603:H614" ca="1" si="153">INDEX(INDIRECT($C603),1,H$12+1)*$S603</f>
        <v>1829699.1548357462</v>
      </c>
      <c r="I603" s="234">
        <f ca="1">(K603+L603+M603)</f>
        <v>42798.409999999989</v>
      </c>
      <c r="K603" s="234">
        <v>0</v>
      </c>
      <c r="M603" s="234">
        <f ca="1">SUM(N603:P603)</f>
        <v>42798.409999999989</v>
      </c>
      <c r="N603" s="234">
        <f>V603</f>
        <v>42798.409999999989</v>
      </c>
      <c r="O603" s="234">
        <f t="shared" ref="N603:O614" ca="1" si="154">INDEX(INDIRECT($C603),1,O$12+1)*$S603</f>
        <v>0</v>
      </c>
      <c r="P603" s="234">
        <v>0</v>
      </c>
      <c r="S603" s="234">
        <f>SUM('PIS-KY'!Q185:Q186,'PIS-TN'!Q26)-U603-V603</f>
        <v>43934255.730000019</v>
      </c>
      <c r="U603" s="234">
        <f>SUMIF(AFUDC!M:M,LEFT(B603,3),AFUDC!U:U)</f>
        <v>37664.42</v>
      </c>
      <c r="V603" s="306">
        <v>42798.409999999989</v>
      </c>
      <c r="W603" s="306"/>
      <c r="X603" s="307"/>
      <c r="Y603" s="242"/>
      <c r="Z603" s="230"/>
    </row>
    <row r="604" spans="1:26" x14ac:dyDescent="0.25">
      <c r="A604" s="233">
        <v>2</v>
      </c>
      <c r="B604" s="238" t="s">
        <v>1599</v>
      </c>
      <c r="C604" s="235" t="s">
        <v>660</v>
      </c>
      <c r="D604" s="234">
        <f t="shared" ca="1" si="151"/>
        <v>5807400.9215384629</v>
      </c>
      <c r="F604" s="234">
        <f t="shared" ca="1" si="152"/>
        <v>5565544.1657706499</v>
      </c>
      <c r="H604" s="234">
        <f t="shared" ca="1" si="153"/>
        <v>241856.7557678131</v>
      </c>
      <c r="I604" s="234">
        <f ca="1">(K604+L604+M604)</f>
        <v>0</v>
      </c>
      <c r="K604" s="234">
        <v>0</v>
      </c>
      <c r="M604" s="234">
        <f ca="1">SUM(N604:P604)</f>
        <v>0</v>
      </c>
      <c r="N604" s="234">
        <f t="shared" ca="1" si="154"/>
        <v>0</v>
      </c>
      <c r="O604" s="234">
        <f t="shared" ca="1" si="154"/>
        <v>0</v>
      </c>
      <c r="S604" s="234">
        <f>SUM('PIS-KY'!Q187:Q193)-U604</f>
        <v>5807400.9215384629</v>
      </c>
      <c r="U604" s="75">
        <f>SUMIF(AFUDC!M:M,LEFT(B604,3),AFUDC!U:U)</f>
        <v>0</v>
      </c>
      <c r="V604" s="306"/>
      <c r="W604" s="306"/>
      <c r="X604" s="307"/>
      <c r="Y604" s="242"/>
      <c r="Z604" s="230"/>
    </row>
    <row r="605" spans="1:26" x14ac:dyDescent="0.25">
      <c r="A605" s="233">
        <v>3</v>
      </c>
      <c r="B605" s="238" t="s">
        <v>1396</v>
      </c>
      <c r="C605" s="235" t="s">
        <v>660</v>
      </c>
      <c r="D605" s="234">
        <f ca="1">SUM(F605:I605)</f>
        <v>59983884.534615383</v>
      </c>
      <c r="F605" s="234">
        <f t="shared" ca="1" si="152"/>
        <v>57485777.738150239</v>
      </c>
      <c r="H605" s="234">
        <f t="shared" ca="1" si="153"/>
        <v>2498106.796465144</v>
      </c>
      <c r="I605" s="234">
        <f t="shared" ref="I605:I611" ca="1" si="155">(K605+L605+M605)</f>
        <v>0</v>
      </c>
      <c r="K605" s="234">
        <v>0</v>
      </c>
      <c r="M605" s="234">
        <f t="shared" ref="M605:M610" ca="1" si="156">SUM(N605:P605)</f>
        <v>0</v>
      </c>
      <c r="N605" s="234">
        <f t="shared" ca="1" si="154"/>
        <v>0</v>
      </c>
      <c r="O605" s="234">
        <f t="shared" ca="1" si="154"/>
        <v>0</v>
      </c>
      <c r="P605" s="234">
        <v>0</v>
      </c>
      <c r="S605" s="234">
        <f>SUM('PIS-KY'!Q194:Q195)-U605</f>
        <v>59983884.534615383</v>
      </c>
      <c r="U605" s="234">
        <f>SUMIF(AFUDC!M:M,LEFT(B605,3),AFUDC!U:U)</f>
        <v>42812.2</v>
      </c>
      <c r="V605" s="306"/>
      <c r="W605" s="306"/>
      <c r="X605" s="240"/>
      <c r="Y605" s="242"/>
      <c r="Z605" s="230"/>
    </row>
    <row r="606" spans="1:26" x14ac:dyDescent="0.25">
      <c r="A606" s="233">
        <v>4</v>
      </c>
      <c r="B606" s="238" t="s">
        <v>1397</v>
      </c>
      <c r="C606" s="235" t="s">
        <v>660</v>
      </c>
      <c r="D606" s="234">
        <f t="shared" ca="1" si="151"/>
        <v>518279374.42384607</v>
      </c>
      <c r="F606" s="234">
        <f t="shared" ca="1" si="152"/>
        <v>496694956.57960391</v>
      </c>
      <c r="H606" s="234">
        <f t="shared" ca="1" si="153"/>
        <v>21584417.844242148</v>
      </c>
      <c r="I606" s="234">
        <f t="shared" ca="1" si="155"/>
        <v>0</v>
      </c>
      <c r="K606" s="234">
        <v>0</v>
      </c>
      <c r="M606" s="234">
        <f t="shared" ca="1" si="156"/>
        <v>0</v>
      </c>
      <c r="N606" s="234">
        <f t="shared" ca="1" si="154"/>
        <v>0</v>
      </c>
      <c r="O606" s="234">
        <f t="shared" ca="1" si="154"/>
        <v>0</v>
      </c>
      <c r="P606" s="234">
        <v>0</v>
      </c>
      <c r="S606" s="234">
        <f>SUM('PIS-KY'!Q196:Q198)-U606</f>
        <v>518279374.42384607</v>
      </c>
      <c r="U606" s="234">
        <f>SUMIF(AFUDC!M:M,LEFT(B606,3),AFUDC!U:U)</f>
        <v>324884.04000000004</v>
      </c>
      <c r="V606" s="306"/>
      <c r="W606" s="306"/>
      <c r="X606" s="240"/>
      <c r="Y606" s="242"/>
      <c r="Z606" s="230"/>
    </row>
    <row r="607" spans="1:26" x14ac:dyDescent="0.25">
      <c r="A607" s="233">
        <v>5</v>
      </c>
      <c r="B607" s="238" t="s">
        <v>1080</v>
      </c>
      <c r="C607" s="235" t="s">
        <v>660</v>
      </c>
      <c r="D607" s="234">
        <f t="shared" ca="1" si="151"/>
        <v>85014433.699999958</v>
      </c>
      <c r="F607" s="234">
        <f t="shared" ca="1" si="152"/>
        <v>81473897.166374028</v>
      </c>
      <c r="H607" s="234">
        <f t="shared" ca="1" si="153"/>
        <v>3540536.5336259315</v>
      </c>
      <c r="I607" s="234">
        <f t="shared" ca="1" si="155"/>
        <v>0</v>
      </c>
      <c r="K607" s="234">
        <v>0</v>
      </c>
      <c r="M607" s="234">
        <f t="shared" ca="1" si="156"/>
        <v>0</v>
      </c>
      <c r="N607" s="234">
        <f t="shared" ca="1" si="154"/>
        <v>0</v>
      </c>
      <c r="O607" s="234">
        <f t="shared" ca="1" si="154"/>
        <v>0</v>
      </c>
      <c r="P607" s="234">
        <v>0</v>
      </c>
      <c r="S607" s="234">
        <f>'PIS-KY'!Q199-U607</f>
        <v>85014433.699999958</v>
      </c>
      <c r="U607" s="234">
        <f>SUMIF(AFUDC!M:M,LEFT(B607,3),AFUDC!U:U)</f>
        <v>426475.62</v>
      </c>
      <c r="V607" s="306"/>
      <c r="W607" s="306"/>
      <c r="X607" s="240"/>
      <c r="Y607" s="242"/>
      <c r="Z607" s="230"/>
    </row>
    <row r="608" spans="1:26" x14ac:dyDescent="0.25">
      <c r="A608" s="233">
        <v>6</v>
      </c>
      <c r="B608" s="238" t="s">
        <v>1081</v>
      </c>
      <c r="C608" s="235" t="s">
        <v>660</v>
      </c>
      <c r="D608" s="234">
        <f t="shared" ca="1" si="151"/>
        <v>896383346.57769227</v>
      </c>
      <c r="F608" s="234">
        <f t="shared" ca="1" si="152"/>
        <v>858370749.60629642</v>
      </c>
      <c r="H608" s="234">
        <f t="shared" ca="1" si="153"/>
        <v>37301431.551395901</v>
      </c>
      <c r="I608" s="234">
        <f t="shared" ca="1" si="155"/>
        <v>711165.42</v>
      </c>
      <c r="K608" s="234">
        <v>0</v>
      </c>
      <c r="M608" s="234">
        <f t="shared" ca="1" si="156"/>
        <v>711165.42</v>
      </c>
      <c r="N608" s="234">
        <f>V608+W608</f>
        <v>711165.42</v>
      </c>
      <c r="O608" s="234">
        <f t="shared" ca="1" si="154"/>
        <v>0</v>
      </c>
      <c r="P608" s="234">
        <v>0</v>
      </c>
      <c r="S608" s="234">
        <f>SUM('PIS-KY'!Q200,'PIS-TN'!Q27)-U608-V608-W608</f>
        <v>895672181.15769231</v>
      </c>
      <c r="U608" s="234">
        <f>SUMIF(AFUDC!M:M,LEFT(B608,3),AFUDC!U:U)</f>
        <v>229739.08</v>
      </c>
      <c r="V608" s="306">
        <v>569182.41</v>
      </c>
      <c r="W608" s="306">
        <v>141983.01</v>
      </c>
      <c r="X608" s="307"/>
      <c r="Y608" s="242"/>
      <c r="Z608" s="230"/>
    </row>
    <row r="609" spans="1:26" x14ac:dyDescent="0.25">
      <c r="A609" s="233">
        <v>7</v>
      </c>
      <c r="B609" s="238" t="s">
        <v>1082</v>
      </c>
      <c r="C609" s="235" t="s">
        <v>660</v>
      </c>
      <c r="D609" s="234">
        <f t="shared" ca="1" si="151"/>
        <v>291566907.63692319</v>
      </c>
      <c r="F609" s="234">
        <f t="shared" ca="1" si="152"/>
        <v>278934104.03181583</v>
      </c>
      <c r="H609" s="234">
        <f t="shared" ca="1" si="153"/>
        <v>12121383.905107383</v>
      </c>
      <c r="I609" s="234">
        <f t="shared" ca="1" si="155"/>
        <v>511419.69999999995</v>
      </c>
      <c r="K609" s="234">
        <v>0</v>
      </c>
      <c r="M609" s="234">
        <f t="shared" ca="1" si="156"/>
        <v>511419.69999999995</v>
      </c>
      <c r="N609" s="234">
        <f>V609+W609</f>
        <v>511419.69999999995</v>
      </c>
      <c r="O609" s="234">
        <f t="shared" ca="1" si="154"/>
        <v>0</v>
      </c>
      <c r="P609" s="234">
        <v>0</v>
      </c>
      <c r="S609" s="234">
        <f>SUM('PIS-KY'!Q201,'PIS-TN'!Q28)-U609-V609-W609</f>
        <v>291055487.93692321</v>
      </c>
      <c r="U609" s="234">
        <f>SUMIF(AFUDC!M:M,LEFT(B609,3),AFUDC!U:U)</f>
        <v>538459.45000000007</v>
      </c>
      <c r="V609" s="306">
        <v>349744.62999999995</v>
      </c>
      <c r="W609" s="306">
        <v>161675.07</v>
      </c>
      <c r="X609" s="307"/>
      <c r="Y609" s="242"/>
      <c r="Z609" s="230"/>
    </row>
    <row r="610" spans="1:26" x14ac:dyDescent="0.25">
      <c r="A610" s="233">
        <v>8</v>
      </c>
      <c r="B610" s="238" t="s">
        <v>1398</v>
      </c>
      <c r="C610" s="235" t="s">
        <v>660</v>
      </c>
      <c r="D610" s="234">
        <f t="shared" ca="1" si="151"/>
        <v>384996.49</v>
      </c>
      <c r="F610" s="234">
        <f t="shared" ca="1" si="152"/>
        <v>368962.81102528784</v>
      </c>
      <c r="H610" s="234">
        <f t="shared" ca="1" si="153"/>
        <v>16033.678974712167</v>
      </c>
      <c r="I610" s="234">
        <f t="shared" ca="1" si="155"/>
        <v>0</v>
      </c>
      <c r="K610" s="234">
        <v>0</v>
      </c>
      <c r="M610" s="234">
        <f t="shared" ca="1" si="156"/>
        <v>0</v>
      </c>
      <c r="N610" s="234">
        <f t="shared" ca="1" si="154"/>
        <v>0</v>
      </c>
      <c r="O610" s="234">
        <f t="shared" ca="1" si="154"/>
        <v>0</v>
      </c>
      <c r="P610" s="234">
        <v>0</v>
      </c>
      <c r="S610" s="234">
        <f>'PIS-KY'!Q202-U610</f>
        <v>384996.49000000005</v>
      </c>
      <c r="U610" s="234">
        <f>SUMIF(AFUDC!M:M,LEFT(B610,3),AFUDC!U:U)</f>
        <v>378.73999999999995</v>
      </c>
      <c r="V610" s="306"/>
      <c r="W610" s="306"/>
      <c r="Y610" s="242"/>
      <c r="Z610" s="230"/>
    </row>
    <row r="611" spans="1:26" x14ac:dyDescent="0.25">
      <c r="A611" s="233">
        <v>9</v>
      </c>
      <c r="B611" s="238" t="s">
        <v>1399</v>
      </c>
      <c r="C611" s="235" t="s">
        <v>660</v>
      </c>
      <c r="D611" s="234">
        <f t="shared" ca="1" si="151"/>
        <v>10283257.769999998</v>
      </c>
      <c r="F611" s="234">
        <f t="shared" ca="1" si="152"/>
        <v>9854998.1411956046</v>
      </c>
      <c r="H611" s="234">
        <f t="shared" ca="1" si="153"/>
        <v>428259.62880439375</v>
      </c>
      <c r="I611" s="234">
        <f t="shared" ca="1" si="155"/>
        <v>0</v>
      </c>
      <c r="K611" s="234">
        <v>0</v>
      </c>
      <c r="M611" s="234">
        <f ca="1">SUM(N611:P611)</f>
        <v>0</v>
      </c>
      <c r="N611" s="234">
        <f t="shared" ca="1" si="154"/>
        <v>0</v>
      </c>
      <c r="O611" s="234">
        <f t="shared" ca="1" si="154"/>
        <v>0</v>
      </c>
      <c r="P611" s="234">
        <v>0</v>
      </c>
      <c r="S611" s="234">
        <f>'PIS-KY'!Q203-U611</f>
        <v>10283257.77</v>
      </c>
      <c r="U611" s="234">
        <f>SUMIF(AFUDC!M:M,LEFT(B611,3),AFUDC!U:U)</f>
        <v>1299.3599999999994</v>
      </c>
      <c r="V611" s="306"/>
      <c r="W611" s="306"/>
      <c r="Y611" s="242"/>
      <c r="Z611" s="230"/>
    </row>
    <row r="612" spans="1:26" x14ac:dyDescent="0.25">
      <c r="A612" s="233">
        <v>10</v>
      </c>
      <c r="B612" s="238" t="s">
        <v>1400</v>
      </c>
      <c r="C612" s="235" t="s">
        <v>660</v>
      </c>
      <c r="D612" s="234">
        <f t="shared" ca="1" si="151"/>
        <v>740578.24000000011</v>
      </c>
      <c r="F612" s="234">
        <f t="shared" ca="1" si="152"/>
        <v>709735.89711054321</v>
      </c>
      <c r="H612" s="234">
        <f t="shared" ca="1" si="153"/>
        <v>30842.342889456839</v>
      </c>
      <c r="I612" s="234">
        <f ca="1">(K612+L612+M612)</f>
        <v>0</v>
      </c>
      <c r="K612" s="234">
        <v>0</v>
      </c>
      <c r="M612" s="234">
        <f ca="1">SUM(N612:P612)</f>
        <v>0</v>
      </c>
      <c r="N612" s="234">
        <f t="shared" ca="1" si="154"/>
        <v>0</v>
      </c>
      <c r="O612" s="234">
        <f t="shared" ca="1" si="154"/>
        <v>0</v>
      </c>
      <c r="P612" s="234">
        <v>0</v>
      </c>
      <c r="S612" s="234">
        <f>SUM('PIS-KY'!Q204:Q205)</f>
        <v>740578.24000000011</v>
      </c>
      <c r="V612" s="306"/>
      <c r="W612" s="306"/>
      <c r="Z612" s="230"/>
    </row>
    <row r="613" spans="1:26" x14ac:dyDescent="0.25">
      <c r="A613" s="233">
        <v>11</v>
      </c>
      <c r="B613" s="292" t="s">
        <v>1650</v>
      </c>
      <c r="C613" s="235" t="s">
        <v>261</v>
      </c>
      <c r="D613" s="234">
        <f t="shared" ca="1" si="151"/>
        <v>1290747.8600000003</v>
      </c>
      <c r="F613" s="234">
        <f t="shared" ca="1" si="152"/>
        <v>0</v>
      </c>
      <c r="H613" s="234">
        <f t="shared" ca="1" si="153"/>
        <v>902566.96425905789</v>
      </c>
      <c r="I613" s="234">
        <f ca="1">(K613+L613+M613)</f>
        <v>388180.89574094245</v>
      </c>
      <c r="K613" s="234">
        <v>0</v>
      </c>
      <c r="M613" s="234">
        <f ca="1">SUM(N613:P613)</f>
        <v>388180.89574094245</v>
      </c>
      <c r="N613" s="234">
        <f ca="1">INDEX(INDIRECT($C613),1,N$12+1)*$S613</f>
        <v>196375.92103927222</v>
      </c>
      <c r="O613" s="234">
        <f t="shared" ca="1" si="154"/>
        <v>191804.9747016702</v>
      </c>
      <c r="P613" s="234">
        <v>0</v>
      </c>
      <c r="S613" s="234">
        <f>SUM(AFUDC!O22:O29)</f>
        <v>1290747.8600000003</v>
      </c>
      <c r="U613" s="308"/>
      <c r="V613" s="306"/>
      <c r="W613" s="306"/>
      <c r="Y613" s="21">
        <f>SUM(S603:S614,V615:W615)-'PIS-KY'!Q206</f>
        <v>0</v>
      </c>
      <c r="Z613" s="230"/>
    </row>
    <row r="614" spans="1:26" x14ac:dyDescent="0.25">
      <c r="A614" s="233">
        <v>12</v>
      </c>
      <c r="B614" s="292" t="s">
        <v>1651</v>
      </c>
      <c r="C614" s="235" t="s">
        <v>266</v>
      </c>
      <c r="D614" s="234">
        <f t="shared" ca="1" si="151"/>
        <v>310965.05</v>
      </c>
      <c r="F614" s="234">
        <f t="shared" ca="1" si="152"/>
        <v>0</v>
      </c>
      <c r="H614" s="234">
        <f t="shared" ca="1" si="153"/>
        <v>0</v>
      </c>
      <c r="I614" s="234">
        <f ca="1">(K614+L614+M614)</f>
        <v>310965.05</v>
      </c>
      <c r="K614" s="234">
        <v>0</v>
      </c>
      <c r="M614" s="234">
        <f ca="1">SUM(N614:P614)</f>
        <v>310965.05</v>
      </c>
      <c r="N614" s="234">
        <f ca="1">INDEX(INDIRECT($C614),1,N$12+1)*$S614</f>
        <v>157313.37831093717</v>
      </c>
      <c r="O614" s="234">
        <f t="shared" ca="1" si="154"/>
        <v>153651.67168906282</v>
      </c>
      <c r="P614" s="234">
        <v>0</v>
      </c>
      <c r="S614" s="234">
        <f>SUM(AFUDC!P22:P29)</f>
        <v>310965.05</v>
      </c>
      <c r="U614" s="308"/>
      <c r="V614" s="306"/>
      <c r="W614" s="306"/>
      <c r="Y614" s="21">
        <f>S613+S614-SUM(U603:U611)</f>
        <v>0</v>
      </c>
      <c r="Z614" s="230"/>
    </row>
    <row r="615" spans="1:26" x14ac:dyDescent="0.25">
      <c r="A615" s="233">
        <v>13</v>
      </c>
      <c r="B615" s="235" t="s">
        <v>1616</v>
      </c>
      <c r="D615" s="234">
        <f ca="1">SUM(F615:I615)+J615</f>
        <v>1914022947.3446152</v>
      </c>
      <c r="F615" s="234">
        <f ca="1">SUM(F603:F614)</f>
        <v>1831563282.7125065</v>
      </c>
      <c r="H615" s="234">
        <f ca="1">SUM(H603:H614)</f>
        <v>80495135.156367704</v>
      </c>
      <c r="I615" s="234">
        <f ca="1">(K615+L615+M615)</f>
        <v>1964529.4757409426</v>
      </c>
      <c r="K615" s="234">
        <v>0</v>
      </c>
      <c r="M615" s="234">
        <f ca="1">SUM(N615:P615)</f>
        <v>1964529.4757409426</v>
      </c>
      <c r="N615" s="234">
        <f ca="1">SUM(N603:N614)</f>
        <v>1619072.8293502096</v>
      </c>
      <c r="O615" s="234">
        <f ca="1">SUM(O603:O614)</f>
        <v>345456.64639073302</v>
      </c>
      <c r="P615" s="234">
        <v>0</v>
      </c>
      <c r="V615" s="306">
        <f>SUM(V603:V611)</f>
        <v>961725.45</v>
      </c>
      <c r="W615" s="306">
        <f>SUM(W603:W611)</f>
        <v>303658.08</v>
      </c>
      <c r="Y615" s="256"/>
      <c r="Z615" s="230"/>
    </row>
    <row r="616" spans="1:26" x14ac:dyDescent="0.25">
      <c r="V616" s="22"/>
      <c r="W616" s="22"/>
      <c r="Z616" s="230"/>
    </row>
    <row r="617" spans="1:26" x14ac:dyDescent="0.25">
      <c r="B617" s="296" t="s">
        <v>247</v>
      </c>
      <c r="V617" s="253"/>
      <c r="Z617" s="230"/>
    </row>
    <row r="618" spans="1:26" x14ac:dyDescent="0.25">
      <c r="A618" s="233">
        <v>14</v>
      </c>
      <c r="B618" s="238" t="s">
        <v>1079</v>
      </c>
      <c r="C618" s="235" t="s">
        <v>272</v>
      </c>
      <c r="D618" s="234">
        <f t="shared" ref="D618:D624" ca="1" si="157">SUM(F618:I618)+J618</f>
        <v>2421134.1769230776</v>
      </c>
      <c r="F618" s="234">
        <f t="shared" ref="F618:F623" ca="1" si="158">INDEX(INDIRECT($C618),1,F$12+1)*$S618</f>
        <v>0</v>
      </c>
      <c r="H618" s="234">
        <f t="shared" ref="H618:H623" ca="1" si="159">INDEX(INDIRECT($C618),1,H$12+1)*$S618</f>
        <v>2421134.1769230776</v>
      </c>
      <c r="I618" s="234">
        <f t="shared" ref="I618:I624" ca="1" si="160">(K618+L618+M618)</f>
        <v>0</v>
      </c>
      <c r="K618" s="234">
        <v>0</v>
      </c>
      <c r="M618" s="234">
        <f t="shared" ref="M618:M624" ca="1" si="161">SUM(N618:P618)</f>
        <v>0</v>
      </c>
      <c r="N618" s="234">
        <f t="shared" ref="N618:O623" ca="1" si="162">INDEX(INDIRECT($C618),1,N$12+1)*$S618</f>
        <v>0</v>
      </c>
      <c r="O618" s="234">
        <f t="shared" ca="1" si="162"/>
        <v>0</v>
      </c>
      <c r="P618" s="234">
        <v>0</v>
      </c>
      <c r="S618" s="234">
        <f>V618-S627</f>
        <v>2421134.1769230776</v>
      </c>
      <c r="V618" s="239">
        <f>SUM('PIS-VA'!Q55:Q56)</f>
        <v>2701504.9269230776</v>
      </c>
      <c r="Z618" s="230"/>
    </row>
    <row r="619" spans="1:26" x14ac:dyDescent="0.25">
      <c r="A619" s="233">
        <v>15</v>
      </c>
      <c r="B619" s="238" t="s">
        <v>1396</v>
      </c>
      <c r="C619" s="235" t="s">
        <v>272</v>
      </c>
      <c r="D619" s="234">
        <f t="shared" ca="1" si="157"/>
        <v>5202439.9500000011</v>
      </c>
      <c r="F619" s="234">
        <f t="shared" ca="1" si="158"/>
        <v>0</v>
      </c>
      <c r="H619" s="234">
        <f t="shared" ca="1" si="159"/>
        <v>5202439.9500000011</v>
      </c>
      <c r="I619" s="234">
        <f t="shared" ca="1" si="160"/>
        <v>0</v>
      </c>
      <c r="K619" s="234">
        <v>0</v>
      </c>
      <c r="M619" s="234">
        <f t="shared" ca="1" si="161"/>
        <v>0</v>
      </c>
      <c r="N619" s="234">
        <f t="shared" ca="1" si="162"/>
        <v>0</v>
      </c>
      <c r="O619" s="234">
        <f t="shared" ca="1" si="162"/>
        <v>0</v>
      </c>
      <c r="P619" s="234">
        <v>0</v>
      </c>
      <c r="S619" s="234">
        <f>V619</f>
        <v>5202439.9500000011</v>
      </c>
      <c r="V619" s="239">
        <f>'PIS-VA'!Q58</f>
        <v>5202439.9500000011</v>
      </c>
      <c r="Y619" s="246"/>
      <c r="Z619" s="230"/>
    </row>
    <row r="620" spans="1:26" x14ac:dyDescent="0.25">
      <c r="A620" s="233">
        <v>16</v>
      </c>
      <c r="B620" s="238" t="s">
        <v>1397</v>
      </c>
      <c r="C620" s="235" t="s">
        <v>272</v>
      </c>
      <c r="D620" s="234">
        <f t="shared" ca="1" si="157"/>
        <v>41425538.579999998</v>
      </c>
      <c r="F620" s="234">
        <f t="shared" ca="1" si="158"/>
        <v>0</v>
      </c>
      <c r="H620" s="234">
        <f t="shared" ca="1" si="159"/>
        <v>41425538.579999998</v>
      </c>
      <c r="I620" s="234">
        <f t="shared" ca="1" si="160"/>
        <v>0</v>
      </c>
      <c r="K620" s="234">
        <v>0</v>
      </c>
      <c r="M620" s="234">
        <f t="shared" ca="1" si="161"/>
        <v>0</v>
      </c>
      <c r="N620" s="234">
        <f t="shared" ca="1" si="162"/>
        <v>0</v>
      </c>
      <c r="O620" s="234">
        <f t="shared" ca="1" si="162"/>
        <v>0</v>
      </c>
      <c r="P620" s="234">
        <v>0</v>
      </c>
      <c r="S620" s="234">
        <f>V620</f>
        <v>41425538.579999998</v>
      </c>
      <c r="V620" s="239">
        <f>'PIS-VA'!Q59</f>
        <v>41425538.579999998</v>
      </c>
      <c r="Y620" s="246"/>
      <c r="Z620" s="230"/>
    </row>
    <row r="621" spans="1:26" x14ac:dyDescent="0.25">
      <c r="A621" s="233">
        <v>17</v>
      </c>
      <c r="B621" s="238" t="s">
        <v>1080</v>
      </c>
      <c r="C621" s="235" t="s">
        <v>272</v>
      </c>
      <c r="D621" s="234">
        <f t="shared" ca="1" si="157"/>
        <v>3483789.5384615362</v>
      </c>
      <c r="F621" s="234">
        <f t="shared" ca="1" si="158"/>
        <v>0</v>
      </c>
      <c r="H621" s="234">
        <f t="shared" ca="1" si="159"/>
        <v>3483789.5384615362</v>
      </c>
      <c r="I621" s="234">
        <f t="shared" ca="1" si="160"/>
        <v>0</v>
      </c>
      <c r="K621" s="234">
        <v>0</v>
      </c>
      <c r="M621" s="234">
        <f t="shared" ca="1" si="161"/>
        <v>0</v>
      </c>
      <c r="N621" s="234">
        <f t="shared" ca="1" si="162"/>
        <v>0</v>
      </c>
      <c r="O621" s="234">
        <f t="shared" ca="1" si="162"/>
        <v>0</v>
      </c>
      <c r="P621" s="234">
        <v>0</v>
      </c>
      <c r="S621" s="234">
        <f>V621-S628</f>
        <v>3483789.5384615362</v>
      </c>
      <c r="V621" s="239">
        <f>'PIS-VA'!Q60</f>
        <v>8253112.4084615363</v>
      </c>
      <c r="Y621" s="246"/>
      <c r="Z621" s="230"/>
    </row>
    <row r="622" spans="1:26" x14ac:dyDescent="0.25">
      <c r="A622" s="233">
        <v>18</v>
      </c>
      <c r="B622" s="238" t="s">
        <v>1081</v>
      </c>
      <c r="C622" s="235" t="s">
        <v>272</v>
      </c>
      <c r="D622" s="234">
        <f t="shared" ca="1" si="157"/>
        <v>65816960.339230768</v>
      </c>
      <c r="F622" s="234">
        <f t="shared" ca="1" si="158"/>
        <v>0</v>
      </c>
      <c r="H622" s="234">
        <f t="shared" ca="1" si="159"/>
        <v>65816960.339230768</v>
      </c>
      <c r="I622" s="234">
        <f t="shared" ca="1" si="160"/>
        <v>0</v>
      </c>
      <c r="K622" s="234">
        <v>0</v>
      </c>
      <c r="M622" s="234">
        <f t="shared" ca="1" si="161"/>
        <v>0</v>
      </c>
      <c r="N622" s="234">
        <f t="shared" ca="1" si="162"/>
        <v>0</v>
      </c>
      <c r="O622" s="234">
        <f t="shared" ca="1" si="162"/>
        <v>0</v>
      </c>
      <c r="P622" s="234">
        <v>0</v>
      </c>
      <c r="S622" s="234">
        <f>V622-S629</f>
        <v>65816960.339230768</v>
      </c>
      <c r="V622" s="239">
        <f>'PIS-VA'!Q61</f>
        <v>65868318.319230765</v>
      </c>
      <c r="Y622" s="246"/>
      <c r="Z622" s="230"/>
    </row>
    <row r="623" spans="1:26" x14ac:dyDescent="0.25">
      <c r="A623" s="233">
        <v>19</v>
      </c>
      <c r="B623" s="238" t="s">
        <v>1082</v>
      </c>
      <c r="C623" s="235" t="s">
        <v>272</v>
      </c>
      <c r="D623" s="234">
        <f t="shared" ca="1" si="157"/>
        <v>19614399.920000002</v>
      </c>
      <c r="F623" s="234">
        <f t="shared" ca="1" si="158"/>
        <v>0</v>
      </c>
      <c r="H623" s="234">
        <f t="shared" ca="1" si="159"/>
        <v>19614399.920000002</v>
      </c>
      <c r="I623" s="234">
        <f t="shared" ca="1" si="160"/>
        <v>0</v>
      </c>
      <c r="K623" s="234">
        <v>0</v>
      </c>
      <c r="M623" s="234">
        <f t="shared" ca="1" si="161"/>
        <v>0</v>
      </c>
      <c r="N623" s="234">
        <f t="shared" ca="1" si="162"/>
        <v>0</v>
      </c>
      <c r="O623" s="234">
        <f t="shared" ca="1" si="162"/>
        <v>0</v>
      </c>
      <c r="P623" s="234">
        <v>0</v>
      </c>
      <c r="S623" s="234">
        <f>V623-S630</f>
        <v>19614399.920000002</v>
      </c>
      <c r="V623" s="239">
        <f>'PIS-VA'!Q62</f>
        <v>23112860.940000001</v>
      </c>
      <c r="Y623" s="246"/>
      <c r="Z623" s="230"/>
    </row>
    <row r="624" spans="1:26" x14ac:dyDescent="0.25">
      <c r="A624" s="233">
        <v>20</v>
      </c>
      <c r="B624" s="235" t="s">
        <v>1617</v>
      </c>
      <c r="D624" s="234">
        <f t="shared" ca="1" si="157"/>
        <v>137964262.50461537</v>
      </c>
      <c r="F624" s="234">
        <f ca="1">SUM(F618:F623)</f>
        <v>0</v>
      </c>
      <c r="H624" s="234">
        <f ca="1">SUM(H618:H623)</f>
        <v>137964262.50461537</v>
      </c>
      <c r="I624" s="234">
        <f t="shared" ca="1" si="160"/>
        <v>0</v>
      </c>
      <c r="K624" s="234">
        <v>0</v>
      </c>
      <c r="M624" s="234">
        <f t="shared" ca="1" si="161"/>
        <v>0</v>
      </c>
      <c r="N624" s="234">
        <f ca="1">SUM(N618:N623)</f>
        <v>0</v>
      </c>
      <c r="O624" s="234">
        <f ca="1">SUM(O618:O623)</f>
        <v>0</v>
      </c>
      <c r="P624" s="234">
        <v>0</v>
      </c>
      <c r="V624" s="240" t="s">
        <v>2432</v>
      </c>
      <c r="W624" s="239"/>
      <c r="X624" s="242"/>
      <c r="Y624" s="256"/>
      <c r="Z624" s="262"/>
    </row>
    <row r="625" spans="1:26" x14ac:dyDescent="0.25">
      <c r="Y625" s="235"/>
      <c r="Z625" s="262"/>
    </row>
    <row r="626" spans="1:26" x14ac:dyDescent="0.25">
      <c r="B626" s="296" t="s">
        <v>1623</v>
      </c>
      <c r="W626" s="238"/>
      <c r="Y626" s="235"/>
      <c r="Z626" s="262"/>
    </row>
    <row r="627" spans="1:26" x14ac:dyDescent="0.25">
      <c r="A627" s="233">
        <v>21</v>
      </c>
      <c r="B627" s="238" t="s">
        <v>1079</v>
      </c>
      <c r="C627" s="235" t="s">
        <v>735</v>
      </c>
      <c r="D627" s="234">
        <f t="shared" ref="D627:D631" ca="1" si="163">SUM(F627:I627)+J627</f>
        <v>280370.75</v>
      </c>
      <c r="F627" s="234">
        <f t="shared" ref="F627:F630" ca="1" si="164">INDEX(INDIRECT($C627),1,F$12+1)*$S627</f>
        <v>280370.75</v>
      </c>
      <c r="H627" s="234">
        <f t="shared" ref="H627:H630" ca="1" si="165">INDEX(INDIRECT($C627),1,H$12+1)*$S627</f>
        <v>0</v>
      </c>
      <c r="I627" s="234">
        <f t="shared" ref="I627:I631" ca="1" si="166">(K627+L627+M627)</f>
        <v>0</v>
      </c>
      <c r="K627" s="234">
        <v>0</v>
      </c>
      <c r="M627" s="234">
        <f t="shared" ref="M627:M631" ca="1" si="167">SUM(N627:P627)</f>
        <v>0</v>
      </c>
      <c r="N627" s="234">
        <f t="shared" ref="N627:O630" ca="1" si="168">INDEX(INDIRECT($C627),1,N$12+1)*$S627</f>
        <v>0</v>
      </c>
      <c r="O627" s="234">
        <f t="shared" ca="1" si="168"/>
        <v>0</v>
      </c>
      <c r="P627" s="234">
        <v>0</v>
      </c>
      <c r="S627" s="234">
        <v>280370.75</v>
      </c>
      <c r="W627" s="242"/>
      <c r="X627" s="242"/>
      <c r="Y627" s="21">
        <f ca="1">ROUND(D624-'PIS-VA'!Q65+S627+S628+S629+S630,2)</f>
        <v>0</v>
      </c>
      <c r="Z627" s="262"/>
    </row>
    <row r="628" spans="1:26" x14ac:dyDescent="0.25">
      <c r="A628" s="233">
        <v>22</v>
      </c>
      <c r="B628" s="238" t="s">
        <v>1080</v>
      </c>
      <c r="C628" s="235" t="s">
        <v>735</v>
      </c>
      <c r="D628" s="234">
        <f t="shared" ca="1" si="163"/>
        <v>4769322.87</v>
      </c>
      <c r="F628" s="234">
        <f t="shared" ca="1" si="164"/>
        <v>4769322.87</v>
      </c>
      <c r="H628" s="234">
        <f t="shared" ca="1" si="165"/>
        <v>0</v>
      </c>
      <c r="I628" s="234">
        <f t="shared" ca="1" si="166"/>
        <v>0</v>
      </c>
      <c r="K628" s="234">
        <v>0</v>
      </c>
      <c r="M628" s="234">
        <f t="shared" ca="1" si="167"/>
        <v>0</v>
      </c>
      <c r="N628" s="234">
        <f t="shared" ca="1" si="168"/>
        <v>0</v>
      </c>
      <c r="O628" s="234">
        <f t="shared" ca="1" si="168"/>
        <v>0</v>
      </c>
      <c r="P628" s="234">
        <v>0</v>
      </c>
      <c r="S628" s="234">
        <v>4769322.87</v>
      </c>
      <c r="W628" s="242"/>
      <c r="X628" s="242"/>
      <c r="Y628" s="246"/>
      <c r="Z628" s="262"/>
    </row>
    <row r="629" spans="1:26" x14ac:dyDescent="0.25">
      <c r="A629" s="233">
        <v>23</v>
      </c>
      <c r="B629" s="238" t="s">
        <v>1081</v>
      </c>
      <c r="C629" s="235" t="s">
        <v>735</v>
      </c>
      <c r="D629" s="234">
        <f t="shared" ca="1" si="163"/>
        <v>51357.979999999996</v>
      </c>
      <c r="F629" s="234">
        <f t="shared" ca="1" si="164"/>
        <v>51357.979999999996</v>
      </c>
      <c r="H629" s="234">
        <f t="shared" ca="1" si="165"/>
        <v>0</v>
      </c>
      <c r="I629" s="234">
        <f t="shared" ca="1" si="166"/>
        <v>0</v>
      </c>
      <c r="K629" s="234">
        <v>0</v>
      </c>
      <c r="M629" s="234">
        <f t="shared" ca="1" si="167"/>
        <v>0</v>
      </c>
      <c r="N629" s="234">
        <f t="shared" ca="1" si="168"/>
        <v>0</v>
      </c>
      <c r="O629" s="234">
        <f t="shared" ca="1" si="168"/>
        <v>0</v>
      </c>
      <c r="P629" s="234">
        <v>0</v>
      </c>
      <c r="S629" s="234">
        <v>51357.979999999996</v>
      </c>
      <c r="W629" s="242"/>
      <c r="X629" s="242"/>
      <c r="Y629" s="246"/>
      <c r="Z629" s="262"/>
    </row>
    <row r="630" spans="1:26" x14ac:dyDescent="0.25">
      <c r="A630" s="233">
        <v>24</v>
      </c>
      <c r="B630" s="238" t="s">
        <v>1082</v>
      </c>
      <c r="C630" s="235" t="s">
        <v>735</v>
      </c>
      <c r="D630" s="234">
        <f t="shared" ca="1" si="163"/>
        <v>3498461.02</v>
      </c>
      <c r="F630" s="234">
        <f t="shared" ca="1" si="164"/>
        <v>3498461.02</v>
      </c>
      <c r="H630" s="234">
        <f t="shared" ca="1" si="165"/>
        <v>0</v>
      </c>
      <c r="I630" s="234">
        <f t="shared" ca="1" si="166"/>
        <v>0</v>
      </c>
      <c r="K630" s="234">
        <v>0</v>
      </c>
      <c r="M630" s="234">
        <f t="shared" ca="1" si="167"/>
        <v>0</v>
      </c>
      <c r="N630" s="234">
        <f t="shared" ca="1" si="168"/>
        <v>0</v>
      </c>
      <c r="O630" s="234">
        <f t="shared" ca="1" si="168"/>
        <v>0</v>
      </c>
      <c r="P630" s="234">
        <v>0</v>
      </c>
      <c r="S630" s="234">
        <v>3498461.02</v>
      </c>
      <c r="W630" s="242"/>
      <c r="X630" s="242"/>
      <c r="Y630" s="235"/>
      <c r="Z630" s="262"/>
    </row>
    <row r="631" spans="1:26" x14ac:dyDescent="0.25">
      <c r="A631" s="233">
        <v>25</v>
      </c>
      <c r="B631" s="238" t="s">
        <v>1624</v>
      </c>
      <c r="D631" s="234">
        <f t="shared" ca="1" si="163"/>
        <v>8599512.620000001</v>
      </c>
      <c r="F631" s="234">
        <f ca="1">SUM(F627:F630)</f>
        <v>8599512.620000001</v>
      </c>
      <c r="H631" s="234">
        <f ca="1">SUM(H627:H630)</f>
        <v>0</v>
      </c>
      <c r="I631" s="234">
        <f t="shared" ca="1" si="166"/>
        <v>0</v>
      </c>
      <c r="K631" s="234">
        <v>0</v>
      </c>
      <c r="M631" s="234">
        <f t="shared" ca="1" si="167"/>
        <v>0</v>
      </c>
      <c r="N631" s="234">
        <f ca="1">SUM(N627:N630)</f>
        <v>0</v>
      </c>
      <c r="O631" s="234">
        <f ca="1">SUM(O627:O630)</f>
        <v>0</v>
      </c>
      <c r="P631" s="234">
        <v>0</v>
      </c>
      <c r="X631" s="242"/>
      <c r="Y631" s="21"/>
      <c r="Z631" s="262"/>
    </row>
    <row r="632" spans="1:26" x14ac:dyDescent="0.25">
      <c r="Z632" s="262"/>
    </row>
    <row r="633" spans="1:26" x14ac:dyDescent="0.25">
      <c r="A633" s="233">
        <v>26</v>
      </c>
      <c r="B633" s="235" t="s">
        <v>461</v>
      </c>
      <c r="D633" s="234">
        <f ca="1">SUM(F633:I633)+J633</f>
        <v>2060586722.4692304</v>
      </c>
      <c r="F633" s="234">
        <f ca="1">F615+F624+F631</f>
        <v>1840162795.3325064</v>
      </c>
      <c r="H633" s="234">
        <f ca="1">H615+H624+H631</f>
        <v>218459397.66098309</v>
      </c>
      <c r="I633" s="234">
        <f ca="1">(K633+L633+M633)</f>
        <v>1964529.4757409426</v>
      </c>
      <c r="K633" s="234">
        <v>0</v>
      </c>
      <c r="M633" s="234">
        <f ca="1">SUM(N633:P633)</f>
        <v>1964529.4757409426</v>
      </c>
      <c r="N633" s="234">
        <f ca="1">N615+N624+N631</f>
        <v>1619072.8293502096</v>
      </c>
      <c r="O633" s="234">
        <f ca="1">O615+O624+O631</f>
        <v>345456.64639073302</v>
      </c>
      <c r="P633" s="234">
        <v>0</v>
      </c>
      <c r="X633" s="23">
        <f ca="1">ROUND(D633-'PIS-KY'!Q206-'PIS-VA'!Q65,1)</f>
        <v>0</v>
      </c>
      <c r="Y633" s="21">
        <f ca="1">D633-SUM(S603:S614,V615:W615,S627:S630,S618:S623)</f>
        <v>0</v>
      </c>
      <c r="Z633" s="294"/>
    </row>
    <row r="634" spans="1:26" x14ac:dyDescent="0.25">
      <c r="Z634" s="262"/>
    </row>
    <row r="635" spans="1:26" outlineLevel="1" x14ac:dyDescent="0.25">
      <c r="B635" s="239" t="s">
        <v>55</v>
      </c>
      <c r="Z635" s="262"/>
    </row>
    <row r="636" spans="1:26" outlineLevel="1" x14ac:dyDescent="0.25">
      <c r="Z636" s="262"/>
    </row>
    <row r="637" spans="1:26" ht="19.5" customHeight="1" x14ac:dyDescent="0.25">
      <c r="B637" s="295" t="s">
        <v>59</v>
      </c>
      <c r="V637" s="239"/>
      <c r="W637" s="309"/>
      <c r="X637" s="310"/>
    </row>
    <row r="638" spans="1:26" x14ac:dyDescent="0.25">
      <c r="B638" s="253" t="s">
        <v>60</v>
      </c>
      <c r="U638" s="289" t="s">
        <v>1424</v>
      </c>
      <c r="W638" s="290" t="s">
        <v>1838</v>
      </c>
      <c r="X638" s="290"/>
      <c r="Z638" s="262"/>
    </row>
    <row r="639" spans="1:26" x14ac:dyDescent="0.25">
      <c r="A639" s="233">
        <v>1</v>
      </c>
      <c r="B639" s="238" t="s">
        <v>1401</v>
      </c>
      <c r="C639" s="238" t="s">
        <v>612</v>
      </c>
      <c r="D639" s="234">
        <f t="shared" ref="D639:D646" ca="1" si="169">SUM(F639:I639)+J639</f>
        <v>8850656.8999999985</v>
      </c>
      <c r="F639" s="234">
        <f t="shared" ref="F639:F646" ca="1" si="170">INDEX(INDIRECT($C639),1,F$12+1)*$S639</f>
        <v>8715891.3599999994</v>
      </c>
      <c r="H639" s="234">
        <f t="shared" ref="H639:H646" ca="1" si="171">INDEX(INDIRECT($C639),1,H$12+1)*$S639</f>
        <v>0</v>
      </c>
      <c r="I639" s="234">
        <f t="shared" ref="I639:I646" ca="1" si="172">(K639+L639+M639)</f>
        <v>134765.54</v>
      </c>
      <c r="K639" s="234">
        <v>0</v>
      </c>
      <c r="M639" s="234">
        <f t="shared" ref="M639:M646" ca="1" si="173">SUM(N639:P639)</f>
        <v>134765.54</v>
      </c>
      <c r="N639" s="234">
        <f t="shared" ref="N639:O646" ca="1" si="174">INDEX(INDIRECT($C639),1,N$12+1)*$S639</f>
        <v>134765.54</v>
      </c>
      <c r="O639" s="234">
        <f t="shared" ca="1" si="174"/>
        <v>0</v>
      </c>
      <c r="P639" s="234">
        <v>0</v>
      </c>
      <c r="S639" s="234">
        <f>SUM('PIS-KY'!Q10:Q11)-U639</f>
        <v>8850656.8999999985</v>
      </c>
      <c r="U639" s="75">
        <f>W639</f>
        <v>0</v>
      </c>
      <c r="V639" s="75"/>
      <c r="W639" s="75">
        <f>SUMIF(AFUDC!M:M,LEFT(B639,3),AFUDC!P:P)</f>
        <v>0</v>
      </c>
      <c r="X639" s="242"/>
      <c r="Y639" s="242"/>
      <c r="Z639" s="262"/>
    </row>
    <row r="640" spans="1:26" x14ac:dyDescent="0.25">
      <c r="A640" s="233">
        <f>A639+1</f>
        <v>2</v>
      </c>
      <c r="B640" s="238" t="s">
        <v>1402</v>
      </c>
      <c r="C640" s="238" t="s">
        <v>613</v>
      </c>
      <c r="D640" s="234">
        <f t="shared" ca="1" si="169"/>
        <v>40256180.02692306</v>
      </c>
      <c r="F640" s="234">
        <f t="shared" ca="1" si="170"/>
        <v>39770748.856923059</v>
      </c>
      <c r="H640" s="234">
        <f t="shared" ca="1" si="171"/>
        <v>0</v>
      </c>
      <c r="I640" s="234">
        <f t="shared" ca="1" si="172"/>
        <v>485431.17</v>
      </c>
      <c r="K640" s="234">
        <v>0</v>
      </c>
      <c r="M640" s="234">
        <f t="shared" ca="1" si="173"/>
        <v>485431.17</v>
      </c>
      <c r="N640" s="234">
        <f t="shared" ca="1" si="174"/>
        <v>485431.17</v>
      </c>
      <c r="O640" s="234">
        <f t="shared" ca="1" si="174"/>
        <v>0</v>
      </c>
      <c r="P640" s="234">
        <v>0</v>
      </c>
      <c r="S640" s="234">
        <f>'PIS-KY'!Q12-U640</f>
        <v>40256180.02692306</v>
      </c>
      <c r="U640" s="75">
        <f t="shared" ref="U640:U651" si="175">W640</f>
        <v>0</v>
      </c>
      <c r="V640" s="75"/>
      <c r="W640" s="75">
        <f>SUMIF(AFUDC!M:M,LEFT(B640,3),AFUDC!P:P)</f>
        <v>0</v>
      </c>
      <c r="X640" s="242"/>
      <c r="Y640" s="242"/>
      <c r="Z640" s="262"/>
    </row>
    <row r="641" spans="1:26" x14ac:dyDescent="0.25">
      <c r="A641" s="233">
        <f t="shared" ref="A641:A654" si="176">A640+1</f>
        <v>3</v>
      </c>
      <c r="B641" s="238" t="s">
        <v>1403</v>
      </c>
      <c r="C641" s="238" t="s">
        <v>614</v>
      </c>
      <c r="D641" s="234">
        <f t="shared" ca="1" si="169"/>
        <v>468994934.85538453</v>
      </c>
      <c r="F641" s="234">
        <f t="shared" ca="1" si="170"/>
        <v>465763825.33538455</v>
      </c>
      <c r="H641" s="234">
        <f t="shared" ca="1" si="171"/>
        <v>0</v>
      </c>
      <c r="I641" s="234">
        <f t="shared" ca="1" si="172"/>
        <v>3231109.52</v>
      </c>
      <c r="K641" s="234">
        <v>0</v>
      </c>
      <c r="M641" s="234">
        <f t="shared" ca="1" si="173"/>
        <v>3231109.52</v>
      </c>
      <c r="N641" s="234">
        <f t="shared" ca="1" si="174"/>
        <v>3231109.52</v>
      </c>
      <c r="O641" s="234">
        <f t="shared" ca="1" si="174"/>
        <v>0</v>
      </c>
      <c r="P641" s="234">
        <v>0</v>
      </c>
      <c r="S641" s="234">
        <f>'PIS-KY'!Q13-U641</f>
        <v>468994934.85538453</v>
      </c>
      <c r="U641" s="75">
        <f t="shared" si="175"/>
        <v>0</v>
      </c>
      <c r="V641" s="75"/>
      <c r="W641" s="75">
        <f>SUMIF(AFUDC!M:M,LEFT(B641,3),AFUDC!P:P)</f>
        <v>0</v>
      </c>
      <c r="X641" s="242"/>
      <c r="Y641" s="242"/>
      <c r="Z641" s="262"/>
    </row>
    <row r="642" spans="1:26" x14ac:dyDescent="0.25">
      <c r="A642" s="233">
        <f t="shared" si="176"/>
        <v>4</v>
      </c>
      <c r="B642" s="238" t="s">
        <v>1605</v>
      </c>
      <c r="C642" s="238" t="s">
        <v>1595</v>
      </c>
      <c r="D642" s="234">
        <f ca="1">SUM(F642:I642)</f>
        <v>81290522.275384605</v>
      </c>
      <c r="F642" s="234">
        <f t="shared" ca="1" si="170"/>
        <v>81290522.275384605</v>
      </c>
      <c r="H642" s="234">
        <f t="shared" ca="1" si="171"/>
        <v>0</v>
      </c>
      <c r="I642" s="234">
        <f t="shared" ca="1" si="172"/>
        <v>0</v>
      </c>
      <c r="K642" s="234">
        <v>0</v>
      </c>
      <c r="M642" s="234">
        <f t="shared" ca="1" si="173"/>
        <v>0</v>
      </c>
      <c r="N642" s="234">
        <f t="shared" ca="1" si="174"/>
        <v>0</v>
      </c>
      <c r="O642" s="234">
        <f t="shared" ca="1" si="174"/>
        <v>0</v>
      </c>
      <c r="S642" s="234">
        <f>SUM('PIS-KY'!Q14:Q25)-U642</f>
        <v>81290522.275384605</v>
      </c>
      <c r="U642" s="234">
        <f t="shared" si="175"/>
        <v>8825955.8399999999</v>
      </c>
      <c r="V642" s="75"/>
      <c r="W642" s="75">
        <f>SUMIF(AFUDC!M:M,LEFT(B642,3),AFUDC!P:P)</f>
        <v>8825955.8399999999</v>
      </c>
      <c r="X642" s="301"/>
      <c r="Y642" s="242"/>
    </row>
    <row r="643" spans="1:26" x14ac:dyDescent="0.25">
      <c r="A643" s="233">
        <f t="shared" si="176"/>
        <v>5</v>
      </c>
      <c r="B643" s="238" t="s">
        <v>1404</v>
      </c>
      <c r="C643" s="238" t="s">
        <v>615</v>
      </c>
      <c r="D643" s="234">
        <f t="shared" ca="1" si="169"/>
        <v>565348849.3153851</v>
      </c>
      <c r="F643" s="234">
        <f t="shared" ca="1" si="170"/>
        <v>565348849.3153851</v>
      </c>
      <c r="H643" s="234">
        <f t="shared" ca="1" si="171"/>
        <v>0</v>
      </c>
      <c r="I643" s="234">
        <f t="shared" ca="1" si="172"/>
        <v>0</v>
      </c>
      <c r="K643" s="234">
        <v>0</v>
      </c>
      <c r="M643" s="234">
        <f t="shared" ca="1" si="173"/>
        <v>0</v>
      </c>
      <c r="N643" s="234">
        <f t="shared" ca="1" si="174"/>
        <v>0</v>
      </c>
      <c r="O643" s="234">
        <f t="shared" ca="1" si="174"/>
        <v>0</v>
      </c>
      <c r="P643" s="234">
        <v>0</v>
      </c>
      <c r="S643" s="234">
        <f>'PIS-KY'!Q26-U643</f>
        <v>565348849.3153851</v>
      </c>
      <c r="U643" s="75">
        <f t="shared" si="175"/>
        <v>0</v>
      </c>
      <c r="V643" s="75"/>
      <c r="W643" s="75">
        <f>SUMIF(AFUDC!M:M,LEFT(B643,3),AFUDC!P:P)</f>
        <v>0</v>
      </c>
      <c r="X643" s="242"/>
      <c r="Y643" s="242"/>
      <c r="Z643" s="262"/>
    </row>
    <row r="644" spans="1:26" x14ac:dyDescent="0.25">
      <c r="A644" s="233">
        <f t="shared" si="176"/>
        <v>6</v>
      </c>
      <c r="B644" s="238" t="s">
        <v>1405</v>
      </c>
      <c r="C644" s="238" t="s">
        <v>616</v>
      </c>
      <c r="D644" s="234">
        <f t="shared" ca="1" si="169"/>
        <v>622216840.75538445</v>
      </c>
      <c r="F644" s="234">
        <f t="shared" ca="1" si="170"/>
        <v>622216840.75538445</v>
      </c>
      <c r="H644" s="234">
        <f t="shared" ca="1" si="171"/>
        <v>0</v>
      </c>
      <c r="I644" s="234">
        <f t="shared" ca="1" si="172"/>
        <v>0</v>
      </c>
      <c r="K644" s="234">
        <v>0</v>
      </c>
      <c r="M644" s="234">
        <f t="shared" ca="1" si="173"/>
        <v>0</v>
      </c>
      <c r="N644" s="234">
        <f t="shared" ca="1" si="174"/>
        <v>0</v>
      </c>
      <c r="O644" s="234">
        <f t="shared" ca="1" si="174"/>
        <v>0</v>
      </c>
      <c r="P644" s="234">
        <v>0</v>
      </c>
      <c r="S644" s="234">
        <f>'PIS-KY'!Q27-U644</f>
        <v>622216840.75538445</v>
      </c>
      <c r="U644" s="75">
        <f t="shared" si="175"/>
        <v>0</v>
      </c>
      <c r="V644" s="75"/>
      <c r="W644" s="75">
        <f>SUMIF(AFUDC!M:M,LEFT(B644,3),AFUDC!P:P)</f>
        <v>0</v>
      </c>
      <c r="X644" s="242"/>
      <c r="Y644" s="242"/>
      <c r="Z644" s="262"/>
    </row>
    <row r="645" spans="1:26" x14ac:dyDescent="0.25">
      <c r="A645" s="233">
        <f t="shared" si="176"/>
        <v>7</v>
      </c>
      <c r="B645" s="238" t="s">
        <v>1406</v>
      </c>
      <c r="C645" s="238" t="s">
        <v>617</v>
      </c>
      <c r="D645" s="234">
        <f t="shared" ca="1" si="169"/>
        <v>2544232.1299999994</v>
      </c>
      <c r="F645" s="234">
        <f t="shared" ca="1" si="170"/>
        <v>2544232.1299999994</v>
      </c>
      <c r="H645" s="234">
        <f t="shared" ca="1" si="171"/>
        <v>0</v>
      </c>
      <c r="I645" s="234">
        <f t="shared" ca="1" si="172"/>
        <v>0</v>
      </c>
      <c r="K645" s="234">
        <v>0</v>
      </c>
      <c r="M645" s="234">
        <f t="shared" ca="1" si="173"/>
        <v>0</v>
      </c>
      <c r="N645" s="234">
        <f t="shared" ca="1" si="174"/>
        <v>0</v>
      </c>
      <c r="O645" s="234">
        <f t="shared" ca="1" si="174"/>
        <v>0</v>
      </c>
      <c r="P645" s="234">
        <v>0</v>
      </c>
      <c r="S645" s="234">
        <f>'PIS-KY'!Q28-U645</f>
        <v>2544232.1299999994</v>
      </c>
      <c r="U645" s="75">
        <f t="shared" si="175"/>
        <v>0</v>
      </c>
      <c r="V645" s="75"/>
      <c r="W645" s="75">
        <f>SUMIF(AFUDC!M:M,LEFT(B645,3),AFUDC!P:P)</f>
        <v>0</v>
      </c>
      <c r="X645" s="242"/>
      <c r="Y645" s="242"/>
      <c r="Z645" s="262"/>
    </row>
    <row r="646" spans="1:26" x14ac:dyDescent="0.25">
      <c r="A646" s="233">
        <f t="shared" si="176"/>
        <v>8</v>
      </c>
      <c r="B646" s="238" t="s">
        <v>1407</v>
      </c>
      <c r="C646" s="238" t="s">
        <v>618</v>
      </c>
      <c r="D646" s="234">
        <f t="shared" ca="1" si="169"/>
        <v>298349868.33461517</v>
      </c>
      <c r="F646" s="234">
        <f t="shared" ca="1" si="170"/>
        <v>298349868.33461517</v>
      </c>
      <c r="H646" s="234">
        <f t="shared" ca="1" si="171"/>
        <v>0</v>
      </c>
      <c r="I646" s="234">
        <f t="shared" ca="1" si="172"/>
        <v>0</v>
      </c>
      <c r="K646" s="234">
        <v>0</v>
      </c>
      <c r="M646" s="234">
        <f t="shared" ca="1" si="173"/>
        <v>0</v>
      </c>
      <c r="N646" s="234">
        <f t="shared" ca="1" si="174"/>
        <v>0</v>
      </c>
      <c r="O646" s="234">
        <f t="shared" ca="1" si="174"/>
        <v>0</v>
      </c>
      <c r="P646" s="234">
        <v>0</v>
      </c>
      <c r="S646" s="234">
        <f>'PIS-KY'!Q29-U646</f>
        <v>298349868.33461517</v>
      </c>
      <c r="U646" s="75">
        <f t="shared" si="175"/>
        <v>0</v>
      </c>
      <c r="V646" s="75"/>
      <c r="W646" s="75">
        <f>SUMIF(AFUDC!M:M,LEFT(B646,3),AFUDC!P:P)</f>
        <v>0</v>
      </c>
      <c r="X646" s="242"/>
      <c r="Y646" s="242"/>
      <c r="Z646" s="262"/>
    </row>
    <row r="647" spans="1:26" x14ac:dyDescent="0.25">
      <c r="A647" s="233">
        <f t="shared" si="176"/>
        <v>9</v>
      </c>
      <c r="B647" s="238" t="s">
        <v>1408</v>
      </c>
      <c r="C647" s="235" t="s">
        <v>275</v>
      </c>
      <c r="D647" s="234">
        <f t="shared" ref="D647:D654" ca="1" si="177">SUM(F647:I647)+J647</f>
        <v>418608149.7284615</v>
      </c>
      <c r="F647" s="234">
        <f t="shared" ref="F647:F652" ca="1" si="178">INDEX(INDIRECT($C647),1,F$12+1)*$S647</f>
        <v>418608149.7284615</v>
      </c>
      <c r="H647" s="234">
        <f t="shared" ref="H647:H652" ca="1" si="179">INDEX(INDIRECT($C647),1,H$12+1)*$S647</f>
        <v>0</v>
      </c>
      <c r="I647" s="234">
        <f t="shared" ref="I647:I654" ca="1" si="180">(K647+L647+M647)</f>
        <v>0</v>
      </c>
      <c r="K647" s="234">
        <v>0</v>
      </c>
      <c r="M647" s="234">
        <f t="shared" ref="M647:M654" ca="1" si="181">SUM(N647:P647)</f>
        <v>0</v>
      </c>
      <c r="N647" s="234">
        <f t="shared" ref="N647:O647" ca="1" si="182">INDEX(INDIRECT($C647),1,N$12+1)*$S647</f>
        <v>0</v>
      </c>
      <c r="O647" s="234">
        <f t="shared" ca="1" si="182"/>
        <v>0</v>
      </c>
      <c r="P647" s="234">
        <v>0</v>
      </c>
      <c r="S647" s="234">
        <f>'PIS-KY'!Q30</f>
        <v>418608149.7284615</v>
      </c>
      <c r="U647" s="75">
        <f t="shared" si="175"/>
        <v>0</v>
      </c>
      <c r="V647" s="75"/>
      <c r="W647" s="75">
        <f>SUMIF(AFUDC!M:M,LEFT(B647,3),AFUDC!P:P)</f>
        <v>0</v>
      </c>
      <c r="X647" s="242"/>
      <c r="Y647" s="242"/>
      <c r="Z647" s="262"/>
    </row>
    <row r="648" spans="1:26" x14ac:dyDescent="0.25">
      <c r="A648" s="233">
        <f t="shared" si="176"/>
        <v>10</v>
      </c>
      <c r="B648" s="238" t="s">
        <v>1409</v>
      </c>
      <c r="C648" s="235" t="s">
        <v>290</v>
      </c>
      <c r="D648" s="234">
        <f t="shared" ca="1" si="177"/>
        <v>169296376.82153842</v>
      </c>
      <c r="F648" s="234">
        <f t="shared" ca="1" si="178"/>
        <v>169296376.82153842</v>
      </c>
      <c r="H648" s="234">
        <f t="shared" ca="1" si="179"/>
        <v>0</v>
      </c>
      <c r="I648" s="234">
        <f t="shared" ca="1" si="180"/>
        <v>0</v>
      </c>
      <c r="K648" s="234">
        <v>0</v>
      </c>
      <c r="M648" s="234">
        <f t="shared" ca="1" si="181"/>
        <v>0</v>
      </c>
      <c r="N648" s="234">
        <f t="shared" ref="N648:O652" ca="1" si="183">INDEX(INDIRECT($C648),1,N$12+1)*$S648</f>
        <v>0</v>
      </c>
      <c r="O648" s="234">
        <f t="shared" ca="1" si="183"/>
        <v>0</v>
      </c>
      <c r="P648" s="234">
        <v>0</v>
      </c>
      <c r="S648" s="234">
        <f>'PIS-KY'!Q31-U648</f>
        <v>169296376.82153842</v>
      </c>
      <c r="U648" s="75">
        <f t="shared" si="175"/>
        <v>0</v>
      </c>
      <c r="V648" s="75"/>
      <c r="W648" s="75">
        <f>SUMIF(AFUDC!M:M,LEFT(B648,3),AFUDC!P:P)</f>
        <v>0</v>
      </c>
      <c r="X648" s="311"/>
      <c r="Y648" s="242"/>
      <c r="Z648" s="262"/>
    </row>
    <row r="649" spans="1:26" x14ac:dyDescent="0.25">
      <c r="A649" s="233">
        <f t="shared" si="176"/>
        <v>11</v>
      </c>
      <c r="B649" s="238" t="s">
        <v>1410</v>
      </c>
      <c r="C649" s="235" t="s">
        <v>291</v>
      </c>
      <c r="D649" s="234">
        <f t="shared" ca="1" si="177"/>
        <v>109006734.52692308</v>
      </c>
      <c r="F649" s="234">
        <f t="shared" ca="1" si="178"/>
        <v>108962217.12055689</v>
      </c>
      <c r="H649" s="234">
        <f t="shared" ca="1" si="179"/>
        <v>0</v>
      </c>
      <c r="I649" s="234">
        <f t="shared" ca="1" si="180"/>
        <v>44517.40636618495</v>
      </c>
      <c r="K649" s="234">
        <v>0</v>
      </c>
      <c r="M649" s="234">
        <f t="shared" ca="1" si="181"/>
        <v>44517.40636618495</v>
      </c>
      <c r="N649" s="234">
        <f t="shared" ca="1" si="183"/>
        <v>25074.782628459528</v>
      </c>
      <c r="O649" s="234">
        <f t="shared" ca="1" si="183"/>
        <v>19442.623737725422</v>
      </c>
      <c r="P649" s="234">
        <v>0</v>
      </c>
      <c r="S649" s="234">
        <f>SUM('PIS-KY'!Q32:Q35)-U649</f>
        <v>109006734.52692308</v>
      </c>
      <c r="U649" s="234">
        <f t="shared" si="175"/>
        <v>12477379.26</v>
      </c>
      <c r="V649" s="75"/>
      <c r="W649" s="75">
        <f>SUMIF(AFUDC!M:M,LEFT(B649,3),AFUDC!P:P)</f>
        <v>12477379.26</v>
      </c>
      <c r="X649" s="242"/>
      <c r="Y649" s="242"/>
      <c r="Z649" s="262"/>
    </row>
    <row r="650" spans="1:26" x14ac:dyDescent="0.25">
      <c r="A650" s="233">
        <f t="shared" si="176"/>
        <v>12</v>
      </c>
      <c r="B650" s="238" t="s">
        <v>1411</v>
      </c>
      <c r="C650" s="235" t="s">
        <v>293</v>
      </c>
      <c r="D650" s="234">
        <f t="shared" ca="1" si="177"/>
        <v>264548.51999999996</v>
      </c>
      <c r="F650" s="234">
        <f t="shared" ca="1" si="178"/>
        <v>264548.51999999996</v>
      </c>
      <c r="H650" s="234">
        <f t="shared" ca="1" si="179"/>
        <v>0</v>
      </c>
      <c r="I650" s="234">
        <f t="shared" ca="1" si="180"/>
        <v>0</v>
      </c>
      <c r="K650" s="234">
        <v>0</v>
      </c>
      <c r="M650" s="234">
        <f t="shared" ca="1" si="181"/>
        <v>0</v>
      </c>
      <c r="N650" s="234">
        <f t="shared" ca="1" si="183"/>
        <v>0</v>
      </c>
      <c r="O650" s="234">
        <f t="shared" ca="1" si="183"/>
        <v>0</v>
      </c>
      <c r="P650" s="234">
        <v>0</v>
      </c>
      <c r="S650" s="234">
        <f>SUM('PIS-KY'!Q36:Q37)-U650</f>
        <v>264548.51999999996</v>
      </c>
      <c r="U650" s="75">
        <f t="shared" si="175"/>
        <v>0</v>
      </c>
      <c r="V650" s="75"/>
      <c r="W650" s="75">
        <f>SUMIF(AFUDC!M:M,LEFT(B650,3),AFUDC!P:P)</f>
        <v>0</v>
      </c>
      <c r="X650" s="242"/>
      <c r="Y650" s="242"/>
      <c r="Z650" s="262"/>
    </row>
    <row r="651" spans="1:26" x14ac:dyDescent="0.25">
      <c r="A651" s="233">
        <f t="shared" si="176"/>
        <v>13</v>
      </c>
      <c r="B651" s="238" t="s">
        <v>1412</v>
      </c>
      <c r="C651" s="235" t="s">
        <v>295</v>
      </c>
      <c r="D651" s="234">
        <f t="shared" ca="1" si="177"/>
        <v>188082326.81153849</v>
      </c>
      <c r="F651" s="234">
        <f t="shared" ca="1" si="178"/>
        <v>188082326.81153849</v>
      </c>
      <c r="H651" s="234">
        <f t="shared" ca="1" si="179"/>
        <v>0</v>
      </c>
      <c r="I651" s="234">
        <f t="shared" ca="1" si="180"/>
        <v>0</v>
      </c>
      <c r="K651" s="234">
        <v>0</v>
      </c>
      <c r="M651" s="234">
        <f t="shared" ca="1" si="181"/>
        <v>0</v>
      </c>
      <c r="N651" s="234">
        <f t="shared" ca="1" si="183"/>
        <v>0</v>
      </c>
      <c r="O651" s="234">
        <f t="shared" ca="1" si="183"/>
        <v>0</v>
      </c>
      <c r="P651" s="234">
        <v>0</v>
      </c>
      <c r="S651" s="234">
        <f>'PIS-KY'!Q38-U651</f>
        <v>188082326.81153849</v>
      </c>
      <c r="U651" s="75">
        <f t="shared" si="175"/>
        <v>0</v>
      </c>
      <c r="V651" s="75"/>
      <c r="W651" s="75">
        <f>SUMIF(AFUDC!M:M,LEFT(B651,3),AFUDC!P:P)</f>
        <v>0</v>
      </c>
      <c r="X651" s="242"/>
      <c r="Y651" s="242"/>
      <c r="Z651" s="262"/>
    </row>
    <row r="652" spans="1:26" x14ac:dyDescent="0.25">
      <c r="A652" s="233">
        <f t="shared" si="176"/>
        <v>14</v>
      </c>
      <c r="B652" s="238" t="s">
        <v>1413</v>
      </c>
      <c r="C652" s="235" t="s">
        <v>3</v>
      </c>
      <c r="D652" s="234">
        <f t="shared" ca="1" si="177"/>
        <v>538597.45000000007</v>
      </c>
      <c r="F652" s="234">
        <f t="shared" ca="1" si="178"/>
        <v>538597.45000000007</v>
      </c>
      <c r="H652" s="234">
        <f t="shared" ca="1" si="179"/>
        <v>0</v>
      </c>
      <c r="I652" s="234">
        <f ca="1">(K652+L652+M652)</f>
        <v>0</v>
      </c>
      <c r="K652" s="234">
        <v>0</v>
      </c>
      <c r="M652" s="234">
        <f ca="1">SUM(N652:P652)</f>
        <v>0</v>
      </c>
      <c r="N652" s="234">
        <f t="shared" ca="1" si="183"/>
        <v>0</v>
      </c>
      <c r="O652" s="234">
        <f t="shared" ca="1" si="183"/>
        <v>0</v>
      </c>
      <c r="P652" s="234">
        <v>0</v>
      </c>
      <c r="S652" s="234">
        <f>SUM('PIS-KY'!Q39:Q40)</f>
        <v>538597.45000000007</v>
      </c>
      <c r="V652" s="239"/>
      <c r="W652" s="242"/>
      <c r="X652" s="242"/>
      <c r="Y652" s="242"/>
      <c r="Z652" s="262"/>
    </row>
    <row r="653" spans="1:26" x14ac:dyDescent="0.25">
      <c r="A653" s="233">
        <f t="shared" si="176"/>
        <v>15</v>
      </c>
      <c r="B653" s="238" t="s">
        <v>1638</v>
      </c>
      <c r="C653" s="235" t="s">
        <v>629</v>
      </c>
      <c r="D653" s="234">
        <f t="shared" si="177"/>
        <v>21303335.100000001</v>
      </c>
      <c r="F653" s="234">
        <f>S653</f>
        <v>21303335.100000001</v>
      </c>
      <c r="H653" s="234">
        <v>0</v>
      </c>
      <c r="I653" s="234">
        <f>(K653+L653+M653)</f>
        <v>0</v>
      </c>
      <c r="K653" s="234">
        <v>0</v>
      </c>
      <c r="M653" s="234">
        <f>SUM(N653:P653)</f>
        <v>0</v>
      </c>
      <c r="N653" s="234">
        <v>0</v>
      </c>
      <c r="O653" s="234">
        <v>0</v>
      </c>
      <c r="S653" s="234">
        <f>W653</f>
        <v>21303335.100000001</v>
      </c>
      <c r="V653" s="242"/>
      <c r="W653" s="303">
        <f>SUM(W639:W651)</f>
        <v>21303335.100000001</v>
      </c>
      <c r="X653" s="242"/>
      <c r="Y653" s="242"/>
      <c r="Z653" s="262"/>
    </row>
    <row r="654" spans="1:26" x14ac:dyDescent="0.25">
      <c r="A654" s="233">
        <f t="shared" si="176"/>
        <v>16</v>
      </c>
      <c r="B654" s="235" t="s">
        <v>1615</v>
      </c>
      <c r="D654" s="234">
        <f t="shared" ca="1" si="177"/>
        <v>2994952153.5515385</v>
      </c>
      <c r="F654" s="234">
        <f ca="1">SUM(F639:F653)</f>
        <v>2991056329.9151721</v>
      </c>
      <c r="H654" s="234">
        <f ca="1">SUM(H639:H653)</f>
        <v>0</v>
      </c>
      <c r="I654" s="234">
        <f t="shared" ca="1" si="180"/>
        <v>3895823.6363661848</v>
      </c>
      <c r="K654" s="234">
        <v>0</v>
      </c>
      <c r="M654" s="234">
        <f t="shared" ca="1" si="181"/>
        <v>3895823.6363661848</v>
      </c>
      <c r="N654" s="234">
        <f ca="1">SUM(N639:N653)</f>
        <v>3876381.0126284594</v>
      </c>
      <c r="O654" s="234">
        <f ca="1">SUM(O639:O653)</f>
        <v>19442.623737725422</v>
      </c>
      <c r="P654" s="234">
        <v>0</v>
      </c>
      <c r="X654" s="23">
        <f ca="1">D654-'PIS-KY'!Q41</f>
        <v>0</v>
      </c>
      <c r="Y654" s="256"/>
      <c r="Z654" s="262"/>
    </row>
    <row r="655" spans="1:26" x14ac:dyDescent="0.25">
      <c r="Z655" s="262"/>
    </row>
    <row r="656" spans="1:26" x14ac:dyDescent="0.25">
      <c r="B656" s="253" t="s">
        <v>63</v>
      </c>
      <c r="V656" s="75"/>
      <c r="Z656" s="262"/>
    </row>
    <row r="657" spans="1:26" x14ac:dyDescent="0.25">
      <c r="A657" s="233">
        <f>A654+1</f>
        <v>17</v>
      </c>
      <c r="B657" s="238" t="s">
        <v>1401</v>
      </c>
      <c r="C657" s="238" t="s">
        <v>16</v>
      </c>
      <c r="D657" s="234">
        <f t="shared" ref="D657:D662" ca="1" si="184">SUM(F657:I657)+J657</f>
        <v>305475.89</v>
      </c>
      <c r="F657" s="234">
        <f t="shared" ref="F657:F662" ca="1" si="185">INDEX(INDIRECT($C657),1,F$12+1)*$S657</f>
        <v>0</v>
      </c>
      <c r="H657" s="234">
        <f t="shared" ref="H657:H662" ca="1" si="186">INDEX(INDIRECT($C657),1,H$12+1)*$S657</f>
        <v>305475.89</v>
      </c>
      <c r="I657" s="234">
        <f t="shared" ref="I657:I662" ca="1" si="187">(K657+L657+M657)</f>
        <v>0</v>
      </c>
      <c r="K657" s="234">
        <v>0</v>
      </c>
      <c r="M657" s="234">
        <f t="shared" ref="M657:M662" ca="1" si="188">SUM(N657:P657)</f>
        <v>0</v>
      </c>
      <c r="N657" s="234">
        <f t="shared" ref="N657:O662" ca="1" si="189">INDEX(INDIRECT($C657),1,N$12+1)*$S657</f>
        <v>0</v>
      </c>
      <c r="O657" s="234">
        <f t="shared" ca="1" si="189"/>
        <v>0</v>
      </c>
      <c r="P657" s="234">
        <v>0</v>
      </c>
      <c r="S657" s="234">
        <f>SUM('PIS-VA'!Q10:Q11)</f>
        <v>305475.89</v>
      </c>
      <c r="V657" s="75"/>
      <c r="W657" s="242"/>
      <c r="X657" s="242"/>
      <c r="Y657" s="242"/>
      <c r="Z657" s="262"/>
    </row>
    <row r="658" spans="1:26" x14ac:dyDescent="0.25">
      <c r="A658" s="233">
        <f>A657+1</f>
        <v>18</v>
      </c>
      <c r="B658" s="238" t="s">
        <v>1402</v>
      </c>
      <c r="C658" s="238" t="s">
        <v>17</v>
      </c>
      <c r="D658" s="234">
        <f t="shared" ca="1" si="184"/>
        <v>1860132.4499999995</v>
      </c>
      <c r="F658" s="234">
        <f t="shared" ca="1" si="185"/>
        <v>0</v>
      </c>
      <c r="H658" s="234">
        <f t="shared" ca="1" si="186"/>
        <v>1860132.4499999995</v>
      </c>
      <c r="I658" s="234">
        <f t="shared" ca="1" si="187"/>
        <v>0</v>
      </c>
      <c r="K658" s="234">
        <v>0</v>
      </c>
      <c r="M658" s="234">
        <f t="shared" ca="1" si="188"/>
        <v>0</v>
      </c>
      <c r="N658" s="234">
        <f t="shared" ca="1" si="189"/>
        <v>0</v>
      </c>
      <c r="O658" s="234">
        <f t="shared" ca="1" si="189"/>
        <v>0</v>
      </c>
      <c r="P658" s="234">
        <v>0</v>
      </c>
      <c r="S658" s="234">
        <f>'PIS-VA'!Q12</f>
        <v>1860132.4499999995</v>
      </c>
      <c r="V658" s="75"/>
      <c r="W658" s="242"/>
      <c r="X658" s="242"/>
      <c r="Y658" s="242"/>
      <c r="Z658" s="262"/>
    </row>
    <row r="659" spans="1:26" x14ac:dyDescent="0.25">
      <c r="A659" s="233">
        <f t="shared" ref="A659:A668" si="190">A658+1</f>
        <v>19</v>
      </c>
      <c r="B659" s="238" t="s">
        <v>1403</v>
      </c>
      <c r="C659" s="238" t="s">
        <v>18</v>
      </c>
      <c r="D659" s="234">
        <f t="shared" ca="1" si="184"/>
        <v>10948976.159230767</v>
      </c>
      <c r="F659" s="234">
        <f t="shared" ca="1" si="185"/>
        <v>0</v>
      </c>
      <c r="H659" s="234">
        <f t="shared" ca="1" si="186"/>
        <v>10948976.159230767</v>
      </c>
      <c r="I659" s="234">
        <f t="shared" ca="1" si="187"/>
        <v>0</v>
      </c>
      <c r="K659" s="234">
        <v>0</v>
      </c>
      <c r="M659" s="234">
        <f t="shared" ca="1" si="188"/>
        <v>0</v>
      </c>
      <c r="N659" s="234">
        <f t="shared" ca="1" si="189"/>
        <v>0</v>
      </c>
      <c r="O659" s="234">
        <f t="shared" ca="1" si="189"/>
        <v>0</v>
      </c>
      <c r="P659" s="234">
        <v>0</v>
      </c>
      <c r="S659" s="234">
        <f>'PIS-VA'!Q13</f>
        <v>10948976.159230767</v>
      </c>
      <c r="V659" s="75"/>
      <c r="W659" s="242"/>
      <c r="X659" s="242"/>
      <c r="Y659" s="242"/>
      <c r="Z659" s="262"/>
    </row>
    <row r="660" spans="1:26" x14ac:dyDescent="0.25">
      <c r="A660" s="233">
        <f t="shared" si="190"/>
        <v>20</v>
      </c>
      <c r="B660" s="238" t="s">
        <v>1404</v>
      </c>
      <c r="C660" s="238" t="s">
        <v>19</v>
      </c>
      <c r="D660" s="234">
        <f t="shared" ca="1" si="184"/>
        <v>39609552.759230755</v>
      </c>
      <c r="F660" s="234">
        <f t="shared" ca="1" si="185"/>
        <v>0</v>
      </c>
      <c r="H660" s="234">
        <f t="shared" ca="1" si="186"/>
        <v>39609552.759230755</v>
      </c>
      <c r="I660" s="234">
        <f t="shared" ca="1" si="187"/>
        <v>0</v>
      </c>
      <c r="K660" s="234">
        <v>0</v>
      </c>
      <c r="M660" s="234">
        <f t="shared" ca="1" si="188"/>
        <v>0</v>
      </c>
      <c r="N660" s="234">
        <f t="shared" ca="1" si="189"/>
        <v>0</v>
      </c>
      <c r="O660" s="234">
        <f t="shared" ca="1" si="189"/>
        <v>0</v>
      </c>
      <c r="P660" s="234">
        <v>0</v>
      </c>
      <c r="S660" s="234">
        <f>'PIS-VA'!Q15</f>
        <v>39609552.759230755</v>
      </c>
      <c r="V660" s="75"/>
      <c r="W660" s="242"/>
      <c r="X660" s="242"/>
      <c r="Y660" s="242"/>
      <c r="Z660" s="262"/>
    </row>
    <row r="661" spans="1:26" x14ac:dyDescent="0.25">
      <c r="A661" s="233">
        <f t="shared" si="190"/>
        <v>21</v>
      </c>
      <c r="B661" s="238" t="s">
        <v>1405</v>
      </c>
      <c r="C661" s="238" t="s">
        <v>20</v>
      </c>
      <c r="D661" s="234">
        <f t="shared" ca="1" si="184"/>
        <v>49516460.451538451</v>
      </c>
      <c r="F661" s="234">
        <f t="shared" ca="1" si="185"/>
        <v>0</v>
      </c>
      <c r="H661" s="234">
        <f t="shared" ca="1" si="186"/>
        <v>49516460.451538451</v>
      </c>
      <c r="I661" s="234">
        <f t="shared" ca="1" si="187"/>
        <v>0</v>
      </c>
      <c r="K661" s="234">
        <v>0</v>
      </c>
      <c r="M661" s="234">
        <f t="shared" ca="1" si="188"/>
        <v>0</v>
      </c>
      <c r="N661" s="234">
        <f t="shared" ca="1" si="189"/>
        <v>0</v>
      </c>
      <c r="O661" s="234">
        <f t="shared" ca="1" si="189"/>
        <v>0</v>
      </c>
      <c r="P661" s="234">
        <v>0</v>
      </c>
      <c r="S661" s="234">
        <f>'PIS-VA'!Q16</f>
        <v>49516460.451538451</v>
      </c>
      <c r="V661" s="75"/>
      <c r="W661" s="242"/>
      <c r="X661" s="242"/>
      <c r="Y661" s="242"/>
      <c r="Z661" s="262"/>
    </row>
    <row r="662" spans="1:26" x14ac:dyDescent="0.25">
      <c r="A662" s="233">
        <f t="shared" si="190"/>
        <v>22</v>
      </c>
      <c r="B662" s="238" t="s">
        <v>1407</v>
      </c>
      <c r="C662" s="238" t="s">
        <v>21</v>
      </c>
      <c r="D662" s="234">
        <f t="shared" ca="1" si="184"/>
        <v>6979339.0807692297</v>
      </c>
      <c r="F662" s="234">
        <f t="shared" ca="1" si="185"/>
        <v>0</v>
      </c>
      <c r="H662" s="234">
        <f t="shared" ca="1" si="186"/>
        <v>6979339.0807692297</v>
      </c>
      <c r="I662" s="234">
        <f t="shared" ca="1" si="187"/>
        <v>0</v>
      </c>
      <c r="K662" s="234">
        <v>0</v>
      </c>
      <c r="M662" s="234">
        <f t="shared" ca="1" si="188"/>
        <v>0</v>
      </c>
      <c r="N662" s="234">
        <f t="shared" ca="1" si="189"/>
        <v>0</v>
      </c>
      <c r="O662" s="234">
        <f t="shared" ca="1" si="189"/>
        <v>0</v>
      </c>
      <c r="P662" s="234">
        <v>0</v>
      </c>
      <c r="S662" s="234">
        <f>'PIS-VA'!Q18</f>
        <v>6979339.0807692297</v>
      </c>
      <c r="V662" s="75"/>
      <c r="W662" s="242"/>
      <c r="X662" s="242"/>
      <c r="Y662" s="242"/>
      <c r="Z662" s="262"/>
    </row>
    <row r="663" spans="1:26" x14ac:dyDescent="0.25">
      <c r="A663" s="233">
        <f t="shared" si="190"/>
        <v>23</v>
      </c>
      <c r="B663" s="238" t="s">
        <v>1408</v>
      </c>
      <c r="C663" s="235" t="s">
        <v>278</v>
      </c>
      <c r="D663" s="234">
        <f t="shared" ref="D663:D668" ca="1" si="191">SUM(F663:I663)+J663</f>
        <v>10955752.176923078</v>
      </c>
      <c r="F663" s="234">
        <f t="shared" ref="F663" ca="1" si="192">INDEX(INDIRECT($C663),1,F$12+1)*$S663</f>
        <v>0</v>
      </c>
      <c r="H663" s="234">
        <f ca="1">INDEX(INDIRECT($C663),1,H$12+1)*$S663</f>
        <v>10955752.176923078</v>
      </c>
      <c r="I663" s="234">
        <f t="shared" ref="I663:I668" ca="1" si="193">(K663+L663+M663)</f>
        <v>0</v>
      </c>
      <c r="K663" s="234">
        <v>0</v>
      </c>
      <c r="M663" s="234">
        <f t="shared" ref="M663:M668" ca="1" si="194">SUM(N663:P663)</f>
        <v>0</v>
      </c>
      <c r="N663" s="234">
        <f t="shared" ref="N663:O663" ca="1" si="195">INDEX(INDIRECT($C663),1,N$12+1)*$S663</f>
        <v>0</v>
      </c>
      <c r="O663" s="234">
        <f t="shared" ca="1" si="195"/>
        <v>0</v>
      </c>
      <c r="P663" s="234">
        <v>0</v>
      </c>
      <c r="S663" s="234">
        <f>'PIS-VA'!Q19</f>
        <v>10955752.176923078</v>
      </c>
      <c r="U663" s="256"/>
      <c r="V663" s="75"/>
      <c r="W663" s="242"/>
      <c r="X663" s="242"/>
      <c r="Y663" s="242"/>
      <c r="Z663" s="262"/>
    </row>
    <row r="664" spans="1:26" x14ac:dyDescent="0.25">
      <c r="A664" s="233">
        <f t="shared" si="190"/>
        <v>24</v>
      </c>
      <c r="B664" s="238" t="s">
        <v>1409</v>
      </c>
      <c r="C664" s="235" t="s">
        <v>303</v>
      </c>
      <c r="D664" s="234">
        <f t="shared" ca="1" si="191"/>
        <v>7521648.7300000032</v>
      </c>
      <c r="F664" s="234">
        <f ca="1">INDEX(INDIRECT($C664),1,F$12+1)*$S664</f>
        <v>0</v>
      </c>
      <c r="H664" s="234">
        <f ca="1">INDEX(INDIRECT($C664),1,H$12+1)*$S664</f>
        <v>7521648.7300000032</v>
      </c>
      <c r="I664" s="234">
        <f t="shared" ca="1" si="193"/>
        <v>0</v>
      </c>
      <c r="K664" s="234">
        <v>0</v>
      </c>
      <c r="M664" s="234">
        <f t="shared" ca="1" si="194"/>
        <v>0</v>
      </c>
      <c r="N664" s="234">
        <f t="shared" ref="N664:O667" ca="1" si="196">INDEX(INDIRECT($C664),1,N$12+1)*$S664</f>
        <v>0</v>
      </c>
      <c r="O664" s="234">
        <f t="shared" ca="1" si="196"/>
        <v>0</v>
      </c>
      <c r="P664" s="234">
        <v>0</v>
      </c>
      <c r="S664" s="234">
        <f>'PIS-VA'!Q20</f>
        <v>7521648.7300000032</v>
      </c>
      <c r="U664" s="242"/>
      <c r="V664" s="75"/>
      <c r="W664" s="242"/>
      <c r="X664" s="242"/>
      <c r="Y664" s="242"/>
      <c r="Z664" s="262"/>
    </row>
    <row r="665" spans="1:26" x14ac:dyDescent="0.25">
      <c r="A665" s="233">
        <f t="shared" si="190"/>
        <v>25</v>
      </c>
      <c r="B665" s="238" t="s">
        <v>1410</v>
      </c>
      <c r="C665" s="235" t="s">
        <v>304</v>
      </c>
      <c r="D665" s="234">
        <f t="shared" ca="1" si="191"/>
        <v>4976195.82</v>
      </c>
      <c r="F665" s="234">
        <f ca="1">INDEX(INDIRECT($C665),1,F$12+1)*$S665</f>
        <v>0</v>
      </c>
      <c r="H665" s="234">
        <f ca="1">INDEX(INDIRECT($C665),1,H$12+1)*$S665</f>
        <v>4976195.82</v>
      </c>
      <c r="I665" s="234">
        <f t="shared" ca="1" si="193"/>
        <v>0</v>
      </c>
      <c r="K665" s="234">
        <v>0</v>
      </c>
      <c r="M665" s="234">
        <f t="shared" ca="1" si="194"/>
        <v>0</v>
      </c>
      <c r="N665" s="234">
        <f t="shared" ca="1" si="196"/>
        <v>0</v>
      </c>
      <c r="O665" s="234">
        <f t="shared" ca="1" si="196"/>
        <v>0</v>
      </c>
      <c r="P665" s="234">
        <v>0</v>
      </c>
      <c r="S665" s="234">
        <f>SUM('PIS-VA'!Q21:Q22)</f>
        <v>4976195.82</v>
      </c>
      <c r="U665" s="242"/>
      <c r="V665" s="75"/>
      <c r="W665" s="242"/>
      <c r="X665" s="242"/>
      <c r="Y665" s="242"/>
      <c r="Z665" s="262"/>
    </row>
    <row r="666" spans="1:26" x14ac:dyDescent="0.25">
      <c r="A666" s="233">
        <f t="shared" si="190"/>
        <v>26</v>
      </c>
      <c r="B666" s="238" t="s">
        <v>1411</v>
      </c>
      <c r="C666" s="235" t="s">
        <v>306</v>
      </c>
      <c r="D666" s="234">
        <f t="shared" ca="1" si="191"/>
        <v>0</v>
      </c>
      <c r="F666" s="234">
        <f ca="1">INDEX(INDIRECT($C666),1,F$12+1)*$S666</f>
        <v>0</v>
      </c>
      <c r="H666" s="234">
        <f ca="1">INDEX(INDIRECT($C666),1,H$12+1)*$S666</f>
        <v>0</v>
      </c>
      <c r="I666" s="234">
        <f t="shared" ca="1" si="193"/>
        <v>0</v>
      </c>
      <c r="K666" s="234">
        <v>0</v>
      </c>
      <c r="M666" s="234">
        <f t="shared" ca="1" si="194"/>
        <v>0</v>
      </c>
      <c r="N666" s="234">
        <f t="shared" ca="1" si="196"/>
        <v>0</v>
      </c>
      <c r="O666" s="234">
        <f t="shared" ca="1" si="196"/>
        <v>0</v>
      </c>
      <c r="P666" s="234">
        <v>0</v>
      </c>
      <c r="S666" s="234">
        <f>'PIS-VA'!Q23</f>
        <v>0</v>
      </c>
      <c r="U666" s="242"/>
      <c r="V666" s="75"/>
      <c r="W666" s="242"/>
      <c r="X666" s="242"/>
      <c r="Y666" s="242"/>
      <c r="Z666" s="262"/>
    </row>
    <row r="667" spans="1:26" x14ac:dyDescent="0.25">
      <c r="A667" s="233">
        <f t="shared" si="190"/>
        <v>27</v>
      </c>
      <c r="B667" s="238" t="s">
        <v>1412</v>
      </c>
      <c r="C667" s="235" t="s">
        <v>308</v>
      </c>
      <c r="D667" s="234">
        <f t="shared" ca="1" si="191"/>
        <v>5903845.7130769212</v>
      </c>
      <c r="F667" s="234">
        <f ca="1">INDEX(INDIRECT($C667),1,F$12+1)*$S667</f>
        <v>0</v>
      </c>
      <c r="H667" s="234">
        <f ca="1">INDEX(INDIRECT($C667),1,H$12+1)*$S667</f>
        <v>5903845.7130769212</v>
      </c>
      <c r="I667" s="234">
        <f t="shared" ca="1" si="193"/>
        <v>0</v>
      </c>
      <c r="K667" s="234">
        <v>0</v>
      </c>
      <c r="M667" s="234">
        <f t="shared" ca="1" si="194"/>
        <v>0</v>
      </c>
      <c r="N667" s="234">
        <f t="shared" ca="1" si="196"/>
        <v>0</v>
      </c>
      <c r="O667" s="234">
        <f t="shared" ca="1" si="196"/>
        <v>0</v>
      </c>
      <c r="P667" s="234">
        <v>0</v>
      </c>
      <c r="S667" s="234">
        <f>'PIS-VA'!Q24</f>
        <v>5903845.7130769212</v>
      </c>
      <c r="U667" s="242"/>
      <c r="V667" s="75"/>
      <c r="W667" s="242"/>
      <c r="X667" s="242"/>
      <c r="Y667" s="242"/>
      <c r="Z667" s="262"/>
    </row>
    <row r="668" spans="1:26" x14ac:dyDescent="0.25">
      <c r="A668" s="233">
        <f t="shared" si="190"/>
        <v>28</v>
      </c>
      <c r="B668" s="235" t="s">
        <v>1614</v>
      </c>
      <c r="D668" s="234">
        <f t="shared" ca="1" si="191"/>
        <v>138577379.23076922</v>
      </c>
      <c r="F668" s="234">
        <f ca="1">SUM(F657:F662,F664:F667)</f>
        <v>0</v>
      </c>
      <c r="H668" s="234">
        <f ca="1">SUM(H657:H667)</f>
        <v>138577379.23076922</v>
      </c>
      <c r="I668" s="234">
        <f t="shared" ca="1" si="193"/>
        <v>0</v>
      </c>
      <c r="K668" s="234">
        <v>0</v>
      </c>
      <c r="M668" s="234">
        <f t="shared" ca="1" si="194"/>
        <v>0</v>
      </c>
      <c r="N668" s="234">
        <f ca="1">SUM(N657:N667)</f>
        <v>0</v>
      </c>
      <c r="O668" s="234">
        <f ca="1">SUM(O657:O667)</f>
        <v>0</v>
      </c>
      <c r="P668" s="234">
        <v>0</v>
      </c>
      <c r="V668" s="75"/>
      <c r="W668" s="242"/>
      <c r="X668" s="23">
        <f ca="1">D668-'PIS-VA'!Q25</f>
        <v>0</v>
      </c>
      <c r="Y668" s="256"/>
      <c r="Z668" s="262"/>
    </row>
    <row r="669" spans="1:26" x14ac:dyDescent="0.25">
      <c r="W669" s="242"/>
      <c r="X669" s="242"/>
      <c r="Z669" s="262"/>
    </row>
    <row r="670" spans="1:26" x14ac:dyDescent="0.25">
      <c r="B670" s="296" t="s">
        <v>22</v>
      </c>
      <c r="U670" s="242"/>
      <c r="W670" s="242"/>
      <c r="X670" s="242"/>
      <c r="Y670" s="242"/>
      <c r="Z670" s="262"/>
    </row>
    <row r="671" spans="1:26" x14ac:dyDescent="0.25">
      <c r="A671" s="233">
        <f>A668+1</f>
        <v>29</v>
      </c>
      <c r="B671" s="238" t="s">
        <v>1401</v>
      </c>
      <c r="C671" s="235" t="s">
        <v>23</v>
      </c>
      <c r="D671" s="234">
        <f t="shared" ref="D671:D680" ca="1" si="197">SUM(F671:I671)+J671</f>
        <v>0</v>
      </c>
      <c r="F671" s="234">
        <f t="shared" ref="F671:F679" ca="1" si="198">INDEX(INDIRECT($C671),1,F$12+1)*$S671</f>
        <v>0</v>
      </c>
      <c r="H671" s="234">
        <f t="shared" ref="H671:H679" ca="1" si="199">INDEX(INDIRECT($C671),1,H$12+1)*$S671</f>
        <v>0</v>
      </c>
      <c r="I671" s="234">
        <f ca="1">(K671+L671+M671)</f>
        <v>0</v>
      </c>
      <c r="K671" s="234">
        <v>0</v>
      </c>
      <c r="M671" s="234">
        <f ca="1">SUM(N671:P671)</f>
        <v>0</v>
      </c>
      <c r="N671" s="234">
        <f t="shared" ref="N671:O679" ca="1" si="200">INDEX(INDIRECT($C671),1,N$12+1)*$S671</f>
        <v>0</v>
      </c>
      <c r="O671" s="234">
        <f t="shared" ca="1" si="200"/>
        <v>0</v>
      </c>
      <c r="P671" s="234">
        <v>0</v>
      </c>
      <c r="S671" s="234">
        <v>0</v>
      </c>
      <c r="U671" s="266"/>
      <c r="W671" s="242"/>
      <c r="X671" s="242"/>
      <c r="Y671" s="242"/>
      <c r="Z671" s="262"/>
    </row>
    <row r="672" spans="1:26" x14ac:dyDescent="0.25">
      <c r="A672" s="233">
        <f>A671+1</f>
        <v>30</v>
      </c>
      <c r="B672" s="238" t="s">
        <v>1402</v>
      </c>
      <c r="C672" s="235" t="s">
        <v>24</v>
      </c>
      <c r="D672" s="234">
        <f t="shared" ca="1" si="197"/>
        <v>0</v>
      </c>
      <c r="F672" s="234">
        <f t="shared" ca="1" si="198"/>
        <v>0</v>
      </c>
      <c r="H672" s="234">
        <f t="shared" ca="1" si="199"/>
        <v>0</v>
      </c>
      <c r="I672" s="234">
        <f t="shared" ref="I672:I680" ca="1" si="201">(K672+L672+M672)</f>
        <v>0</v>
      </c>
      <c r="K672" s="234">
        <v>0</v>
      </c>
      <c r="M672" s="234">
        <f t="shared" ref="M672:M680" ca="1" si="202">SUM(N672:P672)</f>
        <v>0</v>
      </c>
      <c r="N672" s="234">
        <f t="shared" ca="1" si="200"/>
        <v>0</v>
      </c>
      <c r="O672" s="234">
        <f t="shared" ca="1" si="200"/>
        <v>0</v>
      </c>
      <c r="P672" s="234">
        <v>0</v>
      </c>
      <c r="S672" s="234">
        <v>0</v>
      </c>
      <c r="U672" s="266"/>
      <c r="W672" s="242"/>
      <c r="X672" s="242"/>
      <c r="Y672" s="242"/>
      <c r="Z672" s="262"/>
    </row>
    <row r="673" spans="1:26" x14ac:dyDescent="0.25">
      <c r="A673" s="233">
        <f t="shared" ref="A673:A680" si="203">A672+1</f>
        <v>31</v>
      </c>
      <c r="B673" s="238" t="s">
        <v>1403</v>
      </c>
      <c r="C673" s="235" t="s">
        <v>25</v>
      </c>
      <c r="D673" s="234">
        <f t="shared" ca="1" si="197"/>
        <v>0</v>
      </c>
      <c r="F673" s="234">
        <f t="shared" ca="1" si="198"/>
        <v>0</v>
      </c>
      <c r="H673" s="234">
        <f t="shared" ca="1" si="199"/>
        <v>0</v>
      </c>
      <c r="I673" s="234">
        <f t="shared" ca="1" si="201"/>
        <v>0</v>
      </c>
      <c r="K673" s="234">
        <v>0</v>
      </c>
      <c r="M673" s="234">
        <f t="shared" ca="1" si="202"/>
        <v>0</v>
      </c>
      <c r="N673" s="234">
        <f t="shared" ca="1" si="200"/>
        <v>0</v>
      </c>
      <c r="O673" s="234">
        <f t="shared" ca="1" si="200"/>
        <v>0</v>
      </c>
      <c r="P673" s="234">
        <v>0</v>
      </c>
      <c r="S673" s="234">
        <v>0</v>
      </c>
      <c r="U673" s="266"/>
      <c r="W673" s="242"/>
      <c r="X673" s="242"/>
      <c r="Y673" s="242"/>
      <c r="Z673" s="262"/>
    </row>
    <row r="674" spans="1:26" x14ac:dyDescent="0.25">
      <c r="A674" s="233">
        <f t="shared" si="203"/>
        <v>32</v>
      </c>
      <c r="B674" s="238" t="s">
        <v>1404</v>
      </c>
      <c r="C674" s="235" t="s">
        <v>26</v>
      </c>
      <c r="D674" s="234">
        <f t="shared" ca="1" si="197"/>
        <v>0</v>
      </c>
      <c r="F674" s="234">
        <f t="shared" ca="1" si="198"/>
        <v>0</v>
      </c>
      <c r="H674" s="234">
        <f t="shared" ca="1" si="199"/>
        <v>0</v>
      </c>
      <c r="I674" s="234">
        <f t="shared" ca="1" si="201"/>
        <v>0</v>
      </c>
      <c r="K674" s="234">
        <v>0</v>
      </c>
      <c r="M674" s="234">
        <f t="shared" ca="1" si="202"/>
        <v>0</v>
      </c>
      <c r="N674" s="234">
        <f t="shared" ca="1" si="200"/>
        <v>0</v>
      </c>
      <c r="O674" s="234">
        <f t="shared" ca="1" si="200"/>
        <v>0</v>
      </c>
      <c r="P674" s="234">
        <v>0</v>
      </c>
      <c r="S674" s="234">
        <v>0</v>
      </c>
      <c r="U674" s="266"/>
      <c r="W674" s="242"/>
      <c r="X674" s="242"/>
      <c r="Y674" s="242"/>
      <c r="Z674" s="262"/>
    </row>
    <row r="675" spans="1:26" x14ac:dyDescent="0.25">
      <c r="A675" s="233">
        <f t="shared" si="203"/>
        <v>33</v>
      </c>
      <c r="B675" s="238" t="s">
        <v>1405</v>
      </c>
      <c r="C675" s="235" t="s">
        <v>27</v>
      </c>
      <c r="D675" s="234">
        <f t="shared" ca="1" si="197"/>
        <v>0</v>
      </c>
      <c r="F675" s="234">
        <f t="shared" ca="1" si="198"/>
        <v>0</v>
      </c>
      <c r="H675" s="234">
        <f t="shared" ca="1" si="199"/>
        <v>0</v>
      </c>
      <c r="I675" s="234">
        <f t="shared" ca="1" si="201"/>
        <v>0</v>
      </c>
      <c r="K675" s="234">
        <v>0</v>
      </c>
      <c r="M675" s="234">
        <f t="shared" ca="1" si="202"/>
        <v>0</v>
      </c>
      <c r="N675" s="234">
        <f t="shared" ca="1" si="200"/>
        <v>0</v>
      </c>
      <c r="O675" s="234">
        <f t="shared" ca="1" si="200"/>
        <v>0</v>
      </c>
      <c r="P675" s="234">
        <v>0</v>
      </c>
      <c r="S675" s="234">
        <v>0</v>
      </c>
      <c r="U675" s="266"/>
      <c r="W675" s="242"/>
      <c r="X675" s="242"/>
      <c r="Y675" s="242"/>
      <c r="Z675" s="262"/>
    </row>
    <row r="676" spans="1:26" x14ac:dyDescent="0.25">
      <c r="A676" s="233">
        <f t="shared" si="203"/>
        <v>34</v>
      </c>
      <c r="B676" s="238" t="s">
        <v>1408</v>
      </c>
      <c r="C676" s="235" t="s">
        <v>28</v>
      </c>
      <c r="D676" s="234">
        <f t="shared" ca="1" si="197"/>
        <v>0</v>
      </c>
      <c r="F676" s="234">
        <f t="shared" ca="1" si="198"/>
        <v>0</v>
      </c>
      <c r="H676" s="234">
        <f t="shared" ca="1" si="199"/>
        <v>0</v>
      </c>
      <c r="I676" s="234">
        <f t="shared" ca="1" si="201"/>
        <v>0</v>
      </c>
      <c r="K676" s="234">
        <v>0</v>
      </c>
      <c r="M676" s="234">
        <f t="shared" ca="1" si="202"/>
        <v>0</v>
      </c>
      <c r="N676" s="234">
        <f t="shared" ca="1" si="200"/>
        <v>0</v>
      </c>
      <c r="O676" s="234">
        <f t="shared" ca="1" si="200"/>
        <v>0</v>
      </c>
      <c r="P676" s="234">
        <v>0</v>
      </c>
      <c r="S676" s="234">
        <v>0</v>
      </c>
      <c r="U676" s="266"/>
      <c r="W676" s="242"/>
      <c r="X676" s="242"/>
      <c r="Y676" s="242"/>
      <c r="Z676" s="262"/>
    </row>
    <row r="677" spans="1:26" x14ac:dyDescent="0.25">
      <c r="A677" s="233">
        <f t="shared" si="203"/>
        <v>35</v>
      </c>
      <c r="B677" s="238" t="s">
        <v>1409</v>
      </c>
      <c r="C677" s="235" t="s">
        <v>31</v>
      </c>
      <c r="D677" s="234">
        <f t="shared" ca="1" si="197"/>
        <v>0</v>
      </c>
      <c r="F677" s="234">
        <f t="shared" ca="1" si="198"/>
        <v>0</v>
      </c>
      <c r="H677" s="234">
        <f t="shared" ca="1" si="199"/>
        <v>0</v>
      </c>
      <c r="I677" s="234">
        <f t="shared" ca="1" si="201"/>
        <v>0</v>
      </c>
      <c r="K677" s="234">
        <v>0</v>
      </c>
      <c r="M677" s="234">
        <f t="shared" ca="1" si="202"/>
        <v>0</v>
      </c>
      <c r="N677" s="234">
        <f t="shared" ca="1" si="200"/>
        <v>0</v>
      </c>
      <c r="O677" s="234">
        <f t="shared" ca="1" si="200"/>
        <v>0</v>
      </c>
      <c r="P677" s="234">
        <v>0</v>
      </c>
      <c r="S677" s="234">
        <v>0</v>
      </c>
      <c r="U677" s="266"/>
      <c r="W677" s="242"/>
      <c r="X677" s="242"/>
      <c r="Y677" s="242"/>
      <c r="Z677" s="262"/>
    </row>
    <row r="678" spans="1:26" x14ac:dyDescent="0.25">
      <c r="A678" s="233">
        <f t="shared" si="203"/>
        <v>36</v>
      </c>
      <c r="B678" s="238" t="s">
        <v>1410</v>
      </c>
      <c r="C678" s="235" t="s">
        <v>30</v>
      </c>
      <c r="D678" s="234">
        <f t="shared" ca="1" si="197"/>
        <v>0</v>
      </c>
      <c r="F678" s="234">
        <f t="shared" ca="1" si="198"/>
        <v>0</v>
      </c>
      <c r="H678" s="234">
        <f t="shared" ca="1" si="199"/>
        <v>0</v>
      </c>
      <c r="I678" s="234">
        <f t="shared" ca="1" si="201"/>
        <v>0</v>
      </c>
      <c r="K678" s="234">
        <v>0</v>
      </c>
      <c r="M678" s="234">
        <f t="shared" ca="1" si="202"/>
        <v>0</v>
      </c>
      <c r="N678" s="234">
        <f t="shared" ca="1" si="200"/>
        <v>0</v>
      </c>
      <c r="O678" s="234">
        <f t="shared" ca="1" si="200"/>
        <v>0</v>
      </c>
      <c r="P678" s="234">
        <v>0</v>
      </c>
      <c r="S678" s="234">
        <v>0</v>
      </c>
      <c r="U678" s="266"/>
      <c r="W678" s="242"/>
      <c r="X678" s="242"/>
      <c r="Y678" s="242"/>
      <c r="Z678" s="262"/>
    </row>
    <row r="679" spans="1:26" x14ac:dyDescent="0.25">
      <c r="A679" s="233">
        <f t="shared" si="203"/>
        <v>37</v>
      </c>
      <c r="B679" s="238" t="s">
        <v>1411</v>
      </c>
      <c r="C679" s="235" t="s">
        <v>29</v>
      </c>
      <c r="D679" s="234">
        <f t="shared" ca="1" si="197"/>
        <v>0</v>
      </c>
      <c r="F679" s="234">
        <f t="shared" ca="1" si="198"/>
        <v>0</v>
      </c>
      <c r="H679" s="234">
        <f t="shared" ca="1" si="199"/>
        <v>0</v>
      </c>
      <c r="I679" s="234">
        <f t="shared" ca="1" si="201"/>
        <v>0</v>
      </c>
      <c r="K679" s="234">
        <v>0</v>
      </c>
      <c r="M679" s="234">
        <f t="shared" ca="1" si="202"/>
        <v>0</v>
      </c>
      <c r="N679" s="234">
        <f t="shared" ca="1" si="200"/>
        <v>0</v>
      </c>
      <c r="O679" s="234">
        <f t="shared" ca="1" si="200"/>
        <v>0</v>
      </c>
      <c r="P679" s="234">
        <v>0</v>
      </c>
      <c r="S679" s="234">
        <v>0</v>
      </c>
      <c r="U679" s="266"/>
      <c r="W679" s="242"/>
      <c r="X679" s="242"/>
      <c r="Y679" s="242"/>
      <c r="Z679" s="262"/>
    </row>
    <row r="680" spans="1:26" x14ac:dyDescent="0.25">
      <c r="A680" s="233">
        <f t="shared" si="203"/>
        <v>38</v>
      </c>
      <c r="B680" s="235" t="s">
        <v>1613</v>
      </c>
      <c r="D680" s="234">
        <f t="shared" ca="1" si="197"/>
        <v>0</v>
      </c>
      <c r="F680" s="234">
        <f ca="1">SUM(F671:F679)</f>
        <v>0</v>
      </c>
      <c r="H680" s="234">
        <f ca="1">SUM(H671:H679)</f>
        <v>0</v>
      </c>
      <c r="I680" s="234">
        <f t="shared" ca="1" si="201"/>
        <v>0</v>
      </c>
      <c r="K680" s="234">
        <v>0</v>
      </c>
      <c r="M680" s="234">
        <f t="shared" ca="1" si="202"/>
        <v>0</v>
      </c>
      <c r="N680" s="234">
        <f ca="1">SUM(N671:N679)</f>
        <v>0</v>
      </c>
      <c r="O680" s="234">
        <f ca="1">SUM(O671:O679)</f>
        <v>0</v>
      </c>
      <c r="P680" s="234">
        <v>0</v>
      </c>
      <c r="X680" s="23"/>
      <c r="Y680" s="256"/>
      <c r="Z680" s="262"/>
    </row>
    <row r="681" spans="1:26" x14ac:dyDescent="0.25">
      <c r="B681" s="235"/>
      <c r="C681" s="235"/>
      <c r="X681" s="239"/>
      <c r="Z681" s="262"/>
    </row>
    <row r="682" spans="1:26" x14ac:dyDescent="0.25">
      <c r="A682" s="233">
        <f>A680+1</f>
        <v>39</v>
      </c>
      <c r="B682" s="235" t="s">
        <v>450</v>
      </c>
      <c r="D682" s="234">
        <f ca="1">SUM(F682:I682)+J682</f>
        <v>3133529532.7823076</v>
      </c>
      <c r="F682" s="234">
        <f ca="1">F680+F668+F654</f>
        <v>2991056329.9151721</v>
      </c>
      <c r="H682" s="234">
        <f ca="1">H680+H668+H654</f>
        <v>138577379.23076922</v>
      </c>
      <c r="I682" s="234">
        <f ca="1">(K682+L682+M682)</f>
        <v>3895823.6363661848</v>
      </c>
      <c r="K682" s="234">
        <v>0</v>
      </c>
      <c r="M682" s="234">
        <f ca="1">SUM(N682:P682)</f>
        <v>3895823.6363661848</v>
      </c>
      <c r="N682" s="234">
        <f ca="1">N680+N668+N654</f>
        <v>3876381.0126284594</v>
      </c>
      <c r="O682" s="234">
        <f ca="1">O680+O668+O654</f>
        <v>19442.623737725422</v>
      </c>
      <c r="P682" s="234">
        <v>0</v>
      </c>
      <c r="X682" s="23">
        <f ca="1">ROUND(D682-'PIS-KY'!Q41-'PIS-VA'!Q25,1)</f>
        <v>0</v>
      </c>
      <c r="Z682" s="294"/>
    </row>
    <row r="683" spans="1:26" hidden="1" outlineLevel="1" x14ac:dyDescent="0.25">
      <c r="U683" s="242"/>
      <c r="W683" s="262"/>
    </row>
    <row r="684" spans="1:26" hidden="1" outlineLevel="1" x14ac:dyDescent="0.25">
      <c r="B684" s="239" t="s">
        <v>55</v>
      </c>
      <c r="U684" s="242"/>
      <c r="Z684" s="262"/>
    </row>
    <row r="685" spans="1:26" hidden="1" outlineLevel="1" x14ac:dyDescent="0.25">
      <c r="U685" s="242"/>
      <c r="Z685" s="262"/>
    </row>
    <row r="686" spans="1:26" ht="18" hidden="1" customHeight="1" outlineLevel="1" x14ac:dyDescent="0.25">
      <c r="B686" s="295" t="s">
        <v>1606</v>
      </c>
      <c r="U686" s="312"/>
      <c r="Z686" s="262"/>
    </row>
    <row r="687" spans="1:26" hidden="1" outlineLevel="1" x14ac:dyDescent="0.25">
      <c r="A687" s="233">
        <f>A682+1</f>
        <v>40</v>
      </c>
      <c r="B687" s="238" t="s">
        <v>1746</v>
      </c>
      <c r="C687" s="235" t="s">
        <v>259</v>
      </c>
      <c r="D687" s="234">
        <f t="shared" ref="D687" ca="1" si="204">SUM(F687:I687)+J687</f>
        <v>0</v>
      </c>
      <c r="F687" s="234">
        <f t="shared" ref="F687" ca="1" si="205">INDEX(INDIRECT($C687),1,F$12+1)*$S687</f>
        <v>0</v>
      </c>
      <c r="H687" s="234">
        <f t="shared" ref="H687" ca="1" si="206">INDEX(INDIRECT($C687),1,H$12+1)*$S687</f>
        <v>0</v>
      </c>
      <c r="I687" s="234">
        <f t="shared" ref="I687" ca="1" si="207">(K687+L687+M687)</f>
        <v>0</v>
      </c>
      <c r="K687" s="234">
        <v>0</v>
      </c>
      <c r="M687" s="234">
        <f t="shared" ref="M687" ca="1" si="208">SUM(N687:P687)</f>
        <v>0</v>
      </c>
      <c r="N687" s="234">
        <f t="shared" ref="N687:O687" ca="1" si="209">INDEX(INDIRECT($C687),1,N$12+1)*$S687</f>
        <v>0</v>
      </c>
      <c r="O687" s="234">
        <f t="shared" ca="1" si="209"/>
        <v>0</v>
      </c>
      <c r="S687" s="234">
        <v>0</v>
      </c>
      <c r="U687" s="266"/>
      <c r="V687" s="242"/>
      <c r="W687" s="75">
        <f>SUMIF(AFUDC!M:M,LEFT(B687,3),AFUDC!P:P)</f>
        <v>0</v>
      </c>
      <c r="X687" s="242"/>
      <c r="Y687" s="242"/>
      <c r="Z687" s="262"/>
    </row>
    <row r="688" spans="1:26" collapsed="1" x14ac:dyDescent="0.25">
      <c r="U688" s="242"/>
      <c r="Z688" s="262"/>
    </row>
    <row r="689" spans="1:26" ht="19.5" customHeight="1" x14ac:dyDescent="0.25">
      <c r="B689" s="283" t="s">
        <v>75</v>
      </c>
      <c r="U689" s="289" t="s">
        <v>1424</v>
      </c>
      <c r="V689" s="279"/>
      <c r="W689" s="291" t="s">
        <v>1838</v>
      </c>
      <c r="Z689" s="262"/>
    </row>
    <row r="690" spans="1:26" x14ac:dyDescent="0.25">
      <c r="A690" s="233">
        <f>A687+1</f>
        <v>41</v>
      </c>
      <c r="B690" s="238" t="s">
        <v>1414</v>
      </c>
      <c r="C690" s="235" t="s">
        <v>319</v>
      </c>
      <c r="D690" s="234">
        <f t="shared" ref="D690:D697" ca="1" si="210">SUM(F690:I690)+J690</f>
        <v>7438460.3599999994</v>
      </c>
      <c r="F690" s="234">
        <f t="shared" ref="F690:F697" ca="1" si="211">INDEX(INDIRECT($C690),1,F$12+1)*$S690</f>
        <v>7017947.6513563516</v>
      </c>
      <c r="H690" s="234">
        <f t="shared" ref="H690:H697" ca="1" si="212">INDEX(INDIRECT($C690),1,H$12+1)*$S690</f>
        <v>340256.21884455218</v>
      </c>
      <c r="I690" s="234">
        <f ca="1">(K690+L690+M690)</f>
        <v>80256.489799095609</v>
      </c>
      <c r="K690" s="234">
        <v>0</v>
      </c>
      <c r="M690" s="234">
        <f ca="1">SUM(N690:P690)</f>
        <v>80256.489799095609</v>
      </c>
      <c r="N690" s="234">
        <f t="shared" ref="N690:O697" ca="1" si="213">INDEX(INDIRECT($C690),1,N$12+1)*$S690</f>
        <v>41845.036533747705</v>
      </c>
      <c r="O690" s="234">
        <f t="shared" ca="1" si="213"/>
        <v>38411.453265347896</v>
      </c>
      <c r="P690" s="234">
        <v>0</v>
      </c>
      <c r="S690" s="234">
        <f>SUM('PIS-KY'!Q44,'PIS-VA'!Q28)-U690</f>
        <v>7438460.3600000003</v>
      </c>
      <c r="U690" s="75">
        <f>W690</f>
        <v>0</v>
      </c>
      <c r="V690" s="239"/>
      <c r="W690" s="75">
        <f>SUMIF(AFUDC!M:M,LEFT(B690,3),AFUDC!P:P)</f>
        <v>0</v>
      </c>
      <c r="X690" s="242"/>
      <c r="Y690" s="242"/>
      <c r="Z690" s="262"/>
    </row>
    <row r="691" spans="1:26" x14ac:dyDescent="0.25">
      <c r="A691" s="233">
        <f>A690+1</f>
        <v>42</v>
      </c>
      <c r="B691" s="238" t="s">
        <v>1415</v>
      </c>
      <c r="C691" s="235" t="s">
        <v>319</v>
      </c>
      <c r="D691" s="234">
        <f t="shared" ca="1" si="210"/>
        <v>134174463.27230766</v>
      </c>
      <c r="F691" s="234">
        <f ca="1">INDEX(INDIRECT($C691),1,F$12+1)*$S691</f>
        <v>126589282.43504019</v>
      </c>
      <c r="H691" s="234">
        <f t="shared" ca="1" si="212"/>
        <v>6137519.5039061354</v>
      </c>
      <c r="I691" s="234">
        <f t="shared" ref="I691:I704" ca="1" si="214">(K691+L691+M691)</f>
        <v>1447661.3333613421</v>
      </c>
      <c r="K691" s="234">
        <v>0</v>
      </c>
      <c r="M691" s="234">
        <f t="shared" ref="M691:M704" ca="1" si="215">SUM(N691:P691)</f>
        <v>1447661.3333613421</v>
      </c>
      <c r="N691" s="234">
        <f t="shared" ca="1" si="213"/>
        <v>754798.04230961902</v>
      </c>
      <c r="O691" s="234">
        <f t="shared" ca="1" si="213"/>
        <v>692863.29105172306</v>
      </c>
      <c r="P691" s="234">
        <v>0</v>
      </c>
      <c r="S691" s="234">
        <f>SUM('PIS-KY'!Q45:Q46,'PIS-VA'!Q29:Q30)-U691</f>
        <v>134174463.27230768</v>
      </c>
      <c r="U691" s="75">
        <f>W691</f>
        <v>27642.960000000003</v>
      </c>
      <c r="V691" s="239"/>
      <c r="W691" s="75">
        <f>SUMIF(AFUDC!M:M,LEFT(B691,3),AFUDC!P:P)</f>
        <v>27642.960000000003</v>
      </c>
      <c r="X691" s="242"/>
      <c r="Y691" s="242"/>
      <c r="Z691" s="262"/>
    </row>
    <row r="692" spans="1:26" x14ac:dyDescent="0.25">
      <c r="A692" s="233">
        <f t="shared" ref="A692:A697" si="216">A691+1</f>
        <v>43</v>
      </c>
      <c r="B692" s="238" t="s">
        <v>1416</v>
      </c>
      <c r="C692" s="235" t="s">
        <v>319</v>
      </c>
      <c r="D692" s="234">
        <f t="shared" ca="1" si="210"/>
        <v>15624657.071538456</v>
      </c>
      <c r="F692" s="234">
        <f t="shared" ca="1" si="211"/>
        <v>14741360.455196634</v>
      </c>
      <c r="H692" s="234">
        <f t="shared" ca="1" si="212"/>
        <v>714716.01361124543</v>
      </c>
      <c r="I692" s="234">
        <f t="shared" ca="1" si="214"/>
        <v>168580.60273057543</v>
      </c>
      <c r="K692" s="234">
        <v>0</v>
      </c>
      <c r="M692" s="234">
        <f t="shared" ca="1" si="215"/>
        <v>168580.60273057543</v>
      </c>
      <c r="N692" s="234">
        <f t="shared" ca="1" si="213"/>
        <v>87896.461679309956</v>
      </c>
      <c r="O692" s="234">
        <f t="shared" ca="1" si="213"/>
        <v>80684.141051265484</v>
      </c>
      <c r="P692" s="234">
        <v>0</v>
      </c>
      <c r="S692" s="234">
        <f>SUM('PIS-KY'!Q47:Q50,'PIS-VA'!Q31:Q32,'PIS-PA'!Q16)-U692</f>
        <v>15624657.071538458</v>
      </c>
      <c r="U692" s="75">
        <f t="shared" ref="U692:U698" si="217">W692</f>
        <v>0</v>
      </c>
      <c r="V692" s="235"/>
      <c r="W692" s="75">
        <f>SUMIF(AFUDC!M:M,LEFT(B692,3),AFUDC!P:P)</f>
        <v>0</v>
      </c>
      <c r="X692" s="242"/>
      <c r="Y692" s="242"/>
      <c r="Z692" s="262"/>
    </row>
    <row r="693" spans="1:26" x14ac:dyDescent="0.25">
      <c r="A693" s="233">
        <f t="shared" si="216"/>
        <v>44</v>
      </c>
      <c r="B693" s="238" t="s">
        <v>1417</v>
      </c>
      <c r="C693" s="235" t="s">
        <v>319</v>
      </c>
      <c r="D693" s="234">
        <f t="shared" ca="1" si="210"/>
        <v>8820061.4561538454</v>
      </c>
      <c r="F693" s="234">
        <f t="shared" ca="1" si="211"/>
        <v>8321443.7646117369</v>
      </c>
      <c r="H693" s="234">
        <f t="shared" ca="1" si="212"/>
        <v>403454.56126723019</v>
      </c>
      <c r="I693" s="234">
        <f t="shared" ca="1" si="214"/>
        <v>95163.130274879572</v>
      </c>
      <c r="K693" s="234">
        <v>0</v>
      </c>
      <c r="M693" s="234">
        <f t="shared" ca="1" si="215"/>
        <v>95163.130274879572</v>
      </c>
      <c r="N693" s="234">
        <f t="shared" ca="1" si="213"/>
        <v>49617.229372807698</v>
      </c>
      <c r="O693" s="234">
        <f t="shared" ca="1" si="213"/>
        <v>45545.900902071866</v>
      </c>
      <c r="P693" s="234">
        <v>0</v>
      </c>
      <c r="S693" s="234">
        <f>SUM('PIS-KY'!Q51:Q52,'PIS-VA'!Q33)-U693</f>
        <v>8820061.4561538473</v>
      </c>
      <c r="U693" s="75">
        <f t="shared" si="217"/>
        <v>0</v>
      </c>
      <c r="V693" s="235"/>
      <c r="W693" s="75">
        <f>SUMIF(AFUDC!M:M,LEFT(B693,3),AFUDC!P:P)</f>
        <v>0</v>
      </c>
      <c r="X693" s="242"/>
      <c r="Y693" s="242"/>
      <c r="Z693" s="262"/>
    </row>
    <row r="694" spans="1:26" x14ac:dyDescent="0.25">
      <c r="A694" s="233">
        <f t="shared" si="216"/>
        <v>45</v>
      </c>
      <c r="B694" s="238" t="s">
        <v>1418</v>
      </c>
      <c r="C694" s="235" t="s">
        <v>319</v>
      </c>
      <c r="D694" s="234">
        <f t="shared" ca="1" si="210"/>
        <v>740776.56846153841</v>
      </c>
      <c r="F694" s="234">
        <f t="shared" ca="1" si="211"/>
        <v>698898.82142417866</v>
      </c>
      <c r="H694" s="234">
        <f t="shared" ca="1" si="212"/>
        <v>33885.215756310849</v>
      </c>
      <c r="I694" s="234">
        <f t="shared" ca="1" si="214"/>
        <v>7992.531281048934</v>
      </c>
      <c r="K694" s="234">
        <v>0</v>
      </c>
      <c r="M694" s="234">
        <f t="shared" ca="1" si="215"/>
        <v>7992.531281048934</v>
      </c>
      <c r="N694" s="234">
        <f t="shared" ca="1" si="213"/>
        <v>4167.2363729067902</v>
      </c>
      <c r="O694" s="234">
        <f t="shared" ca="1" si="213"/>
        <v>3825.2949081421434</v>
      </c>
      <c r="P694" s="234">
        <v>0</v>
      </c>
      <c r="S694" s="234">
        <f>SUM('PIS-KY'!Q53,'PIS-VA'!Q34)-U694</f>
        <v>740776.56846153853</v>
      </c>
      <c r="U694" s="75">
        <f t="shared" si="217"/>
        <v>0</v>
      </c>
      <c r="V694" s="235"/>
      <c r="W694" s="75">
        <f>SUMIF(AFUDC!M:M,LEFT(B694,3),AFUDC!P:P)</f>
        <v>0</v>
      </c>
      <c r="X694" s="242"/>
      <c r="Y694" s="242"/>
      <c r="Z694" s="262"/>
    </row>
    <row r="695" spans="1:26" x14ac:dyDescent="0.25">
      <c r="A695" s="233">
        <f t="shared" si="216"/>
        <v>46</v>
      </c>
      <c r="B695" s="238" t="s">
        <v>1419</v>
      </c>
      <c r="C695" s="235" t="s">
        <v>319</v>
      </c>
      <c r="D695" s="234">
        <f t="shared" ca="1" si="210"/>
        <v>26159276.25076922</v>
      </c>
      <c r="F695" s="234">
        <f t="shared" ca="1" si="211"/>
        <v>24680434.181310587</v>
      </c>
      <c r="H695" s="234">
        <f t="shared" ca="1" si="212"/>
        <v>1196599.2952870734</v>
      </c>
      <c r="I695" s="234">
        <f t="shared" ca="1" si="214"/>
        <v>282242.77417156042</v>
      </c>
      <c r="K695" s="234">
        <v>0</v>
      </c>
      <c r="M695" s="234">
        <f t="shared" ca="1" si="215"/>
        <v>282242.77417156042</v>
      </c>
      <c r="N695" s="234">
        <f t="shared" ca="1" si="213"/>
        <v>147158.93040126879</v>
      </c>
      <c r="O695" s="234">
        <f t="shared" ca="1" si="213"/>
        <v>135083.84377029163</v>
      </c>
      <c r="P695" s="234">
        <v>0</v>
      </c>
      <c r="S695" s="234">
        <f>SUM('PIS-KY'!Q54,'PIS-VA'!Q35)-U695</f>
        <v>26159276.250769224</v>
      </c>
      <c r="U695" s="75">
        <f t="shared" si="217"/>
        <v>0</v>
      </c>
      <c r="V695" s="235"/>
      <c r="W695" s="75">
        <f>SUMIF(AFUDC!M:M,LEFT(B695,3),AFUDC!P:P)</f>
        <v>0</v>
      </c>
      <c r="X695" s="242"/>
      <c r="Y695" s="242"/>
      <c r="Z695" s="262"/>
    </row>
    <row r="696" spans="1:26" x14ac:dyDescent="0.25">
      <c r="A696" s="233">
        <f t="shared" si="216"/>
        <v>47</v>
      </c>
      <c r="B696" s="238" t="s">
        <v>1420</v>
      </c>
      <c r="C696" s="235" t="s">
        <v>319</v>
      </c>
      <c r="D696" s="234">
        <f t="shared" ca="1" si="210"/>
        <v>0</v>
      </c>
      <c r="F696" s="234">
        <f t="shared" ca="1" si="211"/>
        <v>0</v>
      </c>
      <c r="H696" s="234">
        <f t="shared" ca="1" si="212"/>
        <v>0</v>
      </c>
      <c r="I696" s="234">
        <f t="shared" ca="1" si="214"/>
        <v>0</v>
      </c>
      <c r="K696" s="234">
        <v>0</v>
      </c>
      <c r="M696" s="234">
        <f t="shared" ca="1" si="215"/>
        <v>0</v>
      </c>
      <c r="N696" s="234">
        <f t="shared" ca="1" si="213"/>
        <v>0</v>
      </c>
      <c r="O696" s="234">
        <f t="shared" ca="1" si="213"/>
        <v>0</v>
      </c>
      <c r="P696" s="234">
        <v>0</v>
      </c>
      <c r="S696" s="234">
        <f>SUM('PIS-KY'!Q55,'PIS-VA'!Q36)-U696</f>
        <v>0</v>
      </c>
      <c r="U696" s="75">
        <f t="shared" si="217"/>
        <v>0</v>
      </c>
      <c r="V696" s="235"/>
      <c r="W696" s="75">
        <f>SUMIF(AFUDC!M:M,LEFT(B696,3),AFUDC!P:P)</f>
        <v>0</v>
      </c>
      <c r="X696" s="242"/>
      <c r="Y696" s="242"/>
      <c r="Z696" s="262"/>
    </row>
    <row r="697" spans="1:26" x14ac:dyDescent="0.25">
      <c r="A697" s="233">
        <f t="shared" si="216"/>
        <v>48</v>
      </c>
      <c r="B697" s="238" t="s">
        <v>1421</v>
      </c>
      <c r="C697" s="235" t="s">
        <v>319</v>
      </c>
      <c r="D697" s="234">
        <f t="shared" ca="1" si="210"/>
        <v>8858014.3000000007</v>
      </c>
      <c r="F697" s="234">
        <f t="shared" ca="1" si="211"/>
        <v>8357251.0497812182</v>
      </c>
      <c r="H697" s="234">
        <f t="shared" ca="1" si="212"/>
        <v>405190.63170607161</v>
      </c>
      <c r="I697" s="234">
        <f t="shared" ca="1" si="214"/>
        <v>95572.618512709669</v>
      </c>
      <c r="K697" s="234">
        <v>0</v>
      </c>
      <c r="M697" s="234">
        <f t="shared" ca="1" si="215"/>
        <v>95572.618512709669</v>
      </c>
      <c r="N697" s="234">
        <f t="shared" ca="1" si="213"/>
        <v>49830.732982485053</v>
      </c>
      <c r="O697" s="234">
        <f t="shared" ca="1" si="213"/>
        <v>45741.885530224616</v>
      </c>
      <c r="P697" s="234">
        <v>0</v>
      </c>
      <c r="S697" s="234">
        <f>SUM('PIS-KY'!Q56:Q58,'PIS-VA'!Q37:Q38)-U697</f>
        <v>8858014.3000000007</v>
      </c>
      <c r="U697" s="75">
        <f t="shared" si="217"/>
        <v>0</v>
      </c>
      <c r="V697" s="235"/>
      <c r="W697" s="75">
        <f>SUMIF(AFUDC!M:M,LEFT(B697,3),AFUDC!P:P)</f>
        <v>0</v>
      </c>
      <c r="X697" s="242"/>
      <c r="Y697" s="242"/>
      <c r="Z697" s="262"/>
    </row>
    <row r="698" spans="1:26" x14ac:dyDescent="0.25">
      <c r="A698" s="233">
        <v>49</v>
      </c>
      <c r="B698" s="238" t="s">
        <v>1422</v>
      </c>
      <c r="U698" s="75">
        <f t="shared" si="217"/>
        <v>0</v>
      </c>
      <c r="W698" s="75">
        <f>SUMIF(AFUDC!M:M,LEFT(B698,3),AFUDC!P:P)</f>
        <v>0</v>
      </c>
      <c r="X698" s="242"/>
      <c r="Y698" s="242"/>
      <c r="Z698" s="262"/>
    </row>
    <row r="699" spans="1:26" x14ac:dyDescent="0.25">
      <c r="A699" s="233">
        <f>A698+1</f>
        <v>50</v>
      </c>
      <c r="B699" s="238" t="s">
        <v>1626</v>
      </c>
      <c r="C699" s="235" t="s">
        <v>629</v>
      </c>
      <c r="D699" s="234">
        <f t="shared" ref="D699:D704" si="218">SUM(F699:I699)+J699</f>
        <v>0</v>
      </c>
      <c r="F699" s="234">
        <f>S699</f>
        <v>0</v>
      </c>
      <c r="H699" s="234">
        <v>0</v>
      </c>
      <c r="I699" s="234">
        <f t="shared" si="214"/>
        <v>0</v>
      </c>
      <c r="K699" s="234">
        <v>0</v>
      </c>
      <c r="M699" s="234">
        <f t="shared" si="215"/>
        <v>0</v>
      </c>
      <c r="N699" s="234">
        <v>0</v>
      </c>
      <c r="O699" s="234">
        <v>0</v>
      </c>
      <c r="P699" s="234">
        <v>0</v>
      </c>
      <c r="S699" s="234">
        <f>'PIS-KY'!Q66</f>
        <v>0</v>
      </c>
      <c r="U699" s="266"/>
      <c r="V699" s="235"/>
      <c r="W699" s="242"/>
      <c r="X699" s="242"/>
      <c r="Y699" s="242"/>
      <c r="Z699" s="262"/>
    </row>
    <row r="700" spans="1:26" x14ac:dyDescent="0.25">
      <c r="A700" s="233">
        <f>A699+1</f>
        <v>51</v>
      </c>
      <c r="B700" s="238" t="s">
        <v>1627</v>
      </c>
      <c r="C700" s="235" t="s">
        <v>319</v>
      </c>
      <c r="D700" s="234">
        <f t="shared" ca="1" si="218"/>
        <v>163456528.78615382</v>
      </c>
      <c r="F700" s="234">
        <f ca="1">INDEX(INDIRECT($C700),1,F$12+1)*$S700</f>
        <v>154215967.65673295</v>
      </c>
      <c r="H700" s="234">
        <f ca="1">INDEX(INDIRECT($C700),1,H$12+1)*$S700</f>
        <v>7476964.0138584264</v>
      </c>
      <c r="I700" s="234">
        <f ca="1">(K700+L700+M700)</f>
        <v>1763597.1155624376</v>
      </c>
      <c r="K700" s="234">
        <v>0</v>
      </c>
      <c r="M700" s="234">
        <f ca="1">SUM(N700:P700)</f>
        <v>1763597.1155624376</v>
      </c>
      <c r="N700" s="234">
        <f t="shared" ref="N700:O700" ca="1" si="219">INDEX(INDIRECT($C700),1,N$12+1)*$S700</f>
        <v>919524.2143814005</v>
      </c>
      <c r="O700" s="234">
        <f t="shared" ca="1" si="219"/>
        <v>844072.90118103696</v>
      </c>
      <c r="P700" s="234">
        <v>0</v>
      </c>
      <c r="S700" s="234">
        <f>SUM('PIS-KY'!Q59:Q65,'PIS-KY'!Q67:Q70,'PIS-VA'!Q39:Q46,'PIS-PA'!Q17:Q22)</f>
        <v>163456528.78615382</v>
      </c>
      <c r="U700" s="266"/>
      <c r="V700" s="242"/>
      <c r="W700" s="242"/>
      <c r="X700" s="242"/>
      <c r="Y700" s="242"/>
      <c r="Z700" s="262"/>
    </row>
    <row r="701" spans="1:26" x14ac:dyDescent="0.25">
      <c r="A701" s="233">
        <f t="shared" ref="A701:A704" si="220">A700+1</f>
        <v>52</v>
      </c>
      <c r="B701" s="238" t="s">
        <v>1687</v>
      </c>
      <c r="D701" s="234">
        <f t="shared" ca="1" si="218"/>
        <v>163456528.78615382</v>
      </c>
      <c r="F701" s="234">
        <f ca="1">F700+F699</f>
        <v>154215967.65673295</v>
      </c>
      <c r="H701" s="234">
        <f ca="1">H700+H699</f>
        <v>7476964.0138584264</v>
      </c>
      <c r="I701" s="234">
        <f ca="1">(K701+L701+M701)</f>
        <v>1763597.1155624376</v>
      </c>
      <c r="K701" s="234">
        <v>0</v>
      </c>
      <c r="M701" s="234">
        <f ca="1">SUM(N701:P701)</f>
        <v>1763597.1155624376</v>
      </c>
      <c r="N701" s="234">
        <f ca="1">N700+N699</f>
        <v>919524.2143814005</v>
      </c>
      <c r="O701" s="234">
        <f ca="1">O700+O699</f>
        <v>844072.90118103696</v>
      </c>
      <c r="P701" s="234">
        <v>0</v>
      </c>
      <c r="W701" s="242"/>
      <c r="X701" s="242"/>
      <c r="Y701" s="256"/>
      <c r="Z701" s="262"/>
    </row>
    <row r="702" spans="1:26" x14ac:dyDescent="0.25">
      <c r="A702" s="233">
        <f t="shared" si="220"/>
        <v>53</v>
      </c>
      <c r="B702" s="238" t="s">
        <v>1423</v>
      </c>
      <c r="C702" s="235" t="s">
        <v>319</v>
      </c>
      <c r="D702" s="234">
        <f t="shared" ca="1" si="218"/>
        <v>104132.07000000002</v>
      </c>
      <c r="F702" s="234">
        <f ca="1">INDEX(INDIRECT($C702),1,F$12+1)*$S702</f>
        <v>98245.252474179404</v>
      </c>
      <c r="H702" s="234">
        <f ca="1">INDEX(INDIRECT($C702),1,H$12+1)*$S702</f>
        <v>4763.2954514603662</v>
      </c>
      <c r="I702" s="234">
        <f t="shared" ca="1" si="214"/>
        <v>1123.5220743602526</v>
      </c>
      <c r="K702" s="234">
        <v>0</v>
      </c>
      <c r="M702" s="234">
        <f t="shared" ca="1" si="215"/>
        <v>1123.5220743602526</v>
      </c>
      <c r="N702" s="234">
        <f ca="1">INDEX(INDIRECT($C702),1,N$12+1)*$S702</f>
        <v>585.79464870399261</v>
      </c>
      <c r="O702" s="234">
        <f ca="1">INDEX(INDIRECT($C702),1,O$12+1)*$S702</f>
        <v>537.72742565626004</v>
      </c>
      <c r="P702" s="234">
        <v>0</v>
      </c>
      <c r="S702" s="234">
        <f>SUM('PIS-KY'!Q71,'PIS-VA'!Q47)-U702</f>
        <v>104132.07000000004</v>
      </c>
      <c r="U702" s="75">
        <f t="shared" ref="U702" si="221">W702</f>
        <v>0</v>
      </c>
      <c r="V702" s="239"/>
      <c r="W702" s="75">
        <f>SUMIF(AFUDC!M:M,LEFT(B702,3),AFUDC!P:P)</f>
        <v>0</v>
      </c>
      <c r="X702" s="242"/>
      <c r="Y702" s="242"/>
      <c r="Z702" s="262"/>
    </row>
    <row r="703" spans="1:26" x14ac:dyDescent="0.25">
      <c r="A703" s="233">
        <f t="shared" si="220"/>
        <v>54</v>
      </c>
      <c r="B703" s="238" t="s">
        <v>1639</v>
      </c>
      <c r="C703" s="235" t="s">
        <v>629</v>
      </c>
      <c r="D703" s="234">
        <f t="shared" si="218"/>
        <v>27642.960000000003</v>
      </c>
      <c r="F703" s="234">
        <f>S703</f>
        <v>27642.960000000003</v>
      </c>
      <c r="H703" s="234">
        <v>0</v>
      </c>
      <c r="I703" s="234">
        <f t="shared" si="214"/>
        <v>0</v>
      </c>
      <c r="K703" s="234">
        <v>0</v>
      </c>
      <c r="M703" s="234">
        <f t="shared" si="215"/>
        <v>0</v>
      </c>
      <c r="N703" s="234">
        <v>0</v>
      </c>
      <c r="O703" s="234">
        <v>0</v>
      </c>
      <c r="S703" s="234">
        <f>W703</f>
        <v>27642.960000000003</v>
      </c>
      <c r="V703" s="242"/>
      <c r="W703" s="303">
        <f>SUM(W690:W702)</f>
        <v>27642.960000000003</v>
      </c>
      <c r="X703" s="242"/>
      <c r="Y703" s="256"/>
      <c r="Z703" s="262"/>
    </row>
    <row r="704" spans="1:26" x14ac:dyDescent="0.25">
      <c r="A704" s="233">
        <f t="shared" si="220"/>
        <v>55</v>
      </c>
      <c r="B704" s="238" t="s">
        <v>41</v>
      </c>
      <c r="D704" s="234">
        <f t="shared" ca="1" si="218"/>
        <v>365404013.0953846</v>
      </c>
      <c r="F704" s="234">
        <f ca="1">SUM(F690:F700,F702,F703)</f>
        <v>344748474.2279281</v>
      </c>
      <c r="H704" s="234">
        <f ca="1">SUM(H690:H700,H702,H703)</f>
        <v>16713348.749688508</v>
      </c>
      <c r="I704" s="234">
        <f t="shared" ca="1" si="214"/>
        <v>3942190.1177680097</v>
      </c>
      <c r="K704" s="234">
        <v>0</v>
      </c>
      <c r="M704" s="234">
        <f t="shared" ca="1" si="215"/>
        <v>3942190.1177680097</v>
      </c>
      <c r="N704" s="234">
        <f ca="1">SUM(N690:N700,N702,N703)</f>
        <v>2055423.6786822495</v>
      </c>
      <c r="O704" s="234">
        <f ca="1">SUM(O690:O700,O702,O703)</f>
        <v>1886766.4390857602</v>
      </c>
      <c r="P704" s="234">
        <v>0</v>
      </c>
      <c r="W704" s="242"/>
      <c r="X704" s="23">
        <f ca="1">ROUND(D704-'PIS-KY'!Q72-'PIS-VA'!Q48,2)</f>
        <v>0</v>
      </c>
      <c r="Z704" s="294"/>
    </row>
    <row r="705" spans="1:26" x14ac:dyDescent="0.25">
      <c r="W705" s="242"/>
      <c r="X705" s="242"/>
      <c r="Z705" s="242"/>
    </row>
    <row r="706" spans="1:26" ht="18.75" customHeight="1" x14ac:dyDescent="0.25">
      <c r="B706" s="295" t="s">
        <v>412</v>
      </c>
      <c r="U706" s="242"/>
      <c r="W706" s="242"/>
      <c r="X706" s="242"/>
      <c r="Y706" s="242"/>
    </row>
    <row r="707" spans="1:26" x14ac:dyDescent="0.25">
      <c r="A707" s="233">
        <f>A704+1</f>
        <v>56</v>
      </c>
      <c r="B707" s="238" t="s">
        <v>42</v>
      </c>
      <c r="C707" s="235" t="s">
        <v>259</v>
      </c>
      <c r="D707" s="234">
        <f ca="1">SUM(F707:I707)</f>
        <v>309541</v>
      </c>
      <c r="F707" s="234">
        <f ca="1">INDEX(INDIRECT($C707),1,F$12+1)*$S707</f>
        <v>291429.82742209523</v>
      </c>
      <c r="H707" s="234">
        <f ca="1">INDEX(INDIRECT($C707),1,H$12+1)*$S707</f>
        <v>12664.399112628693</v>
      </c>
      <c r="I707" s="234">
        <f ca="1">(K707+L707+M707)</f>
        <v>5446.7734652760591</v>
      </c>
      <c r="K707" s="234">
        <v>0</v>
      </c>
      <c r="M707" s="234">
        <f ca="1">SUM(N707:P707)</f>
        <v>5446.7734652760591</v>
      </c>
      <c r="N707" s="234">
        <f t="shared" ref="N707:O708" ca="1" si="222">INDEX(INDIRECT($C707),1,N$12+1)*$S707</f>
        <v>2755.455427280162</v>
      </c>
      <c r="O707" s="234">
        <f t="shared" ca="1" si="222"/>
        <v>2691.3180379958976</v>
      </c>
      <c r="P707" s="234">
        <v>0</v>
      </c>
      <c r="S707" s="234">
        <f>SUM('PIS-PHFU'!O16+'PIS-PHFU'!O20+'PIS-PHFU'!O30)</f>
        <v>309541</v>
      </c>
      <c r="W707" s="242"/>
      <c r="X707" s="242"/>
      <c r="Y707" s="256"/>
    </row>
    <row r="708" spans="1:26" x14ac:dyDescent="0.25">
      <c r="A708" s="233">
        <f>A707+1</f>
        <v>57</v>
      </c>
      <c r="B708" s="238" t="s">
        <v>43</v>
      </c>
      <c r="C708" s="235" t="s">
        <v>660</v>
      </c>
      <c r="D708" s="234">
        <f ca="1">SUM(F708:I708)</f>
        <v>0</v>
      </c>
      <c r="F708" s="234">
        <f ca="1">INDEX(INDIRECT($C708),1,F$12+1)*$S708</f>
        <v>0</v>
      </c>
      <c r="H708" s="234">
        <f ca="1">INDEX(INDIRECT($C708),1,H$12+1)*$S708</f>
        <v>0</v>
      </c>
      <c r="I708" s="234">
        <f ca="1">(K708+L708+M708)</f>
        <v>0</v>
      </c>
      <c r="K708" s="234">
        <v>0</v>
      </c>
      <c r="M708" s="234">
        <f ca="1">SUM(N708:P708)</f>
        <v>0</v>
      </c>
      <c r="N708" s="234">
        <f t="shared" ca="1" si="222"/>
        <v>0</v>
      </c>
      <c r="O708" s="234">
        <f t="shared" ca="1" si="222"/>
        <v>0</v>
      </c>
      <c r="P708" s="234">
        <v>0</v>
      </c>
      <c r="S708" s="234">
        <v>0</v>
      </c>
      <c r="U708" s="246"/>
      <c r="W708" s="242"/>
      <c r="X708" s="242"/>
      <c r="Y708" s="242"/>
    </row>
    <row r="709" spans="1:26" x14ac:dyDescent="0.25">
      <c r="A709" s="233">
        <f t="shared" ref="A709:A711" si="223">A708+1</f>
        <v>58</v>
      </c>
      <c r="B709" s="238" t="s">
        <v>44</v>
      </c>
      <c r="C709" s="238" t="s">
        <v>756</v>
      </c>
      <c r="D709" s="234">
        <f ca="1">SUM(F709:I709)</f>
        <v>1398226.75</v>
      </c>
      <c r="F709" s="234">
        <f ca="1">INDEX(INDIRECT($C709),1,F$12+1)*$S709</f>
        <v>833285.61999999988</v>
      </c>
      <c r="H709" s="234">
        <f ca="1">INDEX(INDIRECT($C709),1,H$12+1)*$S709</f>
        <v>564941.13</v>
      </c>
      <c r="I709" s="234">
        <f ca="1">(K709+L709+M709)</f>
        <v>0</v>
      </c>
      <c r="K709" s="234">
        <v>0</v>
      </c>
      <c r="M709" s="234">
        <f ca="1">SUM(N709:P709)</f>
        <v>0</v>
      </c>
      <c r="N709" s="234">
        <f ca="1">INDEX(INDIRECT($C709),1,N$12+1)*$S709</f>
        <v>0</v>
      </c>
      <c r="O709" s="234">
        <f ca="1">INDEX(INDIRECT($C709),1,O$12+1)*$S709</f>
        <v>0</v>
      </c>
      <c r="P709" s="234">
        <v>0</v>
      </c>
      <c r="S709" s="234">
        <f>'PIS-PHFU'!O12</f>
        <v>1398226.75</v>
      </c>
      <c r="W709" s="242"/>
      <c r="X709" s="242"/>
      <c r="Y709" s="256"/>
    </row>
    <row r="710" spans="1:26" x14ac:dyDescent="0.25">
      <c r="A710" s="233">
        <f t="shared" si="223"/>
        <v>59</v>
      </c>
      <c r="B710" s="238" t="s">
        <v>82</v>
      </c>
      <c r="C710" s="235" t="s">
        <v>1137</v>
      </c>
      <c r="D710" s="234">
        <f ca="1">SUM(F710:I710)</f>
        <v>442894</v>
      </c>
      <c r="F710" s="234">
        <f ca="1">INDEX(INDIRECT($C710),1,F$12+1)*$S710</f>
        <v>442894</v>
      </c>
      <c r="H710" s="234">
        <f ca="1">INDEX(INDIRECT($C710),1,H$12+1)*$S710</f>
        <v>0</v>
      </c>
      <c r="I710" s="234">
        <f ca="1">(K710+L710+M710)</f>
        <v>0</v>
      </c>
      <c r="K710" s="234">
        <v>0</v>
      </c>
      <c r="M710" s="234">
        <f ca="1">SUM(N710:P710)</f>
        <v>0</v>
      </c>
      <c r="N710" s="234">
        <f ca="1">INDEX(INDIRECT($C710),1,N$12+1)*$S710</f>
        <v>0</v>
      </c>
      <c r="O710" s="234">
        <f ca="1">INDEX(INDIRECT($C710),1,O$12+1)*$S710</f>
        <v>0</v>
      </c>
      <c r="P710" s="234">
        <v>0</v>
      </c>
      <c r="S710" s="234">
        <f>'PIS-PHFU'!O33</f>
        <v>442894</v>
      </c>
      <c r="W710" s="242"/>
      <c r="X710" s="242"/>
      <c r="Y710" s="256"/>
    </row>
    <row r="711" spans="1:26" x14ac:dyDescent="0.25">
      <c r="A711" s="233">
        <f t="shared" si="223"/>
        <v>60</v>
      </c>
      <c r="B711" s="238" t="s">
        <v>413</v>
      </c>
      <c r="D711" s="234">
        <f ca="1">SUM(F711:I711)+J711</f>
        <v>2150661.75</v>
      </c>
      <c r="F711" s="234">
        <f ca="1">SUM(F707:F710)</f>
        <v>1567609.4474220951</v>
      </c>
      <c r="H711" s="234">
        <f ca="1">SUM(H707:H710)</f>
        <v>577605.52911262866</v>
      </c>
      <c r="I711" s="234">
        <f ca="1">(K711+L711+M711)</f>
        <v>5446.7734652760591</v>
      </c>
      <c r="K711" s="234">
        <v>0</v>
      </c>
      <c r="M711" s="234">
        <f ca="1">SUM(N711:P711)</f>
        <v>5446.7734652760591</v>
      </c>
      <c r="N711" s="234">
        <f ca="1">SUM(N707:N710)</f>
        <v>2755.455427280162</v>
      </c>
      <c r="O711" s="234">
        <f ca="1">SUM(O707:O710)</f>
        <v>2691.3180379958976</v>
      </c>
      <c r="P711" s="234">
        <v>0</v>
      </c>
      <c r="U711" s="256"/>
      <c r="V711" s="235"/>
      <c r="W711" s="238"/>
    </row>
    <row r="713" spans="1:26" x14ac:dyDescent="0.25">
      <c r="A713" s="233">
        <f>A711+1</f>
        <v>61</v>
      </c>
      <c r="B713" s="313" t="s">
        <v>1658</v>
      </c>
      <c r="C713" s="314"/>
      <c r="D713" s="234">
        <f ca="1">SUM(F713:I713)+J713</f>
        <v>12708302445.246923</v>
      </c>
      <c r="F713" s="234">
        <f ca="1">F536+F597+F633+F682+F687+F704+F711</f>
        <v>11892171950.609011</v>
      </c>
      <c r="H713" s="234">
        <f ca="1">H536+H597+H633+H682+H687+H704+H711</f>
        <v>670998197.30304885</v>
      </c>
      <c r="I713" s="234">
        <f ca="1">(K713+L713+M713)</f>
        <v>145132297.33486435</v>
      </c>
      <c r="K713" s="234">
        <v>0</v>
      </c>
      <c r="M713" s="234">
        <f ca="1">SUM(N713:P713)</f>
        <v>145132297.33486435</v>
      </c>
      <c r="N713" s="234">
        <f ca="1">N536+N597+N633+N682+N687+N704+N711</f>
        <v>76012537.838226587</v>
      </c>
      <c r="O713" s="234">
        <f ca="1">O536+O597+O633+O682+O687+O704+O711</f>
        <v>69119759.496637762</v>
      </c>
      <c r="P713" s="234">
        <v>0</v>
      </c>
      <c r="U713" s="22">
        <f ca="1">D713-SUM(S533:S535,X535,S540:S548,S552:S561,S584:S593,S603:S614,S618:S623,S627:S630,S639:S646,S647:S653,S657:S662,S663:S667,S671:S679,S690:S710,V615,W615,S565:S570,S574:S575,S579:S580)</f>
        <v>0</v>
      </c>
    </row>
    <row r="714" spans="1:26" x14ac:dyDescent="0.25">
      <c r="U714" s="22">
        <f ca="1">D713-SUM('PIS-KY'!Q230,'PIS-VA'!Q68,'PIS-PHFU'!O36)</f>
        <v>0</v>
      </c>
    </row>
    <row r="715" spans="1:26" outlineLevel="1" x14ac:dyDescent="0.25">
      <c r="B715" s="239"/>
    </row>
    <row r="716" spans="1:26" outlineLevel="1" x14ac:dyDescent="0.25"/>
    <row r="717" spans="1:26" ht="15" x14ac:dyDescent="0.25">
      <c r="B717" s="268" t="s">
        <v>1308</v>
      </c>
    </row>
    <row r="718" spans="1:26" x14ac:dyDescent="0.25">
      <c r="V718" s="315" t="s">
        <v>1138</v>
      </c>
    </row>
    <row r="719" spans="1:26" ht="15.75" x14ac:dyDescent="0.4">
      <c r="B719" s="295" t="s">
        <v>52</v>
      </c>
      <c r="V719" s="251" t="s">
        <v>1125</v>
      </c>
    </row>
    <row r="720" spans="1:26" x14ac:dyDescent="0.25">
      <c r="B720" s="253" t="s">
        <v>1619</v>
      </c>
      <c r="U720" s="258" t="s">
        <v>437</v>
      </c>
      <c r="V720" s="234">
        <v>572968926.33765376</v>
      </c>
      <c r="X720" s="235"/>
    </row>
    <row r="721" spans="1:25" ht="15.75" customHeight="1" x14ac:dyDescent="0.25">
      <c r="A721" s="233">
        <v>1</v>
      </c>
      <c r="B721" s="235" t="s">
        <v>79</v>
      </c>
      <c r="C721" s="235" t="s">
        <v>321</v>
      </c>
      <c r="D721" s="234">
        <f t="shared" ref="D721:D726" ca="1" si="224">SUM(F721:I721)+J721</f>
        <v>2923828595.8699412</v>
      </c>
      <c r="F721" s="234">
        <f ca="1">INDEX(INDIRECT($C721),1,F$12+1)*$S721</f>
        <v>2752756058.5065112</v>
      </c>
      <c r="H721" s="234">
        <f ca="1">INDEX(INDIRECT($C721),1,H$12+1)*$S721</f>
        <v>119623999.00179197</v>
      </c>
      <c r="I721" s="234">
        <f ca="1">(K721+L721+M721)</f>
        <v>51448538.36163789</v>
      </c>
      <c r="K721" s="234">
        <v>0</v>
      </c>
      <c r="M721" s="234">
        <f t="shared" ref="M721:M727" ca="1" si="225">SUM(N721:P721)</f>
        <v>51448538.36163789</v>
      </c>
      <c r="N721" s="234">
        <f t="shared" ref="N721:O726" ca="1" si="226">INDEX(INDIRECT($C721),1,N$12+1)*$S721</f>
        <v>26027180.156834681</v>
      </c>
      <c r="O721" s="234">
        <f t="shared" ca="1" si="226"/>
        <v>25421358.204803213</v>
      </c>
      <c r="P721" s="234">
        <v>0</v>
      </c>
      <c r="S721" s="234">
        <f>DEPR!J9</f>
        <v>2923828595.8699408</v>
      </c>
      <c r="U721" s="258" t="s">
        <v>438</v>
      </c>
      <c r="V721" s="234">
        <v>803490528.24440193</v>
      </c>
      <c r="X721" s="235"/>
    </row>
    <row r="722" spans="1:25" ht="15.75" customHeight="1" x14ac:dyDescent="0.25">
      <c r="A722" s="233">
        <f>A721+1</f>
        <v>2</v>
      </c>
      <c r="B722" s="235" t="s">
        <v>1652</v>
      </c>
      <c r="C722" s="235" t="s">
        <v>321</v>
      </c>
      <c r="D722" s="234">
        <v>0</v>
      </c>
      <c r="F722" s="234">
        <f ca="1">INDEX(INDIRECT($C722),1,F$12+1)*$S722</f>
        <v>-547585805.05967689</v>
      </c>
      <c r="H722" s="234">
        <f ca="1">INDEX(INDIRECT($C722),1,H$12+1)*$S722</f>
        <v>-23795934.839715946</v>
      </c>
      <c r="I722" s="234">
        <f t="shared" ref="I722:I723" ca="1" si="227">(K722+L722+M722)</f>
        <v>-10234284.731058206</v>
      </c>
      <c r="K722" s="234">
        <v>0</v>
      </c>
      <c r="M722" s="234">
        <f t="shared" ca="1" si="225"/>
        <v>-10234284.731058206</v>
      </c>
      <c r="N722" s="234">
        <f t="shared" ca="1" si="226"/>
        <v>-5177398.2498637931</v>
      </c>
      <c r="O722" s="234">
        <f t="shared" ca="1" si="226"/>
        <v>-5056886.4811944123</v>
      </c>
      <c r="P722" s="234">
        <v>0</v>
      </c>
      <c r="S722" s="234">
        <f>-V722</f>
        <v>-581616024.63045096</v>
      </c>
      <c r="U722" s="258" t="s">
        <v>2433</v>
      </c>
      <c r="V722" s="234">
        <v>581616024.63045096</v>
      </c>
      <c r="W722" s="316"/>
      <c r="X722" s="235"/>
    </row>
    <row r="723" spans="1:25" ht="15.75" customHeight="1" x14ac:dyDescent="0.25">
      <c r="A723" s="233">
        <f t="shared" ref="A723:A727" si="228">A722+1</f>
        <v>3</v>
      </c>
      <c r="B723" s="235" t="s">
        <v>1653</v>
      </c>
      <c r="C723" s="235" t="s">
        <v>321</v>
      </c>
      <c r="D723" s="234">
        <v>0</v>
      </c>
      <c r="F723" s="234">
        <f ca="1">INDEX(INDIRECT($C723),1,F$12+1)*$V720</f>
        <v>539444646.49531293</v>
      </c>
      <c r="H723" s="234">
        <f ca="1">INDEX(INDIRECT($C723),1,H$12+1)*$V721</f>
        <v>32873592.61908428</v>
      </c>
      <c r="I723" s="234">
        <f t="shared" ca="1" si="227"/>
        <v>10234284.731058206</v>
      </c>
      <c r="K723" s="234">
        <v>0</v>
      </c>
      <c r="M723" s="234">
        <f t="shared" ca="1" si="225"/>
        <v>10234284.731058206</v>
      </c>
      <c r="N723" s="234">
        <f ca="1">INDEX(INDIRECT($C723),1,N$12+1)*$V722</f>
        <v>5177398.2498637931</v>
      </c>
      <c r="O723" s="234">
        <f ca="1">INDEX(INDIRECT($C723),1,O$12+1)*$V722</f>
        <v>5056886.4811944123</v>
      </c>
      <c r="P723" s="234">
        <v>0</v>
      </c>
      <c r="W723" s="316"/>
    </row>
    <row r="724" spans="1:25" ht="15.75" customHeight="1" x14ac:dyDescent="0.25">
      <c r="A724" s="233">
        <f t="shared" si="228"/>
        <v>4</v>
      </c>
      <c r="B724" s="235" t="s">
        <v>1654</v>
      </c>
      <c r="C724" s="235"/>
      <c r="D724" s="234">
        <f ca="1">SUM(D721:D723)</f>
        <v>2923828595.8699412</v>
      </c>
      <c r="F724" s="234">
        <f ca="1">SUM(F721:F723)</f>
        <v>2744614899.9421473</v>
      </c>
      <c r="H724" s="234">
        <f ca="1">SUM(H721:H723)</f>
        <v>128701656.78116031</v>
      </c>
      <c r="I724" s="234">
        <f t="shared" ref="I724" ca="1" si="229">(K724+L724+M724)</f>
        <v>51448538.36163789</v>
      </c>
      <c r="K724" s="234">
        <v>0</v>
      </c>
      <c r="M724" s="234">
        <f t="shared" ca="1" si="225"/>
        <v>51448538.36163789</v>
      </c>
      <c r="N724" s="234">
        <f ca="1">SUM(N721:N723)</f>
        <v>26027180.156834681</v>
      </c>
      <c r="O724" s="234">
        <f ca="1">SUM(O721:O723)</f>
        <v>25421358.204803213</v>
      </c>
      <c r="P724" s="234">
        <v>0</v>
      </c>
      <c r="V724" s="235"/>
    </row>
    <row r="725" spans="1:25" ht="15.75" customHeight="1" x14ac:dyDescent="0.25">
      <c r="A725" s="233">
        <f t="shared" si="228"/>
        <v>5</v>
      </c>
      <c r="B725" s="235" t="s">
        <v>1632</v>
      </c>
      <c r="C725" s="235" t="s">
        <v>261</v>
      </c>
      <c r="D725" s="234">
        <f t="shared" ca="1" si="224"/>
        <v>10063857.69218534</v>
      </c>
      <c r="F725" s="234">
        <f ca="1">INDEX(INDIRECT($C725),1,F$12+1)*$S725</f>
        <v>0</v>
      </c>
      <c r="H725" s="234">
        <f ca="1">INDEX(INDIRECT($C725),1,H$12+1)*$S725</f>
        <v>7037242.3363699317</v>
      </c>
      <c r="I725" s="234">
        <f ca="1">(K725+L725+M725)</f>
        <v>3026615.3558154092</v>
      </c>
      <c r="K725" s="234">
        <v>0</v>
      </c>
      <c r="M725" s="234">
        <f t="shared" ca="1" si="225"/>
        <v>3026615.3558154092</v>
      </c>
      <c r="N725" s="234">
        <f t="shared" ca="1" si="226"/>
        <v>1531127.3291679602</v>
      </c>
      <c r="O725" s="234">
        <f t="shared" ca="1" si="226"/>
        <v>1495488.026647449</v>
      </c>
      <c r="P725" s="234">
        <v>0</v>
      </c>
      <c r="S725" s="234">
        <f>-DEPR!F9</f>
        <v>10063857.69218534</v>
      </c>
    </row>
    <row r="726" spans="1:25" ht="15.75" customHeight="1" x14ac:dyDescent="0.25">
      <c r="A726" s="233">
        <f t="shared" si="228"/>
        <v>6</v>
      </c>
      <c r="B726" s="235" t="s">
        <v>1633</v>
      </c>
      <c r="C726" s="235" t="s">
        <v>266</v>
      </c>
      <c r="D726" s="234">
        <f t="shared" ca="1" si="224"/>
        <v>2286724.1563955322</v>
      </c>
      <c r="F726" s="234">
        <f ca="1">INDEX(INDIRECT($C726),1,F$12+1)*$S726</f>
        <v>0</v>
      </c>
      <c r="H726" s="234">
        <f ca="1">INDEX(INDIRECT($C726),1,H$12+1)*$S726</f>
        <v>0</v>
      </c>
      <c r="I726" s="234">
        <f ca="1">(K726+L726+M726)</f>
        <v>2286724.1563955322</v>
      </c>
      <c r="K726" s="234">
        <v>0</v>
      </c>
      <c r="M726" s="234">
        <f t="shared" ca="1" si="225"/>
        <v>2286724.1563955322</v>
      </c>
      <c r="N726" s="234">
        <f t="shared" ca="1" si="226"/>
        <v>1156825.5091940686</v>
      </c>
      <c r="O726" s="234">
        <f t="shared" ca="1" si="226"/>
        <v>1129898.6472014636</v>
      </c>
      <c r="P726" s="234">
        <v>0</v>
      </c>
      <c r="S726" s="234">
        <f>-DEPR!G9</f>
        <v>2286724.1563955322</v>
      </c>
    </row>
    <row r="727" spans="1:25" ht="15.75" customHeight="1" x14ac:dyDescent="0.25">
      <c r="A727" s="233">
        <f t="shared" si="228"/>
        <v>7</v>
      </c>
      <c r="B727" s="235" t="s">
        <v>1655</v>
      </c>
      <c r="D727" s="234">
        <f ca="1">SUM(D724:D726)</f>
        <v>2936179177.7185221</v>
      </c>
      <c r="F727" s="234">
        <f ca="1">SUM(F724:F726)</f>
        <v>2744614899.9421473</v>
      </c>
      <c r="H727" s="234">
        <f ca="1">SUM(H724:H726)</f>
        <v>135738899.11753023</v>
      </c>
      <c r="I727" s="234">
        <f ca="1">(K727+L727+M727)</f>
        <v>56761877.873848833</v>
      </c>
      <c r="K727" s="234">
        <v>0</v>
      </c>
      <c r="M727" s="234">
        <f t="shared" ca="1" si="225"/>
        <v>56761877.873848833</v>
      </c>
      <c r="N727" s="234">
        <f ca="1">SUM(N724:N726)</f>
        <v>28715132.995196708</v>
      </c>
      <c r="O727" s="234">
        <f ca="1">SUM(O724:O726)</f>
        <v>28046744.878652126</v>
      </c>
      <c r="P727" s="234">
        <v>0</v>
      </c>
      <c r="V727" s="12">
        <f ca="1">D727+'PIS-KY'!S182-DEPR!E9</f>
        <v>3.2037496566772461E-7</v>
      </c>
      <c r="Y727" s="256"/>
    </row>
    <row r="728" spans="1:25" ht="10.5" customHeight="1" x14ac:dyDescent="0.25">
      <c r="B728" s="235"/>
    </row>
    <row r="729" spans="1:25" x14ac:dyDescent="0.25">
      <c r="B729" s="253" t="s">
        <v>1620</v>
      </c>
    </row>
    <row r="730" spans="1:25" ht="15.75" customHeight="1" x14ac:dyDescent="0.25">
      <c r="A730" s="233">
        <f>A727+1</f>
        <v>8</v>
      </c>
      <c r="B730" s="235" t="s">
        <v>79</v>
      </c>
      <c r="C730" s="235" t="s">
        <v>441</v>
      </c>
      <c r="D730" s="234">
        <f ca="1">SUM(F730:I730)+J730</f>
        <v>20901444.074458864</v>
      </c>
      <c r="F730" s="234">
        <f ca="1">INDEX(INDIRECT($C730),1,F$12+1)*$S730</f>
        <v>19678505.39829012</v>
      </c>
      <c r="H730" s="234">
        <f ca="1">INDEX(INDIRECT($C730),1,H$12+1)*$S730</f>
        <v>855150.78709842975</v>
      </c>
      <c r="I730" s="234">
        <f ca="1">(K730+L730+M730)</f>
        <v>367787.88907031389</v>
      </c>
      <c r="K730" s="234">
        <v>0</v>
      </c>
      <c r="M730" s="234">
        <f ca="1">SUM(N730:P730)</f>
        <v>367787.88907031389</v>
      </c>
      <c r="N730" s="234">
        <f t="shared" ref="N730:O732" ca="1" si="230">INDEX(INDIRECT($C730),1,N$12+1)*$S730</f>
        <v>186059.35082254186</v>
      </c>
      <c r="O730" s="234">
        <f t="shared" ca="1" si="230"/>
        <v>181728.53824777206</v>
      </c>
      <c r="P730" s="234">
        <v>0</v>
      </c>
      <c r="S730" s="234">
        <f>DEPR!J10</f>
        <v>20901444.074458864</v>
      </c>
      <c r="U730" s="235"/>
    </row>
    <row r="731" spans="1:25" ht="15.75" customHeight="1" x14ac:dyDescent="0.25">
      <c r="A731" s="233">
        <f>A730+1</f>
        <v>9</v>
      </c>
      <c r="B731" s="235" t="s">
        <v>1632</v>
      </c>
      <c r="C731" s="235" t="s">
        <v>261</v>
      </c>
      <c r="D731" s="234">
        <f ca="1">SUM(F731:I731)+J731</f>
        <v>1701.3265400000003</v>
      </c>
      <c r="F731" s="234">
        <f ca="1">INDEX(INDIRECT($C731),1,F$12+1)*$S731</f>
        <v>0</v>
      </c>
      <c r="H731" s="234">
        <f ca="1">INDEX(INDIRECT($C731),1,H$12+1)*$S731</f>
        <v>1189.6677716910308</v>
      </c>
      <c r="I731" s="234">
        <f ca="1">(K731+L731+M731)</f>
        <v>511.65876830896951</v>
      </c>
      <c r="K731" s="234">
        <v>0</v>
      </c>
      <c r="M731" s="234">
        <f ca="1">SUM(N731:P731)</f>
        <v>511.65876830896951</v>
      </c>
      <c r="N731" s="234">
        <f t="shared" ca="1" si="230"/>
        <v>258.84185179362464</v>
      </c>
      <c r="O731" s="234">
        <f t="shared" ca="1" si="230"/>
        <v>252.81691651534487</v>
      </c>
      <c r="P731" s="234">
        <v>0</v>
      </c>
      <c r="S731" s="234">
        <f>-DEPR!F10</f>
        <v>1701.3265400000003</v>
      </c>
    </row>
    <row r="732" spans="1:25" ht="15.75" customHeight="1" x14ac:dyDescent="0.25">
      <c r="A732" s="233">
        <f t="shared" ref="A732:A733" si="231">A731+1</f>
        <v>10</v>
      </c>
      <c r="B732" s="235" t="s">
        <v>1633</v>
      </c>
      <c r="C732" s="235" t="s">
        <v>266</v>
      </c>
      <c r="D732" s="234">
        <f ca="1">SUM(F732:I732)+J732</f>
        <v>8120.2565783333148</v>
      </c>
      <c r="F732" s="234">
        <f ca="1">INDEX(INDIRECT($C732),1,F$12+1)*$S732</f>
        <v>0</v>
      </c>
      <c r="H732" s="234">
        <f ca="1">INDEX(INDIRECT($C732),1,H$12+1)*$S732</f>
        <v>0</v>
      </c>
      <c r="I732" s="234">
        <f ca="1">(K732+L732+M732)</f>
        <v>8120.2565783333148</v>
      </c>
      <c r="K732" s="234">
        <v>0</v>
      </c>
      <c r="M732" s="234">
        <f ca="1">SUM(N732:P732)</f>
        <v>8120.2565783333148</v>
      </c>
      <c r="N732" s="234">
        <f t="shared" ca="1" si="230"/>
        <v>4107.9375160945738</v>
      </c>
      <c r="O732" s="234">
        <f t="shared" ca="1" si="230"/>
        <v>4012.319062238741</v>
      </c>
      <c r="P732" s="234">
        <v>0</v>
      </c>
      <c r="S732" s="234">
        <f>-DEPR!G10</f>
        <v>8120.2565783333157</v>
      </c>
    </row>
    <row r="733" spans="1:25" ht="15.75" customHeight="1" x14ac:dyDescent="0.25">
      <c r="A733" s="233">
        <f t="shared" si="231"/>
        <v>11</v>
      </c>
      <c r="B733" s="235" t="s">
        <v>1656</v>
      </c>
      <c r="D733" s="234">
        <f ca="1">SUM(F733:I733)+J733</f>
        <v>20911265.657577194</v>
      </c>
      <c r="F733" s="234">
        <f ca="1">SUM(F730:F732)</f>
        <v>19678505.39829012</v>
      </c>
      <c r="H733" s="234">
        <f ca="1">SUM(H730:H732)</f>
        <v>856340.45487012074</v>
      </c>
      <c r="I733" s="234">
        <f ca="1">(K733+L733+M733)</f>
        <v>376419.80441695621</v>
      </c>
      <c r="K733" s="234">
        <v>0</v>
      </c>
      <c r="M733" s="234">
        <f ca="1">SUM(N733:P733)</f>
        <v>376419.80441695621</v>
      </c>
      <c r="N733" s="234">
        <f ca="1">SUM(N730:N732)</f>
        <v>190426.13019043006</v>
      </c>
      <c r="O733" s="234">
        <f ca="1">SUM(O730:O732)</f>
        <v>185993.67422652614</v>
      </c>
      <c r="P733" s="234">
        <v>0</v>
      </c>
      <c r="V733" s="12">
        <f ca="1">D733+'PIS-KY'!S90-DEPR!E10</f>
        <v>-1.8990249373018742E-9</v>
      </c>
      <c r="Y733" s="256"/>
    </row>
    <row r="734" spans="1:25" x14ac:dyDescent="0.25">
      <c r="B734" s="235"/>
    </row>
    <row r="735" spans="1:25" x14ac:dyDescent="0.25">
      <c r="B735" s="296" t="s">
        <v>1621</v>
      </c>
    </row>
    <row r="736" spans="1:25" x14ac:dyDescent="0.25">
      <c r="A736" s="233">
        <f>A733+1</f>
        <v>12</v>
      </c>
      <c r="B736" s="234" t="s">
        <v>1098</v>
      </c>
      <c r="C736" s="234" t="s">
        <v>629</v>
      </c>
      <c r="D736" s="234">
        <f>SUM(F736:I736)+J736</f>
        <v>117192.8</v>
      </c>
      <c r="F736" s="234">
        <f>S736</f>
        <v>117192.8</v>
      </c>
      <c r="H736" s="234">
        <v>0</v>
      </c>
      <c r="I736" s="234">
        <f t="shared" ref="I736:I741" si="232">(K736+L736+M736)</f>
        <v>0</v>
      </c>
      <c r="K736" s="234">
        <v>0</v>
      </c>
      <c r="M736" s="234">
        <f t="shared" ref="M736:M741" si="233">SUM(N736:P736)</f>
        <v>0</v>
      </c>
      <c r="N736" s="234">
        <v>0</v>
      </c>
      <c r="O736" s="234">
        <v>0</v>
      </c>
      <c r="S736" s="234">
        <v>117192.8</v>
      </c>
    </row>
    <row r="737" spans="1:22" x14ac:dyDescent="0.25">
      <c r="A737" s="233">
        <f>A736+1</f>
        <v>13</v>
      </c>
      <c r="B737" s="234" t="s">
        <v>1097</v>
      </c>
      <c r="C737" s="234" t="s">
        <v>629</v>
      </c>
      <c r="D737" s="234">
        <f t="shared" ref="D737:D741" si="234">SUM(F737:I737)+J737</f>
        <v>819739.43</v>
      </c>
      <c r="F737" s="234">
        <f>S737</f>
        <v>819739.43</v>
      </c>
      <c r="H737" s="234">
        <v>0</v>
      </c>
      <c r="I737" s="234">
        <f t="shared" si="232"/>
        <v>0</v>
      </c>
      <c r="K737" s="234">
        <v>0</v>
      </c>
      <c r="M737" s="234">
        <f t="shared" si="233"/>
        <v>0</v>
      </c>
      <c r="N737" s="234">
        <v>0</v>
      </c>
      <c r="O737" s="234">
        <v>0</v>
      </c>
      <c r="S737" s="234">
        <v>819739.43</v>
      </c>
    </row>
    <row r="738" spans="1:22" x14ac:dyDescent="0.25">
      <c r="A738" s="233">
        <f t="shared" ref="A738:A742" si="235">A737+1</f>
        <v>14</v>
      </c>
      <c r="B738" s="234" t="s">
        <v>1608</v>
      </c>
      <c r="C738" s="234" t="s">
        <v>259</v>
      </c>
      <c r="D738" s="234">
        <f t="shared" ca="1" si="234"/>
        <v>7084730.776085767</v>
      </c>
      <c r="F738" s="234">
        <f ca="1">INDEX(INDIRECT($C738),1,F$12+1)*$S738</f>
        <v>6670204.81101593</v>
      </c>
      <c r="H738" s="234">
        <f t="shared" ref="H738:H741" ca="1" si="236">INDEX(INDIRECT($C738),1,H$12+1)*$S738</f>
        <v>289860.9817564516</v>
      </c>
      <c r="I738" s="234">
        <f t="shared" ca="1" si="232"/>
        <v>124664.98331338537</v>
      </c>
      <c r="K738" s="234">
        <v>0</v>
      </c>
      <c r="M738" s="234">
        <f t="shared" ca="1" si="233"/>
        <v>124664.98331338537</v>
      </c>
      <c r="N738" s="234">
        <f t="shared" ref="N738:O741" ca="1" si="237">INDEX(INDIRECT($C738),1,N$12+1)*$S738</f>
        <v>63066.475419360664</v>
      </c>
      <c r="O738" s="234">
        <f t="shared" ca="1" si="237"/>
        <v>61598.507894024697</v>
      </c>
      <c r="S738" s="234">
        <f>-'PIS-KY'!S160-S736-S737-S739-S741</f>
        <v>7084730.776085767</v>
      </c>
    </row>
    <row r="739" spans="1:22" x14ac:dyDescent="0.25">
      <c r="A739" s="233">
        <f t="shared" si="235"/>
        <v>15</v>
      </c>
      <c r="B739" s="234" t="s">
        <v>1609</v>
      </c>
      <c r="C739" s="234" t="s">
        <v>259</v>
      </c>
      <c r="D739" s="234">
        <f t="shared" ca="1" si="234"/>
        <v>953720.6610980758</v>
      </c>
      <c r="F739" s="234">
        <f t="shared" ref="F739:F741" ca="1" si="238">INDEX(INDIRECT($C739),1,F$12+1)*$S739</f>
        <v>897918.68499713717</v>
      </c>
      <c r="H739" s="234">
        <f t="shared" ca="1" si="236"/>
        <v>39020.029960832726</v>
      </c>
      <c r="I739" s="234">
        <f t="shared" ca="1" si="232"/>
        <v>16781.946140105967</v>
      </c>
      <c r="K739" s="234">
        <v>0</v>
      </c>
      <c r="M739" s="234">
        <f t="shared" ca="1" si="233"/>
        <v>16781.946140105967</v>
      </c>
      <c r="N739" s="234">
        <f t="shared" ca="1" si="237"/>
        <v>8489.7792916993785</v>
      </c>
      <c r="O739" s="234">
        <f t="shared" ca="1" si="237"/>
        <v>8292.1668484065885</v>
      </c>
      <c r="S739" s="234">
        <f>-'PIS-KY'!S145-S741</f>
        <v>953720.66109807591</v>
      </c>
    </row>
    <row r="740" spans="1:22" x14ac:dyDescent="0.25">
      <c r="A740" s="233">
        <f t="shared" si="235"/>
        <v>16</v>
      </c>
      <c r="B740" s="234" t="s">
        <v>1610</v>
      </c>
      <c r="C740" s="235" t="s">
        <v>259</v>
      </c>
      <c r="D740" s="234">
        <f t="shared" ca="1" si="234"/>
        <v>0</v>
      </c>
      <c r="F740" s="234">
        <f t="shared" ca="1" si="238"/>
        <v>0</v>
      </c>
      <c r="H740" s="234">
        <f t="shared" ca="1" si="236"/>
        <v>0</v>
      </c>
      <c r="I740" s="234">
        <f t="shared" ca="1" si="232"/>
        <v>0</v>
      </c>
      <c r="K740" s="234">
        <v>0</v>
      </c>
      <c r="M740" s="234">
        <f t="shared" ca="1" si="233"/>
        <v>0</v>
      </c>
      <c r="N740" s="234">
        <f t="shared" ca="1" si="237"/>
        <v>0</v>
      </c>
      <c r="O740" s="234">
        <f t="shared" ca="1" si="237"/>
        <v>0</v>
      </c>
      <c r="S740" s="234">
        <v>0</v>
      </c>
    </row>
    <row r="741" spans="1:22" x14ac:dyDescent="0.25">
      <c r="A741" s="233">
        <f t="shared" si="235"/>
        <v>17</v>
      </c>
      <c r="B741" s="317" t="s">
        <v>1735</v>
      </c>
      <c r="C741" s="235" t="s">
        <v>265</v>
      </c>
      <c r="D741" s="234">
        <f t="shared" ca="1" si="234"/>
        <v>21719.521571154986</v>
      </c>
      <c r="F741" s="234">
        <f t="shared" ca="1" si="238"/>
        <v>21321.035084114064</v>
      </c>
      <c r="H741" s="234">
        <f t="shared" ca="1" si="236"/>
        <v>0</v>
      </c>
      <c r="I741" s="234">
        <f t="shared" ca="1" si="232"/>
        <v>398.48648704092034</v>
      </c>
      <c r="K741" s="234">
        <v>0</v>
      </c>
      <c r="M741" s="234">
        <f t="shared" ca="1" si="233"/>
        <v>398.48648704092034</v>
      </c>
      <c r="N741" s="234">
        <f t="shared" ca="1" si="237"/>
        <v>201.5893924017013</v>
      </c>
      <c r="O741" s="234">
        <f t="shared" ca="1" si="237"/>
        <v>196.89709463921901</v>
      </c>
      <c r="S741" s="234">
        <f>-DEPR!H12</f>
        <v>21719.521571154983</v>
      </c>
    </row>
    <row r="742" spans="1:22" x14ac:dyDescent="0.25">
      <c r="A742" s="233">
        <f t="shared" si="235"/>
        <v>18</v>
      </c>
      <c r="B742" s="235" t="s">
        <v>1740</v>
      </c>
      <c r="D742" s="234">
        <f ca="1">SUM(F742:I742)+J742</f>
        <v>8997103.1887549981</v>
      </c>
      <c r="F742" s="234">
        <f ca="1">SUM(F736:F741)</f>
        <v>8526376.7610971816</v>
      </c>
      <c r="H742" s="234">
        <f ca="1">SUM(H736:H741)</f>
        <v>328881.01171728433</v>
      </c>
      <c r="I742" s="234">
        <f ca="1">(K742+L742+M742)</f>
        <v>141845.41594053226</v>
      </c>
      <c r="K742" s="234">
        <v>0</v>
      </c>
      <c r="M742" s="234">
        <f ca="1">SUM(N742:P742)</f>
        <v>141845.41594053226</v>
      </c>
      <c r="N742" s="234">
        <f ca="1">SUM(N736:N741)</f>
        <v>71757.844103461743</v>
      </c>
      <c r="O742" s="234">
        <f ca="1">SUM(O736:O741)</f>
        <v>70087.571837070514</v>
      </c>
      <c r="V742" s="12">
        <f ca="1">D742+'PIS-KY'!S160-DEPR!E12</f>
        <v>0</v>
      </c>
    </row>
    <row r="743" spans="1:22" x14ac:dyDescent="0.25">
      <c r="B743" s="235"/>
    </row>
    <row r="744" spans="1:22" x14ac:dyDescent="0.25">
      <c r="B744" s="296" t="s">
        <v>1742</v>
      </c>
      <c r="V744" s="246"/>
    </row>
    <row r="745" spans="1:22" x14ac:dyDescent="0.25">
      <c r="A745" s="233">
        <f>A742+1</f>
        <v>19</v>
      </c>
      <c r="B745" s="238" t="s">
        <v>1743</v>
      </c>
      <c r="C745" s="235" t="s">
        <v>259</v>
      </c>
      <c r="D745" s="234">
        <f t="shared" ref="D745:D746" ca="1" si="239">SUM(F745:I745)+J745</f>
        <v>78759.238027199957</v>
      </c>
      <c r="F745" s="234">
        <f t="shared" ref="F745:F746" ca="1" si="240">INDEX(INDIRECT($C745),1,F$12+1)*$S745</f>
        <v>74151.053159880612</v>
      </c>
      <c r="H745" s="234">
        <f t="shared" ref="H745:H746" ca="1" si="241">INDEX(INDIRECT($C745),1,H$12+1)*$S745</f>
        <v>3222.3144080525135</v>
      </c>
      <c r="I745" s="234">
        <f t="shared" ref="I745:I746" ca="1" si="242">(K745+L745+M745)</f>
        <v>1385.8704592668303</v>
      </c>
      <c r="K745" s="234">
        <v>0</v>
      </c>
      <c r="M745" s="234">
        <f t="shared" ref="M745:M746" ca="1" si="243">SUM(N745:P745)</f>
        <v>1385.8704592668303</v>
      </c>
      <c r="N745" s="234">
        <f t="shared" ref="N745:O746" ca="1" si="244">INDEX(INDIRECT($C745),1,N$12+1)*$S745</f>
        <v>701.09474955013468</v>
      </c>
      <c r="O745" s="234">
        <f t="shared" ca="1" si="244"/>
        <v>684.77570971669559</v>
      </c>
      <c r="S745" s="234">
        <f>DEPR!J13</f>
        <v>78759.238027199957</v>
      </c>
      <c r="V745" s="246"/>
    </row>
    <row r="746" spans="1:22" x14ac:dyDescent="0.25">
      <c r="A746" s="233">
        <f>A745+1</f>
        <v>20</v>
      </c>
      <c r="B746" s="238" t="s">
        <v>1637</v>
      </c>
      <c r="C746" s="235" t="s">
        <v>259</v>
      </c>
      <c r="D746" s="234">
        <f t="shared" ca="1" si="239"/>
        <v>0</v>
      </c>
      <c r="F746" s="234">
        <f t="shared" ca="1" si="240"/>
        <v>0</v>
      </c>
      <c r="H746" s="234">
        <f t="shared" ca="1" si="241"/>
        <v>0</v>
      </c>
      <c r="I746" s="234">
        <f t="shared" ca="1" si="242"/>
        <v>0</v>
      </c>
      <c r="K746" s="234">
        <v>0</v>
      </c>
      <c r="M746" s="234">
        <f t="shared" ca="1" si="243"/>
        <v>0</v>
      </c>
      <c r="N746" s="234">
        <f t="shared" ca="1" si="244"/>
        <v>0</v>
      </c>
      <c r="O746" s="234">
        <f t="shared" ca="1" si="244"/>
        <v>0</v>
      </c>
    </row>
    <row r="747" spans="1:22" x14ac:dyDescent="0.25">
      <c r="A747" s="233">
        <f>A746+1</f>
        <v>21</v>
      </c>
      <c r="B747" s="235" t="s">
        <v>1741</v>
      </c>
      <c r="D747" s="234">
        <f ca="1">SUM(F747:I747)+J747</f>
        <v>78759.238027199957</v>
      </c>
      <c r="F747" s="234">
        <f ca="1">SUM(F745:F746)</f>
        <v>74151.053159880612</v>
      </c>
      <c r="H747" s="234">
        <f ca="1">SUM(H745:H746)</f>
        <v>3222.3144080525135</v>
      </c>
      <c r="I747" s="234">
        <f ca="1">(K747+L747+M747)</f>
        <v>1385.8704592668303</v>
      </c>
      <c r="K747" s="234">
        <v>0</v>
      </c>
      <c r="M747" s="234">
        <f ca="1">SUM(N747:P747)</f>
        <v>1385.8704592668303</v>
      </c>
      <c r="N747" s="234">
        <f t="shared" ref="N747:O747" ca="1" si="245">SUM(N745:N746)</f>
        <v>701.09474955013468</v>
      </c>
      <c r="O747" s="234">
        <f t="shared" ca="1" si="245"/>
        <v>684.77570971669559</v>
      </c>
      <c r="V747" s="12">
        <f ca="1">D747+'PIS-KY'!S226-DEPR!E13</f>
        <v>0</v>
      </c>
    </row>
    <row r="748" spans="1:22" x14ac:dyDescent="0.25">
      <c r="B748" s="235"/>
    </row>
    <row r="749" spans="1:22" x14ac:dyDescent="0.25">
      <c r="B749" s="296" t="s">
        <v>1744</v>
      </c>
    </row>
    <row r="750" spans="1:22" x14ac:dyDescent="0.25">
      <c r="A750" s="233">
        <f>A747+1</f>
        <v>22</v>
      </c>
      <c r="B750" s="238" t="s">
        <v>1637</v>
      </c>
      <c r="C750" s="235" t="s">
        <v>259</v>
      </c>
      <c r="D750" s="234">
        <f t="shared" ref="D750:D751" ca="1" si="246">SUM(F750:I750)+J750</f>
        <v>0</v>
      </c>
      <c r="F750" s="234">
        <f t="shared" ref="F750:F751" ca="1" si="247">INDEX(INDIRECT($C750),1,F$12+1)*$S750</f>
        <v>0</v>
      </c>
      <c r="H750" s="234">
        <f t="shared" ref="H750:H751" ca="1" si="248">INDEX(INDIRECT($C750),1,H$12+1)*$S750</f>
        <v>0</v>
      </c>
      <c r="I750" s="234">
        <f t="shared" ref="I750:I751" ca="1" si="249">(K750+L750+M750)</f>
        <v>0</v>
      </c>
      <c r="K750" s="234">
        <v>0</v>
      </c>
      <c r="M750" s="234">
        <f t="shared" ref="M750:M751" ca="1" si="250">SUM(N750:P750)</f>
        <v>0</v>
      </c>
      <c r="N750" s="234">
        <f t="shared" ref="N750:O751" ca="1" si="251">INDEX(INDIRECT($C750),1,N$12+1)*$S750</f>
        <v>0</v>
      </c>
      <c r="O750" s="234">
        <f t="shared" ca="1" si="251"/>
        <v>0</v>
      </c>
    </row>
    <row r="751" spans="1:22" x14ac:dyDescent="0.25">
      <c r="A751" s="233">
        <f>A750+1</f>
        <v>23</v>
      </c>
      <c r="B751" s="234" t="s">
        <v>1607</v>
      </c>
      <c r="C751" s="235" t="s">
        <v>259</v>
      </c>
      <c r="D751" s="234">
        <f t="shared" ca="1" si="246"/>
        <v>0</v>
      </c>
      <c r="F751" s="234">
        <f t="shared" ca="1" si="247"/>
        <v>0</v>
      </c>
      <c r="H751" s="234">
        <f t="shared" ca="1" si="248"/>
        <v>0</v>
      </c>
      <c r="I751" s="234">
        <f t="shared" ca="1" si="249"/>
        <v>0</v>
      </c>
      <c r="K751" s="234">
        <v>0</v>
      </c>
      <c r="M751" s="234">
        <f t="shared" ca="1" si="250"/>
        <v>0</v>
      </c>
      <c r="N751" s="234">
        <f t="shared" ca="1" si="251"/>
        <v>0</v>
      </c>
      <c r="O751" s="234">
        <f t="shared" ca="1" si="251"/>
        <v>0</v>
      </c>
    </row>
    <row r="752" spans="1:22" x14ac:dyDescent="0.25">
      <c r="A752" s="233">
        <f>A751+1</f>
        <v>24</v>
      </c>
      <c r="B752" s="235" t="s">
        <v>1745</v>
      </c>
      <c r="D752" s="234">
        <f ca="1">SUM(F752:I752)+J752</f>
        <v>0</v>
      </c>
      <c r="F752" s="234">
        <f ca="1">SUM(F750:F751)</f>
        <v>0</v>
      </c>
      <c r="H752" s="234">
        <f ca="1">SUM(H750:H751)</f>
        <v>0</v>
      </c>
      <c r="I752" s="234">
        <f ca="1">(K752+L752+M752)</f>
        <v>0</v>
      </c>
      <c r="K752" s="234">
        <v>0</v>
      </c>
      <c r="M752" s="234">
        <f ca="1">SUM(N752:P752)</f>
        <v>0</v>
      </c>
      <c r="N752" s="234">
        <f t="shared" ref="N752" ca="1" si="252">SUM(N750:N751)</f>
        <v>0</v>
      </c>
      <c r="O752" s="234">
        <f t="shared" ref="O752" ca="1" si="253">SUM(O750:O751)</f>
        <v>0</v>
      </c>
    </row>
    <row r="753" spans="1:25" x14ac:dyDescent="0.25">
      <c r="B753" s="235"/>
    </row>
    <row r="754" spans="1:25" x14ac:dyDescent="0.25">
      <c r="B754" s="253" t="s">
        <v>1625</v>
      </c>
    </row>
    <row r="755" spans="1:25" ht="15.75" customHeight="1" x14ac:dyDescent="0.25">
      <c r="A755" s="233">
        <f>A752+1</f>
        <v>25</v>
      </c>
      <c r="B755" s="235" t="s">
        <v>79</v>
      </c>
      <c r="C755" s="235" t="s">
        <v>443</v>
      </c>
      <c r="D755" s="234">
        <f ca="1">SUM(F755:I755)+J755</f>
        <v>565132248.18708611</v>
      </c>
      <c r="F755" s="234">
        <f ca="1">INDEX(INDIRECT($C755),1,F$12+1)*$S755</f>
        <v>532066490.57741368</v>
      </c>
      <c r="H755" s="234">
        <f ca="1">INDEX(INDIRECT($C755),1,H$12+1)*$S755</f>
        <v>23121526.203179531</v>
      </c>
      <c r="I755" s="234">
        <f ca="1">(K755+L755+M755)</f>
        <v>9944231.4064929225</v>
      </c>
      <c r="K755" s="234">
        <v>0</v>
      </c>
      <c r="M755" s="234">
        <f ca="1">SUM(N755:P755)</f>
        <v>9944231.4064929225</v>
      </c>
      <c r="N755" s="234">
        <f t="shared" ref="N755:O758" ca="1" si="254">INDEX(INDIRECT($C755),1,N$12+1)*$S755</f>
        <v>5030663.8551860545</v>
      </c>
      <c r="O755" s="234">
        <f t="shared" ca="1" si="254"/>
        <v>4913567.5513068689</v>
      </c>
      <c r="P755" s="234">
        <v>0</v>
      </c>
      <c r="S755" s="234">
        <f>DEPR!J11</f>
        <v>565132248.18708611</v>
      </c>
      <c r="U755" s="235"/>
    </row>
    <row r="756" spans="1:25" ht="15.75" customHeight="1" x14ac:dyDescent="0.25">
      <c r="A756" s="233">
        <f>A755+1</f>
        <v>26</v>
      </c>
      <c r="B756" s="235" t="s">
        <v>1632</v>
      </c>
      <c r="C756" s="235" t="s">
        <v>261</v>
      </c>
      <c r="D756" s="234">
        <f ca="1">SUM(F756:I756)+J756</f>
        <v>1054.5594765333312</v>
      </c>
      <c r="F756" s="234">
        <f ca="1">INDEX(INDIRECT($C756),1,F$12+1)*$S756</f>
        <v>0</v>
      </c>
      <c r="H756" s="234">
        <f ca="1">INDEX(INDIRECT($C756),1,H$12+1)*$S756</f>
        <v>737.4101285477318</v>
      </c>
      <c r="I756" s="234">
        <f ca="1">(K756+L756+M756)</f>
        <v>317.14934798559943</v>
      </c>
      <c r="K756" s="234">
        <v>0</v>
      </c>
      <c r="M756" s="234">
        <f ca="1">SUM(N756:P756)</f>
        <v>317.14934798559943</v>
      </c>
      <c r="N756" s="234">
        <f t="shared" ca="1" si="254"/>
        <v>160.44193828446529</v>
      </c>
      <c r="O756" s="234">
        <f t="shared" ca="1" si="254"/>
        <v>156.70740970113414</v>
      </c>
      <c r="P756" s="234">
        <v>0</v>
      </c>
      <c r="S756" s="234">
        <f>-DEPR!F11</f>
        <v>1054.5594765333312</v>
      </c>
    </row>
    <row r="757" spans="1:25" ht="15.75" customHeight="1" x14ac:dyDescent="0.25">
      <c r="A757" s="233">
        <f>A756+1</f>
        <v>27</v>
      </c>
      <c r="B757" s="235" t="s">
        <v>1633</v>
      </c>
      <c r="C757" s="235" t="s">
        <v>266</v>
      </c>
      <c r="D757" s="234">
        <f ca="1">SUM(F757:I757)+J757</f>
        <v>602666.91486519971</v>
      </c>
      <c r="F757" s="234">
        <f ca="1">INDEX(INDIRECT($C757),1,F$12+1)*$S757</f>
        <v>0</v>
      </c>
      <c r="H757" s="234">
        <f ca="1">INDEX(INDIRECT($C757),1,H$12+1)*$S757</f>
        <v>0</v>
      </c>
      <c r="I757" s="234">
        <f ca="1">(K757+L757+M757)</f>
        <v>602666.91486519971</v>
      </c>
      <c r="K757" s="234">
        <v>0</v>
      </c>
      <c r="M757" s="234">
        <f ca="1">SUM(N757:P757)</f>
        <v>602666.91486519971</v>
      </c>
      <c r="N757" s="234">
        <f t="shared" ca="1" si="254"/>
        <v>304881.74916658486</v>
      </c>
      <c r="O757" s="234">
        <f t="shared" ca="1" si="254"/>
        <v>297785.16569861479</v>
      </c>
      <c r="P757" s="234">
        <v>0</v>
      </c>
      <c r="S757" s="234">
        <f>-DEPR!G11</f>
        <v>602666.91486519971</v>
      </c>
      <c r="V757" s="246"/>
    </row>
    <row r="758" spans="1:25" ht="15.75" customHeight="1" x14ac:dyDescent="0.25">
      <c r="A758" s="233">
        <f>A757+1</f>
        <v>28</v>
      </c>
      <c r="B758" s="235" t="s">
        <v>1634</v>
      </c>
      <c r="C758" s="235" t="s">
        <v>265</v>
      </c>
      <c r="D758" s="234">
        <f ca="1">SUM(F758:I758)+J758</f>
        <v>0</v>
      </c>
      <c r="F758" s="234">
        <f ca="1">INDEX(INDIRECT($C758),1,F$12+1)*$S758</f>
        <v>0</v>
      </c>
      <c r="H758" s="234">
        <f ca="1">INDEX(INDIRECT($C758),1,H$12+1)*$S758</f>
        <v>0</v>
      </c>
      <c r="I758" s="234">
        <f ca="1">(K758+L758+M758)</f>
        <v>0</v>
      </c>
      <c r="K758" s="234">
        <v>0</v>
      </c>
      <c r="M758" s="234">
        <f ca="1">SUM(N758:P758)</f>
        <v>0</v>
      </c>
      <c r="N758" s="234">
        <f t="shared" ca="1" si="254"/>
        <v>0</v>
      </c>
      <c r="O758" s="234">
        <f t="shared" ca="1" si="254"/>
        <v>0</v>
      </c>
      <c r="S758" s="234">
        <f>-DEPR!H11</f>
        <v>0</v>
      </c>
      <c r="V758" s="246"/>
      <c r="W758" s="242"/>
    </row>
    <row r="759" spans="1:25" ht="15.75" customHeight="1" x14ac:dyDescent="0.25">
      <c r="A759" s="233">
        <f>A758+1</f>
        <v>29</v>
      </c>
      <c r="B759" s="235" t="s">
        <v>1657</v>
      </c>
      <c r="D759" s="234">
        <f ca="1">SUM(F759:I759)+J759</f>
        <v>565735969.66142786</v>
      </c>
      <c r="F759" s="234">
        <f ca="1">SUM(F755:F758)</f>
        <v>532066490.57741368</v>
      </c>
      <c r="H759" s="234">
        <f ca="1">SUM(H755:H758)</f>
        <v>23122263.61330808</v>
      </c>
      <c r="I759" s="234">
        <f ca="1">(K759+L759+M759)</f>
        <v>10547215.470706109</v>
      </c>
      <c r="K759" s="234">
        <v>0</v>
      </c>
      <c r="M759" s="234">
        <f ca="1">SUM(N759:P759)</f>
        <v>10547215.470706109</v>
      </c>
      <c r="N759" s="234">
        <f ca="1">SUM(N755:N758)</f>
        <v>5335706.0462909238</v>
      </c>
      <c r="O759" s="234">
        <f ca="1">SUM(O755:O758)</f>
        <v>5211509.4244151851</v>
      </c>
      <c r="P759" s="234">
        <v>0</v>
      </c>
      <c r="V759" s="12">
        <f ca="1">D759+'PIS-KY'!S123-DEPR!E11</f>
        <v>5.9371814131736755E-8</v>
      </c>
      <c r="Y759" s="256"/>
    </row>
    <row r="760" spans="1:25" x14ac:dyDescent="0.25">
      <c r="B760" s="235"/>
      <c r="V760" s="246"/>
    </row>
    <row r="761" spans="1:25" x14ac:dyDescent="0.25">
      <c r="A761" s="233">
        <f>A759+1</f>
        <v>30</v>
      </c>
      <c r="B761" s="235" t="s">
        <v>71</v>
      </c>
      <c r="D761" s="234">
        <f ca="1">D727+D733+D742+D747+D752+D759</f>
        <v>3531902275.4643092</v>
      </c>
      <c r="F761" s="234">
        <f ca="1">F727+F733+F742+F747+F752+F759</f>
        <v>3304960423.7321076</v>
      </c>
      <c r="H761" s="234">
        <f ca="1">H727+H733+H742+H747+H752+H759</f>
        <v>160049606.51183379</v>
      </c>
      <c r="I761" s="234">
        <f ca="1">(K761+L761+M761)</f>
        <v>67828744.435371697</v>
      </c>
      <c r="K761" s="234">
        <v>0</v>
      </c>
      <c r="M761" s="234">
        <f ca="1">SUM(N761:P761)</f>
        <v>67828744.435371697</v>
      </c>
      <c r="N761" s="234">
        <f ca="1">N727+N733+N742+N747+N752+N759</f>
        <v>34313724.110531077</v>
      </c>
      <c r="O761" s="234">
        <f ca="1">O727+O733+O742+O747+O752+O759</f>
        <v>33515020.324840628</v>
      </c>
      <c r="P761" s="234">
        <v>0</v>
      </c>
    </row>
    <row r="763" spans="1:25" x14ac:dyDescent="0.25">
      <c r="B763" s="318" t="s">
        <v>56</v>
      </c>
    </row>
    <row r="764" spans="1:25" ht="15.75" customHeight="1" x14ac:dyDescent="0.25">
      <c r="A764" s="233">
        <f>A761+1</f>
        <v>31</v>
      </c>
      <c r="B764" s="235" t="s">
        <v>1628</v>
      </c>
      <c r="C764" s="235" t="s">
        <v>445</v>
      </c>
      <c r="D764" s="234">
        <f ca="1">SUM(F764:I764)+J764</f>
        <v>474408251.6997605</v>
      </c>
      <c r="F764" s="234">
        <f ca="1">INDEX(INDIRECT($C764),1,F$12+1)*$S764</f>
        <v>454350076.84695417</v>
      </c>
      <c r="H764" s="234">
        <f ca="1">INDEX(INDIRECT($C764),1,H$12+1)*$S764</f>
        <v>19744275.186044641</v>
      </c>
      <c r="I764" s="234">
        <f ca="1">(K764+L764+M764)</f>
        <v>313899.66676167224</v>
      </c>
      <c r="K764" s="234">
        <v>0</v>
      </c>
      <c r="M764" s="234">
        <f ca="1">SUM(N764:P764)</f>
        <v>313899.66676167224</v>
      </c>
      <c r="N764" s="234">
        <f t="shared" ref="N764:O767" ca="1" si="255">INDEX(INDIRECT($C764),1,N$12+1)*$S764</f>
        <v>313899.66676167224</v>
      </c>
      <c r="O764" s="234">
        <f t="shared" ca="1" si="255"/>
        <v>0</v>
      </c>
      <c r="P764" s="234">
        <v>0</v>
      </c>
      <c r="S764" s="234">
        <f>DEPR!J15</f>
        <v>474408251.6997605</v>
      </c>
      <c r="U764" s="235"/>
    </row>
    <row r="765" spans="1:25" ht="15.75" customHeight="1" x14ac:dyDescent="0.25">
      <c r="A765" s="233">
        <f>A764+1</f>
        <v>32</v>
      </c>
      <c r="B765" s="235" t="s">
        <v>1629</v>
      </c>
      <c r="C765" s="235" t="s">
        <v>478</v>
      </c>
      <c r="D765" s="234">
        <f ca="1">SUM(F765:I765)+J765</f>
        <v>40466913.349044755</v>
      </c>
      <c r="F765" s="234">
        <f ca="1">INDEX(INDIRECT($C765),1,F$12+1)*$S765</f>
        <v>2374363.868163703</v>
      </c>
      <c r="H765" s="234">
        <f ca="1">INDEX(INDIRECT($C765),1,H$12+1)*$S765</f>
        <v>38092549.48088105</v>
      </c>
      <c r="I765" s="234">
        <f ca="1">(K765+L765+M765)</f>
        <v>0</v>
      </c>
      <c r="K765" s="234">
        <v>0</v>
      </c>
      <c r="M765" s="234">
        <f ca="1">SUM(N765:P765)</f>
        <v>0</v>
      </c>
      <c r="N765" s="234">
        <f t="shared" ca="1" si="255"/>
        <v>0</v>
      </c>
      <c r="O765" s="234">
        <f t="shared" ca="1" si="255"/>
        <v>0</v>
      </c>
      <c r="P765" s="234">
        <v>0</v>
      </c>
      <c r="S765" s="234">
        <f>DEPR!J16</f>
        <v>40466913.349044755</v>
      </c>
    </row>
    <row r="766" spans="1:25" ht="15.75" customHeight="1" x14ac:dyDescent="0.25">
      <c r="A766" s="233">
        <f t="shared" ref="A766:A768" si="256">A765+1</f>
        <v>33</v>
      </c>
      <c r="B766" s="255" t="s">
        <v>1600</v>
      </c>
      <c r="C766" s="235" t="s">
        <v>261</v>
      </c>
      <c r="D766" s="234">
        <f ca="1">SUM(F766:I766)+J766</f>
        <v>1430107.1892161316</v>
      </c>
      <c r="F766" s="234">
        <f ca="1">INDEX(INDIRECT($C766),1,F$12+1)*$S766</f>
        <v>0</v>
      </c>
      <c r="H766" s="234">
        <f ca="1">INDEX(INDIRECT($C766),1,H$12+1)*$S766</f>
        <v>1000015.2193441233</v>
      </c>
      <c r="I766" s="234">
        <f ca="1">(K766+L766+M766)</f>
        <v>430091.96987200831</v>
      </c>
      <c r="K766" s="234">
        <v>0</v>
      </c>
      <c r="M766" s="234">
        <f ca="1">SUM(N766:P766)</f>
        <v>430091.96987200831</v>
      </c>
      <c r="N766" s="234">
        <f t="shared" ca="1" si="255"/>
        <v>217578.21583155869</v>
      </c>
      <c r="O766" s="234">
        <f t="shared" ca="1" si="255"/>
        <v>212513.75404044962</v>
      </c>
      <c r="P766" s="234">
        <v>0</v>
      </c>
      <c r="S766" s="234">
        <f>-DEPR!F15-DEPR!F16</f>
        <v>1430107.1892161316</v>
      </c>
    </row>
    <row r="767" spans="1:25" ht="15.75" customHeight="1" x14ac:dyDescent="0.25">
      <c r="A767" s="233">
        <f t="shared" si="256"/>
        <v>34</v>
      </c>
      <c r="B767" s="255" t="s">
        <v>1601</v>
      </c>
      <c r="C767" s="235" t="s">
        <v>266</v>
      </c>
      <c r="D767" s="234">
        <f ca="1">SUM(F767:I767)+J767</f>
        <v>148670.11410240014</v>
      </c>
      <c r="F767" s="234">
        <f ca="1">INDEX(INDIRECT($C767),1,F$12+1)*$S767</f>
        <v>0</v>
      </c>
      <c r="H767" s="234">
        <f ca="1">INDEX(INDIRECT($C767),1,H$12+1)*$S767</f>
        <v>0</v>
      </c>
      <c r="I767" s="234">
        <f ca="1">(K767+L767+M767)</f>
        <v>148670.11410240014</v>
      </c>
      <c r="K767" s="234">
        <v>0</v>
      </c>
      <c r="M767" s="234">
        <f ca="1">SUM(N767:P767)</f>
        <v>148670.11410240014</v>
      </c>
      <c r="N767" s="234">
        <f t="shared" ca="1" si="255"/>
        <v>75210.374617086622</v>
      </c>
      <c r="O767" s="234">
        <f t="shared" ca="1" si="255"/>
        <v>73459.739485313534</v>
      </c>
      <c r="P767" s="234">
        <v>0</v>
      </c>
      <c r="S767" s="234">
        <f>-DEPR!G15-DEPR!G16</f>
        <v>148670.11410240017</v>
      </c>
    </row>
    <row r="768" spans="1:25" ht="15.75" customHeight="1" x14ac:dyDescent="0.25">
      <c r="A768" s="233">
        <f t="shared" si="256"/>
        <v>35</v>
      </c>
      <c r="B768" s="235" t="s">
        <v>73</v>
      </c>
      <c r="D768" s="234">
        <f ca="1">SUM(F768:I768)+J768</f>
        <v>516453942.35212374</v>
      </c>
      <c r="F768" s="234">
        <f ca="1">SUM(F764:F767)</f>
        <v>456724440.71511787</v>
      </c>
      <c r="H768" s="234">
        <f ca="1">SUM(H764:H767)</f>
        <v>58836839.886269815</v>
      </c>
      <c r="I768" s="234">
        <f ca="1">(K768+L768+M768)</f>
        <v>892661.75073608069</v>
      </c>
      <c r="K768" s="234">
        <v>0</v>
      </c>
      <c r="M768" s="234">
        <f ca="1">SUM(N768:P768)</f>
        <v>892661.75073608069</v>
      </c>
      <c r="N768" s="234">
        <f ca="1">SUM(N764:N767)</f>
        <v>606688.25721031753</v>
      </c>
      <c r="O768" s="234">
        <f ca="1">SUM(O764:O767)</f>
        <v>285973.49352576316</v>
      </c>
      <c r="P768" s="234">
        <v>0</v>
      </c>
      <c r="V768" s="12">
        <f ca="1">D768+'PIS-KY'!S206+'PIS-VA'!S65-DEPR!E15-DEPR!E16</f>
        <v>-1.0104849934577942E-7</v>
      </c>
      <c r="Y768" s="256"/>
    </row>
    <row r="770" spans="1:25" ht="15.75" customHeight="1" x14ac:dyDescent="0.25">
      <c r="A770" s="233">
        <f>A768+1</f>
        <v>36</v>
      </c>
      <c r="B770" s="238" t="s">
        <v>1705</v>
      </c>
      <c r="C770" s="235" t="s">
        <v>517</v>
      </c>
      <c r="D770" s="234">
        <f ca="1">SUM(F770:I770)+J770</f>
        <v>41281419.910033815</v>
      </c>
      <c r="F770" s="234">
        <f ca="1">INDEX(INDIRECT($C770),1,F$12+1)*$S770</f>
        <v>0</v>
      </c>
      <c r="H770" s="234">
        <f ca="1">INDEX(INDIRECT($C770),1,H$12+1)*$S770</f>
        <v>41281419.910033815</v>
      </c>
      <c r="I770" s="234">
        <f ca="1">(K770+L770+M770)</f>
        <v>0</v>
      </c>
      <c r="K770" s="234">
        <v>0</v>
      </c>
      <c r="M770" s="234">
        <f ca="1">SUM(N770:P770)</f>
        <v>0</v>
      </c>
      <c r="N770" s="234">
        <f t="shared" ref="N770:O771" ca="1" si="257">INDEX(INDIRECT($C770),1,N$12+1)*$S770</f>
        <v>0</v>
      </c>
      <c r="O770" s="234">
        <f t="shared" ca="1" si="257"/>
        <v>0</v>
      </c>
      <c r="P770" s="234">
        <v>0</v>
      </c>
      <c r="S770" s="234">
        <f>DEPR!J19</f>
        <v>41281419.910033815</v>
      </c>
      <c r="W770" s="262"/>
    </row>
    <row r="771" spans="1:25" ht="15.75" customHeight="1" x14ac:dyDescent="0.25">
      <c r="A771" s="233">
        <f>A770+1</f>
        <v>37</v>
      </c>
      <c r="B771" s="238" t="s">
        <v>1706</v>
      </c>
      <c r="C771" s="235" t="s">
        <v>453</v>
      </c>
      <c r="D771" s="234">
        <f ca="1">SUM(F771:I771)+J771</f>
        <v>753780060.67584896</v>
      </c>
      <c r="F771" s="234">
        <f ca="1">INDEX(INDIRECT($C771),1,F$12+1)*$S771</f>
        <v>752799546.12121069</v>
      </c>
      <c r="H771" s="234">
        <f ca="1">INDEX(INDIRECT($C771),1,H$12+1)*$S771</f>
        <v>0</v>
      </c>
      <c r="I771" s="234">
        <f ca="1">(K771+L771+M771)</f>
        <v>980514.55463826843</v>
      </c>
      <c r="K771" s="234">
        <v>0</v>
      </c>
      <c r="M771" s="234">
        <f ca="1">SUM(N771:P771)</f>
        <v>980514.55463826843</v>
      </c>
      <c r="N771" s="234">
        <f t="shared" ca="1" si="257"/>
        <v>975621.16691474791</v>
      </c>
      <c r="O771" s="234">
        <f t="shared" ca="1" si="257"/>
        <v>4893.3877235204973</v>
      </c>
      <c r="P771" s="234">
        <v>0</v>
      </c>
      <c r="S771" s="234">
        <f>DEPR!J18</f>
        <v>753780060.67584908</v>
      </c>
      <c r="U771" s="235"/>
      <c r="W771" s="242"/>
    </row>
    <row r="772" spans="1:25" ht="15.75" customHeight="1" x14ac:dyDescent="0.25">
      <c r="A772" s="233">
        <f>A771+1</f>
        <v>38</v>
      </c>
      <c r="B772" s="238" t="s">
        <v>1660</v>
      </c>
      <c r="C772" s="235" t="s">
        <v>629</v>
      </c>
      <c r="D772" s="234">
        <f>SUM(F772:I772)+J772</f>
        <v>797381.92415699991</v>
      </c>
      <c r="F772" s="234">
        <f>S772</f>
        <v>797381.92415699991</v>
      </c>
      <c r="H772" s="234">
        <v>0</v>
      </c>
      <c r="I772" s="234">
        <f>(K772+L772+M772)</f>
        <v>0</v>
      </c>
      <c r="K772" s="234">
        <v>0</v>
      </c>
      <c r="M772" s="234">
        <f>SUM(N772:P772)</f>
        <v>0</v>
      </c>
      <c r="N772" s="234">
        <v>0</v>
      </c>
      <c r="O772" s="234">
        <v>0</v>
      </c>
      <c r="S772" s="234">
        <f>-DEPR!I18</f>
        <v>797381.92415699991</v>
      </c>
      <c r="U772" s="235"/>
      <c r="W772" s="242"/>
    </row>
    <row r="773" spans="1:25" ht="15.75" customHeight="1" x14ac:dyDescent="0.25">
      <c r="A773" s="233">
        <f>A772+1</f>
        <v>39</v>
      </c>
      <c r="B773" s="235" t="s">
        <v>74</v>
      </c>
      <c r="D773" s="234">
        <f ca="1">SUM(F773:I773)+J773</f>
        <v>795858862.51003981</v>
      </c>
      <c r="F773" s="234">
        <f ca="1">SUM(F770:F772)</f>
        <v>753596928.04536772</v>
      </c>
      <c r="H773" s="234">
        <f ca="1">SUM(H770:H772)</f>
        <v>41281419.910033815</v>
      </c>
      <c r="I773" s="234">
        <f ca="1">(K773+L773+M773)</f>
        <v>980514.55463826843</v>
      </c>
      <c r="K773" s="234">
        <v>0</v>
      </c>
      <c r="M773" s="234">
        <f ca="1">SUM(N773:P773)</f>
        <v>980514.55463826843</v>
      </c>
      <c r="N773" s="234">
        <f ca="1">SUM(N770:N772)</f>
        <v>975621.16691474791</v>
      </c>
      <c r="O773" s="234">
        <f ca="1">SUM(O770:O772)</f>
        <v>4893.3877235204973</v>
      </c>
      <c r="P773" s="234">
        <v>0</v>
      </c>
      <c r="V773" s="12">
        <f ca="1">D773+'PIS-KY'!S41+'PIS-VA'!S25-DEPR!E18-DEPR!E19</f>
        <v>-9.6857547760009766E-8</v>
      </c>
      <c r="Y773" s="256"/>
    </row>
    <row r="775" spans="1:25" x14ac:dyDescent="0.25">
      <c r="A775" s="233">
        <f>A773+1</f>
        <v>40</v>
      </c>
      <c r="B775" s="292" t="s">
        <v>1747</v>
      </c>
      <c r="C775" s="235" t="s">
        <v>259</v>
      </c>
      <c r="D775" s="234">
        <f ca="1">SUM(F775:I775)+J775</f>
        <v>0</v>
      </c>
      <c r="F775" s="234">
        <f ca="1">INDEX(INDIRECT($C775),1,F$12+1)*$S775</f>
        <v>0</v>
      </c>
      <c r="H775" s="234">
        <f ca="1">INDEX(INDIRECT($C775),1,H$12+1)*$S775</f>
        <v>0</v>
      </c>
      <c r="I775" s="234">
        <f ca="1">(K775+L775+M775)</f>
        <v>0</v>
      </c>
      <c r="K775" s="234">
        <v>0</v>
      </c>
      <c r="M775" s="234">
        <f ca="1">SUM(N775:P775)</f>
        <v>0</v>
      </c>
      <c r="N775" s="234">
        <f ca="1">INDEX(INDIRECT($C775),1,N$12+1)*$S775</f>
        <v>0</v>
      </c>
      <c r="O775" s="234">
        <f ca="1">INDEX(INDIRECT($C775),1,O$12+1)*$S775</f>
        <v>0</v>
      </c>
      <c r="U775" s="235"/>
    </row>
    <row r="776" spans="1:25" x14ac:dyDescent="0.25">
      <c r="A776" s="233">
        <f>A775+1</f>
        <v>41</v>
      </c>
      <c r="B776" s="235" t="s">
        <v>75</v>
      </c>
      <c r="C776" s="235" t="s">
        <v>455</v>
      </c>
      <c r="D776" s="234">
        <f ca="1">SUM(F776:I776)+J776</f>
        <v>118346532.52114296</v>
      </c>
      <c r="F776" s="234">
        <f ca="1">INDEX(INDIRECT($C776),1,F$12+1)*$S776</f>
        <v>111656645.94433334</v>
      </c>
      <c r="H776" s="234">
        <f ca="1">INDEX(INDIRECT($C776),1,H$12+1)*$S776</f>
        <v>5413095.6433307938</v>
      </c>
      <c r="I776" s="234">
        <f ca="1">(K776+L776+M776)</f>
        <v>1276790.9334788118</v>
      </c>
      <c r="K776" s="234">
        <v>0</v>
      </c>
      <c r="M776" s="234">
        <f ca="1">SUM(N776:P776)</f>
        <v>1276790.9334788118</v>
      </c>
      <c r="N776" s="234">
        <f ca="1">INDEX(INDIRECT($C776),1,N$12+1)*$S776</f>
        <v>665707.70028844161</v>
      </c>
      <c r="O776" s="234">
        <f ca="1">INDEX(INDIRECT($C776),1,O$12+1)*$S776</f>
        <v>611083.23319037014</v>
      </c>
      <c r="P776" s="234">
        <v>0</v>
      </c>
      <c r="S776" s="234">
        <f>DEPR!J21+DEPR!J22</f>
        <v>118346532.52114294</v>
      </c>
      <c r="U776" s="235"/>
      <c r="V776" s="12">
        <f ca="1">D776+D777+'PIS-KY'!S72+'PIS-VA'!S48-DEPR!E21-DEPR!E22</f>
        <v>1.5788828022778034E-8</v>
      </c>
    </row>
    <row r="777" spans="1:25" x14ac:dyDescent="0.25">
      <c r="A777" s="233">
        <f>A776+1</f>
        <v>42</v>
      </c>
      <c r="B777" s="238" t="s">
        <v>1661</v>
      </c>
      <c r="C777" s="235" t="s">
        <v>629</v>
      </c>
      <c r="D777" s="234">
        <f>SUM(F777:I777)+J777</f>
        <v>425.24086799999992</v>
      </c>
      <c r="F777" s="234">
        <f>S777</f>
        <v>425.24086799999992</v>
      </c>
      <c r="H777" s="234">
        <v>0</v>
      </c>
      <c r="I777" s="234">
        <f>(K777+L777+M777)</f>
        <v>0</v>
      </c>
      <c r="K777" s="234">
        <v>0</v>
      </c>
      <c r="M777" s="234">
        <f>SUM(N777:P777)</f>
        <v>0</v>
      </c>
      <c r="N777" s="234">
        <v>0</v>
      </c>
      <c r="O777" s="234">
        <v>0</v>
      </c>
      <c r="Q777" s="233"/>
      <c r="S777" s="234">
        <f>-DEPR!I21</f>
        <v>425.24086799999992</v>
      </c>
      <c r="U777" s="235"/>
      <c r="W777" s="242"/>
    </row>
    <row r="779" spans="1:25" ht="15.75" customHeight="1" x14ac:dyDescent="0.25">
      <c r="A779" s="233">
        <f>A777+1</f>
        <v>43</v>
      </c>
      <c r="B779" s="235" t="s">
        <v>1630</v>
      </c>
      <c r="C779" s="238" t="s">
        <v>630</v>
      </c>
      <c r="D779" s="234">
        <f ca="1">SUM(F779:I779)+J779</f>
        <v>88162.552872999921</v>
      </c>
      <c r="F779" s="234">
        <f ca="1">INDEX(INDIRECT($C779),1,F$12+1)*$S779</f>
        <v>88162.552872999921</v>
      </c>
      <c r="H779" s="234">
        <f ca="1">INDEX(INDIRECT($C779),1,H$12+1)*$S779</f>
        <v>0</v>
      </c>
      <c r="I779" s="234">
        <f ca="1">(K779+L779+M779)</f>
        <v>0</v>
      </c>
      <c r="K779" s="234">
        <v>0</v>
      </c>
      <c r="M779" s="234">
        <f ca="1">SUM(N779:P779)</f>
        <v>0</v>
      </c>
      <c r="N779" s="234">
        <f t="shared" ref="N779:O780" ca="1" si="258">INDEX(INDIRECT($C779),1,N$12+1)*$S779</f>
        <v>0</v>
      </c>
      <c r="O779" s="234">
        <f t="shared" ca="1" si="258"/>
        <v>0</v>
      </c>
      <c r="P779" s="234">
        <v>0</v>
      </c>
      <c r="S779" s="234">
        <f>DEPR!J25</f>
        <v>88162.552872999921</v>
      </c>
      <c r="V779" s="312" t="s">
        <v>1681</v>
      </c>
    </row>
    <row r="780" spans="1:25" ht="15.75" customHeight="1" x14ac:dyDescent="0.25">
      <c r="A780" s="233">
        <f>A779+1</f>
        <v>44</v>
      </c>
      <c r="B780" s="235" t="s">
        <v>1631</v>
      </c>
      <c r="C780" s="238" t="s">
        <v>631</v>
      </c>
      <c r="D780" s="234">
        <f ca="1">SUM(F780:I780)+J780</f>
        <v>0</v>
      </c>
      <c r="F780" s="234">
        <f ca="1">INDEX(INDIRECT($C780),1,F$12+1)*$S780</f>
        <v>0</v>
      </c>
      <c r="H780" s="234">
        <f ca="1">INDEX(INDIRECT($C780),1,H$12+1)*$S780</f>
        <v>0</v>
      </c>
      <c r="I780" s="234">
        <f ca="1">(K780+L780+M780)</f>
        <v>0</v>
      </c>
      <c r="K780" s="234">
        <v>0</v>
      </c>
      <c r="M780" s="234">
        <f ca="1">SUM(N780:P780)</f>
        <v>0</v>
      </c>
      <c r="N780" s="234">
        <f t="shared" ca="1" si="258"/>
        <v>0</v>
      </c>
      <c r="O780" s="234">
        <f t="shared" ca="1" si="258"/>
        <v>0</v>
      </c>
      <c r="P780" s="234">
        <v>0</v>
      </c>
      <c r="S780" s="234">
        <f>DEPR!J24</f>
        <v>-5.9999999997671694E-2</v>
      </c>
      <c r="U780" s="235"/>
      <c r="V780" s="234">
        <f>'PIS-KY'!Y230</f>
        <v>-4877599336.2186346</v>
      </c>
      <c r="W780" s="257" t="s">
        <v>437</v>
      </c>
    </row>
    <row r="781" spans="1:25" x14ac:dyDescent="0.25">
      <c r="B781" s="235"/>
      <c r="C781" s="235"/>
      <c r="V781" s="234">
        <f>'PIS-VA'!Y68</f>
        <v>-85050864.362723351</v>
      </c>
      <c r="W781" s="257" t="s">
        <v>438</v>
      </c>
    </row>
    <row r="782" spans="1:25" x14ac:dyDescent="0.25">
      <c r="A782" s="233">
        <f>A780+1</f>
        <v>45</v>
      </c>
      <c r="B782" s="313" t="s">
        <v>76</v>
      </c>
      <c r="C782" s="314"/>
      <c r="D782" s="234">
        <f ca="1">D761+D768+D773+D775+D776+D777+D779+D780</f>
        <v>4962650200.6413565</v>
      </c>
      <c r="F782" s="234">
        <f ca="1">F761+F768+F773+F775+F776+F777+F779+F780</f>
        <v>4627027026.2306671</v>
      </c>
      <c r="H782" s="234">
        <f ca="1">H761+H768+H773+H775+H776+H777+H779+H780</f>
        <v>265580961.9514682</v>
      </c>
      <c r="I782" s="234">
        <f ca="1">(K782+L782+M782)</f>
        <v>70978711.674224868</v>
      </c>
      <c r="K782" s="234">
        <v>0</v>
      </c>
      <c r="M782" s="234">
        <f ca="1">SUM(N782:P782)</f>
        <v>70978711.674224868</v>
      </c>
      <c r="N782" s="234">
        <f ca="1">N761+N768+N773+N775+N776+N777+N779+N780</f>
        <v>36561741.234944582</v>
      </c>
      <c r="O782" s="234">
        <f ca="1">O761+O768+O773+O775+O776+O777+O779+O780</f>
        <v>34416970.439280286</v>
      </c>
      <c r="P782" s="234">
        <v>0</v>
      </c>
      <c r="S782" s="9"/>
      <c r="U782" s="12">
        <f ca="1">ROUND(D782+V780+V781+V782+V783,1)</f>
        <v>0.1</v>
      </c>
      <c r="W782" s="257"/>
      <c r="X782" s="235"/>
    </row>
    <row r="783" spans="1:25" x14ac:dyDescent="0.25">
      <c r="S783" s="258"/>
      <c r="U783" s="12">
        <f ca="1">D782-DEPR!J30</f>
        <v>5.9999465942382813E-2</v>
      </c>
      <c r="W783" s="257"/>
      <c r="X783" s="258"/>
    </row>
    <row r="784" spans="1:25" x14ac:dyDescent="0.25">
      <c r="A784" s="233">
        <f>A782+1</f>
        <v>46</v>
      </c>
      <c r="B784" s="313" t="s">
        <v>520</v>
      </c>
      <c r="C784" s="314"/>
      <c r="D784" s="234">
        <f ca="1">D713-D782</f>
        <v>7745652244.605567</v>
      </c>
      <c r="F784" s="234">
        <f ca="1">F713-F782</f>
        <v>7265144924.3783436</v>
      </c>
      <c r="H784" s="234">
        <f ca="1">H713-H782</f>
        <v>405417235.35158062</v>
      </c>
      <c r="I784" s="234">
        <f ca="1">(K784+L784+M784)</f>
        <v>74153585.66063948</v>
      </c>
      <c r="K784" s="234">
        <v>0</v>
      </c>
      <c r="M784" s="234">
        <f ca="1">SUM(N784:P784)</f>
        <v>74153585.66063948</v>
      </c>
      <c r="N784" s="234">
        <f ca="1">N713-N782</f>
        <v>39450796.603282005</v>
      </c>
      <c r="O784" s="234">
        <f ca="1">O713-O782</f>
        <v>34702789.057357475</v>
      </c>
      <c r="P784" s="234">
        <v>0</v>
      </c>
    </row>
    <row r="787" spans="1:25" ht="15" x14ac:dyDescent="0.25">
      <c r="B787" s="319" t="s">
        <v>77</v>
      </c>
    </row>
    <row r="789" spans="1:25" ht="15" x14ac:dyDescent="0.25">
      <c r="B789" s="268" t="s">
        <v>78</v>
      </c>
      <c r="W789" s="284"/>
    </row>
    <row r="790" spans="1:25" x14ac:dyDescent="0.25">
      <c r="B790" s="239"/>
    </row>
    <row r="791" spans="1:25" x14ac:dyDescent="0.25">
      <c r="B791" s="253" t="s">
        <v>65</v>
      </c>
      <c r="V791" s="92"/>
      <c r="W791" s="284"/>
    </row>
    <row r="792" spans="1:25" ht="15.75" customHeight="1" x14ac:dyDescent="0.25">
      <c r="A792" s="233">
        <v>1</v>
      </c>
      <c r="B792" s="235" t="s">
        <v>79</v>
      </c>
      <c r="C792" s="235" t="s">
        <v>458</v>
      </c>
      <c r="D792" s="234">
        <f ca="1">SUM(F792:I792)+J792</f>
        <v>769255955.81230736</v>
      </c>
      <c r="F792" s="234">
        <f ca="1">INDEX(INDIRECT($C792),1,F$12+1)*$S792</f>
        <v>724273658.02668226</v>
      </c>
      <c r="H792" s="234">
        <f ca="1">INDEX(INDIRECT($C792),1,H$12+1)*$S792</f>
        <v>31454273.306150265</v>
      </c>
      <c r="I792" s="234">
        <f ca="1">(K792+L792+M792)</f>
        <v>13528024.479474831</v>
      </c>
      <c r="K792" s="234">
        <v>0</v>
      </c>
      <c r="M792" s="234">
        <f ca="1">SUM(N792:P792)</f>
        <v>13528024.479474831</v>
      </c>
      <c r="N792" s="234">
        <f t="shared" ref="N792:O795" ca="1" si="259">INDEX(INDIRECT($C792),1,N$12+1)*$S792</f>
        <v>6843660.510206027</v>
      </c>
      <c r="O792" s="234">
        <f t="shared" ca="1" si="259"/>
        <v>6684363.9692688044</v>
      </c>
      <c r="P792" s="234">
        <v>0</v>
      </c>
      <c r="S792" s="234">
        <f>SUM(V795:V798)-S794-S795</f>
        <v>769255955.81230736</v>
      </c>
      <c r="U792" s="85">
        <f>S792-SUM(V795:W798)</f>
        <v>0</v>
      </c>
      <c r="V792" s="255"/>
    </row>
    <row r="793" spans="1:25" ht="15.75" customHeight="1" x14ac:dyDescent="0.25">
      <c r="A793" s="233">
        <v>2</v>
      </c>
      <c r="B793" s="255" t="s">
        <v>1600</v>
      </c>
      <c r="C793" s="235" t="s">
        <v>265</v>
      </c>
      <c r="D793" s="234">
        <f ca="1">SUM(F793:I793)+J793</f>
        <v>0</v>
      </c>
      <c r="F793" s="234">
        <f ca="1">INDEX(INDIRECT($C793),1,F$12+1)*$S793</f>
        <v>0</v>
      </c>
      <c r="H793" s="234">
        <f ca="1">INDEX(INDIRECT($C793),1,H$12+1)*$S793</f>
        <v>0</v>
      </c>
      <c r="I793" s="234">
        <f ca="1">(K793+L793+M793)</f>
        <v>0</v>
      </c>
      <c r="K793" s="234">
        <v>0</v>
      </c>
      <c r="M793" s="234">
        <f ca="1">SUM(N793:P793)</f>
        <v>0</v>
      </c>
      <c r="N793" s="234">
        <f t="shared" ca="1" si="259"/>
        <v>0</v>
      </c>
      <c r="O793" s="234">
        <f t="shared" ca="1" si="259"/>
        <v>0</v>
      </c>
      <c r="P793" s="234">
        <v>0</v>
      </c>
      <c r="S793" s="234">
        <v>0</v>
      </c>
      <c r="V793" s="259" t="s">
        <v>925</v>
      </c>
      <c r="W793" s="259" t="s">
        <v>2446</v>
      </c>
      <c r="X793" s="253" t="s">
        <v>337</v>
      </c>
      <c r="Y793" s="259" t="s">
        <v>436</v>
      </c>
    </row>
    <row r="794" spans="1:25" ht="15.75" customHeight="1" x14ac:dyDescent="0.25">
      <c r="A794" s="233">
        <v>3</v>
      </c>
      <c r="B794" s="255" t="s">
        <v>1601</v>
      </c>
      <c r="C794" s="235" t="s">
        <v>266</v>
      </c>
      <c r="D794" s="234">
        <f ca="1">SUM(F794:I794)+J794</f>
        <v>195928.65999999997</v>
      </c>
      <c r="F794" s="234">
        <f ca="1">INDEX(INDIRECT($C794),1,F$12+1)*$S794</f>
        <v>0</v>
      </c>
      <c r="H794" s="234">
        <f ca="1">INDEX(INDIRECT($C794),1,H$12+1)*$S794</f>
        <v>0</v>
      </c>
      <c r="I794" s="234">
        <f ca="1">(K794+L794+M794)</f>
        <v>195928.65999999997</v>
      </c>
      <c r="K794" s="234">
        <v>0</v>
      </c>
      <c r="M794" s="234">
        <f ca="1">SUM(N794:P794)</f>
        <v>195928.65999999997</v>
      </c>
      <c r="N794" s="234">
        <f t="shared" ca="1" si="259"/>
        <v>99117.889333656567</v>
      </c>
      <c r="O794" s="234">
        <f t="shared" ca="1" si="259"/>
        <v>96810.770666343422</v>
      </c>
      <c r="P794" s="234">
        <v>0</v>
      </c>
      <c r="S794" s="234">
        <f>-SUM(W795:W796)</f>
        <v>195928.66</v>
      </c>
      <c r="V794" s="234">
        <f>SUMIFS('CWIP-AFUDC-RWIP'!$AK:$AK,'CWIP-AFUDC-RWIP'!$B:$B,V$793,'CWIP-AFUDC-RWIP'!$D:$D,$X794)</f>
        <v>128809.86000000003</v>
      </c>
      <c r="W794" s="234">
        <f>SUMIFS('CWIP-AFUDC-RWIP'!$AK:$AK,'CWIP-AFUDC-RWIP'!$B:$B,W$793,'CWIP-AFUDC-RWIP'!$D:$D,$X794)</f>
        <v>0</v>
      </c>
      <c r="X794" s="255" t="s">
        <v>914</v>
      </c>
      <c r="Y794" s="263"/>
    </row>
    <row r="795" spans="1:25" ht="15.75" customHeight="1" x14ac:dyDescent="0.25">
      <c r="A795" s="233">
        <v>4</v>
      </c>
      <c r="B795" s="255" t="s">
        <v>1692</v>
      </c>
      <c r="C795" s="235" t="s">
        <v>265</v>
      </c>
      <c r="D795" s="234">
        <f ca="1">SUM(F795:I795)+J795</f>
        <v>38701759.974615388</v>
      </c>
      <c r="F795" s="234">
        <f ca="1">INDEX(INDIRECT($C795),1,F$12+1)*$S795</f>
        <v>37991701.591236122</v>
      </c>
      <c r="H795" s="234">
        <f ca="1">INDEX(INDIRECT($C795),1,H$12+1)*$S795</f>
        <v>0</v>
      </c>
      <c r="I795" s="234">
        <f ca="1">(K795+L795+M795)</f>
        <v>710058.38337926508</v>
      </c>
      <c r="K795" s="234">
        <v>0</v>
      </c>
      <c r="M795" s="234">
        <f ca="1">SUM(N795:P795)</f>
        <v>710058.38337926508</v>
      </c>
      <c r="N795" s="234">
        <f t="shared" ca="1" si="259"/>
        <v>359209.76678052661</v>
      </c>
      <c r="O795" s="234">
        <f t="shared" ca="1" si="259"/>
        <v>350848.61659873847</v>
      </c>
      <c r="S795" s="234">
        <f>-SUM(W797:W798)</f>
        <v>38701759.974615388</v>
      </c>
      <c r="V795" s="234">
        <f>SUMIFS('CWIP-AFUDC-RWIP'!$AK:$AK,'CWIP-AFUDC-RWIP'!$B:$B,V$793,'CWIP-AFUDC-RWIP'!$D:$D,$X795)</f>
        <v>189101007.64846152</v>
      </c>
      <c r="W795" s="234">
        <f>SUMIFS('CWIP-AFUDC-RWIP'!$AK:$AK,'CWIP-AFUDC-RWIP'!$B:$B,W$793,'CWIP-AFUDC-RWIP'!$D:$D,$X795)</f>
        <v>-195928.66</v>
      </c>
      <c r="X795" s="255" t="s">
        <v>2442</v>
      </c>
      <c r="Y795" s="263"/>
    </row>
    <row r="796" spans="1:25" ht="15.75" customHeight="1" x14ac:dyDescent="0.25">
      <c r="A796" s="233">
        <v>5</v>
      </c>
      <c r="B796" s="235" t="s">
        <v>1334</v>
      </c>
      <c r="D796" s="234">
        <f ca="1">SUM(F796:I796)+J796</f>
        <v>808153644.44692278</v>
      </c>
      <c r="F796" s="234">
        <f ca="1">SUM(F792:F795)</f>
        <v>762265359.61791837</v>
      </c>
      <c r="H796" s="234">
        <f ca="1">SUM(H792:H795)</f>
        <v>31454273.306150265</v>
      </c>
      <c r="I796" s="234">
        <f ca="1">(K796+L796+M796)</f>
        <v>14434011.522854097</v>
      </c>
      <c r="K796" s="234">
        <v>0</v>
      </c>
      <c r="M796" s="234">
        <f ca="1">SUM(N796:P796)</f>
        <v>14434011.522854097</v>
      </c>
      <c r="N796" s="234">
        <f ca="1">SUM(N792:N795)</f>
        <v>7301988.1663202103</v>
      </c>
      <c r="O796" s="234">
        <f ca="1">SUM(O792:O795)</f>
        <v>7132023.3565338859</v>
      </c>
      <c r="P796" s="234">
        <v>0</v>
      </c>
      <c r="U796" s="85">
        <f ca="1">D796-SUM(V795:V798)</f>
        <v>0</v>
      </c>
      <c r="V796" s="234">
        <f>SUMIFS('CWIP-AFUDC-RWIP'!$AK:$AK,'CWIP-AFUDC-RWIP'!$B:$B,V$793,'CWIP-AFUDC-RWIP'!$D:$D,$X796)</f>
        <v>730125.4846153846</v>
      </c>
      <c r="W796" s="234">
        <f>SUMIFS('CWIP-AFUDC-RWIP'!$AK:$AK,'CWIP-AFUDC-RWIP'!$B:$B,W$793,'CWIP-AFUDC-RWIP'!$D:$D,$X796)</f>
        <v>0</v>
      </c>
      <c r="X796" s="255" t="s">
        <v>2445</v>
      </c>
      <c r="Y796" s="263"/>
    </row>
    <row r="797" spans="1:25" x14ac:dyDescent="0.25">
      <c r="V797" s="234">
        <f>SUMIFS('CWIP-AFUDC-RWIP'!$AK:$AK,'CWIP-AFUDC-RWIP'!$B:$B,V$793,'CWIP-AFUDC-RWIP'!$D:$D,$X797)</f>
        <v>40381912.039999999</v>
      </c>
      <c r="W797" s="234">
        <f>SUMIFS('CWIP-AFUDC-RWIP'!$AK:$AK,'CWIP-AFUDC-RWIP'!$B:$B,W$793,'CWIP-AFUDC-RWIP'!$D:$D,$X797)</f>
        <v>-824314.6415384619</v>
      </c>
      <c r="X797" s="255" t="s">
        <v>2443</v>
      </c>
      <c r="Y797" s="263"/>
    </row>
    <row r="798" spans="1:25" x14ac:dyDescent="0.25">
      <c r="B798" s="253" t="s">
        <v>72</v>
      </c>
      <c r="V798" s="234">
        <f>SUMIFS('CWIP-AFUDC-RWIP'!$AK:$AK,'CWIP-AFUDC-RWIP'!$B:$B,V$793,'CWIP-AFUDC-RWIP'!$D:$D,$X798)</f>
        <v>577940599.27384579</v>
      </c>
      <c r="W798" s="234">
        <f>SUMIFS('CWIP-AFUDC-RWIP'!$AK:$AK,'CWIP-AFUDC-RWIP'!$B:$B,W$793,'CWIP-AFUDC-RWIP'!$D:$D,$X798)</f>
        <v>-37877445.333076924</v>
      </c>
      <c r="X798" s="255" t="s">
        <v>2444</v>
      </c>
      <c r="Y798" s="263"/>
    </row>
    <row r="799" spans="1:25" ht="15.75" customHeight="1" x14ac:dyDescent="0.25">
      <c r="A799" s="233">
        <v>6</v>
      </c>
      <c r="B799" s="235" t="s">
        <v>79</v>
      </c>
      <c r="C799" s="235" t="s">
        <v>734</v>
      </c>
      <c r="D799" s="234">
        <f t="shared" ref="D799:D804" ca="1" si="260">SUM(F799:I799)+J799</f>
        <v>197725930.65230781</v>
      </c>
      <c r="F799" s="234">
        <f ca="1">INDEX(INDIRECT($C799),1,F$12+1)*$S799</f>
        <v>189491377.4046787</v>
      </c>
      <c r="H799" s="234">
        <f ca="1">INDEX(INDIRECT($C799),1,H$12+1)*$S799</f>
        <v>8234553.2476291005</v>
      </c>
      <c r="I799" s="234">
        <f t="shared" ref="I799:I804" ca="1" si="261">(K799+L799+M799)</f>
        <v>0</v>
      </c>
      <c r="K799" s="234">
        <v>0</v>
      </c>
      <c r="M799" s="234">
        <f t="shared" ref="M799:M804" ca="1" si="262">SUM(N799:P799)</f>
        <v>0</v>
      </c>
      <c r="N799" s="234">
        <f t="shared" ref="N799:O803" ca="1" si="263">INDEX(INDIRECT($C799),1,N$12+1)*$S799</f>
        <v>0</v>
      </c>
      <c r="O799" s="234">
        <f t="shared" ca="1" si="263"/>
        <v>0</v>
      </c>
      <c r="P799" s="234">
        <v>0</v>
      </c>
      <c r="S799" s="234">
        <f>V799</f>
        <v>197725930.65230781</v>
      </c>
      <c r="V799" s="234">
        <f>SUMIFS('CWIP-AFUDC-RWIP'!$AK:$AK,'CWIP-AFUDC-RWIP'!$B:$B,V$793,'CWIP-AFUDC-RWIP'!$D:$D,$X799,'CWIP-AFUDC-RWIP'!$F:$F,$Y799)</f>
        <v>197725930.65230781</v>
      </c>
      <c r="W799" s="234">
        <f>SUMIFS('CWIP-AFUDC-RWIP'!$AK:$AK,'CWIP-AFUDC-RWIP'!$B:$B,W$793,'CWIP-AFUDC-RWIP'!$D:$D,$X799)</f>
        <v>0</v>
      </c>
      <c r="X799" s="255" t="s">
        <v>435</v>
      </c>
      <c r="Y799" s="263" t="s">
        <v>437</v>
      </c>
    </row>
    <row r="800" spans="1:25" ht="15.75" customHeight="1" x14ac:dyDescent="0.25">
      <c r="A800" s="233">
        <v>7</v>
      </c>
      <c r="B800" s="235" t="s">
        <v>80</v>
      </c>
      <c r="C800" s="235" t="s">
        <v>734</v>
      </c>
      <c r="D800" s="234">
        <f t="shared" ca="1" si="260"/>
        <v>0</v>
      </c>
      <c r="F800" s="234">
        <f ca="1">INDEX(INDIRECT($C800),1,F$12+1)*$S800</f>
        <v>0</v>
      </c>
      <c r="H800" s="234">
        <f ca="1">INDEX(INDIRECT($C800),1,H$12+1)*$S800</f>
        <v>0</v>
      </c>
      <c r="I800" s="234">
        <f t="shared" ca="1" si="261"/>
        <v>0</v>
      </c>
      <c r="K800" s="234">
        <v>0</v>
      </c>
      <c r="M800" s="234">
        <f t="shared" ca="1" si="262"/>
        <v>0</v>
      </c>
      <c r="N800" s="234">
        <f t="shared" ca="1" si="263"/>
        <v>0</v>
      </c>
      <c r="O800" s="234">
        <f t="shared" ca="1" si="263"/>
        <v>0</v>
      </c>
      <c r="P800" s="234">
        <v>0</v>
      </c>
      <c r="S800" s="234">
        <v>0</v>
      </c>
      <c r="V800" s="234">
        <f>SUMIFS('CWIP-AFUDC-RWIP'!$AK:$AK,'CWIP-AFUDC-RWIP'!$B:$B,V$793,'CWIP-AFUDC-RWIP'!$D:$D,$X800,'CWIP-AFUDC-RWIP'!$F:$F,$Y800)</f>
        <v>27059804.82153846</v>
      </c>
      <c r="X800" s="255" t="s">
        <v>435</v>
      </c>
      <c r="Y800" s="263" t="s">
        <v>438</v>
      </c>
    </row>
    <row r="801" spans="1:25" ht="15.75" customHeight="1" x14ac:dyDescent="0.25">
      <c r="A801" s="233">
        <v>8</v>
      </c>
      <c r="B801" s="235" t="s">
        <v>81</v>
      </c>
      <c r="C801" s="235" t="s">
        <v>447</v>
      </c>
      <c r="D801" s="234">
        <f t="shared" ca="1" si="260"/>
        <v>27059804.82153846</v>
      </c>
      <c r="F801" s="234">
        <f ca="1">INDEX(INDIRECT($C801),1,F$12+1)*$S801</f>
        <v>0</v>
      </c>
      <c r="H801" s="234">
        <f ca="1">INDEX(INDIRECT($C801),1,H$12+1)*$S801</f>
        <v>27059804.82153846</v>
      </c>
      <c r="I801" s="234">
        <f t="shared" ca="1" si="261"/>
        <v>0</v>
      </c>
      <c r="K801" s="234">
        <v>0</v>
      </c>
      <c r="M801" s="234">
        <f t="shared" ca="1" si="262"/>
        <v>0</v>
      </c>
      <c r="N801" s="234">
        <f t="shared" ca="1" si="263"/>
        <v>0</v>
      </c>
      <c r="O801" s="234">
        <f t="shared" ca="1" si="263"/>
        <v>0</v>
      </c>
      <c r="P801" s="234">
        <v>0</v>
      </c>
      <c r="S801" s="234">
        <f>V800</f>
        <v>27059804.82153846</v>
      </c>
      <c r="V801" s="234">
        <f>SUMIFS('CWIP-AFUDC-RWIP'!$AK:$AK,'CWIP-AFUDC-RWIP'!$B:$B,V$793,'CWIP-AFUDC-RWIP'!$D:$D,$X801,'CWIP-AFUDC-RWIP'!$F:$F,$Y801)</f>
        <v>55170132.593846127</v>
      </c>
      <c r="W801" s="234">
        <f>SUMIFS('CWIP-AFUDC-RWIP'!$AK:$AK,'CWIP-AFUDC-RWIP'!$B:$B,W$793,'CWIP-AFUDC-RWIP'!$D:$D,$X801)</f>
        <v>-5140.0200000032783</v>
      </c>
      <c r="X801" s="255" t="s">
        <v>150</v>
      </c>
      <c r="Y801" s="263" t="s">
        <v>437</v>
      </c>
    </row>
    <row r="802" spans="1:25" ht="15.75" customHeight="1" x14ac:dyDescent="0.25">
      <c r="A802" s="233">
        <v>9</v>
      </c>
      <c r="B802" s="255" t="s">
        <v>1600</v>
      </c>
      <c r="C802" s="235" t="s">
        <v>261</v>
      </c>
      <c r="D802" s="234">
        <f t="shared" ca="1" si="260"/>
        <v>0</v>
      </c>
      <c r="F802" s="234">
        <f ca="1">INDEX(INDIRECT($C802),1,F$12+1)*$S802</f>
        <v>0</v>
      </c>
      <c r="H802" s="234">
        <f ca="1">INDEX(INDIRECT($C802),1,H$12+1)*$S802</f>
        <v>0</v>
      </c>
      <c r="I802" s="234">
        <f t="shared" ca="1" si="261"/>
        <v>0</v>
      </c>
      <c r="K802" s="234">
        <v>0</v>
      </c>
      <c r="M802" s="234">
        <f t="shared" ca="1" si="262"/>
        <v>0</v>
      </c>
      <c r="N802" s="234">
        <f t="shared" ca="1" si="263"/>
        <v>0</v>
      </c>
      <c r="O802" s="234">
        <f t="shared" ca="1" si="263"/>
        <v>0</v>
      </c>
      <c r="P802" s="234">
        <v>0</v>
      </c>
      <c r="S802" s="234">
        <v>0</v>
      </c>
      <c r="V802" s="234">
        <f>SUMIFS('CWIP-AFUDC-RWIP'!$AK:$AK,'CWIP-AFUDC-RWIP'!$B:$B,V$793,'CWIP-AFUDC-RWIP'!$D:$D,$X802,'CWIP-AFUDC-RWIP'!$F:$F,$Y802)</f>
        <v>1539360.1092307672</v>
      </c>
      <c r="X802" s="255" t="s">
        <v>150</v>
      </c>
      <c r="Y802" s="263" t="s">
        <v>438</v>
      </c>
    </row>
    <row r="803" spans="1:25" ht="15.75" customHeight="1" x14ac:dyDescent="0.25">
      <c r="A803" s="233">
        <v>10</v>
      </c>
      <c r="B803" s="255" t="s">
        <v>1601</v>
      </c>
      <c r="C803" s="235" t="s">
        <v>266</v>
      </c>
      <c r="D803" s="234">
        <f t="shared" ca="1" si="260"/>
        <v>0</v>
      </c>
      <c r="F803" s="234">
        <f ca="1">INDEX(INDIRECT($C803),1,F$12+1)*$S803</f>
        <v>0</v>
      </c>
      <c r="H803" s="234">
        <f ca="1">INDEX(INDIRECT($C803),1,H$12+1)*$S803</f>
        <v>0</v>
      </c>
      <c r="I803" s="234">
        <f t="shared" ca="1" si="261"/>
        <v>0</v>
      </c>
      <c r="K803" s="234">
        <v>0</v>
      </c>
      <c r="M803" s="234">
        <f t="shared" ca="1" si="262"/>
        <v>0</v>
      </c>
      <c r="N803" s="234">
        <f t="shared" ca="1" si="263"/>
        <v>0</v>
      </c>
      <c r="O803" s="234">
        <f t="shared" ca="1" si="263"/>
        <v>0</v>
      </c>
      <c r="P803" s="234">
        <v>0</v>
      </c>
      <c r="S803" s="234">
        <v>0</v>
      </c>
      <c r="V803" s="234">
        <f>SUMIFS('CWIP-AFUDC-RWIP'!$AK:$AK,'CWIP-AFUDC-RWIP'!$B:$B,V$793,'CWIP-AFUDC-RWIP'!$D:$D,$X803)</f>
        <v>169190082.59984154</v>
      </c>
      <c r="W803" s="234">
        <f>SUMIFS('CWIP-AFUDC-RWIP'!$AK:$AK,'CWIP-AFUDC-RWIP'!$B:$B,W$793,'CWIP-AFUDC-RWIP'!$D:$D,$X803)</f>
        <v>-728400.24599538464</v>
      </c>
      <c r="X803" s="255" t="s">
        <v>64</v>
      </c>
    </row>
    <row r="804" spans="1:25" ht="15.75" customHeight="1" x14ac:dyDescent="0.25">
      <c r="A804" s="233">
        <v>11</v>
      </c>
      <c r="B804" s="235" t="s">
        <v>1335</v>
      </c>
      <c r="D804" s="234">
        <f t="shared" ca="1" si="260"/>
        <v>224785735.47384626</v>
      </c>
      <c r="F804" s="234">
        <f ca="1">SUM(F799:F803)</f>
        <v>189491377.4046787</v>
      </c>
      <c r="H804" s="234">
        <f ca="1">SUM(H799:H803)</f>
        <v>35294358.069167562</v>
      </c>
      <c r="I804" s="234">
        <f t="shared" ca="1" si="261"/>
        <v>0</v>
      </c>
      <c r="K804" s="234">
        <v>0</v>
      </c>
      <c r="M804" s="234">
        <f t="shared" ca="1" si="262"/>
        <v>0</v>
      </c>
      <c r="N804" s="234">
        <f ca="1">SUM(N799:N803)</f>
        <v>0</v>
      </c>
      <c r="O804" s="234">
        <f ca="1">SUM(O799:O803)</f>
        <v>0</v>
      </c>
      <c r="P804" s="234">
        <v>0</v>
      </c>
      <c r="U804" s="85">
        <f ca="1">D804-V799-V800</f>
        <v>0</v>
      </c>
    </row>
    <row r="805" spans="1:25" x14ac:dyDescent="0.25">
      <c r="U805" s="275"/>
      <c r="V805" s="234">
        <f>SUM(V794:V803)</f>
        <v>1258967765.0836873</v>
      </c>
      <c r="W805" s="234">
        <f>SUM(W794:W803)</f>
        <v>-39631228.900610775</v>
      </c>
      <c r="X805" s="242"/>
    </row>
    <row r="806" spans="1:25" ht="15.75" customHeight="1" x14ac:dyDescent="0.25">
      <c r="A806" s="233">
        <v>12</v>
      </c>
      <c r="B806" s="238" t="s">
        <v>97</v>
      </c>
      <c r="C806" s="235" t="s">
        <v>517</v>
      </c>
      <c r="D806" s="234">
        <f ca="1">SUM(F806:I806)+J806</f>
        <v>1539360.1092307672</v>
      </c>
      <c r="F806" s="234">
        <f ca="1">INDEX(INDIRECT($C806),1,F$12+1)*$S806</f>
        <v>0</v>
      </c>
      <c r="H806" s="234">
        <f ca="1">INDEX(INDIRECT($C806),1,H$12+1)*$S806</f>
        <v>1539360.1092307672</v>
      </c>
      <c r="I806" s="234">
        <f ca="1">(K806+L806+M806)</f>
        <v>0</v>
      </c>
      <c r="K806" s="234">
        <v>0</v>
      </c>
      <c r="M806" s="234">
        <f ca="1">SUM(N806:P806)</f>
        <v>0</v>
      </c>
      <c r="N806" s="234">
        <f t="shared" ref="N806:O807" ca="1" si="264">INDEX(INDIRECT($C806),1,N$12+1)*$S806</f>
        <v>0</v>
      </c>
      <c r="O806" s="234">
        <f t="shared" ca="1" si="264"/>
        <v>0</v>
      </c>
      <c r="P806" s="234">
        <v>0</v>
      </c>
      <c r="S806" s="234">
        <f>V802</f>
        <v>1539360.1092307672</v>
      </c>
    </row>
    <row r="807" spans="1:25" ht="15.75" customHeight="1" x14ac:dyDescent="0.25">
      <c r="A807" s="233">
        <v>13</v>
      </c>
      <c r="B807" s="238" t="s">
        <v>1666</v>
      </c>
      <c r="C807" s="235" t="s">
        <v>483</v>
      </c>
      <c r="D807" s="234">
        <f ca="1">SUM(F807:I807)+J807</f>
        <v>55164992.573846124</v>
      </c>
      <c r="F807" s="234">
        <f ca="1">INDEX(INDIRECT($C807),1,F$12+1)*$S807</f>
        <v>55164992.573846124</v>
      </c>
      <c r="H807" s="234">
        <f ca="1">INDEX(INDIRECT($C807),1,H$12+1)*$S807</f>
        <v>0</v>
      </c>
      <c r="I807" s="234">
        <f ca="1">(K807+L807+M807)</f>
        <v>0</v>
      </c>
      <c r="K807" s="234">
        <v>0</v>
      </c>
      <c r="M807" s="234">
        <f ca="1">SUM(N807:P807)</f>
        <v>0</v>
      </c>
      <c r="N807" s="234">
        <f t="shared" ca="1" si="264"/>
        <v>0</v>
      </c>
      <c r="O807" s="234">
        <f t="shared" ca="1" si="264"/>
        <v>0</v>
      </c>
      <c r="P807" s="234">
        <v>0</v>
      </c>
      <c r="S807" s="234">
        <f>V801-S809</f>
        <v>55164992.573846124</v>
      </c>
      <c r="V807" s="238"/>
    </row>
    <row r="808" spans="1:25" ht="15.75" customHeight="1" x14ac:dyDescent="0.25">
      <c r="A808" s="233">
        <v>14</v>
      </c>
      <c r="B808" s="238" t="s">
        <v>1107</v>
      </c>
      <c r="C808" s="235" t="s">
        <v>629</v>
      </c>
      <c r="D808" s="234">
        <f>SUM(F808:I808)+J808</f>
        <v>0</v>
      </c>
      <c r="F808" s="234">
        <v>0</v>
      </c>
      <c r="H808" s="234">
        <v>0</v>
      </c>
      <c r="I808" s="234">
        <f>(K808+L808+M808)</f>
        <v>0</v>
      </c>
      <c r="K808" s="234">
        <v>0</v>
      </c>
      <c r="M808" s="234">
        <f>SUM(N808:P808)</f>
        <v>0</v>
      </c>
      <c r="N808" s="234">
        <v>0</v>
      </c>
      <c r="O808" s="234">
        <v>0</v>
      </c>
      <c r="P808" s="234">
        <v>0</v>
      </c>
      <c r="S808" s="234">
        <f>F808+H808</f>
        <v>0</v>
      </c>
    </row>
    <row r="809" spans="1:25" ht="15.75" customHeight="1" x14ac:dyDescent="0.25">
      <c r="A809" s="233">
        <v>15</v>
      </c>
      <c r="B809" s="292" t="s">
        <v>1664</v>
      </c>
      <c r="C809" s="235" t="s">
        <v>629</v>
      </c>
      <c r="D809" s="234">
        <f>SUM(F809:I809)+J809</f>
        <v>5140.0200000032783</v>
      </c>
      <c r="F809" s="234">
        <f>S809</f>
        <v>5140.0200000032783</v>
      </c>
      <c r="H809" s="234">
        <v>0</v>
      </c>
      <c r="I809" s="234">
        <f>(K809+L809+M809)</f>
        <v>0</v>
      </c>
      <c r="K809" s="234">
        <v>0</v>
      </c>
      <c r="M809" s="234">
        <f>SUM(N809:P809)</f>
        <v>0</v>
      </c>
      <c r="N809" s="234">
        <v>0</v>
      </c>
      <c r="O809" s="234">
        <v>0</v>
      </c>
      <c r="P809" s="234">
        <v>0</v>
      </c>
      <c r="S809" s="234">
        <f>-W801</f>
        <v>5140.0200000032783</v>
      </c>
      <c r="U809" s="242"/>
      <c r="V809" s="242"/>
    </row>
    <row r="810" spans="1:25" ht="15.75" customHeight="1" x14ac:dyDescent="0.25">
      <c r="A810" s="233">
        <v>16</v>
      </c>
      <c r="B810" s="235" t="s">
        <v>1336</v>
      </c>
      <c r="D810" s="234">
        <f ca="1">SUM(F810:I810)+J810</f>
        <v>56709492.703076892</v>
      </c>
      <c r="F810" s="234">
        <f ca="1">SUM(F806:F809)</f>
        <v>55170132.593846127</v>
      </c>
      <c r="H810" s="234">
        <f ca="1">SUM(H806:H809)</f>
        <v>1539360.1092307672</v>
      </c>
      <c r="I810" s="234">
        <f ca="1">(K810+L810+M810)</f>
        <v>0</v>
      </c>
      <c r="K810" s="234">
        <v>0</v>
      </c>
      <c r="M810" s="234">
        <f ca="1">SUM(N810:P810)</f>
        <v>0</v>
      </c>
      <c r="N810" s="234">
        <f ca="1">SUM(N806:N809)</f>
        <v>0</v>
      </c>
      <c r="O810" s="234">
        <f ca="1">SUM(O806:O809)</f>
        <v>0</v>
      </c>
      <c r="P810" s="234">
        <v>0</v>
      </c>
      <c r="Q810" s="239"/>
      <c r="U810" s="85">
        <f ca="1">ROUND(D810-V801-V802,2)</f>
        <v>0</v>
      </c>
    </row>
    <row r="812" spans="1:25" ht="15.75" customHeight="1" x14ac:dyDescent="0.25">
      <c r="A812" s="233">
        <v>17</v>
      </c>
      <c r="B812" s="234" t="s">
        <v>2682</v>
      </c>
      <c r="C812" s="235" t="s">
        <v>259</v>
      </c>
      <c r="D812" s="234">
        <f t="shared" ref="D812:D817" ca="1" si="265">SUM(F812:I812)+J812</f>
        <v>54112990.51692307</v>
      </c>
      <c r="F812" s="234">
        <f ca="1">INDEX(INDIRECT($C812),1,F$12+1)*$S812</f>
        <v>50946851.911831923</v>
      </c>
      <c r="H812" s="234">
        <f ca="1">INDEX(INDIRECT($C812),1,H$12+1)*$S812</f>
        <v>2213950.6853186018</v>
      </c>
      <c r="I812" s="234">
        <f t="shared" ref="I812:I817" ca="1" si="266">(K812+L812+M812)</f>
        <v>952187.91977253929</v>
      </c>
      <c r="K812" s="234">
        <v>0</v>
      </c>
      <c r="M812" s="234">
        <f t="shared" ref="M812:M817" ca="1" si="267">SUM(N812:P812)</f>
        <v>952187.91977253929</v>
      </c>
      <c r="N812" s="234">
        <f t="shared" ref="N812:O814" ca="1" si="268">INDEX(INDIRECT($C812),1,N$12+1)*$S812</f>
        <v>481700.10889095662</v>
      </c>
      <c r="O812" s="234">
        <f t="shared" ca="1" si="268"/>
        <v>470487.81088158273</v>
      </c>
      <c r="P812" s="234">
        <v>0</v>
      </c>
      <c r="S812" s="234">
        <f>'CWIP-AFUDC-RWIP'!AK96-S813</f>
        <v>54112990.51692307</v>
      </c>
      <c r="U812" s="9"/>
      <c r="V812" s="9"/>
    </row>
    <row r="813" spans="1:25" ht="15.75" customHeight="1" x14ac:dyDescent="0.25">
      <c r="A813" s="233">
        <v>18</v>
      </c>
      <c r="B813" s="262" t="s">
        <v>2676</v>
      </c>
      <c r="C813" s="235" t="s">
        <v>265</v>
      </c>
      <c r="D813" s="234">
        <f ca="1">SUM(F813:I813)+J813</f>
        <v>728378.39599538478</v>
      </c>
      <c r="F813" s="234">
        <f ca="1">INDEX(INDIRECT($C813),1,F$12+1)*$S813</f>
        <v>715014.89039026259</v>
      </c>
      <c r="H813" s="234">
        <f ca="1">INDEX(INDIRECT($C813),1,H$12+1)*$S813</f>
        <v>0</v>
      </c>
      <c r="I813" s="234">
        <f t="shared" ca="1" si="266"/>
        <v>13363.505605122155</v>
      </c>
      <c r="K813" s="234">
        <v>0</v>
      </c>
      <c r="M813" s="234">
        <f t="shared" ca="1" si="267"/>
        <v>13363.505605122155</v>
      </c>
      <c r="N813" s="234">
        <f t="shared" ca="1" si="268"/>
        <v>6760.4324435138642</v>
      </c>
      <c r="O813" s="234">
        <f t="shared" ca="1" si="268"/>
        <v>6603.0731616082903</v>
      </c>
      <c r="P813" s="234">
        <v>0</v>
      </c>
      <c r="S813" s="234">
        <f>-'CWIP-AFUDC-RWIP'!AK14</f>
        <v>728378.39599538466</v>
      </c>
      <c r="U813" s="9"/>
      <c r="V813" s="320"/>
    </row>
    <row r="814" spans="1:25" ht="15.75" customHeight="1" x14ac:dyDescent="0.25">
      <c r="A814" s="233">
        <v>19</v>
      </c>
      <c r="B814" s="234" t="s">
        <v>1109</v>
      </c>
      <c r="C814" s="235" t="s">
        <v>724</v>
      </c>
      <c r="D814" s="234">
        <f t="shared" ca="1" si="265"/>
        <v>0</v>
      </c>
      <c r="F814" s="234">
        <f ca="1">INDEX(INDIRECT($C814),1,F$12+1)*$S814</f>
        <v>0</v>
      </c>
      <c r="H814" s="234">
        <f ca="1">INDEX(INDIRECT($C814),1,H$12+1)*$S814</f>
        <v>0</v>
      </c>
      <c r="I814" s="234">
        <f t="shared" ca="1" si="266"/>
        <v>0</v>
      </c>
      <c r="K814" s="234">
        <v>0</v>
      </c>
      <c r="M814" s="234">
        <f t="shared" ca="1" si="267"/>
        <v>0</v>
      </c>
      <c r="N814" s="234">
        <f t="shared" ca="1" si="268"/>
        <v>0</v>
      </c>
      <c r="O814" s="234">
        <f t="shared" ca="1" si="268"/>
        <v>0</v>
      </c>
      <c r="P814" s="234">
        <v>0</v>
      </c>
      <c r="S814" s="234">
        <v>0</v>
      </c>
      <c r="U814" s="85">
        <f>SUM(S813,S815,W803)</f>
        <v>0</v>
      </c>
      <c r="V814" s="320"/>
      <c r="Y814" s="263"/>
    </row>
    <row r="815" spans="1:25" ht="15.75" customHeight="1" x14ac:dyDescent="0.25">
      <c r="A815" s="233">
        <v>20</v>
      </c>
      <c r="B815" s="262" t="s">
        <v>1665</v>
      </c>
      <c r="C815" s="235" t="s">
        <v>629</v>
      </c>
      <c r="D815" s="234">
        <f>SUM(F815:I815)+J815</f>
        <v>21.849999999998545</v>
      </c>
      <c r="F815" s="234">
        <f>S815</f>
        <v>21.849999999998545</v>
      </c>
      <c r="H815" s="234">
        <v>0</v>
      </c>
      <c r="I815" s="234">
        <f t="shared" si="266"/>
        <v>0</v>
      </c>
      <c r="K815" s="234">
        <v>0</v>
      </c>
      <c r="M815" s="234">
        <f t="shared" si="267"/>
        <v>0</v>
      </c>
      <c r="N815" s="234">
        <v>0</v>
      </c>
      <c r="O815" s="234">
        <v>0</v>
      </c>
      <c r="P815" s="234">
        <v>0</v>
      </c>
      <c r="S815" s="234">
        <f>-'CWIP-AFUDC-RWIP'!AK15</f>
        <v>21.849999999998545</v>
      </c>
      <c r="V815" s="9"/>
      <c r="Y815" s="263"/>
    </row>
    <row r="816" spans="1:25" ht="15.75" customHeight="1" x14ac:dyDescent="0.25">
      <c r="A816" s="233">
        <v>21</v>
      </c>
      <c r="B816" s="235" t="s">
        <v>1659</v>
      </c>
      <c r="C816" s="235" t="s">
        <v>455</v>
      </c>
      <c r="D816" s="234">
        <f t="shared" ca="1" si="265"/>
        <v>114477501.69692311</v>
      </c>
      <c r="F816" s="234">
        <f ca="1">INDEX(INDIRECT($C816),1,F$12+1)*$S816</f>
        <v>108006323.49140936</v>
      </c>
      <c r="H816" s="234">
        <f ca="1">INDEX(INDIRECT($C816),1,H$12+1)*$S816</f>
        <v>5236128.6173238819</v>
      </c>
      <c r="I816" s="234">
        <f t="shared" ca="1" si="266"/>
        <v>1235049.5881898706</v>
      </c>
      <c r="K816" s="234">
        <v>0</v>
      </c>
      <c r="M816" s="234">
        <f t="shared" ca="1" si="267"/>
        <v>1235049.5881898706</v>
      </c>
      <c r="N816" s="234">
        <f ca="1">INDEX(INDIRECT($C816),1,N$12+1)*$S816</f>
        <v>643944.12549273449</v>
      </c>
      <c r="O816" s="234">
        <f ca="1">INDEX(INDIRECT($C816),1,O$12+1)*$S816</f>
        <v>591105.46269713598</v>
      </c>
      <c r="P816" s="234">
        <v>0</v>
      </c>
      <c r="S816" s="234">
        <f>V803+V794-S815-S813-S812</f>
        <v>114477501.69692311</v>
      </c>
      <c r="U816" s="85">
        <f>ROUND(S816+S815+S813-V803-V794+S812,2)</f>
        <v>0</v>
      </c>
      <c r="V816" s="320"/>
      <c r="Y816" s="263"/>
    </row>
    <row r="817" spans="1:25" ht="15.75" customHeight="1" x14ac:dyDescent="0.25">
      <c r="A817" s="233">
        <v>22</v>
      </c>
      <c r="B817" s="235" t="s">
        <v>2683</v>
      </c>
      <c r="C817" s="235"/>
      <c r="D817" s="234">
        <f t="shared" ca="1" si="265"/>
        <v>169318892.45984158</v>
      </c>
      <c r="F817" s="234">
        <f ca="1">SUM(F812:F816)</f>
        <v>159668212.14363155</v>
      </c>
      <c r="H817" s="234">
        <f ca="1">SUM(H812:H816)</f>
        <v>7450079.3026424833</v>
      </c>
      <c r="I817" s="234">
        <f t="shared" ca="1" si="266"/>
        <v>2200601.0135675324</v>
      </c>
      <c r="K817" s="234">
        <v>0</v>
      </c>
      <c r="M817" s="234">
        <f t="shared" ca="1" si="267"/>
        <v>2200601.0135675324</v>
      </c>
      <c r="N817" s="234">
        <f ca="1">SUM(N812:N816)</f>
        <v>1132404.6668272051</v>
      </c>
      <c r="O817" s="234">
        <f ca="1">SUM(O812:O816)</f>
        <v>1068196.3467403271</v>
      </c>
      <c r="P817" s="234">
        <v>0</v>
      </c>
      <c r="Q817" s="239"/>
      <c r="V817" s="239"/>
      <c r="W817" s="350"/>
      <c r="Y817" s="12"/>
    </row>
    <row r="819" spans="1:25" x14ac:dyDescent="0.25">
      <c r="A819" s="233">
        <v>23</v>
      </c>
      <c r="B819" s="313" t="s">
        <v>1337</v>
      </c>
      <c r="C819" s="314"/>
      <c r="D819" s="234">
        <f ca="1">SUM(F819:I819)+J819</f>
        <v>1258967765.0836873</v>
      </c>
      <c r="F819" s="234">
        <f ca="1">F796+F804+F810+F817</f>
        <v>1166595081.7600746</v>
      </c>
      <c r="H819" s="234">
        <f ca="1">H796+H804+H810+H817</f>
        <v>75738070.787191078</v>
      </c>
      <c r="I819" s="234">
        <f ca="1">(K819+L819+M819)</f>
        <v>16634612.536421629</v>
      </c>
      <c r="K819" s="234">
        <v>0</v>
      </c>
      <c r="M819" s="234">
        <f ca="1">SUM(N819:P819)</f>
        <v>16634612.536421629</v>
      </c>
      <c r="N819" s="234">
        <f ca="1">N796+N804+N810+N817</f>
        <v>8434392.8331474159</v>
      </c>
      <c r="O819" s="234">
        <f ca="1">O796+O804+O810+O817</f>
        <v>8200219.7032742128</v>
      </c>
      <c r="P819" s="234">
        <v>0</v>
      </c>
      <c r="U819" s="85">
        <f ca="1">D819-SUM(S792:S816)</f>
        <v>0</v>
      </c>
      <c r="V819" s="86">
        <f ca="1">D819-SUM(V794:V803)</f>
        <v>0</v>
      </c>
    </row>
    <row r="821" spans="1:25" ht="21" customHeight="1" x14ac:dyDescent="0.25">
      <c r="B821" s="321" t="s">
        <v>83</v>
      </c>
    </row>
    <row r="822" spans="1:25" ht="15.75" customHeight="1" x14ac:dyDescent="0.25">
      <c r="B822" s="253" t="s">
        <v>1749</v>
      </c>
      <c r="X822" s="322"/>
    </row>
    <row r="823" spans="1:25" ht="15.75" customHeight="1" x14ac:dyDescent="0.25">
      <c r="A823" s="233">
        <v>24</v>
      </c>
      <c r="B823" s="235" t="s">
        <v>84</v>
      </c>
      <c r="C823" s="235" t="s">
        <v>285</v>
      </c>
      <c r="D823" s="234">
        <f ca="1">SUM(F823:I823)+J823</f>
        <v>100138320.41999999</v>
      </c>
      <c r="F823" s="234">
        <f ca="1">INDEX(INDIRECT($C823),1,F$12+1)*$S823</f>
        <v>94818482.142677605</v>
      </c>
      <c r="H823" s="234">
        <f ca="1">INDEX(INDIRECT($C823),1,H$12+1)*$S823</f>
        <v>3467108.1535734991</v>
      </c>
      <c r="I823" s="234">
        <f ca="1">(K823+L823+M823)</f>
        <v>1852730.1237488883</v>
      </c>
      <c r="K823" s="234">
        <v>0</v>
      </c>
      <c r="M823" s="234">
        <f ca="1">SUM(N823:P823)</f>
        <v>1852730.1237488883</v>
      </c>
      <c r="N823" s="234">
        <f ca="1">INDEX(INDIRECT($C823),1,N$12+1)*$S823</f>
        <v>963371.43293387571</v>
      </c>
      <c r="O823" s="234">
        <f ca="1">INDEX(INDIRECT($C823),1,O$12+1)*$S823</f>
        <v>889358.69081501267</v>
      </c>
      <c r="P823" s="234">
        <v>0</v>
      </c>
      <c r="S823" s="234">
        <f>BS!AF86</f>
        <v>100138320.42</v>
      </c>
      <c r="U823" s="245"/>
      <c r="X823" s="262"/>
    </row>
    <row r="824" spans="1:25" ht="18" customHeight="1" x14ac:dyDescent="0.25">
      <c r="B824" s="253" t="s">
        <v>1750</v>
      </c>
      <c r="X824" s="323"/>
    </row>
    <row r="825" spans="1:25" ht="15.75" customHeight="1" x14ac:dyDescent="0.25">
      <c r="A825" s="233">
        <v>25</v>
      </c>
      <c r="B825" s="235" t="s">
        <v>85</v>
      </c>
      <c r="C825" s="235" t="s">
        <v>460</v>
      </c>
      <c r="D825" s="234">
        <f t="shared" ref="D825:D831" ca="1" si="269">SUM(F825:I825)+J825</f>
        <v>41468918.669413395</v>
      </c>
      <c r="F825" s="234">
        <f ca="1">INDEX(INDIRECT($C825),1,F$12+1)*$S825</f>
        <v>38962218.214939848</v>
      </c>
      <c r="H825" s="234">
        <f ca="1">INDEX(INDIRECT($C825),1,H$12+1)*$S825</f>
        <v>1721464.3252817527</v>
      </c>
      <c r="I825" s="234">
        <f t="shared" ref="I825:I831" ca="1" si="270">(K825+L825+M825)</f>
        <v>785236.1291917963</v>
      </c>
      <c r="K825" s="234">
        <v>0</v>
      </c>
      <c r="M825" s="234">
        <f t="shared" ref="M825:M831" ca="1" si="271">SUM(N825:P825)</f>
        <v>785236.1291917963</v>
      </c>
      <c r="N825" s="234">
        <f t="shared" ref="N825:O829" ca="1" si="272">INDEX(INDIRECT($C825),1,N$12+1)*$S825</f>
        <v>397241.25992604299</v>
      </c>
      <c r="O825" s="234">
        <f t="shared" ca="1" si="272"/>
        <v>387994.86926575325</v>
      </c>
      <c r="P825" s="234">
        <v>0</v>
      </c>
      <c r="S825" s="234">
        <f>$U$825*V825</f>
        <v>41468918.669413403</v>
      </c>
      <c r="U825" s="234">
        <f>BS!AF87</f>
        <v>85283923.810000002</v>
      </c>
      <c r="V825" s="324">
        <v>0.48624543544455145</v>
      </c>
      <c r="W825" s="325" t="s">
        <v>2473</v>
      </c>
      <c r="X825" s="262"/>
    </row>
    <row r="826" spans="1:25" ht="15.75" customHeight="1" x14ac:dyDescent="0.25">
      <c r="A826" s="233">
        <v>26</v>
      </c>
      <c r="B826" s="235" t="s">
        <v>86</v>
      </c>
      <c r="C826" s="235" t="s">
        <v>720</v>
      </c>
      <c r="D826" s="234">
        <f t="shared" ca="1" si="269"/>
        <v>23448754.589174472</v>
      </c>
      <c r="F826" s="234">
        <f ca="1">INDEX(INDIRECT($C826),1,F$12+1)*$S826</f>
        <v>20960390.856923837</v>
      </c>
      <c r="H826" s="234">
        <f ca="1">INDEX(INDIRECT($C826),1,H$12+1)*$S826</f>
        <v>2488363.7322506355</v>
      </c>
      <c r="I826" s="234">
        <f t="shared" ca="1" si="270"/>
        <v>0</v>
      </c>
      <c r="K826" s="234">
        <v>0</v>
      </c>
      <c r="M826" s="234">
        <f t="shared" ca="1" si="271"/>
        <v>0</v>
      </c>
      <c r="N826" s="234">
        <f t="shared" ca="1" si="272"/>
        <v>0</v>
      </c>
      <c r="O826" s="234">
        <f t="shared" ca="1" si="272"/>
        <v>0</v>
      </c>
      <c r="P826" s="234">
        <v>0</v>
      </c>
      <c r="S826" s="234">
        <f t="shared" ref="S826:S827" si="273">$U$825*V826</f>
        <v>23448754.589174472</v>
      </c>
      <c r="V826" s="326">
        <v>0.27494929339103624</v>
      </c>
      <c r="W826" s="327" t="s">
        <v>2472</v>
      </c>
      <c r="X826" s="262"/>
    </row>
    <row r="827" spans="1:25" ht="15.75" customHeight="1" x14ac:dyDescent="0.25">
      <c r="A827" s="233">
        <v>27</v>
      </c>
      <c r="B827" s="235" t="s">
        <v>61</v>
      </c>
      <c r="C827" s="235" t="s">
        <v>451</v>
      </c>
      <c r="D827" s="234">
        <f t="shared" ca="1" si="269"/>
        <v>20366250.551412135</v>
      </c>
      <c r="F827" s="234">
        <f ca="1">INDEX(INDIRECT($C827),1,F$12+1)*$S827</f>
        <v>19440251.636738483</v>
      </c>
      <c r="H827" s="234">
        <f ca="1">INDEX(INDIRECT($C827),1,H$12+1)*$S827</f>
        <v>900678.16391886317</v>
      </c>
      <c r="I827" s="234">
        <f t="shared" ca="1" si="270"/>
        <v>25320.750754787725</v>
      </c>
      <c r="K827" s="234">
        <v>0</v>
      </c>
      <c r="M827" s="234">
        <f t="shared" ca="1" si="271"/>
        <v>25320.750754787725</v>
      </c>
      <c r="N827" s="234">
        <f t="shared" ca="1" si="272"/>
        <v>25194.384195201557</v>
      </c>
      <c r="O827" s="234">
        <f t="shared" ca="1" si="272"/>
        <v>126.36655958616684</v>
      </c>
      <c r="P827" s="234">
        <v>0</v>
      </c>
      <c r="S827" s="234">
        <f t="shared" si="273"/>
        <v>20366250.551412135</v>
      </c>
      <c r="V827" s="328">
        <v>0.23880527116441239</v>
      </c>
      <c r="W827" s="329" t="s">
        <v>2474</v>
      </c>
      <c r="X827" s="262"/>
    </row>
    <row r="828" spans="1:25" ht="15.75" customHeight="1" x14ac:dyDescent="0.25">
      <c r="A828" s="233">
        <v>28</v>
      </c>
      <c r="B828" s="235" t="s">
        <v>88</v>
      </c>
      <c r="C828" s="235" t="s">
        <v>455</v>
      </c>
      <c r="D828" s="234">
        <f t="shared" ca="1" si="269"/>
        <v>0</v>
      </c>
      <c r="F828" s="234">
        <f ca="1">INDEX(INDIRECT($C828),1,F$12+1)*$S828</f>
        <v>0</v>
      </c>
      <c r="H828" s="234">
        <f ca="1">INDEX(INDIRECT($C828),1,H$12+1)*$S828</f>
        <v>0</v>
      </c>
      <c r="I828" s="234">
        <f t="shared" ca="1" si="270"/>
        <v>0</v>
      </c>
      <c r="K828" s="234">
        <v>0</v>
      </c>
      <c r="M828" s="234">
        <f t="shared" ca="1" si="271"/>
        <v>0</v>
      </c>
      <c r="N828" s="234">
        <f t="shared" ca="1" si="272"/>
        <v>0</v>
      </c>
      <c r="O828" s="234">
        <f t="shared" ca="1" si="272"/>
        <v>0</v>
      </c>
      <c r="P828" s="234">
        <v>0</v>
      </c>
      <c r="S828" s="234">
        <v>0</v>
      </c>
      <c r="V828" s="242"/>
      <c r="W828" s="262"/>
      <c r="X828" s="262"/>
    </row>
    <row r="829" spans="1:25" ht="15.75" customHeight="1" x14ac:dyDescent="0.25">
      <c r="A829" s="233">
        <v>29</v>
      </c>
      <c r="B829" s="235" t="s">
        <v>89</v>
      </c>
      <c r="C829" s="238" t="s">
        <v>276</v>
      </c>
      <c r="D829" s="234">
        <f t="shared" ca="1" si="269"/>
        <v>1068970.01</v>
      </c>
      <c r="F829" s="234">
        <f ca="1">INDEX(INDIRECT($C829),1,F$12+1)*$S829</f>
        <v>994753.92565551156</v>
      </c>
      <c r="H829" s="234">
        <f ca="1">INDEX(INDIRECT($C829),1,H$12+1)*$S829</f>
        <v>64056.361886215687</v>
      </c>
      <c r="I829" s="234">
        <f t="shared" ca="1" si="270"/>
        <v>10159.722458272627</v>
      </c>
      <c r="K829" s="234">
        <v>0</v>
      </c>
      <c r="M829" s="234">
        <f t="shared" ca="1" si="271"/>
        <v>10159.722458272627</v>
      </c>
      <c r="N829" s="234">
        <f t="shared" ca="1" si="272"/>
        <v>5294.9139128105417</v>
      </c>
      <c r="O829" s="234">
        <f t="shared" ca="1" si="272"/>
        <v>4864.8085454620859</v>
      </c>
      <c r="P829" s="234">
        <v>0</v>
      </c>
      <c r="S829" s="234">
        <f>BS!AF90</f>
        <v>1068970.01</v>
      </c>
      <c r="W829" s="238"/>
      <c r="X829" s="262"/>
    </row>
    <row r="830" spans="1:25" ht="15.75" customHeight="1" x14ac:dyDescent="0.25">
      <c r="A830" s="233">
        <v>30</v>
      </c>
      <c r="B830" s="235" t="s">
        <v>90</v>
      </c>
      <c r="D830" s="234">
        <f t="shared" ca="1" si="269"/>
        <v>86352893.820000008</v>
      </c>
      <c r="F830" s="234">
        <f ca="1">SUM(F825:F829)</f>
        <v>80357614.634257674</v>
      </c>
      <c r="H830" s="234">
        <f ca="1">SUM(H825:H829)</f>
        <v>5174562.5833374672</v>
      </c>
      <c r="I830" s="234">
        <f t="shared" ca="1" si="270"/>
        <v>820716.60240485659</v>
      </c>
      <c r="K830" s="234">
        <v>0</v>
      </c>
      <c r="M830" s="234">
        <f t="shared" ca="1" si="271"/>
        <v>820716.60240485659</v>
      </c>
      <c r="N830" s="234">
        <f ca="1">SUM(N825:N829)</f>
        <v>427730.55803405511</v>
      </c>
      <c r="O830" s="234">
        <f ca="1">SUM(O825:O829)</f>
        <v>392986.04437080148</v>
      </c>
      <c r="P830" s="234">
        <v>0</v>
      </c>
      <c r="X830" s="323"/>
    </row>
    <row r="831" spans="1:25" ht="15.75" customHeight="1" x14ac:dyDescent="0.25">
      <c r="A831" s="233">
        <v>31</v>
      </c>
      <c r="B831" s="235" t="s">
        <v>91</v>
      </c>
      <c r="D831" s="234">
        <f t="shared" ca="1" si="269"/>
        <v>186491214.23999998</v>
      </c>
      <c r="F831" s="234">
        <f ca="1">F823+F830</f>
        <v>175176096.77693528</v>
      </c>
      <c r="H831" s="234">
        <f ca="1">H823+H830</f>
        <v>8641670.7369109653</v>
      </c>
      <c r="I831" s="234">
        <f t="shared" ca="1" si="270"/>
        <v>2673446.7261537449</v>
      </c>
      <c r="K831" s="234">
        <v>0</v>
      </c>
      <c r="M831" s="234">
        <f t="shared" ca="1" si="271"/>
        <v>2673446.7261537449</v>
      </c>
      <c r="N831" s="234">
        <f ca="1">N823+N830</f>
        <v>1391101.9909679308</v>
      </c>
      <c r="O831" s="234">
        <f ca="1">O823+O830</f>
        <v>1282344.7351858141</v>
      </c>
      <c r="P831" s="234">
        <v>0</v>
      </c>
      <c r="X831" s="323"/>
    </row>
    <row r="832" spans="1:25" x14ac:dyDescent="0.25">
      <c r="X832" s="323"/>
    </row>
    <row r="833" spans="1:26" x14ac:dyDescent="0.25">
      <c r="B833" s="253" t="s">
        <v>1751</v>
      </c>
      <c r="X833" s="323"/>
    </row>
    <row r="834" spans="1:26" ht="15.75" customHeight="1" x14ac:dyDescent="0.25">
      <c r="A834" s="233">
        <v>32</v>
      </c>
      <c r="B834" s="238" t="s">
        <v>277</v>
      </c>
      <c r="C834" s="238" t="s">
        <v>632</v>
      </c>
      <c r="D834" s="234">
        <f ca="1">SUM(F834:I834)+J834</f>
        <v>11893803.048535962</v>
      </c>
      <c r="F834" s="234">
        <f ca="1">INDEX(INDIRECT($C834),1,F$12+1)*$S834</f>
        <v>11753787.116965527</v>
      </c>
      <c r="H834" s="234">
        <v>0</v>
      </c>
      <c r="I834" s="234">
        <f ca="1">(K834+L834+M834)</f>
        <v>140015.93157043459</v>
      </c>
      <c r="K834" s="234">
        <v>0</v>
      </c>
      <c r="M834" s="234">
        <f ca="1">SUM(N834:P834)</f>
        <v>140015.93157043459</v>
      </c>
      <c r="N834" s="234">
        <f t="shared" ref="N834:O835" ca="1" si="274">INDEX(INDIRECT($C834),1,N$12+1)*$S834</f>
        <v>73233.576548226731</v>
      </c>
      <c r="O834" s="234">
        <f t="shared" ca="1" si="274"/>
        <v>66782.355022207863</v>
      </c>
      <c r="P834" s="234">
        <v>0</v>
      </c>
      <c r="S834" s="234">
        <f>BS!AF93+BS!AF94</f>
        <v>12524970</v>
      </c>
      <c r="W834" s="238"/>
      <c r="X834" s="262"/>
    </row>
    <row r="835" spans="1:26" ht="15.75" customHeight="1" x14ac:dyDescent="0.25">
      <c r="A835" s="233">
        <v>33</v>
      </c>
      <c r="B835" s="235" t="s">
        <v>92</v>
      </c>
      <c r="C835" s="238" t="s">
        <v>686</v>
      </c>
      <c r="D835" s="234">
        <f ca="1">SUM(F835:I835)+J835</f>
        <v>0</v>
      </c>
      <c r="F835" s="234">
        <f ca="1">INDEX(INDIRECT($C835),1,F$12+1)*$S835</f>
        <v>0</v>
      </c>
      <c r="H835" s="234">
        <f ca="1">INDEX(INDIRECT($C835),1,H$12+1)*$S835</f>
        <v>0</v>
      </c>
      <c r="I835" s="234">
        <f ca="1">(K835+L835+M835)</f>
        <v>0</v>
      </c>
      <c r="K835" s="234">
        <v>0</v>
      </c>
      <c r="M835" s="234">
        <f ca="1">SUM(N835:P835)</f>
        <v>0</v>
      </c>
      <c r="N835" s="234">
        <f t="shared" ca="1" si="274"/>
        <v>0</v>
      </c>
      <c r="O835" s="234">
        <f t="shared" ca="1" si="274"/>
        <v>0</v>
      </c>
      <c r="P835" s="234">
        <v>0</v>
      </c>
      <c r="S835" s="234">
        <v>0</v>
      </c>
      <c r="W835" s="238"/>
      <c r="X835" s="262"/>
    </row>
    <row r="836" spans="1:26" ht="15.75" customHeight="1" x14ac:dyDescent="0.25">
      <c r="A836" s="233">
        <v>34</v>
      </c>
      <c r="B836" s="235" t="s">
        <v>93</v>
      </c>
      <c r="D836" s="234">
        <f ca="1">SUM(F836:I836)+J836</f>
        <v>11893803.048535962</v>
      </c>
      <c r="F836" s="234">
        <f ca="1">F835+F834</f>
        <v>11753787.116965527</v>
      </c>
      <c r="H836" s="234">
        <f ca="1">H835+H834</f>
        <v>0</v>
      </c>
      <c r="I836" s="234">
        <f ca="1">(K836+L836+M836)</f>
        <v>140015.93157043459</v>
      </c>
      <c r="K836" s="234">
        <v>0</v>
      </c>
      <c r="M836" s="234">
        <f ca="1">SUM(N836:P836)</f>
        <v>140015.93157043459</v>
      </c>
      <c r="N836" s="234">
        <f ca="1">N835+N834</f>
        <v>73233.576548226731</v>
      </c>
      <c r="O836" s="234">
        <f ca="1">O835+O834</f>
        <v>66782.355022207863</v>
      </c>
      <c r="P836" s="234">
        <v>0</v>
      </c>
      <c r="V836" s="238"/>
      <c r="X836" s="262"/>
    </row>
    <row r="837" spans="1:26" x14ac:dyDescent="0.25">
      <c r="X837" s="262"/>
    </row>
    <row r="838" spans="1:26" x14ac:dyDescent="0.25">
      <c r="A838" s="233">
        <v>35</v>
      </c>
      <c r="B838" s="235" t="s">
        <v>1476</v>
      </c>
      <c r="D838" s="234">
        <f ca="1">SUM(F838:I838)+J838</f>
        <v>154891409.68932319</v>
      </c>
      <c r="F838" s="234">
        <f>'KY-CWC'!Q85</f>
        <v>143791993.89709121</v>
      </c>
      <c r="H838" s="234">
        <f>'VA-CWC'!Q81</f>
        <v>9226413.2991935555</v>
      </c>
      <c r="I838" s="234">
        <f ca="1">(K838+L838+M838)</f>
        <v>1873002.493038428</v>
      </c>
      <c r="K838" s="234">
        <v>0</v>
      </c>
      <c r="M838" s="234">
        <f ca="1">SUM(N838:P838)</f>
        <v>1873002.493038428</v>
      </c>
      <c r="N838" s="234">
        <f ca="1">(1/8)*(+N1135-N1001)</f>
        <v>973051.44490334741</v>
      </c>
      <c r="O838" s="234">
        <f ca="1">(1/8)*(+O1135-O1001)</f>
        <v>899951.04813508061</v>
      </c>
      <c r="P838" s="234">
        <v>0</v>
      </c>
      <c r="S838" s="234">
        <f ca="1">'KY-CWC'!Q82+'VA-CWC'!Q78</f>
        <v>153018407.19629005</v>
      </c>
      <c r="U838" s="10">
        <f ca="1">ROUND(F838+H838-S838,2)</f>
        <v>0</v>
      </c>
      <c r="X838" s="262"/>
    </row>
    <row r="839" spans="1:26" x14ac:dyDescent="0.25">
      <c r="V839" s="261"/>
      <c r="X839" s="262"/>
    </row>
    <row r="840" spans="1:26" x14ac:dyDescent="0.25">
      <c r="A840" s="233">
        <v>36</v>
      </c>
      <c r="B840" s="313" t="s">
        <v>1477</v>
      </c>
      <c r="C840" s="314"/>
      <c r="D840" s="234">
        <f ca="1">SUM(F840:I840)+J840</f>
        <v>353276426.97785914</v>
      </c>
      <c r="F840" s="234">
        <f ca="1">F838+F836+F831</f>
        <v>330721877.79099202</v>
      </c>
      <c r="H840" s="234">
        <f ca="1">H838+H836+H831</f>
        <v>17868084.036104523</v>
      </c>
      <c r="I840" s="234">
        <f ca="1">(K840+L840+M840)</f>
        <v>4686465.1507626073</v>
      </c>
      <c r="K840" s="234">
        <v>0</v>
      </c>
      <c r="M840" s="234">
        <f ca="1">SUM(N840:P840)</f>
        <v>4686465.1507626073</v>
      </c>
      <c r="N840" s="234">
        <f ca="1">N838+N836+N831</f>
        <v>2437387.012419505</v>
      </c>
      <c r="O840" s="234">
        <f ca="1">O838+O836+O831</f>
        <v>2249078.1383431023</v>
      </c>
      <c r="P840" s="234">
        <v>0</v>
      </c>
      <c r="V840" s="261"/>
      <c r="X840" s="262"/>
    </row>
    <row r="841" spans="1:26" x14ac:dyDescent="0.25">
      <c r="X841" s="262"/>
    </row>
    <row r="842" spans="1:26" x14ac:dyDescent="0.25">
      <c r="A842" s="233">
        <v>36</v>
      </c>
      <c r="B842" s="235" t="s">
        <v>94</v>
      </c>
      <c r="C842" s="235" t="s">
        <v>259</v>
      </c>
      <c r="D842" s="234">
        <f ca="1">SUM(F842:I842)+J842</f>
        <v>116516.05999999998</v>
      </c>
      <c r="F842" s="234">
        <f ca="1">INDEX(INDIRECT($C842),1,F$12+1)*$S842</f>
        <v>109698.73217991313</v>
      </c>
      <c r="H842" s="234">
        <f ca="1">INDEX(INDIRECT($C842),1,H$12+1)*$S842</f>
        <v>4767.0773399032487</v>
      </c>
      <c r="I842" s="234">
        <f ca="1">(K842+L842+M842)</f>
        <v>2050.2504801836049</v>
      </c>
      <c r="K842" s="234">
        <v>0</v>
      </c>
      <c r="M842" s="234">
        <f ca="1">SUM(N842:P842)</f>
        <v>2050.2504801836049</v>
      </c>
      <c r="N842" s="234">
        <f ca="1">INDEX(INDIRECT($C842),1,N$12+1)*$S842</f>
        <v>1037.1963968983139</v>
      </c>
      <c r="O842" s="234">
        <f ca="1">INDEX(INDIRECT($C842),1,O$12+1)*$S842</f>
        <v>1013.054083285291</v>
      </c>
      <c r="P842" s="234">
        <v>0</v>
      </c>
      <c r="S842" s="234">
        <f>BS!AF88</f>
        <v>116516.06</v>
      </c>
      <c r="V842" s="258"/>
      <c r="X842" s="262"/>
      <c r="Y842" s="238"/>
    </row>
    <row r="843" spans="1:26" x14ac:dyDescent="0.25">
      <c r="V843" s="312"/>
      <c r="W843" s="312"/>
    </row>
    <row r="844" spans="1:26" x14ac:dyDescent="0.25">
      <c r="A844" s="233">
        <v>37</v>
      </c>
      <c r="B844" s="235" t="s">
        <v>764</v>
      </c>
      <c r="C844" s="235" t="s">
        <v>259</v>
      </c>
      <c r="D844" s="234">
        <f>SUM(F844:I844)+J844</f>
        <v>184794156</v>
      </c>
      <c r="F844" s="234">
        <v>172936692.66999999</v>
      </c>
      <c r="H844" s="234">
        <v>6757289.8600000003</v>
      </c>
      <c r="I844" s="234">
        <f>(K844+L844+M844)</f>
        <v>5100173.4700000007</v>
      </c>
      <c r="K844" s="234">
        <v>0</v>
      </c>
      <c r="M844" s="234">
        <f>SUM(N844:P844)</f>
        <v>5100173.4700000007</v>
      </c>
      <c r="N844" s="234">
        <v>2580114.77</v>
      </c>
      <c r="O844" s="234">
        <v>2520058.7000000002</v>
      </c>
      <c r="P844" s="234">
        <v>0</v>
      </c>
      <c r="S844" s="234">
        <v>305436376.33999997</v>
      </c>
      <c r="T844" s="242"/>
      <c r="U844" s="258"/>
      <c r="V844" s="242"/>
      <c r="Y844" s="246"/>
      <c r="Z844" s="235"/>
    </row>
    <row r="845" spans="1:26" x14ac:dyDescent="0.25">
      <c r="S845" s="330"/>
      <c r="U845" s="258"/>
      <c r="Y845" s="246"/>
      <c r="Z845" s="235"/>
    </row>
    <row r="846" spans="1:26" x14ac:dyDescent="0.25">
      <c r="A846" s="233">
        <v>38</v>
      </c>
      <c r="B846" s="313" t="s">
        <v>95</v>
      </c>
      <c r="C846" s="314"/>
      <c r="D846" s="234">
        <f ca="1">SUM(F846:I846)+J846</f>
        <v>1797154864.1215463</v>
      </c>
      <c r="F846" s="234">
        <f ca="1">F844+F842+F840+F819</f>
        <v>1670363350.9532466</v>
      </c>
      <c r="H846" s="234">
        <f ca="1">H844+H842+H840+H819</f>
        <v>100368211.7606355</v>
      </c>
      <c r="I846" s="234">
        <f ca="1">(K846+L846+M846)</f>
        <v>26423301.407664418</v>
      </c>
      <c r="K846" s="234">
        <v>0</v>
      </c>
      <c r="M846" s="234">
        <f ca="1">SUM(N846:P846)</f>
        <v>26423301.407664418</v>
      </c>
      <c r="N846" s="234">
        <f ca="1">N844+N842+N840+N819</f>
        <v>13452931.811963819</v>
      </c>
      <c r="O846" s="234">
        <f ca="1">O844+O842+O840+O819</f>
        <v>12970369.595700601</v>
      </c>
      <c r="P846" s="234">
        <v>0</v>
      </c>
      <c r="U846" s="258"/>
      <c r="W846" s="2"/>
      <c r="X846" s="2"/>
      <c r="Y846" s="246"/>
    </row>
    <row r="847" spans="1:26" x14ac:dyDescent="0.25">
      <c r="W847" s="258"/>
      <c r="X847" s="258"/>
    </row>
    <row r="849" spans="1:22" ht="15" x14ac:dyDescent="0.25">
      <c r="B849" s="319" t="s">
        <v>96</v>
      </c>
    </row>
    <row r="851" spans="1:22" ht="15" x14ac:dyDescent="0.25">
      <c r="B851" s="268" t="s">
        <v>1340</v>
      </c>
      <c r="U851" s="242"/>
    </row>
    <row r="852" spans="1:22" x14ac:dyDescent="0.25">
      <c r="B852" s="235"/>
      <c r="U852" s="331"/>
      <c r="V852" s="315"/>
    </row>
    <row r="853" spans="1:22" x14ac:dyDescent="0.25">
      <c r="B853" s="253" t="s">
        <v>1754</v>
      </c>
      <c r="V853" s="239" t="s">
        <v>1138</v>
      </c>
    </row>
    <row r="854" spans="1:22" ht="15.75" customHeight="1" x14ac:dyDescent="0.25">
      <c r="A854" s="233">
        <v>1</v>
      </c>
      <c r="B854" s="235" t="s">
        <v>79</v>
      </c>
      <c r="C854" s="235" t="s">
        <v>458</v>
      </c>
      <c r="D854" s="234">
        <f ca="1">SUM(F854:I854)+J854</f>
        <v>660466340.72000003</v>
      </c>
      <c r="F854" s="234">
        <f ca="1">INDEX(INDIRECT($C854),1,F$12+1)*$S854</f>
        <v>621845523.56392455</v>
      </c>
      <c r="H854" s="234">
        <f ca="1">INDEX(INDIRECT($C854),1,H$12+1)*$S854</f>
        <v>27005951.183806837</v>
      </c>
      <c r="I854" s="234">
        <f ca="1">(K854+L854+M854)</f>
        <v>11614865.972268598</v>
      </c>
      <c r="K854" s="234">
        <v>0</v>
      </c>
      <c r="M854" s="234">
        <f t="shared" ref="M854:M861" ca="1" si="275">SUM(N854:P854)</f>
        <v>11614865.972268598</v>
      </c>
      <c r="N854" s="234">
        <f t="shared" ref="N854:O860" ca="1" si="276">INDEX(INDIRECT($C854),1,N$12+1)*$S854</f>
        <v>5875817.2493221369</v>
      </c>
      <c r="O854" s="234">
        <f t="shared" ca="1" si="276"/>
        <v>5739048.7229464613</v>
      </c>
      <c r="P854" s="234">
        <v>0</v>
      </c>
      <c r="S854" s="234">
        <f>664442962.48-S858-S859-S860</f>
        <v>660466340.72000003</v>
      </c>
      <c r="U854" s="332" t="s">
        <v>437</v>
      </c>
      <c r="V854" s="234">
        <v>142955747.12124464</v>
      </c>
    </row>
    <row r="855" spans="1:22" ht="15.75" customHeight="1" x14ac:dyDescent="0.25">
      <c r="A855" s="233">
        <f>A854+1</f>
        <v>2</v>
      </c>
      <c r="B855" s="235" t="s">
        <v>1343</v>
      </c>
      <c r="C855" s="235" t="s">
        <v>321</v>
      </c>
      <c r="D855" s="234">
        <v>0</v>
      </c>
      <c r="F855" s="234">
        <f ca="1">INDEX(INDIRECT($C855),1,F$12+1)*$V856</f>
        <v>136622658.36238939</v>
      </c>
      <c r="H855" s="234">
        <f ca="1">INDEX(INDIRECT($C855),1,H$12+1)*$V856</f>
        <v>5937085.7425091285</v>
      </c>
      <c r="I855" s="234">
        <f t="shared" ref="I855:I857" ca="1" si="277">(K855+L855+M855)</f>
        <v>2553454.0403990224</v>
      </c>
      <c r="K855" s="234">
        <v>0</v>
      </c>
      <c r="M855" s="234">
        <f t="shared" ca="1" si="275"/>
        <v>2553454.0403990224</v>
      </c>
      <c r="N855" s="234">
        <f ca="1">INDEX(INDIRECT($C855),1,N$12+1)*$V856</f>
        <v>1291760.8633410165</v>
      </c>
      <c r="O855" s="234">
        <f ca="1">INDEX(INDIRECT($C855),1,O$12+1)*$V856</f>
        <v>1261693.1770580059</v>
      </c>
      <c r="P855" s="234">
        <v>0</v>
      </c>
      <c r="U855" s="332" t="s">
        <v>438</v>
      </c>
      <c r="V855" s="234">
        <v>200470886.79697827</v>
      </c>
    </row>
    <row r="856" spans="1:22" ht="15.75" customHeight="1" x14ac:dyDescent="0.25">
      <c r="A856" s="233">
        <f>A855+1</f>
        <v>3</v>
      </c>
      <c r="B856" s="235" t="s">
        <v>1344</v>
      </c>
      <c r="C856" s="235" t="s">
        <v>321</v>
      </c>
      <c r="D856" s="234">
        <v>0</v>
      </c>
      <c r="F856" s="234">
        <f ca="1">INDEX(INDIRECT($C856),1,F$12+1)*$V854*-1</f>
        <v>-134591439.30058059</v>
      </c>
      <c r="H856" s="234">
        <f ca="1">INDEX(INDIRECT($C856),1,H$12+1)*$V855*-1</f>
        <v>-8201961.3584615272</v>
      </c>
      <c r="I856" s="234">
        <f t="shared" ca="1" si="277"/>
        <v>-2553454.0403990224</v>
      </c>
      <c r="K856" s="234">
        <v>0</v>
      </c>
      <c r="M856" s="234">
        <f t="shared" ca="1" si="275"/>
        <v>-2553454.0403990224</v>
      </c>
      <c r="N856" s="234">
        <f ca="1">INDEX(INDIRECT($C856),1,N$12+1)*$V856*-1</f>
        <v>-1291760.8633410165</v>
      </c>
      <c r="O856" s="234">
        <f ca="1">INDEX(INDIRECT($C856),1,O$12+1)*$V856*-1</f>
        <v>-1261693.1770580059</v>
      </c>
      <c r="P856" s="234">
        <v>0</v>
      </c>
      <c r="U856" s="332" t="s">
        <v>2648</v>
      </c>
      <c r="V856" s="234">
        <v>145113198.14529753</v>
      </c>
    </row>
    <row r="857" spans="1:22" ht="15.75" customHeight="1" x14ac:dyDescent="0.25">
      <c r="A857" s="233">
        <f t="shared" ref="A857:A859" si="278">A856+1</f>
        <v>4</v>
      </c>
      <c r="B857" s="235" t="s">
        <v>1124</v>
      </c>
      <c r="C857" s="235"/>
      <c r="D857" s="234">
        <f ca="1">SUM(D854:D856)</f>
        <v>660466340.72000003</v>
      </c>
      <c r="F857" s="234">
        <f ca="1">SUM(F854:F856)</f>
        <v>623876742.62573326</v>
      </c>
      <c r="H857" s="234">
        <f ca="1">SUM(H854:H856)</f>
        <v>24741075.567854434</v>
      </c>
      <c r="I857" s="234">
        <f t="shared" ca="1" si="277"/>
        <v>11614865.972268598</v>
      </c>
      <c r="K857" s="234">
        <v>0</v>
      </c>
      <c r="M857" s="234">
        <f t="shared" ca="1" si="275"/>
        <v>11614865.972268598</v>
      </c>
      <c r="N857" s="234">
        <f ca="1">SUM(N854:N856)</f>
        <v>5875817.2493221369</v>
      </c>
      <c r="O857" s="234">
        <f ca="1">SUM(O854:O856)</f>
        <v>5739048.7229464613</v>
      </c>
      <c r="P857" s="234">
        <v>0</v>
      </c>
      <c r="V857" s="246"/>
    </row>
    <row r="858" spans="1:22" ht="15.75" customHeight="1" x14ac:dyDescent="0.25">
      <c r="A858" s="233">
        <f t="shared" si="278"/>
        <v>5</v>
      </c>
      <c r="B858" s="255" t="s">
        <v>1600</v>
      </c>
      <c r="C858" s="235" t="s">
        <v>261</v>
      </c>
      <c r="D858" s="234">
        <f ca="1">SUM(F858:I858)+J858</f>
        <v>11699</v>
      </c>
      <c r="F858" s="234">
        <f ca="1">INDEX(INDIRECT($C858),1,F$12+1)*$S858</f>
        <v>0</v>
      </c>
      <c r="H858" s="234">
        <f ca="1">INDEX(INDIRECT($C858),1,H$12+1)*$S858</f>
        <v>8180.6301928454996</v>
      </c>
      <c r="I858" s="234">
        <f ca="1">(K858+L858+M858)</f>
        <v>3518.3698071545004</v>
      </c>
      <c r="K858" s="234">
        <v>0</v>
      </c>
      <c r="M858" s="234">
        <f t="shared" ca="1" si="275"/>
        <v>3518.3698071545004</v>
      </c>
      <c r="N858" s="234">
        <f t="shared" ca="1" si="276"/>
        <v>1779.8998328290431</v>
      </c>
      <c r="O858" s="234">
        <f t="shared" ca="1" si="276"/>
        <v>1738.4699743254573</v>
      </c>
      <c r="P858" s="234">
        <v>0</v>
      </c>
      <c r="S858" s="234">
        <v>11699</v>
      </c>
    </row>
    <row r="859" spans="1:22" ht="15.75" customHeight="1" x14ac:dyDescent="0.25">
      <c r="A859" s="233">
        <f t="shared" si="278"/>
        <v>6</v>
      </c>
      <c r="B859" s="255" t="s">
        <v>1601</v>
      </c>
      <c r="C859" s="235" t="s">
        <v>266</v>
      </c>
      <c r="D859" s="234">
        <f ca="1">SUM(F859:I859)+J859</f>
        <v>238283</v>
      </c>
      <c r="F859" s="234">
        <f ca="1">INDEX(INDIRECT($C859),1,F$12+1)*$S859</f>
        <v>0</v>
      </c>
      <c r="H859" s="234">
        <f ca="1">INDEX(INDIRECT($C859),1,H$12+1)*$S859</f>
        <v>0</v>
      </c>
      <c r="I859" s="234">
        <f ca="1">(K859+L859+M859)</f>
        <v>238283</v>
      </c>
      <c r="K859" s="234">
        <v>0</v>
      </c>
      <c r="M859" s="234">
        <f t="shared" ca="1" si="275"/>
        <v>238283</v>
      </c>
      <c r="N859" s="234">
        <f t="shared" ca="1" si="276"/>
        <v>120544.42685460967</v>
      </c>
      <c r="O859" s="234">
        <f t="shared" ca="1" si="276"/>
        <v>117738.57314539031</v>
      </c>
      <c r="P859" s="234">
        <v>0</v>
      </c>
      <c r="S859" s="234">
        <v>238283</v>
      </c>
    </row>
    <row r="860" spans="1:22" ht="15.75" customHeight="1" x14ac:dyDescent="0.25">
      <c r="A860" s="233">
        <f>A859+1</f>
        <v>7</v>
      </c>
      <c r="B860" s="255" t="s">
        <v>1692</v>
      </c>
      <c r="C860" s="235" t="s">
        <v>265</v>
      </c>
      <c r="D860" s="234">
        <f ca="1">SUM(F860:I860)+J860</f>
        <v>3726639.7600000002</v>
      </c>
      <c r="F860" s="234">
        <f ca="1">INDEX(INDIRECT($C860),1,F$12+1)*$S860</f>
        <v>3658267.3706007041</v>
      </c>
      <c r="H860" s="234">
        <f ca="1">INDEX(INDIRECT($C860),1,H$12+1)*$S860</f>
        <v>0</v>
      </c>
      <c r="I860" s="234">
        <f ca="1">(K860+L860+M860)</f>
        <v>68372.389399296022</v>
      </c>
      <c r="K860" s="234">
        <v>0</v>
      </c>
      <c r="M860" s="234">
        <f t="shared" ca="1" si="275"/>
        <v>68372.389399296022</v>
      </c>
      <c r="N860" s="234">
        <f t="shared" ca="1" si="276"/>
        <v>34588.747383650239</v>
      </c>
      <c r="O860" s="234">
        <f t="shared" ca="1" si="276"/>
        <v>33783.642015645783</v>
      </c>
      <c r="S860" s="234">
        <v>3726639.76</v>
      </c>
      <c r="U860" s="242"/>
    </row>
    <row r="861" spans="1:22" ht="15.75" customHeight="1" x14ac:dyDescent="0.25">
      <c r="A861" s="233">
        <f>A860+1</f>
        <v>8</v>
      </c>
      <c r="B861" s="235" t="s">
        <v>1338</v>
      </c>
      <c r="D861" s="234">
        <f ca="1">SUM(D857:D860)</f>
        <v>664442962.48000002</v>
      </c>
      <c r="F861" s="234">
        <f ca="1">SUM(F857:F860)</f>
        <v>627535009.99633396</v>
      </c>
      <c r="H861" s="234">
        <f ca="1">SUM(H857:H860)</f>
        <v>24749256.19804728</v>
      </c>
      <c r="I861" s="234">
        <f ca="1">(K861+L861+M861)</f>
        <v>11925039.731475048</v>
      </c>
      <c r="K861" s="234">
        <v>0</v>
      </c>
      <c r="M861" s="234">
        <f t="shared" ca="1" si="275"/>
        <v>11925039.731475048</v>
      </c>
      <c r="N861" s="234">
        <f ca="1">SUM(N857:N860)</f>
        <v>6032730.3233932257</v>
      </c>
      <c r="O861" s="234">
        <f ca="1">SUM(O857:O860)</f>
        <v>5892309.408081823</v>
      </c>
      <c r="P861" s="234">
        <v>0</v>
      </c>
      <c r="U861" s="266"/>
    </row>
    <row r="863" spans="1:22" x14ac:dyDescent="0.25">
      <c r="B863" s="253" t="s">
        <v>1753</v>
      </c>
    </row>
    <row r="864" spans="1:22" ht="15.75" customHeight="1" x14ac:dyDescent="0.25">
      <c r="A864" s="233">
        <f>A861+1</f>
        <v>9</v>
      </c>
      <c r="B864" s="235" t="s">
        <v>57</v>
      </c>
      <c r="C864" s="235" t="s">
        <v>445</v>
      </c>
      <c r="D864" s="234">
        <f t="shared" ref="D864:D868" ca="1" si="279">SUM(F864:I864)+J864</f>
        <v>265543712.07978415</v>
      </c>
      <c r="F864" s="234">
        <f ca="1">INDEX(INDIRECT($C864),1,F$12+1)*$S864</f>
        <v>254316415.36039564</v>
      </c>
      <c r="H864" s="234">
        <f ca="1">INDEX(INDIRECT($C864),1,H$12+1)*$S864</f>
        <v>11051595.553917957</v>
      </c>
      <c r="I864" s="234">
        <f t="shared" ref="I864:I868" ca="1" si="280">(K864+L864+M864)</f>
        <v>175701.16547056631</v>
      </c>
      <c r="K864" s="234">
        <v>0</v>
      </c>
      <c r="M864" s="234">
        <f t="shared" ref="M864:M868" ca="1" si="281">SUM(N864:P864)</f>
        <v>175701.16547056631</v>
      </c>
      <c r="N864" s="234">
        <f t="shared" ref="N864:O867" ca="1" si="282">INDEX(INDIRECT($C864),1,N$12+1)*$S864</f>
        <v>175701.16547056631</v>
      </c>
      <c r="O864" s="234">
        <f t="shared" ca="1" si="282"/>
        <v>0</v>
      </c>
      <c r="P864" s="234">
        <v>0</v>
      </c>
      <c r="S864" s="234">
        <v>265543712.07978415</v>
      </c>
    </row>
    <row r="865" spans="1:22" ht="15.75" customHeight="1" x14ac:dyDescent="0.25">
      <c r="A865" s="233">
        <f>A864+1</f>
        <v>10</v>
      </c>
      <c r="B865" s="235" t="s">
        <v>332</v>
      </c>
      <c r="C865" s="235" t="s">
        <v>447</v>
      </c>
      <c r="D865" s="234">
        <f t="shared" ca="1" si="279"/>
        <v>20006750.607062701</v>
      </c>
      <c r="F865" s="234">
        <f ca="1">INDEX(INDIRECT($C865),1,F$12+1)*$S865</f>
        <v>0</v>
      </c>
      <c r="H865" s="234">
        <f ca="1">INDEX(INDIRECT($C865),1,H$12+1)*$S865</f>
        <v>20006750.607062701</v>
      </c>
      <c r="I865" s="234">
        <f t="shared" ca="1" si="280"/>
        <v>0</v>
      </c>
      <c r="K865" s="234">
        <v>0</v>
      </c>
      <c r="M865" s="234">
        <f t="shared" ca="1" si="281"/>
        <v>0</v>
      </c>
      <c r="N865" s="234">
        <f t="shared" ca="1" si="282"/>
        <v>0</v>
      </c>
      <c r="O865" s="234">
        <f t="shared" ca="1" si="282"/>
        <v>0</v>
      </c>
      <c r="P865" s="234">
        <v>0</v>
      </c>
      <c r="S865" s="234">
        <v>20006750.607062701</v>
      </c>
    </row>
    <row r="866" spans="1:22" ht="15.75" customHeight="1" x14ac:dyDescent="0.25">
      <c r="A866" s="233">
        <f t="shared" ref="A866:A868" si="283">A865+1</f>
        <v>11</v>
      </c>
      <c r="B866" s="255" t="s">
        <v>1600</v>
      </c>
      <c r="C866" s="235" t="s">
        <v>261</v>
      </c>
      <c r="D866" s="234">
        <f t="shared" ca="1" si="279"/>
        <v>2064</v>
      </c>
      <c r="F866" s="234">
        <f ca="1">INDEX(INDIRECT($C866),1,F$12+1)*$S866</f>
        <v>0</v>
      </c>
      <c r="H866" s="234">
        <f ca="1">INDEX(INDIRECT($C866),1,H$12+1)*$S866</f>
        <v>1443.2704263640578</v>
      </c>
      <c r="I866" s="234">
        <f t="shared" ca="1" si="280"/>
        <v>620.7295736359423</v>
      </c>
      <c r="K866" s="234">
        <v>0</v>
      </c>
      <c r="M866" s="234">
        <f t="shared" ca="1" si="281"/>
        <v>620.7295736359423</v>
      </c>
      <c r="N866" s="234">
        <f t="shared" ca="1" si="282"/>
        <v>314.0194251610518</v>
      </c>
      <c r="O866" s="234">
        <f t="shared" ca="1" si="282"/>
        <v>306.7101484748905</v>
      </c>
      <c r="P866" s="234">
        <v>0</v>
      </c>
      <c r="S866" s="234">
        <v>2064</v>
      </c>
    </row>
    <row r="867" spans="1:22" ht="15.75" customHeight="1" x14ac:dyDescent="0.25">
      <c r="A867" s="233">
        <f t="shared" si="283"/>
        <v>12</v>
      </c>
      <c r="B867" s="255" t="s">
        <v>1601</v>
      </c>
      <c r="C867" s="235" t="s">
        <v>266</v>
      </c>
      <c r="D867" s="234">
        <f t="shared" ca="1" si="279"/>
        <v>42050</v>
      </c>
      <c r="F867" s="234">
        <f ca="1">INDEX(INDIRECT($C867),1,F$12+1)*$S867</f>
        <v>0</v>
      </c>
      <c r="H867" s="234">
        <f ca="1">INDEX(INDIRECT($C867),1,H$12+1)*$S867</f>
        <v>0</v>
      </c>
      <c r="I867" s="234">
        <f t="shared" ca="1" si="280"/>
        <v>42050</v>
      </c>
      <c r="K867" s="234">
        <v>0</v>
      </c>
      <c r="M867" s="234">
        <f t="shared" ca="1" si="281"/>
        <v>42050</v>
      </c>
      <c r="N867" s="234">
        <f t="shared" ca="1" si="282"/>
        <v>21272.5756736164</v>
      </c>
      <c r="O867" s="234">
        <f t="shared" ca="1" si="282"/>
        <v>20777.424326383596</v>
      </c>
      <c r="P867" s="234">
        <v>0</v>
      </c>
      <c r="S867" s="234">
        <v>42050</v>
      </c>
    </row>
    <row r="868" spans="1:22" ht="15.75" customHeight="1" x14ac:dyDescent="0.25">
      <c r="A868" s="233">
        <f t="shared" si="283"/>
        <v>13</v>
      </c>
      <c r="B868" s="235" t="s">
        <v>1339</v>
      </c>
      <c r="D868" s="234">
        <f t="shared" ca="1" si="279"/>
        <v>285594576.68684685</v>
      </c>
      <c r="F868" s="234">
        <f ca="1">SUM(F864:F867)</f>
        <v>254316415.36039564</v>
      </c>
      <c r="H868" s="234">
        <f ca="1">SUM(H864:H867)</f>
        <v>31059789.431407019</v>
      </c>
      <c r="I868" s="234">
        <f t="shared" ca="1" si="280"/>
        <v>218371.89504420225</v>
      </c>
      <c r="K868" s="234">
        <v>0</v>
      </c>
      <c r="M868" s="234">
        <f t="shared" ca="1" si="281"/>
        <v>218371.89504420225</v>
      </c>
      <c r="N868" s="234">
        <f ca="1">SUM(N864:N867)</f>
        <v>197287.76056934375</v>
      </c>
      <c r="O868" s="234">
        <f ca="1">SUM(O864:O867)</f>
        <v>21084.134474858485</v>
      </c>
      <c r="P868" s="234">
        <v>0</v>
      </c>
    </row>
    <row r="870" spans="1:22" ht="15.75" customHeight="1" x14ac:dyDescent="0.25">
      <c r="A870" s="233">
        <f>A868+1</f>
        <v>14</v>
      </c>
      <c r="B870" s="235" t="s">
        <v>101</v>
      </c>
      <c r="C870" s="235" t="s">
        <v>517</v>
      </c>
      <c r="D870" s="234">
        <f ca="1">SUM(F870:I870)+J870</f>
        <v>17863058.18599936</v>
      </c>
      <c r="F870" s="234">
        <f ca="1">INDEX(INDIRECT($C870),1,F$12+1)*$S870</f>
        <v>0</v>
      </c>
      <c r="H870" s="234">
        <f ca="1">INDEX(INDIRECT($C870),1,H$12+1)*$S870</f>
        <v>17863058.18599936</v>
      </c>
      <c r="I870" s="234">
        <f ca="1">(K870+L870+M870)</f>
        <v>0</v>
      </c>
      <c r="K870" s="234">
        <v>0</v>
      </c>
      <c r="M870" s="234">
        <f ca="1">SUM(N870:P870)</f>
        <v>0</v>
      </c>
      <c r="N870" s="234">
        <f t="shared" ref="N870:O871" ca="1" si="284">INDEX(INDIRECT($C870),1,N$12+1)*$S870</f>
        <v>0</v>
      </c>
      <c r="O870" s="234">
        <f t="shared" ca="1" si="284"/>
        <v>0</v>
      </c>
      <c r="P870" s="234">
        <v>0</v>
      </c>
      <c r="S870" s="234">
        <v>17863058.18599936</v>
      </c>
    </row>
    <row r="871" spans="1:22" ht="15.75" customHeight="1" x14ac:dyDescent="0.25">
      <c r="A871" s="233">
        <f t="shared" ref="A871" si="285">A870+1</f>
        <v>15</v>
      </c>
      <c r="B871" s="235" t="s">
        <v>102</v>
      </c>
      <c r="C871" s="235" t="s">
        <v>571</v>
      </c>
      <c r="D871" s="234">
        <f ca="1">SUM(F871:I871)+J871</f>
        <v>412251285.2652812</v>
      </c>
      <c r="F871" s="234">
        <f ca="1">INDEX(INDIRECT($C871),1,F$12+1)*$S871</f>
        <v>411715030.18709761</v>
      </c>
      <c r="H871" s="234">
        <f ca="1">INDEX(INDIRECT($C871),1,H$12+1)*$S871</f>
        <v>0</v>
      </c>
      <c r="I871" s="234">
        <f ca="1">(K871+L871+M871)</f>
        <v>536255.07818356645</v>
      </c>
      <c r="K871" s="234">
        <v>0</v>
      </c>
      <c r="M871" s="234">
        <f ca="1">SUM(N871:P871)</f>
        <v>536255.07818356645</v>
      </c>
      <c r="N871" s="234">
        <f t="shared" ca="1" si="284"/>
        <v>533578.82620561693</v>
      </c>
      <c r="O871" s="234">
        <f t="shared" ca="1" si="284"/>
        <v>2676.2519779495506</v>
      </c>
      <c r="P871" s="234">
        <v>0</v>
      </c>
      <c r="S871" s="234">
        <v>412251285.2652812</v>
      </c>
    </row>
    <row r="872" spans="1:22" ht="15.75" customHeight="1" x14ac:dyDescent="0.25">
      <c r="A872" s="233">
        <f>A871+1</f>
        <v>16</v>
      </c>
      <c r="B872" s="235" t="s">
        <v>1640</v>
      </c>
      <c r="C872" s="235" t="s">
        <v>629</v>
      </c>
      <c r="D872" s="234">
        <f>SUM(F872:I872)+J872</f>
        <v>0</v>
      </c>
      <c r="F872" s="234">
        <f>S872</f>
        <v>0</v>
      </c>
      <c r="H872" s="234">
        <v>0</v>
      </c>
      <c r="I872" s="234">
        <f>(K872+L872+M872)</f>
        <v>0</v>
      </c>
      <c r="K872" s="234">
        <v>0</v>
      </c>
      <c r="M872" s="234">
        <f>SUM(N872:P872)</f>
        <v>0</v>
      </c>
      <c r="N872" s="234">
        <v>0</v>
      </c>
      <c r="O872" s="234">
        <v>0</v>
      </c>
      <c r="S872" s="234">
        <v>0</v>
      </c>
      <c r="V872" s="242"/>
    </row>
    <row r="873" spans="1:22" ht="15.75" customHeight="1" x14ac:dyDescent="0.25">
      <c r="A873" s="233">
        <f>A872+1</f>
        <v>17</v>
      </c>
      <c r="B873" s="235" t="s">
        <v>1341</v>
      </c>
      <c r="D873" s="234">
        <f ca="1">SUM(F873:I873)+J873</f>
        <v>430114343.45128053</v>
      </c>
      <c r="F873" s="234">
        <f ca="1">SUM(F870:F872)</f>
        <v>411715030.18709761</v>
      </c>
      <c r="H873" s="234">
        <f ca="1">SUM(H870:H872)</f>
        <v>17863058.18599936</v>
      </c>
      <c r="I873" s="234">
        <f ca="1">(K873+L873+M873)</f>
        <v>536255.07818356645</v>
      </c>
      <c r="K873" s="234">
        <v>0</v>
      </c>
      <c r="M873" s="234">
        <f ca="1">SUM(N873:P873)</f>
        <v>536255.07818356645</v>
      </c>
      <c r="N873" s="234">
        <f ca="1">SUM(N870:N872)</f>
        <v>533578.82620561693</v>
      </c>
      <c r="O873" s="234">
        <f ca="1">SUM(O870:O872)</f>
        <v>2676.2519779495506</v>
      </c>
      <c r="P873" s="234">
        <v>0</v>
      </c>
    </row>
    <row r="875" spans="1:22" x14ac:dyDescent="0.25">
      <c r="A875" s="233">
        <f>A873+1</f>
        <v>18</v>
      </c>
      <c r="B875" s="235" t="s">
        <v>1641</v>
      </c>
      <c r="C875" s="235" t="s">
        <v>455</v>
      </c>
      <c r="D875" s="234">
        <f ca="1">SUM(F875:I875)+J875</f>
        <v>47238324.824889399</v>
      </c>
      <c r="F875" s="234">
        <f ca="1">INDEX(INDIRECT($C875),1,F$12+1)*$S875</f>
        <v>44568039.279340848</v>
      </c>
      <c r="H875" s="234">
        <f ca="1">INDEX(INDIRECT($C875),1,H$12+1)*$S875</f>
        <v>2160651.1391634662</v>
      </c>
      <c r="I875" s="234">
        <f ca="1">(K875+L875+M875)</f>
        <v>509634.4063850852</v>
      </c>
      <c r="K875" s="234">
        <v>0</v>
      </c>
      <c r="M875" s="234">
        <f ca="1">SUM(N875:P875)</f>
        <v>509634.4063850852</v>
      </c>
      <c r="N875" s="234">
        <f ca="1">INDEX(INDIRECT($C875),1,N$12+1)*$S875</f>
        <v>265718.95191806694</v>
      </c>
      <c r="O875" s="234">
        <f ca="1">INDEX(INDIRECT($C875),1,O$12+1)*$S875</f>
        <v>243915.45446701828</v>
      </c>
      <c r="P875" s="234">
        <v>0</v>
      </c>
      <c r="S875" s="234">
        <v>47238324.824889399</v>
      </c>
    </row>
    <row r="876" spans="1:22" x14ac:dyDescent="0.25">
      <c r="A876" s="233">
        <f>A875+1</f>
        <v>19</v>
      </c>
      <c r="B876" s="235" t="s">
        <v>1642</v>
      </c>
      <c r="C876" s="235" t="s">
        <v>629</v>
      </c>
      <c r="D876" s="234">
        <f>SUM(F876:I876)+J876</f>
        <v>0</v>
      </c>
      <c r="F876" s="234">
        <f>S876</f>
        <v>0</v>
      </c>
      <c r="H876" s="234">
        <v>0</v>
      </c>
      <c r="I876" s="234">
        <f>(K876+L876+M876)</f>
        <v>0</v>
      </c>
      <c r="K876" s="234">
        <v>0</v>
      </c>
      <c r="M876" s="234">
        <f>SUM(N876:P876)</f>
        <v>0</v>
      </c>
      <c r="N876" s="234">
        <v>0</v>
      </c>
      <c r="O876" s="234">
        <v>0</v>
      </c>
      <c r="S876" s="234">
        <v>0</v>
      </c>
      <c r="U876" s="333"/>
    </row>
    <row r="878" spans="1:22" x14ac:dyDescent="0.25">
      <c r="A878" s="233">
        <f>A876+1</f>
        <v>20</v>
      </c>
      <c r="B878" s="313" t="s">
        <v>1342</v>
      </c>
      <c r="C878" s="314"/>
      <c r="D878" s="234">
        <f ca="1">D861+D868+D873+D875+D876</f>
        <v>1427390207.4430168</v>
      </c>
      <c r="F878" s="234">
        <f ca="1">F861+F868+F873+F875+F876</f>
        <v>1338134494.823168</v>
      </c>
      <c r="H878" s="234">
        <f ca="1">H861+H868+H873+H875+H876</f>
        <v>75832754.954617128</v>
      </c>
      <c r="I878" s="234">
        <f ca="1">(K878+L878+M878)</f>
        <v>13189301.111087903</v>
      </c>
      <c r="K878" s="234">
        <v>0</v>
      </c>
      <c r="M878" s="234">
        <f ca="1">SUM(N878:P878)</f>
        <v>13189301.111087903</v>
      </c>
      <c r="N878" s="234">
        <f ca="1">N861+N868+N873+N875+N876</f>
        <v>7029315.8620862532</v>
      </c>
      <c r="O878" s="234">
        <f ca="1">O861+O868+O873+O875+O876</f>
        <v>6159985.2490016492</v>
      </c>
      <c r="P878" s="234">
        <v>0</v>
      </c>
      <c r="T878" s="9"/>
      <c r="U878" s="334"/>
    </row>
    <row r="880" spans="1:22" x14ac:dyDescent="0.25">
      <c r="B880" s="253" t="s">
        <v>1752</v>
      </c>
    </row>
    <row r="881" spans="1:25" ht="15.75" customHeight="1" x14ac:dyDescent="0.25">
      <c r="A881" s="233">
        <f>A878+1</f>
        <v>21</v>
      </c>
      <c r="B881" s="235" t="s">
        <v>98</v>
      </c>
      <c r="C881" s="235" t="s">
        <v>460</v>
      </c>
      <c r="D881" s="234">
        <f t="shared" ref="D881:D887" ca="1" si="286">SUM(F881:I881)+J881</f>
        <v>78125405.769999996</v>
      </c>
      <c r="F881" s="234">
        <f t="shared" ref="F881:F886" ca="1" si="287">INDEX(INDIRECT($C881),1,F$12+1)*$S881</f>
        <v>73402905.245913878</v>
      </c>
      <c r="H881" s="234">
        <f t="shared" ref="H881:H886" ca="1" si="288">INDEX(INDIRECT($C881),1,H$12+1)*$S881</f>
        <v>3243154.2284321305</v>
      </c>
      <c r="I881" s="234">
        <f t="shared" ref="I881:I887" ca="1" si="289">(K881+L881+M881)</f>
        <v>1479346.2956539879</v>
      </c>
      <c r="K881" s="234">
        <v>0</v>
      </c>
      <c r="M881" s="234">
        <f t="shared" ref="M881:M887" ca="1" si="290">SUM(N881:P881)</f>
        <v>1479346.2956539879</v>
      </c>
      <c r="N881" s="234">
        <f t="shared" ref="N881:O886" ca="1" si="291">INDEX(INDIRECT($C881),1,N$12+1)*$S881</f>
        <v>748383.0207320702</v>
      </c>
      <c r="O881" s="234">
        <f t="shared" ca="1" si="291"/>
        <v>730963.27492191771</v>
      </c>
      <c r="P881" s="234">
        <v>0</v>
      </c>
      <c r="S881" s="234">
        <f>BS!AF243</f>
        <v>78125405.769999996</v>
      </c>
    </row>
    <row r="882" spans="1:25" ht="15.75" customHeight="1" x14ac:dyDescent="0.25">
      <c r="A882" s="233">
        <f>A881+1</f>
        <v>22</v>
      </c>
      <c r="B882" s="235" t="s">
        <v>99</v>
      </c>
      <c r="C882" s="235" t="s">
        <v>720</v>
      </c>
      <c r="D882" s="234">
        <f t="shared" ca="1" si="286"/>
        <v>0</v>
      </c>
      <c r="F882" s="234">
        <f t="shared" ca="1" si="287"/>
        <v>0</v>
      </c>
      <c r="H882" s="234">
        <f t="shared" ca="1" si="288"/>
        <v>0</v>
      </c>
      <c r="I882" s="234">
        <f t="shared" ca="1" si="289"/>
        <v>0</v>
      </c>
      <c r="K882" s="234">
        <v>0</v>
      </c>
      <c r="M882" s="234">
        <f t="shared" ca="1" si="290"/>
        <v>0</v>
      </c>
      <c r="N882" s="234">
        <f t="shared" ca="1" si="291"/>
        <v>0</v>
      </c>
      <c r="O882" s="234">
        <f t="shared" ca="1" si="291"/>
        <v>0</v>
      </c>
      <c r="P882" s="234">
        <v>0</v>
      </c>
      <c r="S882" s="234">
        <v>0</v>
      </c>
    </row>
    <row r="883" spans="1:25" ht="15.75" customHeight="1" x14ac:dyDescent="0.25">
      <c r="A883" s="233">
        <f t="shared" ref="A883:A887" si="292">A882+1</f>
        <v>23</v>
      </c>
      <c r="B883" s="238" t="s">
        <v>45</v>
      </c>
      <c r="C883" s="235" t="s">
        <v>478</v>
      </c>
      <c r="D883" s="234">
        <f t="shared" ca="1" si="286"/>
        <v>0</v>
      </c>
      <c r="F883" s="234">
        <f t="shared" ca="1" si="287"/>
        <v>0</v>
      </c>
      <c r="H883" s="234">
        <f t="shared" ca="1" si="288"/>
        <v>0</v>
      </c>
      <c r="I883" s="234">
        <f t="shared" ca="1" si="289"/>
        <v>0</v>
      </c>
      <c r="K883" s="234">
        <v>0</v>
      </c>
      <c r="M883" s="234">
        <f t="shared" ca="1" si="290"/>
        <v>0</v>
      </c>
      <c r="N883" s="234">
        <f t="shared" ca="1" si="291"/>
        <v>0</v>
      </c>
      <c r="O883" s="234">
        <f t="shared" ca="1" si="291"/>
        <v>0</v>
      </c>
      <c r="P883" s="234">
        <v>0</v>
      </c>
      <c r="S883" s="234">
        <v>0</v>
      </c>
    </row>
    <row r="884" spans="1:25" ht="15.75" customHeight="1" x14ac:dyDescent="0.25">
      <c r="A884" s="233">
        <f t="shared" si="292"/>
        <v>24</v>
      </c>
      <c r="B884" s="235" t="s">
        <v>101</v>
      </c>
      <c r="C884" s="235" t="s">
        <v>283</v>
      </c>
      <c r="D884" s="234">
        <f t="shared" ca="1" si="286"/>
        <v>0</v>
      </c>
      <c r="F884" s="234">
        <f t="shared" ca="1" si="287"/>
        <v>0</v>
      </c>
      <c r="H884" s="234">
        <f t="shared" ca="1" si="288"/>
        <v>0</v>
      </c>
      <c r="I884" s="234">
        <f t="shared" ca="1" si="289"/>
        <v>0</v>
      </c>
      <c r="K884" s="234">
        <v>0</v>
      </c>
      <c r="M884" s="234">
        <f t="shared" ca="1" si="290"/>
        <v>0</v>
      </c>
      <c r="N884" s="234">
        <f t="shared" ca="1" si="291"/>
        <v>0</v>
      </c>
      <c r="O884" s="234">
        <f t="shared" ca="1" si="291"/>
        <v>0</v>
      </c>
      <c r="P884" s="234">
        <v>0</v>
      </c>
      <c r="S884" s="234">
        <v>0</v>
      </c>
    </row>
    <row r="885" spans="1:25" ht="15.75" customHeight="1" x14ac:dyDescent="0.25">
      <c r="A885" s="233">
        <f t="shared" si="292"/>
        <v>25</v>
      </c>
      <c r="B885" s="235" t="s">
        <v>102</v>
      </c>
      <c r="C885" s="235" t="s">
        <v>571</v>
      </c>
      <c r="D885" s="234">
        <f t="shared" ca="1" si="286"/>
        <v>0</v>
      </c>
      <c r="F885" s="234">
        <f t="shared" ca="1" si="287"/>
        <v>0</v>
      </c>
      <c r="H885" s="234">
        <f t="shared" ca="1" si="288"/>
        <v>0</v>
      </c>
      <c r="I885" s="234">
        <f t="shared" ca="1" si="289"/>
        <v>0</v>
      </c>
      <c r="K885" s="234">
        <v>0</v>
      </c>
      <c r="M885" s="234">
        <f t="shared" ca="1" si="290"/>
        <v>0</v>
      </c>
      <c r="N885" s="234">
        <f t="shared" ca="1" si="291"/>
        <v>0</v>
      </c>
      <c r="O885" s="234">
        <f t="shared" ca="1" si="291"/>
        <v>0</v>
      </c>
      <c r="P885" s="234">
        <v>0</v>
      </c>
      <c r="S885" s="234">
        <v>0</v>
      </c>
    </row>
    <row r="886" spans="1:25" ht="15.75" customHeight="1" x14ac:dyDescent="0.25">
      <c r="A886" s="233">
        <f t="shared" si="292"/>
        <v>26</v>
      </c>
      <c r="B886" s="235" t="s">
        <v>103</v>
      </c>
      <c r="C886" s="235" t="s">
        <v>455</v>
      </c>
      <c r="D886" s="234">
        <f t="shared" ca="1" si="286"/>
        <v>0</v>
      </c>
      <c r="F886" s="234">
        <f t="shared" ca="1" si="287"/>
        <v>0</v>
      </c>
      <c r="H886" s="234">
        <f t="shared" ca="1" si="288"/>
        <v>0</v>
      </c>
      <c r="I886" s="234">
        <f t="shared" ca="1" si="289"/>
        <v>0</v>
      </c>
      <c r="K886" s="234">
        <v>0</v>
      </c>
      <c r="M886" s="234">
        <f t="shared" ca="1" si="290"/>
        <v>0</v>
      </c>
      <c r="N886" s="234">
        <f t="shared" ca="1" si="291"/>
        <v>0</v>
      </c>
      <c r="O886" s="234">
        <f t="shared" ca="1" si="291"/>
        <v>0</v>
      </c>
      <c r="P886" s="234">
        <v>0</v>
      </c>
      <c r="S886" s="234">
        <v>0</v>
      </c>
    </row>
    <row r="887" spans="1:25" ht="15.75" customHeight="1" x14ac:dyDescent="0.25">
      <c r="A887" s="233">
        <f t="shared" si="292"/>
        <v>27</v>
      </c>
      <c r="B887" s="313" t="s">
        <v>1345</v>
      </c>
      <c r="C887" s="314"/>
      <c r="D887" s="234">
        <f t="shared" ca="1" si="286"/>
        <v>78125405.769999996</v>
      </c>
      <c r="F887" s="234">
        <f ca="1">SUM(F881:F886)</f>
        <v>73402905.245913878</v>
      </c>
      <c r="H887" s="234">
        <f ca="1">SUM(H881:H886)</f>
        <v>3243154.2284321305</v>
      </c>
      <c r="I887" s="234">
        <f t="shared" ca="1" si="289"/>
        <v>1479346.2956539879</v>
      </c>
      <c r="K887" s="234">
        <v>0</v>
      </c>
      <c r="M887" s="234">
        <f t="shared" ca="1" si="290"/>
        <v>1479346.2956539879</v>
      </c>
      <c r="N887" s="234">
        <f ca="1">SUM(N881:N886)</f>
        <v>748383.0207320702</v>
      </c>
      <c r="O887" s="234">
        <f ca="1">SUM(O881:O886)</f>
        <v>730963.27492191771</v>
      </c>
      <c r="P887" s="234">
        <v>0</v>
      </c>
    </row>
    <row r="888" spans="1:25" x14ac:dyDescent="0.25">
      <c r="V888" s="312"/>
      <c r="W888" s="239"/>
    </row>
    <row r="889" spans="1:25" ht="15.75" customHeight="1" x14ac:dyDescent="0.25">
      <c r="A889" s="233">
        <f>A887+1</f>
        <v>28</v>
      </c>
      <c r="B889" s="235" t="s">
        <v>296</v>
      </c>
      <c r="C889" s="235" t="s">
        <v>297</v>
      </c>
      <c r="D889" s="234">
        <f ca="1">SUM(F889:I889)+J889</f>
        <v>19005723.23</v>
      </c>
      <c r="F889" s="234">
        <f ca="1">INDEX(INDIRECT($C889),1,F$12+1)*$S889</f>
        <v>17950562.350910403</v>
      </c>
      <c r="H889" s="234">
        <f ca="1">INDEX(INDIRECT($C889),1,H$12+1)*$S889</f>
        <v>1055160.8790895985</v>
      </c>
      <c r="I889" s="234">
        <f t="shared" ref="I889:I897" ca="1" si="293">(K889+L889+M889)</f>
        <v>0</v>
      </c>
      <c r="K889" s="234">
        <v>0</v>
      </c>
      <c r="M889" s="234">
        <f t="shared" ref="M889:M897" ca="1" si="294">SUM(N889:P889)</f>
        <v>0</v>
      </c>
      <c r="N889" s="234">
        <f t="shared" ref="N889:O891" ca="1" si="295">INDEX(INDIRECT($C889),1,N$12+1)*$S889</f>
        <v>0</v>
      </c>
      <c r="O889" s="234">
        <f t="shared" ca="1" si="295"/>
        <v>0</v>
      </c>
      <c r="P889" s="234">
        <v>0</v>
      </c>
      <c r="S889" s="234">
        <f>BS!AF262</f>
        <v>19005723.23</v>
      </c>
      <c r="V889" s="239"/>
      <c r="W889" s="239"/>
    </row>
    <row r="890" spans="1:25" ht="15.75" customHeight="1" x14ac:dyDescent="0.25">
      <c r="A890" s="233">
        <f>A889+1</f>
        <v>29</v>
      </c>
      <c r="B890" s="238" t="s">
        <v>48</v>
      </c>
      <c r="C890" s="235" t="s">
        <v>299</v>
      </c>
      <c r="D890" s="234">
        <f>S890</f>
        <v>38849586.850000001</v>
      </c>
      <c r="F890" s="234">
        <v>0</v>
      </c>
      <c r="H890" s="234">
        <f ca="1">INDEX(INDIRECT($C890),1,H$12+1)*$S890</f>
        <v>521132.73883232172</v>
      </c>
      <c r="I890" s="234">
        <f t="shared" ca="1" si="293"/>
        <v>0</v>
      </c>
      <c r="K890" s="234">
        <v>0</v>
      </c>
      <c r="M890" s="234">
        <f t="shared" ca="1" si="294"/>
        <v>0</v>
      </c>
      <c r="N890" s="234">
        <f t="shared" ca="1" si="295"/>
        <v>0</v>
      </c>
      <c r="O890" s="234">
        <f t="shared" ca="1" si="295"/>
        <v>0</v>
      </c>
      <c r="P890" s="234">
        <v>0</v>
      </c>
      <c r="S890" s="234">
        <f>BS!AF215</f>
        <v>38849586.850000001</v>
      </c>
      <c r="V890" s="335"/>
      <c r="W890" s="335"/>
      <c r="Y890" s="335"/>
    </row>
    <row r="891" spans="1:25" ht="15.75" customHeight="1" x14ac:dyDescent="0.25">
      <c r="A891" s="233">
        <f t="shared" ref="A891:A895" si="296">A890+1</f>
        <v>30</v>
      </c>
      <c r="B891" s="235" t="s">
        <v>333</v>
      </c>
      <c r="C891" s="235" t="s">
        <v>326</v>
      </c>
      <c r="D891" s="234">
        <f ca="1">SUM(F891:I891)+J891</f>
        <v>0</v>
      </c>
      <c r="F891" s="234">
        <f ca="1">INDEX(INDIRECT($C891),1,F$12+1)*$S891</f>
        <v>0</v>
      </c>
      <c r="H891" s="234">
        <f ca="1">INDEX(INDIRECT($C891),1,H$12+1)*$S891</f>
        <v>0</v>
      </c>
      <c r="I891" s="234">
        <f t="shared" ca="1" si="293"/>
        <v>0</v>
      </c>
      <c r="K891" s="234">
        <v>0</v>
      </c>
      <c r="M891" s="234">
        <f t="shared" ca="1" si="294"/>
        <v>0</v>
      </c>
      <c r="N891" s="234">
        <f t="shared" ca="1" si="295"/>
        <v>0</v>
      </c>
      <c r="O891" s="234">
        <f t="shared" ca="1" si="295"/>
        <v>0</v>
      </c>
      <c r="P891" s="234">
        <v>0</v>
      </c>
      <c r="S891" s="234">
        <v>0</v>
      </c>
      <c r="U891" s="240"/>
      <c r="V891" s="239"/>
      <c r="W891" s="239"/>
    </row>
    <row r="892" spans="1:25" ht="15.75" customHeight="1" x14ac:dyDescent="0.25">
      <c r="A892" s="233">
        <f t="shared" si="296"/>
        <v>31</v>
      </c>
      <c r="B892" s="238" t="s">
        <v>47</v>
      </c>
      <c r="C892" s="235" t="s">
        <v>319</v>
      </c>
      <c r="D892" s="234">
        <f>S892</f>
        <v>8739034.5500000007</v>
      </c>
      <c r="F892" s="234">
        <v>0</v>
      </c>
      <c r="H892" s="234">
        <f ca="1">INDEX(INDIRECT($C892),1,H$12+1)*$S892</f>
        <v>399748.16137017135</v>
      </c>
      <c r="I892" s="234">
        <f t="shared" si="293"/>
        <v>0</v>
      </c>
      <c r="K892" s="234">
        <v>0</v>
      </c>
      <c r="M892" s="234">
        <f t="shared" si="294"/>
        <v>0</v>
      </c>
      <c r="N892" s="234">
        <v>0</v>
      </c>
      <c r="O892" s="234">
        <v>0</v>
      </c>
      <c r="P892" s="234">
        <v>0</v>
      </c>
      <c r="S892" s="234">
        <f>BS!AF282</f>
        <v>8739034.5500000007</v>
      </c>
      <c r="U892" s="369"/>
      <c r="V892" s="255"/>
      <c r="X892" s="238"/>
    </row>
    <row r="893" spans="1:25" ht="15.75" customHeight="1" x14ac:dyDescent="0.25">
      <c r="A893" s="233">
        <f t="shared" si="296"/>
        <v>32</v>
      </c>
      <c r="B893" s="238" t="s">
        <v>726</v>
      </c>
      <c r="C893" s="235" t="s">
        <v>319</v>
      </c>
      <c r="D893" s="234">
        <f>S893</f>
        <v>2424586.4000000004</v>
      </c>
      <c r="F893" s="234">
        <v>0</v>
      </c>
      <c r="H893" s="234">
        <v>0</v>
      </c>
      <c r="I893" s="234">
        <f t="shared" ca="1" si="293"/>
        <v>26159.821288423987</v>
      </c>
      <c r="K893" s="234">
        <v>0</v>
      </c>
      <c r="M893" s="234">
        <f t="shared" ca="1" si="294"/>
        <v>26159.821288423987</v>
      </c>
      <c r="N893" s="234">
        <f t="shared" ref="N893:O895" ca="1" si="297">INDEX(INDIRECT($C893),1,N$12+1)*$S893</f>
        <v>13639.503550063664</v>
      </c>
      <c r="O893" s="234">
        <f t="shared" ca="1" si="297"/>
        <v>12520.317738360323</v>
      </c>
      <c r="P893" s="234">
        <v>0</v>
      </c>
      <c r="S893" s="234">
        <f>SUM(BS!AF276:AF277)</f>
        <v>2424586.4000000004</v>
      </c>
      <c r="U893" s="369"/>
      <c r="V893" s="255"/>
      <c r="W893" s="263"/>
      <c r="X893" s="238"/>
    </row>
    <row r="894" spans="1:25" ht="15.75" customHeight="1" x14ac:dyDescent="0.25">
      <c r="A894" s="233">
        <f t="shared" si="296"/>
        <v>33</v>
      </c>
      <c r="B894" s="238" t="s">
        <v>727</v>
      </c>
      <c r="C894" s="235" t="s">
        <v>319</v>
      </c>
      <c r="D894" s="234">
        <f>S894</f>
        <v>5796949.6600000001</v>
      </c>
      <c r="F894" s="234">
        <v>0</v>
      </c>
      <c r="H894" s="234">
        <v>0</v>
      </c>
      <c r="I894" s="234">
        <f t="shared" ca="1" si="293"/>
        <v>62545.581845872839</v>
      </c>
      <c r="K894" s="234">
        <v>0</v>
      </c>
      <c r="M894" s="234">
        <f t="shared" ca="1" si="294"/>
        <v>62545.581845872839</v>
      </c>
      <c r="N894" s="234">
        <f t="shared" ca="1" si="297"/>
        <v>32610.722994697298</v>
      </c>
      <c r="O894" s="234">
        <f t="shared" ca="1" si="297"/>
        <v>29934.858851175541</v>
      </c>
      <c r="P894" s="234">
        <v>0</v>
      </c>
      <c r="S894" s="234">
        <f>BS!AF230</f>
        <v>5796949.6600000001</v>
      </c>
      <c r="U894" s="310"/>
      <c r="V894" s="255"/>
      <c r="W894" s="263"/>
      <c r="X894" s="238"/>
    </row>
    <row r="895" spans="1:25" ht="15.75" customHeight="1" x14ac:dyDescent="0.25">
      <c r="A895" s="233">
        <f t="shared" si="296"/>
        <v>34</v>
      </c>
      <c r="B895" s="238" t="s">
        <v>728</v>
      </c>
      <c r="C895" s="235" t="s">
        <v>319</v>
      </c>
      <c r="D895" s="234">
        <f>S895</f>
        <v>1168026</v>
      </c>
      <c r="F895" s="234">
        <v>0</v>
      </c>
      <c r="H895" s="234">
        <v>0</v>
      </c>
      <c r="I895" s="234">
        <f t="shared" ca="1" si="293"/>
        <v>12602.294321304744</v>
      </c>
      <c r="K895" s="234">
        <v>0</v>
      </c>
      <c r="M895" s="234">
        <f t="shared" ca="1" si="294"/>
        <v>12602.294321304744</v>
      </c>
      <c r="N895" s="234">
        <f t="shared" ca="1" si="297"/>
        <v>6570.7267736743297</v>
      </c>
      <c r="O895" s="234">
        <f t="shared" ca="1" si="297"/>
        <v>6031.5675476304132</v>
      </c>
      <c r="P895" s="234">
        <v>0</v>
      </c>
      <c r="S895" s="234">
        <f>BS!AF231</f>
        <v>1168026</v>
      </c>
      <c r="U895" s="310"/>
      <c r="V895" s="255"/>
      <c r="W895" s="263"/>
      <c r="X895" s="238"/>
    </row>
    <row r="896" spans="1:25" ht="15.75" customHeight="1" x14ac:dyDescent="0.25">
      <c r="B896" s="238"/>
      <c r="C896" s="235"/>
      <c r="U896" s="310"/>
      <c r="V896" s="263"/>
      <c r="W896" s="263"/>
      <c r="X896" s="238"/>
    </row>
    <row r="897" spans="1:22" ht="15.75" customHeight="1" x14ac:dyDescent="0.25">
      <c r="A897" s="233">
        <f>A895+1</f>
        <v>35</v>
      </c>
      <c r="B897" s="313" t="s">
        <v>1748</v>
      </c>
      <c r="C897" s="314"/>
      <c r="D897" s="234">
        <f ca="1">D878+D887+D889+D890+D891+D892+D893+D894+D895</f>
        <v>1581499519.9030168</v>
      </c>
      <c r="F897" s="234">
        <f ca="1">F878+F887+F889+F890+F891+F892+F893+F894+F895</f>
        <v>1429487962.4199924</v>
      </c>
      <c r="H897" s="234">
        <f ca="1">H878+H887+H889+H890+H891+H892+H893+H894+H895</f>
        <v>81051950.962341353</v>
      </c>
      <c r="I897" s="234">
        <f t="shared" ca="1" si="293"/>
        <v>14769955.104197493</v>
      </c>
      <c r="K897" s="234">
        <v>0</v>
      </c>
      <c r="M897" s="234">
        <f t="shared" ca="1" si="294"/>
        <v>14769955.104197493</v>
      </c>
      <c r="N897" s="234">
        <f ca="1">N878+N887+N889+N890+N891+N892+N893+N894+N895</f>
        <v>7830519.8361367593</v>
      </c>
      <c r="O897" s="234">
        <f ca="1">O878+O887+O889+O890+O891+O892+O893+O894+O895</f>
        <v>6939435.2680607336</v>
      </c>
      <c r="P897" s="234">
        <v>0</v>
      </c>
      <c r="V897" s="238"/>
    </row>
    <row r="898" spans="1:22" x14ac:dyDescent="0.25">
      <c r="S898" s="652"/>
    </row>
    <row r="899" spans="1:22" ht="15.75" customHeight="1" x14ac:dyDescent="0.25">
      <c r="A899" s="233">
        <f>A897+1</f>
        <v>36</v>
      </c>
      <c r="B899" s="313" t="s">
        <v>522</v>
      </c>
      <c r="C899" s="314"/>
      <c r="D899" s="234">
        <f ca="1">D784+D846-D897</f>
        <v>7961307588.8240967</v>
      </c>
      <c r="F899" s="234">
        <f ca="1">F784+F846-F897</f>
        <v>7506020312.9115982</v>
      </c>
      <c r="H899" s="234">
        <f ca="1">H784+H846-H897</f>
        <v>424733496.14987475</v>
      </c>
      <c r="I899" s="234">
        <f ca="1">(K899+L899+M899)</f>
        <v>85806931.964106411</v>
      </c>
      <c r="K899" s="234">
        <v>0</v>
      </c>
      <c r="M899" s="234">
        <f ca="1">SUM(N899:P899)</f>
        <v>85806931.964106411</v>
      </c>
      <c r="N899" s="234">
        <f ca="1">N784+N846-N897</f>
        <v>45073208.579109065</v>
      </c>
      <c r="O899" s="234">
        <f ca="1">O784+O846-O897</f>
        <v>40733723.384997338</v>
      </c>
      <c r="P899" s="234">
        <v>0</v>
      </c>
      <c r="S899" s="652"/>
    </row>
    <row r="900" spans="1:22" x14ac:dyDescent="0.25">
      <c r="S900" s="652"/>
    </row>
    <row r="901" spans="1:22" x14ac:dyDescent="0.25">
      <c r="S901" s="652"/>
    </row>
    <row r="902" spans="1:22" ht="15" x14ac:dyDescent="0.25">
      <c r="B902" s="268" t="s">
        <v>609</v>
      </c>
    </row>
    <row r="904" spans="1:22" x14ac:dyDescent="0.25">
      <c r="B904" s="253" t="s">
        <v>104</v>
      </c>
    </row>
    <row r="905" spans="1:22" ht="15.75" customHeight="1" x14ac:dyDescent="0.25">
      <c r="A905" s="233">
        <v>1</v>
      </c>
      <c r="B905" s="238" t="s">
        <v>671</v>
      </c>
      <c r="D905" s="234">
        <f t="shared" ref="D905:D911" si="298">SUM(F905:I905)+J905</f>
        <v>795852030.45979583</v>
      </c>
      <c r="F905" s="234">
        <f>F231</f>
        <v>743319307.21979582</v>
      </c>
      <c r="H905" s="234">
        <f>H231</f>
        <v>52532723.240000002</v>
      </c>
      <c r="I905" s="234">
        <f t="shared" ref="I905:I911" si="299">(K905+L905+M905)</f>
        <v>0</v>
      </c>
      <c r="K905" s="234">
        <v>0</v>
      </c>
      <c r="M905" s="234">
        <f t="shared" ref="M905:M911" si="300">SUM(N905:P905)</f>
        <v>0</v>
      </c>
      <c r="N905" s="234">
        <f>N231</f>
        <v>0</v>
      </c>
      <c r="O905" s="234">
        <f>O231</f>
        <v>0</v>
      </c>
      <c r="P905" s="234">
        <v>0</v>
      </c>
    </row>
    <row r="906" spans="1:22" ht="15.75" customHeight="1" x14ac:dyDescent="0.25">
      <c r="A906" s="233">
        <v>2</v>
      </c>
      <c r="B906" s="238" t="s">
        <v>719</v>
      </c>
      <c r="D906" s="234">
        <f t="shared" si="298"/>
        <v>518294422.64096648</v>
      </c>
      <c r="F906" s="234">
        <f>F232</f>
        <v>496549346.5509665</v>
      </c>
      <c r="H906" s="234">
        <f>H232</f>
        <v>21745076.09</v>
      </c>
      <c r="I906" s="234">
        <f t="shared" si="299"/>
        <v>0</v>
      </c>
      <c r="K906" s="234">
        <v>0</v>
      </c>
      <c r="M906" s="234">
        <f t="shared" si="300"/>
        <v>0</v>
      </c>
      <c r="N906" s="234">
        <f>N232</f>
        <v>0</v>
      </c>
      <c r="O906" s="234">
        <f>O232</f>
        <v>0</v>
      </c>
      <c r="P906" s="234">
        <v>0</v>
      </c>
    </row>
    <row r="907" spans="1:22" ht="15.75" customHeight="1" x14ac:dyDescent="0.25">
      <c r="A907" s="233">
        <v>3</v>
      </c>
      <c r="B907" s="238" t="s">
        <v>672</v>
      </c>
      <c r="D907" s="234">
        <f t="shared" si="298"/>
        <v>530485981.15470117</v>
      </c>
      <c r="F907" s="234">
        <f>F234</f>
        <v>519349827.52470118</v>
      </c>
      <c r="H907" s="234">
        <f>H234</f>
        <v>11136153.630000001</v>
      </c>
      <c r="I907" s="234">
        <f t="shared" si="299"/>
        <v>0</v>
      </c>
      <c r="K907" s="234">
        <v>0</v>
      </c>
      <c r="M907" s="234">
        <f t="shared" si="300"/>
        <v>0</v>
      </c>
      <c r="N907" s="234">
        <f>N234</f>
        <v>0</v>
      </c>
      <c r="O907" s="234">
        <f>O234</f>
        <v>0</v>
      </c>
      <c r="P907" s="234">
        <v>0</v>
      </c>
    </row>
    <row r="908" spans="1:22" ht="15.75" customHeight="1" x14ac:dyDescent="0.25">
      <c r="A908" s="233">
        <v>4</v>
      </c>
      <c r="B908" s="238" t="s">
        <v>673</v>
      </c>
      <c r="D908" s="234">
        <f t="shared" si="298"/>
        <v>7179414.7522693472</v>
      </c>
      <c r="F908" s="234">
        <f>F236</f>
        <v>7062006.7222693469</v>
      </c>
      <c r="H908" s="234">
        <f>H236</f>
        <v>117408.03</v>
      </c>
      <c r="I908" s="234">
        <f t="shared" si="299"/>
        <v>0</v>
      </c>
      <c r="K908" s="234">
        <v>0</v>
      </c>
      <c r="M908" s="234">
        <f t="shared" si="300"/>
        <v>0</v>
      </c>
      <c r="N908" s="234">
        <f>N236</f>
        <v>0</v>
      </c>
      <c r="O908" s="234">
        <f>O236</f>
        <v>0</v>
      </c>
      <c r="P908" s="234">
        <v>0</v>
      </c>
    </row>
    <row r="909" spans="1:22" ht="15.75" customHeight="1" x14ac:dyDescent="0.25">
      <c r="A909" s="233">
        <v>5</v>
      </c>
      <c r="B909" s="238" t="s">
        <v>674</v>
      </c>
      <c r="D909" s="234">
        <f t="shared" si="298"/>
        <v>161556976.97582033</v>
      </c>
      <c r="F909" s="234">
        <f>F237</f>
        <v>152255355.96582034</v>
      </c>
      <c r="H909" s="234">
        <f>H237</f>
        <v>9301621.0099999998</v>
      </c>
      <c r="I909" s="234">
        <f t="shared" si="299"/>
        <v>0</v>
      </c>
      <c r="K909" s="234">
        <v>0</v>
      </c>
      <c r="M909" s="234">
        <f t="shared" si="300"/>
        <v>0</v>
      </c>
      <c r="N909" s="234">
        <f>N237</f>
        <v>0</v>
      </c>
      <c r="O909" s="234">
        <f>O237</f>
        <v>0</v>
      </c>
      <c r="P909" s="234">
        <v>0</v>
      </c>
    </row>
    <row r="910" spans="1:22" ht="15.75" customHeight="1" x14ac:dyDescent="0.25">
      <c r="A910" s="233">
        <v>6</v>
      </c>
      <c r="B910" s="238" t="s">
        <v>675</v>
      </c>
      <c r="D910" s="234">
        <f t="shared" si="298"/>
        <v>27009955.100000001</v>
      </c>
      <c r="F910" s="234">
        <f>F239</f>
        <v>0</v>
      </c>
      <c r="H910" s="234">
        <v>0</v>
      </c>
      <c r="I910" s="234">
        <f t="shared" si="299"/>
        <v>27009955.100000001</v>
      </c>
      <c r="K910" s="234">
        <v>0</v>
      </c>
      <c r="M910" s="234">
        <f t="shared" si="300"/>
        <v>27009955.100000001</v>
      </c>
      <c r="N910" s="234">
        <f>N239</f>
        <v>14591604.449999999</v>
      </c>
      <c r="O910" s="234">
        <f>O239</f>
        <v>12418350.65</v>
      </c>
      <c r="P910" s="234">
        <v>0</v>
      </c>
    </row>
    <row r="911" spans="1:22" ht="15.75" customHeight="1" x14ac:dyDescent="0.25">
      <c r="A911" s="233">
        <v>7</v>
      </c>
      <c r="B911" s="238" t="s">
        <v>760</v>
      </c>
      <c r="C911" s="235"/>
      <c r="D911" s="234">
        <f t="shared" si="298"/>
        <v>4536.58</v>
      </c>
      <c r="F911" s="234">
        <v>0</v>
      </c>
      <c r="H911" s="234">
        <f>S911</f>
        <v>4536.58</v>
      </c>
      <c r="I911" s="234">
        <f t="shared" si="299"/>
        <v>0</v>
      </c>
      <c r="K911" s="234">
        <v>0</v>
      </c>
      <c r="M911" s="234">
        <f t="shared" si="300"/>
        <v>0</v>
      </c>
      <c r="N911" s="234">
        <v>0</v>
      </c>
      <c r="O911" s="234">
        <v>0</v>
      </c>
      <c r="P911" s="234">
        <v>0</v>
      </c>
      <c r="S911" s="234">
        <v>4536.58</v>
      </c>
      <c r="U911" s="239"/>
    </row>
    <row r="912" spans="1:22" x14ac:dyDescent="0.25">
      <c r="B912" s="238" t="s">
        <v>677</v>
      </c>
    </row>
    <row r="913" spans="1:27" ht="15.75" customHeight="1" x14ac:dyDescent="0.25">
      <c r="A913" s="233">
        <v>8</v>
      </c>
      <c r="B913" s="238" t="s">
        <v>689</v>
      </c>
      <c r="C913" s="235" t="s">
        <v>259</v>
      </c>
      <c r="D913" s="234">
        <f ca="1">SUM(F913:I913)+J913</f>
        <v>0</v>
      </c>
      <c r="F913" s="234">
        <f ca="1">INDEX(INDIRECT($C913),1,F$12+1)*$S913</f>
        <v>0</v>
      </c>
      <c r="H913" s="234">
        <f ca="1">INDEX(INDIRECT($C913),1,H$12+1)*$S913</f>
        <v>0</v>
      </c>
      <c r="I913" s="234">
        <f ca="1">(K913+L913+M913)</f>
        <v>0</v>
      </c>
      <c r="K913" s="234">
        <v>0</v>
      </c>
      <c r="M913" s="234">
        <f ca="1">SUM(N913:P913)</f>
        <v>0</v>
      </c>
      <c r="N913" s="234">
        <f t="shared" ref="N913:O914" ca="1" si="301">INDEX(INDIRECT($C913),1,N$12+1)*$S913</f>
        <v>0</v>
      </c>
      <c r="O913" s="234">
        <f t="shared" ca="1" si="301"/>
        <v>0</v>
      </c>
      <c r="P913" s="234">
        <v>0</v>
      </c>
      <c r="S913" s="234">
        <v>0</v>
      </c>
      <c r="U913" s="336"/>
    </row>
    <row r="914" spans="1:27" ht="15.75" customHeight="1" x14ac:dyDescent="0.25">
      <c r="A914" s="233">
        <v>9</v>
      </c>
      <c r="B914" s="238" t="s">
        <v>690</v>
      </c>
      <c r="C914" s="235" t="s">
        <v>285</v>
      </c>
      <c r="D914" s="234">
        <f ca="1">SUM(F914:I914)+J914</f>
        <v>11703708.192307008</v>
      </c>
      <c r="F914" s="234">
        <f ca="1">INDEX(INDIRECT($C914),1,F$12+1)*$S914</f>
        <v>11081949.862759359</v>
      </c>
      <c r="H914" s="234">
        <f ca="1">INDEX(INDIRECT($C914),1,H$12+1)*$S914</f>
        <v>405219.71938814537</v>
      </c>
      <c r="I914" s="234">
        <f ca="1">(K914+L914+M914)</f>
        <v>216538.61015950365</v>
      </c>
      <c r="K914" s="234">
        <v>0</v>
      </c>
      <c r="M914" s="234">
        <f ca="1">SUM(N914:P914)</f>
        <v>216538.61015950365</v>
      </c>
      <c r="N914" s="234">
        <f t="shared" ca="1" si="301"/>
        <v>112594.44021602397</v>
      </c>
      <c r="O914" s="234">
        <f t="shared" ca="1" si="301"/>
        <v>103944.16994347966</v>
      </c>
      <c r="P914" s="234">
        <v>0</v>
      </c>
      <c r="S914" s="234">
        <f>IS!AE76</f>
        <v>11703708.192307008</v>
      </c>
      <c r="V914" s="261"/>
    </row>
    <row r="915" spans="1:27" ht="15.75" customHeight="1" x14ac:dyDescent="0.25">
      <c r="A915" s="233">
        <v>10</v>
      </c>
      <c r="B915" s="238" t="s">
        <v>678</v>
      </c>
      <c r="D915" s="234">
        <f ca="1">SUM(F915:I915)+J915</f>
        <v>11703708.192307008</v>
      </c>
      <c r="F915" s="234">
        <f ca="1">SUM(F913:F914)</f>
        <v>11081949.862759359</v>
      </c>
      <c r="H915" s="234">
        <f ca="1">SUM(H913:H914)</f>
        <v>405219.71938814537</v>
      </c>
      <c r="I915" s="234">
        <f ca="1">(K915+L915+M915)</f>
        <v>216538.61015950365</v>
      </c>
      <c r="K915" s="234">
        <v>0</v>
      </c>
      <c r="M915" s="234">
        <f ca="1">SUM(N915:P915)</f>
        <v>216538.61015950365</v>
      </c>
      <c r="N915" s="234">
        <f ca="1">SUM(N913:N914)</f>
        <v>112594.44021602397</v>
      </c>
      <c r="O915" s="234">
        <f ca="1">SUM(O913:O914)</f>
        <v>103944.16994347966</v>
      </c>
      <c r="P915" s="234">
        <v>0</v>
      </c>
    </row>
    <row r="917" spans="1:27" x14ac:dyDescent="0.25">
      <c r="A917" s="233">
        <v>11</v>
      </c>
      <c r="B917" s="238" t="s">
        <v>676</v>
      </c>
      <c r="D917" s="234">
        <f>SUM(F917:I917)+J917</f>
        <v>0</v>
      </c>
      <c r="F917" s="234">
        <f>F241</f>
        <v>0</v>
      </c>
      <c r="H917" s="234">
        <f>H241</f>
        <v>0</v>
      </c>
      <c r="I917" s="234">
        <f>(K917+L917+M917)</f>
        <v>0</v>
      </c>
      <c r="K917" s="234">
        <v>0</v>
      </c>
      <c r="M917" s="234">
        <f>SUM(N917:P917)</f>
        <v>0</v>
      </c>
      <c r="N917" s="234">
        <f>N241</f>
        <v>0</v>
      </c>
      <c r="O917" s="234">
        <f>O241</f>
        <v>0</v>
      </c>
      <c r="P917" s="234">
        <v>0</v>
      </c>
    </row>
    <row r="919" spans="1:27" x14ac:dyDescent="0.25">
      <c r="A919" s="233">
        <v>12</v>
      </c>
      <c r="B919" s="238" t="s">
        <v>688</v>
      </c>
      <c r="D919" s="234">
        <f ca="1">SUM(F919:I919)+J919</f>
        <v>2052087025.8558602</v>
      </c>
      <c r="F919" s="234">
        <f ca="1">SUM(F905:F911)+F915+F917</f>
        <v>1929617793.8463125</v>
      </c>
      <c r="H919" s="234">
        <f ca="1">SUM(H905:H911)+H915+H917</f>
        <v>95242738.29938814</v>
      </c>
      <c r="I919" s="234">
        <f ca="1">(K919+L919+M919)</f>
        <v>27226493.710159503</v>
      </c>
      <c r="K919" s="234">
        <v>0</v>
      </c>
      <c r="M919" s="234">
        <f ca="1">SUM(N919:P919)</f>
        <v>27226493.710159503</v>
      </c>
      <c r="N919" s="234">
        <f ca="1">SUM(N905:N911)+N915+N917</f>
        <v>14704198.890216023</v>
      </c>
      <c r="O919" s="234">
        <f ca="1">SUM(O905:O911)+O915+O917</f>
        <v>12522294.81994348</v>
      </c>
      <c r="P919" s="234">
        <v>0</v>
      </c>
    </row>
    <row r="920" spans="1:27" x14ac:dyDescent="0.25">
      <c r="V920" s="254"/>
    </row>
    <row r="921" spans="1:27" x14ac:dyDescent="0.25">
      <c r="B921" s="253" t="s">
        <v>105</v>
      </c>
    </row>
    <row r="922" spans="1:27" ht="15.75" customHeight="1" x14ac:dyDescent="0.25">
      <c r="A922" s="233">
        <v>13</v>
      </c>
      <c r="B922" s="238" t="s">
        <v>1101</v>
      </c>
      <c r="C922" s="234" t="s">
        <v>285</v>
      </c>
      <c r="D922" s="234">
        <f t="shared" ref="D922" ca="1" si="302">SUM(F922:I922)+J922</f>
        <v>16561229.0204535</v>
      </c>
      <c r="F922" s="234">
        <f t="shared" ref="F922:F928" ca="1" si="303">INDEX(INDIRECT($C922),1,F$12+1)*$S922</f>
        <v>15681415.381748663</v>
      </c>
      <c r="H922" s="234">
        <f t="shared" ref="H922:H928" ca="1" si="304">INDEX(INDIRECT($C922),1,H$12+1)*$S922</f>
        <v>573402.58883096196</v>
      </c>
      <c r="I922" s="234">
        <f ca="1">(K922+L922+M922)</f>
        <v>306411.04987387301</v>
      </c>
      <c r="K922" s="234">
        <v>0</v>
      </c>
      <c r="M922" s="234">
        <f t="shared" ref="M922" ca="1" si="305">SUM(N922:P922)</f>
        <v>306411.04987387301</v>
      </c>
      <c r="N922" s="234">
        <f ca="1">INDEX(INDIRECT($C922),1,N$12+1)*$S922</f>
        <v>159325.7692526053</v>
      </c>
      <c r="O922" s="234">
        <f ca="1">INDEX(INDIRECT($C922),1,O$12+1)*$S922</f>
        <v>147085.28062126768</v>
      </c>
      <c r="P922" s="234">
        <v>0</v>
      </c>
      <c r="S922" s="234">
        <f>SUM(IS!AE80:AE83)</f>
        <v>16561229.0204535</v>
      </c>
    </row>
    <row r="923" spans="1:27" ht="15.75" customHeight="1" x14ac:dyDescent="0.25">
      <c r="A923" s="233">
        <v>14</v>
      </c>
      <c r="B923" s="238" t="s">
        <v>687</v>
      </c>
      <c r="C923" s="238" t="s">
        <v>691</v>
      </c>
      <c r="D923" s="234">
        <f t="shared" ref="D923:D938" ca="1" si="306">SUM(F923:I923)+J923</f>
        <v>3960840.2719999994</v>
      </c>
      <c r="F923" s="234">
        <f t="shared" ca="1" si="303"/>
        <v>3806178.1728769541</v>
      </c>
      <c r="H923" s="234">
        <f t="shared" ca="1" si="304"/>
        <v>154662.09912304534</v>
      </c>
      <c r="I923" s="234">
        <f t="shared" ref="I923:I938" ca="1" si="307">(K923+L923+M923)</f>
        <v>0</v>
      </c>
      <c r="K923" s="234">
        <v>0</v>
      </c>
      <c r="M923" s="234">
        <f t="shared" ref="M923:M938" ca="1" si="308">SUM(N923:P923)</f>
        <v>0</v>
      </c>
      <c r="N923" s="234">
        <f t="shared" ref="N923:O928" ca="1" si="309">INDEX(INDIRECT($C923),1,N$12+1)*$S923</f>
        <v>0</v>
      </c>
      <c r="O923" s="234">
        <f t="shared" ca="1" si="309"/>
        <v>0</v>
      </c>
      <c r="P923" s="234">
        <v>0</v>
      </c>
      <c r="S923" s="234">
        <v>3960840.2719999994</v>
      </c>
      <c r="V923" s="242"/>
    </row>
    <row r="924" spans="1:27" ht="15.75" customHeight="1" x14ac:dyDescent="0.25">
      <c r="A924" s="233">
        <v>15</v>
      </c>
      <c r="B924" s="238" t="s">
        <v>679</v>
      </c>
      <c r="C924" s="238" t="s">
        <v>692</v>
      </c>
      <c r="D924" s="234">
        <f t="shared" ca="1" si="306"/>
        <v>58839.8</v>
      </c>
      <c r="F924" s="234">
        <f t="shared" ca="1" si="303"/>
        <v>55975.170000000006</v>
      </c>
      <c r="H924" s="234">
        <f t="shared" ca="1" si="304"/>
        <v>2864.6300000000006</v>
      </c>
      <c r="I924" s="234">
        <f t="shared" ca="1" si="307"/>
        <v>0</v>
      </c>
      <c r="K924" s="234">
        <v>0</v>
      </c>
      <c r="M924" s="234">
        <f t="shared" ca="1" si="308"/>
        <v>0</v>
      </c>
      <c r="N924" s="234">
        <f t="shared" ca="1" si="309"/>
        <v>0</v>
      </c>
      <c r="O924" s="234">
        <f t="shared" ca="1" si="309"/>
        <v>0</v>
      </c>
      <c r="P924" s="234">
        <v>0</v>
      </c>
      <c r="S924" s="234">
        <v>58839.8</v>
      </c>
      <c r="V924" s="242"/>
      <c r="W924" s="242"/>
    </row>
    <row r="925" spans="1:27" ht="15.75" customHeight="1" x14ac:dyDescent="0.25">
      <c r="A925" s="233">
        <v>16</v>
      </c>
      <c r="B925" s="238" t="s">
        <v>680</v>
      </c>
      <c r="C925" s="238" t="s">
        <v>693</v>
      </c>
      <c r="D925" s="234">
        <f t="shared" ca="1" si="306"/>
        <v>72002.750000000015</v>
      </c>
      <c r="F925" s="234">
        <f t="shared" ca="1" si="303"/>
        <v>71606.859945017379</v>
      </c>
      <c r="H925" s="234">
        <f t="shared" ca="1" si="304"/>
        <v>395.89005498262975</v>
      </c>
      <c r="I925" s="234">
        <f t="shared" ca="1" si="307"/>
        <v>0</v>
      </c>
      <c r="K925" s="234">
        <v>0</v>
      </c>
      <c r="M925" s="234">
        <f t="shared" ca="1" si="308"/>
        <v>0</v>
      </c>
      <c r="N925" s="234">
        <f t="shared" ca="1" si="309"/>
        <v>0</v>
      </c>
      <c r="O925" s="234">
        <f t="shared" ca="1" si="309"/>
        <v>0</v>
      </c>
      <c r="P925" s="234">
        <v>0</v>
      </c>
      <c r="S925" s="234">
        <v>72002.75</v>
      </c>
      <c r="V925" s="242"/>
      <c r="W925" s="242"/>
      <c r="AA925" s="238"/>
    </row>
    <row r="926" spans="1:27" ht="15.75" customHeight="1" x14ac:dyDescent="0.25">
      <c r="A926" s="233">
        <v>17</v>
      </c>
      <c r="B926" s="238" t="s">
        <v>1130</v>
      </c>
      <c r="C926" s="238" t="s">
        <v>1129</v>
      </c>
      <c r="D926" s="234">
        <f t="shared" ca="1" si="306"/>
        <v>552016.52</v>
      </c>
      <c r="F926" s="234">
        <f t="shared" ca="1" si="303"/>
        <v>552016.52</v>
      </c>
      <c r="H926" s="234">
        <f t="shared" ca="1" si="304"/>
        <v>0</v>
      </c>
      <c r="I926" s="234">
        <f t="shared" ref="I926" ca="1" si="310">(K926+L926+M926)</f>
        <v>0</v>
      </c>
      <c r="K926" s="234">
        <v>0</v>
      </c>
      <c r="M926" s="234">
        <f t="shared" ref="M926" ca="1" si="311">SUM(N926:P926)</f>
        <v>0</v>
      </c>
      <c r="N926" s="234">
        <f t="shared" ca="1" si="309"/>
        <v>0</v>
      </c>
      <c r="O926" s="234">
        <f t="shared" ca="1" si="309"/>
        <v>0</v>
      </c>
      <c r="S926" s="234">
        <v>552016.52</v>
      </c>
      <c r="V926" s="242"/>
      <c r="AA926" s="238"/>
    </row>
    <row r="927" spans="1:27" ht="15.75" customHeight="1" x14ac:dyDescent="0.25">
      <c r="A927" s="233">
        <v>18</v>
      </c>
      <c r="B927" s="238" t="s">
        <v>681</v>
      </c>
      <c r="C927" s="238" t="s">
        <v>694</v>
      </c>
      <c r="D927" s="234">
        <f t="shared" ca="1" si="306"/>
        <v>11267507.009999994</v>
      </c>
      <c r="F927" s="234">
        <f t="shared" ca="1" si="303"/>
        <v>10843357.2865886</v>
      </c>
      <c r="H927" s="234">
        <f t="shared" ca="1" si="304"/>
        <v>372380.37460101349</v>
      </c>
      <c r="I927" s="234">
        <f t="shared" ca="1" si="307"/>
        <v>51769.348810379757</v>
      </c>
      <c r="K927" s="234">
        <v>0</v>
      </c>
      <c r="M927" s="234">
        <f t="shared" ca="1" si="308"/>
        <v>51769.348810379757</v>
      </c>
      <c r="N927" s="234">
        <f t="shared" ca="1" si="309"/>
        <v>51769.348810379757</v>
      </c>
      <c r="O927" s="234">
        <f t="shared" ca="1" si="309"/>
        <v>0</v>
      </c>
      <c r="P927" s="234">
        <v>0</v>
      </c>
      <c r="S927" s="234">
        <v>11267507.009999994</v>
      </c>
      <c r="V927" s="242"/>
      <c r="W927" s="242"/>
    </row>
    <row r="928" spans="1:27" ht="15.75" customHeight="1" x14ac:dyDescent="0.25">
      <c r="A928" s="233">
        <v>19</v>
      </c>
      <c r="B928" s="238" t="s">
        <v>889</v>
      </c>
      <c r="C928" s="238" t="s">
        <v>686</v>
      </c>
      <c r="D928" s="234">
        <f t="shared" ca="1" si="306"/>
        <v>20274.720000000005</v>
      </c>
      <c r="F928" s="234">
        <f t="shared" ca="1" si="303"/>
        <v>20274.720000000005</v>
      </c>
      <c r="H928" s="234">
        <f t="shared" ca="1" si="304"/>
        <v>0</v>
      </c>
      <c r="I928" s="234">
        <f t="shared" ca="1" si="307"/>
        <v>0</v>
      </c>
      <c r="K928" s="234">
        <v>0</v>
      </c>
      <c r="M928" s="234">
        <f ca="1">SUM(N928:P928)</f>
        <v>0</v>
      </c>
      <c r="N928" s="234">
        <f t="shared" ca="1" si="309"/>
        <v>0</v>
      </c>
      <c r="O928" s="234">
        <f t="shared" ca="1" si="309"/>
        <v>0</v>
      </c>
      <c r="P928" s="234">
        <v>0</v>
      </c>
      <c r="S928" s="234">
        <v>20274.720000000005</v>
      </c>
      <c r="V928" s="242"/>
      <c r="W928" s="242"/>
      <c r="X928" s="258"/>
      <c r="Y928" s="258"/>
      <c r="Z928" s="258"/>
    </row>
    <row r="929" spans="1:28" ht="15.75" customHeight="1" x14ac:dyDescent="0.25">
      <c r="A929" s="233">
        <v>20</v>
      </c>
      <c r="B929" s="238" t="s">
        <v>890</v>
      </c>
      <c r="C929" s="238" t="s">
        <v>629</v>
      </c>
      <c r="D929" s="234">
        <f t="shared" si="306"/>
        <v>0</v>
      </c>
      <c r="F929" s="234">
        <v>0</v>
      </c>
      <c r="H929" s="234">
        <v>0</v>
      </c>
      <c r="I929" s="234">
        <f>(K929+L929+M929)</f>
        <v>0</v>
      </c>
      <c r="K929" s="234">
        <v>0</v>
      </c>
      <c r="M929" s="234">
        <f>SUM(N929:P929)</f>
        <v>0</v>
      </c>
      <c r="N929" s="234">
        <v>0</v>
      </c>
      <c r="O929" s="234">
        <v>0</v>
      </c>
      <c r="P929" s="234">
        <v>0</v>
      </c>
      <c r="S929" s="234">
        <v>0</v>
      </c>
      <c r="V929" s="242"/>
      <c r="W929" s="242"/>
    </row>
    <row r="930" spans="1:28" ht="15.75" customHeight="1" x14ac:dyDescent="0.25">
      <c r="A930" s="233">
        <v>21</v>
      </c>
      <c r="B930" s="238" t="s">
        <v>685</v>
      </c>
      <c r="C930" s="238" t="s">
        <v>660</v>
      </c>
      <c r="D930" s="234">
        <f t="shared" ca="1" si="306"/>
        <v>40070717.289999999</v>
      </c>
      <c r="F930" s="234">
        <f ca="1">INDEX(INDIRECT($C930),1,F$12+1)*$S930</f>
        <v>38401920.212618053</v>
      </c>
      <c r="H930" s="234">
        <f t="shared" ref="H930:H936" ca="1" si="312">INDEX(INDIRECT($C930),1,H$12+1)*$S930</f>
        <v>1668797.0773819475</v>
      </c>
      <c r="I930" s="234">
        <f t="shared" ca="1" si="307"/>
        <v>0</v>
      </c>
      <c r="K930" s="234">
        <v>0</v>
      </c>
      <c r="M930" s="234">
        <f t="shared" ca="1" si="308"/>
        <v>0</v>
      </c>
      <c r="N930" s="234">
        <f t="shared" ref="N930:O936" ca="1" si="313">INDEX(INDIRECT($C930),1,N$12+1)*$S930</f>
        <v>0</v>
      </c>
      <c r="O930" s="234">
        <f t="shared" ca="1" si="313"/>
        <v>0</v>
      </c>
      <c r="P930" s="234">
        <v>0</v>
      </c>
      <c r="S930" s="234">
        <v>40070717.289999999</v>
      </c>
      <c r="V930" s="242"/>
      <c r="W930" s="242"/>
      <c r="X930" s="242"/>
      <c r="Y930" s="239"/>
      <c r="AA930" s="239"/>
      <c r="AB930" s="239"/>
    </row>
    <row r="931" spans="1:28" ht="15.75" customHeight="1" x14ac:dyDescent="0.25">
      <c r="A931" s="233">
        <v>22</v>
      </c>
      <c r="B931" s="238" t="s">
        <v>722</v>
      </c>
      <c r="C931" s="238" t="s">
        <v>285</v>
      </c>
      <c r="D931" s="234">
        <f t="shared" ca="1" si="306"/>
        <v>0</v>
      </c>
      <c r="F931" s="234">
        <f t="shared" ref="F931:F936" ca="1" si="314">INDEX(INDIRECT($C931),1,F$12+1)*$S931</f>
        <v>0</v>
      </c>
      <c r="H931" s="234">
        <f t="shared" ca="1" si="312"/>
        <v>0</v>
      </c>
      <c r="I931" s="234">
        <f ca="1">(K931+L931+M931)</f>
        <v>0</v>
      </c>
      <c r="K931" s="234">
        <v>0</v>
      </c>
      <c r="M931" s="234">
        <f ca="1">SUM(N931:P931)</f>
        <v>0</v>
      </c>
      <c r="N931" s="234">
        <f t="shared" ca="1" si="313"/>
        <v>0</v>
      </c>
      <c r="O931" s="234">
        <f t="shared" ca="1" si="313"/>
        <v>0</v>
      </c>
      <c r="P931" s="234">
        <v>0</v>
      </c>
      <c r="S931" s="234">
        <v>0</v>
      </c>
      <c r="V931" s="242"/>
      <c r="W931" s="238"/>
      <c r="Y931" s="239"/>
      <c r="AA931" s="239"/>
      <c r="AB931" s="239"/>
    </row>
    <row r="932" spans="1:28" ht="15.75" customHeight="1" x14ac:dyDescent="0.25">
      <c r="A932" s="233">
        <v>23</v>
      </c>
      <c r="B932" s="238" t="s">
        <v>683</v>
      </c>
      <c r="C932" s="238" t="s">
        <v>686</v>
      </c>
      <c r="D932" s="234">
        <f t="shared" ca="1" si="306"/>
        <v>600</v>
      </c>
      <c r="F932" s="234">
        <f t="shared" ca="1" si="314"/>
        <v>600</v>
      </c>
      <c r="H932" s="234">
        <f t="shared" ca="1" si="312"/>
        <v>0</v>
      </c>
      <c r="I932" s="234">
        <f t="shared" ca="1" si="307"/>
        <v>0</v>
      </c>
      <c r="K932" s="234">
        <v>0</v>
      </c>
      <c r="M932" s="234">
        <f t="shared" ca="1" si="308"/>
        <v>0</v>
      </c>
      <c r="N932" s="234">
        <f t="shared" ca="1" si="313"/>
        <v>0</v>
      </c>
      <c r="O932" s="234">
        <f t="shared" ca="1" si="313"/>
        <v>0</v>
      </c>
      <c r="P932" s="234">
        <v>0</v>
      </c>
      <c r="S932" s="234">
        <v>600</v>
      </c>
    </row>
    <row r="933" spans="1:28" ht="15.75" customHeight="1" x14ac:dyDescent="0.25">
      <c r="A933" s="233">
        <v>24</v>
      </c>
      <c r="B933" s="238" t="s">
        <v>1085</v>
      </c>
      <c r="C933" s="238" t="s">
        <v>285</v>
      </c>
      <c r="D933" s="234">
        <f ca="1">SUM(F933:I933)+J933</f>
        <v>0</v>
      </c>
      <c r="F933" s="234">
        <f t="shared" ca="1" si="314"/>
        <v>0</v>
      </c>
      <c r="H933" s="234">
        <f t="shared" ca="1" si="312"/>
        <v>0</v>
      </c>
      <c r="I933" s="234">
        <f ca="1">(K933+L933+M933)</f>
        <v>0</v>
      </c>
      <c r="K933" s="234">
        <v>0</v>
      </c>
      <c r="M933" s="234">
        <f ca="1">SUM(N933:P933)</f>
        <v>0</v>
      </c>
      <c r="N933" s="234">
        <f t="shared" ca="1" si="313"/>
        <v>0</v>
      </c>
      <c r="O933" s="234">
        <f t="shared" ca="1" si="313"/>
        <v>0</v>
      </c>
      <c r="P933" s="234">
        <v>0</v>
      </c>
      <c r="S933" s="234">
        <v>0</v>
      </c>
      <c r="V933" s="337"/>
    </row>
    <row r="934" spans="1:28" ht="15.75" customHeight="1" x14ac:dyDescent="0.25">
      <c r="A934" s="233">
        <v>25</v>
      </c>
      <c r="B934" s="238" t="s">
        <v>682</v>
      </c>
      <c r="C934" s="238" t="s">
        <v>695</v>
      </c>
      <c r="D934" s="234">
        <f t="shared" ca="1" si="306"/>
        <v>107056.20000000003</v>
      </c>
      <c r="F934" s="234">
        <f t="shared" ca="1" si="314"/>
        <v>102655.63000000002</v>
      </c>
      <c r="H934" s="234">
        <f t="shared" ca="1" si="312"/>
        <v>4400.5700000000006</v>
      </c>
      <c r="I934" s="234">
        <f t="shared" ca="1" si="307"/>
        <v>0</v>
      </c>
      <c r="K934" s="234">
        <v>0</v>
      </c>
      <c r="M934" s="234">
        <f t="shared" ca="1" si="308"/>
        <v>0</v>
      </c>
      <c r="N934" s="234">
        <f t="shared" ca="1" si="313"/>
        <v>0</v>
      </c>
      <c r="O934" s="234">
        <f t="shared" ca="1" si="313"/>
        <v>0</v>
      </c>
      <c r="P934" s="234">
        <v>0</v>
      </c>
      <c r="S934" s="234">
        <v>107056.20000000003</v>
      </c>
    </row>
    <row r="935" spans="1:28" ht="15.75" customHeight="1" x14ac:dyDescent="0.25">
      <c r="A935" s="233">
        <v>26</v>
      </c>
      <c r="B935" s="238" t="s">
        <v>684</v>
      </c>
      <c r="C935" s="238" t="s">
        <v>696</v>
      </c>
      <c r="D935" s="234">
        <f t="shared" ca="1" si="306"/>
        <v>5920.77</v>
      </c>
      <c r="F935" s="234">
        <f t="shared" ca="1" si="314"/>
        <v>5677.3952640162115</v>
      </c>
      <c r="H935" s="234">
        <f t="shared" ca="1" si="312"/>
        <v>243.37473598378907</v>
      </c>
      <c r="I935" s="234">
        <f t="shared" ca="1" si="307"/>
        <v>0</v>
      </c>
      <c r="K935" s="234">
        <v>0</v>
      </c>
      <c r="M935" s="234">
        <f t="shared" ca="1" si="308"/>
        <v>0</v>
      </c>
      <c r="N935" s="234">
        <f t="shared" ca="1" si="313"/>
        <v>0</v>
      </c>
      <c r="O935" s="234">
        <f t="shared" ca="1" si="313"/>
        <v>0</v>
      </c>
      <c r="P935" s="234">
        <v>0</v>
      </c>
      <c r="S935" s="234">
        <v>5920.77</v>
      </c>
      <c r="V935" s="261"/>
    </row>
    <row r="936" spans="1:28" ht="15.75" customHeight="1" x14ac:dyDescent="0.25">
      <c r="A936" s="233">
        <v>27</v>
      </c>
      <c r="B936" s="238" t="s">
        <v>698</v>
      </c>
      <c r="C936" s="238" t="s">
        <v>697</v>
      </c>
      <c r="D936" s="234">
        <f t="shared" ca="1" si="306"/>
        <v>25689.000000000004</v>
      </c>
      <c r="F936" s="234">
        <f t="shared" ca="1" si="314"/>
        <v>25410.020000000004</v>
      </c>
      <c r="H936" s="234">
        <f t="shared" ca="1" si="312"/>
        <v>278.98</v>
      </c>
      <c r="I936" s="234">
        <f t="shared" ca="1" si="307"/>
        <v>0</v>
      </c>
      <c r="K936" s="234">
        <v>0</v>
      </c>
      <c r="M936" s="234">
        <f t="shared" ca="1" si="308"/>
        <v>0</v>
      </c>
      <c r="N936" s="234">
        <f t="shared" ca="1" si="313"/>
        <v>0</v>
      </c>
      <c r="O936" s="234">
        <f t="shared" ca="1" si="313"/>
        <v>0</v>
      </c>
      <c r="P936" s="234">
        <v>0</v>
      </c>
      <c r="S936" s="234">
        <v>25689.000000000004</v>
      </c>
      <c r="V936" s="258"/>
      <c r="W936" s="258"/>
      <c r="X936" s="258"/>
      <c r="Y936" s="258"/>
      <c r="Z936" s="258"/>
      <c r="AA936" s="238"/>
    </row>
    <row r="937" spans="1:28" ht="15.75" customHeight="1" x14ac:dyDescent="0.25">
      <c r="A937" s="233">
        <v>28</v>
      </c>
      <c r="B937" s="238" t="s">
        <v>891</v>
      </c>
      <c r="C937" s="238" t="s">
        <v>629</v>
      </c>
      <c r="D937" s="234">
        <f t="shared" si="306"/>
        <v>0</v>
      </c>
      <c r="F937" s="234">
        <v>0</v>
      </c>
      <c r="H937" s="234">
        <v>0</v>
      </c>
      <c r="I937" s="234">
        <f>(K937+L937+M937)</f>
        <v>0</v>
      </c>
      <c r="K937" s="234">
        <v>0</v>
      </c>
      <c r="M937" s="234">
        <f>SUM(N937:P937)</f>
        <v>0</v>
      </c>
      <c r="N937" s="234">
        <v>0</v>
      </c>
      <c r="O937" s="234">
        <v>0</v>
      </c>
      <c r="P937" s="234">
        <v>0</v>
      </c>
      <c r="S937" s="234">
        <v>0</v>
      </c>
      <c r="U937" s="261"/>
      <c r="V937" s="242"/>
    </row>
    <row r="938" spans="1:28" ht="15.75" customHeight="1" x14ac:dyDescent="0.25">
      <c r="A938" s="233">
        <v>29</v>
      </c>
      <c r="B938" s="235" t="s">
        <v>106</v>
      </c>
      <c r="D938" s="234">
        <f t="shared" ca="1" si="306"/>
        <v>72702693.35245347</v>
      </c>
      <c r="F938" s="234">
        <f ca="1">SUM(F922:F937)</f>
        <v>69567087.369041294</v>
      </c>
      <c r="H938" s="234">
        <f ca="1">SUM(H922:H937)</f>
        <v>2777425.5847279346</v>
      </c>
      <c r="I938" s="234">
        <f t="shared" ca="1" si="307"/>
        <v>358180.39868425275</v>
      </c>
      <c r="K938" s="234">
        <v>0</v>
      </c>
      <c r="M938" s="234">
        <f t="shared" ca="1" si="308"/>
        <v>358180.39868425275</v>
      </c>
      <c r="N938" s="234">
        <f ca="1">SUM(N922:N937)</f>
        <v>211095.11806298507</v>
      </c>
      <c r="O938" s="234">
        <f ca="1">SUM(O922:O937)</f>
        <v>147085.28062126768</v>
      </c>
      <c r="P938" s="234">
        <v>0</v>
      </c>
    </row>
    <row r="939" spans="1:28" x14ac:dyDescent="0.25">
      <c r="V939" s="323" t="s">
        <v>2656</v>
      </c>
      <c r="W939" s="323"/>
    </row>
    <row r="940" spans="1:28" x14ac:dyDescent="0.25">
      <c r="A940" s="233">
        <v>30</v>
      </c>
      <c r="B940" s="313" t="s">
        <v>107</v>
      </c>
      <c r="C940" s="314"/>
      <c r="D940" s="234">
        <f ca="1">SUM(F940:I940)+J940</f>
        <v>2124789719.2083137</v>
      </c>
      <c r="F940" s="234">
        <f ca="1">F938+F919</f>
        <v>1999184881.2153537</v>
      </c>
      <c r="H940" s="234">
        <f ca="1">H938+H919</f>
        <v>98020163.884116068</v>
      </c>
      <c r="I940" s="234">
        <f ca="1">(K940+L940+M940)</f>
        <v>27584674.108843755</v>
      </c>
      <c r="K940" s="234">
        <v>0</v>
      </c>
      <c r="M940" s="234">
        <f ca="1">SUM(N940:P940)</f>
        <v>27584674.108843755</v>
      </c>
      <c r="N940" s="234">
        <f ca="1">N938+N919</f>
        <v>14915294.008279007</v>
      </c>
      <c r="O940" s="234">
        <f ca="1">O938+O919</f>
        <v>12669380.100564748</v>
      </c>
      <c r="P940" s="234">
        <v>0</v>
      </c>
      <c r="U940" s="9">
        <f ca="1">ROUND(D940-V940,0)</f>
        <v>0</v>
      </c>
      <c r="V940" s="338">
        <f>IS!AE101</f>
        <v>2124789719.216284</v>
      </c>
      <c r="W940" s="338"/>
    </row>
    <row r="943" spans="1:28" ht="15" x14ac:dyDescent="0.25">
      <c r="B943" s="268" t="s">
        <v>1309</v>
      </c>
      <c r="V943" s="242"/>
    </row>
    <row r="945" spans="1:27" x14ac:dyDescent="0.25">
      <c r="B945" s="253" t="s">
        <v>1715</v>
      </c>
      <c r="V945" s="312" t="s">
        <v>2684</v>
      </c>
      <c r="W945" s="259"/>
    </row>
    <row r="946" spans="1:27" x14ac:dyDescent="0.25">
      <c r="A946" s="233">
        <v>1</v>
      </c>
      <c r="B946" s="339" t="s">
        <v>965</v>
      </c>
      <c r="C946" s="235" t="s">
        <v>489</v>
      </c>
      <c r="D946" s="234">
        <f ca="1">SUM(F946:I946)+J946</f>
        <v>3469607.5000000005</v>
      </c>
      <c r="F946" s="234">
        <f ca="1">INDEX(INDIRECT($C946),1,F$12+1)*$S946</f>
        <v>3258767.9968482843</v>
      </c>
      <c r="H946" s="234">
        <f ca="1">INDEX(INDIRECT($C946),1,H$12+1)*$S946</f>
        <v>144676.04689731731</v>
      </c>
      <c r="I946" s="234">
        <f t="shared" ref="I946:I960" ca="1" si="315">(K946+L946+M946)</f>
        <v>66163.456254398698</v>
      </c>
      <c r="K946" s="234">
        <v>0</v>
      </c>
      <c r="M946" s="234">
        <f t="shared" ref="M946:M960" ca="1" si="316">SUM(N946:P946)</f>
        <v>66163.456254398698</v>
      </c>
      <c r="N946" s="234">
        <f ca="1">INDEX(INDIRECT($C946),1,N$12+1)*$S946</f>
        <v>33471.275386437679</v>
      </c>
      <c r="O946" s="234">
        <f ca="1">INDEX(INDIRECT($C946),1,O$12+1)*$S946</f>
        <v>32692.180867961022</v>
      </c>
      <c r="P946" s="234">
        <v>0</v>
      </c>
      <c r="S946" s="234">
        <f>IFERROR(VLOOKUP(T946,'O&amp;M26'!A:B,2,FALSE),0)</f>
        <v>3469607.5</v>
      </c>
      <c r="T946" s="340" t="s">
        <v>743</v>
      </c>
      <c r="U946" s="91">
        <f>S946+V946-(SUMIF(IS!$B:$B,T946,IS!$AE:$AE))</f>
        <v>0</v>
      </c>
      <c r="V946" s="341">
        <f>IFERROR(VLOOKUP(T946,'O&amp;M26'!A:Q,17,FALSE),0)</f>
        <v>0</v>
      </c>
      <c r="X946" s="2"/>
    </row>
    <row r="947" spans="1:27" x14ac:dyDescent="0.25">
      <c r="A947" s="233">
        <v>2</v>
      </c>
      <c r="B947" s="342" t="s">
        <v>967</v>
      </c>
      <c r="C947" s="235" t="s">
        <v>285</v>
      </c>
      <c r="D947" s="234">
        <f t="shared" ref="D947:D960" ca="1" si="317">SUM(F947:I947)+J947</f>
        <v>405018161.22000003</v>
      </c>
      <c r="F947" s="234">
        <f ca="1">INDEX(INDIRECT($C947),1,F$12+1)*$S947</f>
        <v>383501611.83079582</v>
      </c>
      <c r="H947" s="234">
        <f ca="1">INDEX(INDIRECT($C947),1,H$12+1)*$S947</f>
        <v>14023020.989582602</v>
      </c>
      <c r="I947" s="234">
        <f t="shared" ca="1" si="315"/>
        <v>7493528.3996216021</v>
      </c>
      <c r="K947" s="234">
        <v>0</v>
      </c>
      <c r="M947" s="234">
        <f t="shared" ca="1" si="316"/>
        <v>7493528.3996216021</v>
      </c>
      <c r="N947" s="234">
        <f ca="1">INDEX(INDIRECT($C947),1,N$12+1)*$S947</f>
        <v>3896439.6916410243</v>
      </c>
      <c r="O947" s="234">
        <f ca="1">INDEX(INDIRECT($C947),1,O$12+1)*$S947</f>
        <v>3597088.7079805783</v>
      </c>
      <c r="P947" s="234">
        <v>0</v>
      </c>
      <c r="S947" s="234">
        <f>IFERROR(VLOOKUP(T947,'O&amp;M26'!A:B,2,FALSE),0)</f>
        <v>405018161.22000003</v>
      </c>
      <c r="T947" s="343" t="s">
        <v>744</v>
      </c>
      <c r="U947" s="91">
        <f>S947+V947-(SUMIF(IS!$B:$B,T947,IS!$AE:$AE))</f>
        <v>7.2979927062988281E-4</v>
      </c>
      <c r="V947" s="341">
        <f>IFERROR(VLOOKUP(T947,'O&amp;M26'!A:Q,17,FALSE),0)</f>
        <v>0</v>
      </c>
      <c r="X947" s="2"/>
    </row>
    <row r="948" spans="1:27" x14ac:dyDescent="0.25">
      <c r="A948" s="233">
        <v>3</v>
      </c>
      <c r="B948" s="342" t="s">
        <v>968</v>
      </c>
      <c r="C948" s="235" t="s">
        <v>489</v>
      </c>
      <c r="D948" s="234">
        <f t="shared" ca="1" si="317"/>
        <v>14832102.940000001</v>
      </c>
      <c r="F948" s="234">
        <f t="shared" ref="F948:F953" ca="1" si="318">INDEX(INDIRECT($C948),1,F$12+1)*$S948</f>
        <v>13930792.57144543</v>
      </c>
      <c r="H948" s="234">
        <f t="shared" ref="H948:H953" ca="1" si="319">INDEX(INDIRECT($C948),1,H$12+1)*$S948</f>
        <v>618470.53896824864</v>
      </c>
      <c r="I948" s="234">
        <f t="shared" ca="1" si="315"/>
        <v>282839.829586323</v>
      </c>
      <c r="K948" s="234">
        <v>0</v>
      </c>
      <c r="M948" s="234">
        <f t="shared" ca="1" si="316"/>
        <v>282839.829586323</v>
      </c>
      <c r="N948" s="234">
        <f t="shared" ref="N948:O953" ca="1" si="320">INDEX(INDIRECT($C948),1,N$12+1)*$S948</f>
        <v>143085.17665607188</v>
      </c>
      <c r="O948" s="234">
        <f t="shared" ca="1" si="320"/>
        <v>139754.65293025115</v>
      </c>
      <c r="P948" s="234">
        <v>0</v>
      </c>
      <c r="S948" s="234">
        <f>IFERROR(VLOOKUP(T948,'O&amp;M26'!A:B,2,FALSE),0)</f>
        <v>14832102.939999999</v>
      </c>
      <c r="T948" s="343" t="s">
        <v>745</v>
      </c>
      <c r="U948" s="91">
        <f>S948+V948-(SUMIF(IS!$B:$B,T948,IS!$AE:$AE))</f>
        <v>0</v>
      </c>
      <c r="V948" s="341">
        <f>IFERROR(VLOOKUP(T948,'O&amp;M26'!A:Q,17,FALSE),0)</f>
        <v>0</v>
      </c>
      <c r="X948" s="2"/>
    </row>
    <row r="949" spans="1:27" x14ac:dyDescent="0.25">
      <c r="A949" s="233">
        <v>4</v>
      </c>
      <c r="B949" s="342" t="s">
        <v>969</v>
      </c>
      <c r="C949" s="235" t="s">
        <v>489</v>
      </c>
      <c r="D949" s="234">
        <f t="shared" ca="1" si="317"/>
        <v>0</v>
      </c>
      <c r="F949" s="234">
        <f t="shared" ca="1" si="318"/>
        <v>0</v>
      </c>
      <c r="H949" s="234">
        <f t="shared" ca="1" si="319"/>
        <v>0</v>
      </c>
      <c r="I949" s="234">
        <f ca="1">(K949+L949+M949)</f>
        <v>0</v>
      </c>
      <c r="K949" s="234">
        <v>0</v>
      </c>
      <c r="M949" s="234">
        <f ca="1">SUM(N949:P949)</f>
        <v>0</v>
      </c>
      <c r="N949" s="234">
        <f t="shared" ca="1" si="320"/>
        <v>0</v>
      </c>
      <c r="O949" s="234">
        <f t="shared" ca="1" si="320"/>
        <v>0</v>
      </c>
      <c r="P949" s="234">
        <v>0</v>
      </c>
      <c r="S949" s="234">
        <f>IFERROR(VLOOKUP(T949,'O&amp;M26'!A:B,2,FALSE),0)</f>
        <v>0</v>
      </c>
      <c r="T949" s="343" t="s">
        <v>2562</v>
      </c>
      <c r="U949" s="91">
        <f>S949+V949-(SUMIF(IS!$B:$B,T949,IS!$AE:$AE))</f>
        <v>0</v>
      </c>
      <c r="V949" s="341">
        <f>IFERROR(VLOOKUP(T949,'O&amp;M26'!A:Q,17,FALSE),0)</f>
        <v>0</v>
      </c>
      <c r="X949" s="2"/>
    </row>
    <row r="950" spans="1:27" x14ac:dyDescent="0.25">
      <c r="A950" s="233">
        <v>5</v>
      </c>
      <c r="B950" s="342" t="s">
        <v>970</v>
      </c>
      <c r="C950" s="235" t="s">
        <v>489</v>
      </c>
      <c r="D950" s="234">
        <f t="shared" ca="1" si="317"/>
        <v>7705529.6900000013</v>
      </c>
      <c r="F950" s="234">
        <f t="shared" ca="1" si="318"/>
        <v>7237283.6271930709</v>
      </c>
      <c r="H950" s="234">
        <f t="shared" ca="1" si="319"/>
        <v>321305.96178360551</v>
      </c>
      <c r="I950" s="234">
        <f t="shared" ca="1" si="315"/>
        <v>146940.10102332482</v>
      </c>
      <c r="K950" s="234">
        <v>0</v>
      </c>
      <c r="M950" s="234">
        <f t="shared" ca="1" si="316"/>
        <v>146940.10102332482</v>
      </c>
      <c r="N950" s="234">
        <f t="shared" ca="1" si="320"/>
        <v>74335.182366409397</v>
      </c>
      <c r="O950" s="234">
        <f t="shared" ca="1" si="320"/>
        <v>72604.918656915412</v>
      </c>
      <c r="P950" s="234">
        <v>0</v>
      </c>
      <c r="S950" s="234">
        <f>IFERROR(VLOOKUP(T950,'O&amp;M26'!A:B,2,FALSE),0)</f>
        <v>7705529.6900000004</v>
      </c>
      <c r="T950" s="343" t="s">
        <v>746</v>
      </c>
      <c r="U950" s="91">
        <f>S950+V950-(SUMIF(IS!$B:$B,T950,IS!$AE:$AE))</f>
        <v>0</v>
      </c>
      <c r="V950" s="341">
        <f>IFERROR(VLOOKUP(T950,'O&amp;M26'!A:Q,17,FALSE),0)</f>
        <v>0</v>
      </c>
      <c r="X950" s="2"/>
    </row>
    <row r="951" spans="1:27" x14ac:dyDescent="0.25">
      <c r="A951" s="233">
        <v>6</v>
      </c>
      <c r="B951" s="342" t="s">
        <v>971</v>
      </c>
      <c r="C951" s="235" t="s">
        <v>489</v>
      </c>
      <c r="D951" s="234">
        <f t="shared" ca="1" si="317"/>
        <v>33239509.860000003</v>
      </c>
      <c r="F951" s="234">
        <f t="shared" ca="1" si="318"/>
        <v>31219626.704948902</v>
      </c>
      <c r="H951" s="234">
        <f t="shared" ca="1" si="319"/>
        <v>1386024.467421517</v>
      </c>
      <c r="I951" s="234">
        <f t="shared" ca="1" si="315"/>
        <v>633858.68762958469</v>
      </c>
      <c r="K951" s="234">
        <v>0</v>
      </c>
      <c r="M951" s="234">
        <f t="shared" ca="1" si="316"/>
        <v>633858.68762958469</v>
      </c>
      <c r="N951" s="234">
        <f t="shared" ca="1" si="320"/>
        <v>320661.28178310388</v>
      </c>
      <c r="O951" s="234">
        <f t="shared" ca="1" si="320"/>
        <v>313197.4058464808</v>
      </c>
      <c r="P951" s="234">
        <v>0</v>
      </c>
      <c r="S951" s="234">
        <f>IFERROR(VLOOKUP(T951,'O&amp;M26'!A:B,2,FALSE),0)</f>
        <v>33239509.859999999</v>
      </c>
      <c r="T951" s="343" t="s">
        <v>747</v>
      </c>
      <c r="U951" s="91">
        <f>S951+V951-(SUMIF(IS!$B:$B,T951,IS!$AE:$AE))</f>
        <v>0</v>
      </c>
      <c r="V951" s="341">
        <f>IFERROR(VLOOKUP(T951,'O&amp;M26'!A:Q,17,FALSE),0)</f>
        <v>0</v>
      </c>
      <c r="X951" s="2"/>
    </row>
    <row r="952" spans="1:27" x14ac:dyDescent="0.25">
      <c r="A952" s="233">
        <v>7</v>
      </c>
      <c r="B952" s="342" t="s">
        <v>972</v>
      </c>
      <c r="C952" s="235" t="s">
        <v>489</v>
      </c>
      <c r="D952" s="234">
        <f t="shared" ca="1" si="317"/>
        <v>0</v>
      </c>
      <c r="F952" s="234">
        <f t="shared" ca="1" si="318"/>
        <v>0</v>
      </c>
      <c r="H952" s="234">
        <f t="shared" ca="1" si="319"/>
        <v>0</v>
      </c>
      <c r="I952" s="234">
        <f t="shared" ca="1" si="315"/>
        <v>0</v>
      </c>
      <c r="K952" s="234">
        <v>0</v>
      </c>
      <c r="M952" s="234">
        <f t="shared" ca="1" si="316"/>
        <v>0</v>
      </c>
      <c r="N952" s="234">
        <f t="shared" ca="1" si="320"/>
        <v>0</v>
      </c>
      <c r="O952" s="234">
        <f t="shared" ca="1" si="320"/>
        <v>0</v>
      </c>
      <c r="P952" s="234">
        <v>0</v>
      </c>
      <c r="S952" s="234">
        <f>IFERROR(VLOOKUP(T952,'O&amp;M26'!A:B,2,FALSE),0)</f>
        <v>0</v>
      </c>
      <c r="T952" s="343" t="s">
        <v>2563</v>
      </c>
      <c r="U952" s="91">
        <f>S952+V952-(SUMIF(IS!$B:$B,T952,IS!$AE:$AE))</f>
        <v>0</v>
      </c>
      <c r="V952" s="341">
        <f>IFERROR(VLOOKUP(T952,'O&amp;M26'!A:Q,17,FALSE),0)</f>
        <v>0</v>
      </c>
      <c r="X952" s="2"/>
    </row>
    <row r="953" spans="1:27" x14ac:dyDescent="0.25">
      <c r="A953" s="233">
        <v>8</v>
      </c>
      <c r="B953" s="342" t="s">
        <v>973</v>
      </c>
      <c r="C953" s="235" t="s">
        <v>489</v>
      </c>
      <c r="D953" s="234">
        <f t="shared" ca="1" si="317"/>
        <v>5000</v>
      </c>
      <c r="F953" s="234">
        <f t="shared" ca="1" si="318"/>
        <v>4696.1623135301097</v>
      </c>
      <c r="H953" s="234">
        <f t="shared" ca="1" si="319"/>
        <v>208.49050922520388</v>
      </c>
      <c r="I953" s="234">
        <f ca="1">(K953+L953+M953)</f>
        <v>95.347177244686463</v>
      </c>
      <c r="K953" s="234">
        <v>0</v>
      </c>
      <c r="M953" s="234">
        <f ca="1">SUM(N953:P953)</f>
        <v>95.347177244686463</v>
      </c>
      <c r="N953" s="234">
        <f t="shared" ca="1" si="320"/>
        <v>48.234959410304597</v>
      </c>
      <c r="O953" s="234">
        <f t="shared" ca="1" si="320"/>
        <v>47.112217834381873</v>
      </c>
      <c r="P953" s="234">
        <v>0</v>
      </c>
      <c r="S953" s="234">
        <f>IFERROR(VLOOKUP(T953,'O&amp;M26'!A:B,2,FALSE),0)</f>
        <v>5000</v>
      </c>
      <c r="T953" s="343" t="s">
        <v>828</v>
      </c>
      <c r="U953" s="91">
        <f>S953+V953-(SUMIF(IS!$B:$B,T953,IS!$AE:$AE))</f>
        <v>0</v>
      </c>
      <c r="V953" s="341">
        <f>IFERROR(VLOOKUP(T953,'O&amp;M26'!A:Q,17,FALSE),0)</f>
        <v>0</v>
      </c>
      <c r="X953" s="253"/>
    </row>
    <row r="954" spans="1:27" x14ac:dyDescent="0.25">
      <c r="A954" s="233">
        <v>9</v>
      </c>
      <c r="B954" s="235" t="s">
        <v>979</v>
      </c>
      <c r="D954" s="234">
        <f t="shared" ca="1" si="317"/>
        <v>464269911.20999998</v>
      </c>
      <c r="F954" s="234">
        <f ca="1">SUM(F946:F953)</f>
        <v>439152778.89354503</v>
      </c>
      <c r="H954" s="234">
        <f ca="1">SUM(H946:H953)</f>
        <v>16493706.495162515</v>
      </c>
      <c r="I954" s="234">
        <f t="shared" ca="1" si="315"/>
        <v>8623425.8212924786</v>
      </c>
      <c r="K954" s="234">
        <v>0</v>
      </c>
      <c r="M954" s="234">
        <f t="shared" ca="1" si="316"/>
        <v>8623425.8212924786</v>
      </c>
      <c r="N954" s="234">
        <f ca="1">SUM(N946:N953)</f>
        <v>4468040.8427924579</v>
      </c>
      <c r="O954" s="234">
        <f ca="1">SUM(O946:O953)</f>
        <v>4155384.9785000212</v>
      </c>
      <c r="P954" s="234">
        <v>0</v>
      </c>
      <c r="V954" s="344"/>
      <c r="W954" s="258"/>
      <c r="X954" s="26"/>
      <c r="Y954" s="345"/>
    </row>
    <row r="955" spans="1:27" x14ac:dyDescent="0.25">
      <c r="A955" s="233">
        <v>10</v>
      </c>
      <c r="B955" s="342" t="s">
        <v>974</v>
      </c>
      <c r="C955" s="235" t="s">
        <v>489</v>
      </c>
      <c r="D955" s="234">
        <f t="shared" ca="1" si="317"/>
        <v>12792846.550000001</v>
      </c>
      <c r="F955" s="234">
        <f ca="1">INDEX(INDIRECT($C955),1,F$12+1)*$S955+V955</f>
        <v>12014456.322611148</v>
      </c>
      <c r="H955" s="234">
        <f ca="1">INDEX(INDIRECT($C955),1,H$12+1)*$S955</f>
        <v>534123.91586356633</v>
      </c>
      <c r="I955" s="234">
        <f t="shared" ca="1" si="315"/>
        <v>244266.31152528746</v>
      </c>
      <c r="K955" s="234">
        <v>0</v>
      </c>
      <c r="M955" s="234">
        <f t="shared" ca="1" si="316"/>
        <v>244266.31152528746</v>
      </c>
      <c r="N955" s="234">
        <f t="shared" ref="N955:O959" ca="1" si="321">INDEX(INDIRECT($C955),1,N$12+1)*$S955</f>
        <v>123571.3102600912</v>
      </c>
      <c r="O955" s="234">
        <f t="shared" ca="1" si="321"/>
        <v>120695.00126519628</v>
      </c>
      <c r="P955" s="234">
        <v>0</v>
      </c>
      <c r="S955" s="234">
        <f>IFERROR(VLOOKUP(T955,'O&amp;M26'!A:B,2,FALSE),0)-V955</f>
        <v>12809310.07</v>
      </c>
      <c r="T955" s="346" t="s">
        <v>748</v>
      </c>
      <c r="U955" s="91">
        <f>S955+V955-(SUMIF(IS!$B:$B,T955,IS!$AE:$AE))</f>
        <v>0</v>
      </c>
      <c r="V955" s="344">
        <f>IFERROR(VLOOKUP(T955,'O&amp;M26'!A:Q,17,FALSE),0)</f>
        <v>-16463.519999999997</v>
      </c>
      <c r="W955" s="347"/>
      <c r="X955" s="250"/>
      <c r="Y955" s="240"/>
      <c r="AA955" s="240"/>
    </row>
    <row r="956" spans="1:27" x14ac:dyDescent="0.25">
      <c r="A956" s="233">
        <v>11</v>
      </c>
      <c r="B956" s="342" t="s">
        <v>975</v>
      </c>
      <c r="C956" s="235" t="s">
        <v>489</v>
      </c>
      <c r="D956" s="234">
        <f t="shared" ca="1" si="317"/>
        <v>7495922.4000000013</v>
      </c>
      <c r="F956" s="234">
        <f ca="1">INDEX(INDIRECT($C956),1,F$12+1)*$S956+V956</f>
        <v>7051601.2974885637</v>
      </c>
      <c r="H956" s="234">
        <f ca="1">INDEX(INDIRECT($C956),1,H$12+1)*$S956</f>
        <v>304888.88326660421</v>
      </c>
      <c r="I956" s="234">
        <f t="shared" ca="1" si="315"/>
        <v>139432.2192448327</v>
      </c>
      <c r="K956" s="234">
        <v>0</v>
      </c>
      <c r="M956" s="234">
        <f t="shared" ca="1" si="316"/>
        <v>139432.2192448327</v>
      </c>
      <c r="N956" s="234">
        <f t="shared" ca="1" si="321"/>
        <v>70537.037698596338</v>
      </c>
      <c r="O956" s="234">
        <f t="shared" ca="1" si="321"/>
        <v>68895.181546236345</v>
      </c>
      <c r="P956" s="234">
        <v>0</v>
      </c>
      <c r="S956" s="234">
        <f>IFERROR(VLOOKUP(T956,'O&amp;M26'!A:B,2,FALSE),0)-V956</f>
        <v>7311816.8400000008</v>
      </c>
      <c r="T956" s="346" t="s">
        <v>749</v>
      </c>
      <c r="U956" s="91">
        <f>S956+V956-(SUMIF(IS!$B:$B,T956,IS!$AE:$AE))</f>
        <v>0</v>
      </c>
      <c r="V956" s="344">
        <f>IFERROR(VLOOKUP(T956,'O&amp;M26'!A:Q,17,FALSE),0)</f>
        <v>184105.56000000003</v>
      </c>
      <c r="W956" s="347"/>
      <c r="X956" s="250"/>
      <c r="Y956" s="240"/>
      <c r="AA956" s="240"/>
    </row>
    <row r="957" spans="1:27" x14ac:dyDescent="0.25">
      <c r="A957" s="233">
        <v>12</v>
      </c>
      <c r="B957" s="342" t="s">
        <v>976</v>
      </c>
      <c r="C957" s="235" t="s">
        <v>285</v>
      </c>
      <c r="D957" s="234">
        <f t="shared" ca="1" si="317"/>
        <v>51721788.920000002</v>
      </c>
      <c r="F957" s="234">
        <f ca="1">INDEX(INDIRECT($C957),1,F$12+1)*$S957+V957</f>
        <v>49075059.969963133</v>
      </c>
      <c r="H957" s="234">
        <f ca="1">INDEX(INDIRECT($C957),1,H$12+1)*$S957</f>
        <v>1724957.6104765735</v>
      </c>
      <c r="I957" s="234">
        <f t="shared" ca="1" si="315"/>
        <v>921771.3395602901</v>
      </c>
      <c r="K957" s="234">
        <v>0</v>
      </c>
      <c r="M957" s="234">
        <f ca="1">SUM(N957:P957)</f>
        <v>921771.3395602901</v>
      </c>
      <c r="N957" s="234">
        <f t="shared" ca="1" si="321"/>
        <v>479297.1004501959</v>
      </c>
      <c r="O957" s="234">
        <f t="shared" ca="1" si="321"/>
        <v>442474.23911009426</v>
      </c>
      <c r="P957" s="234">
        <v>0</v>
      </c>
      <c r="S957" s="234">
        <f>IFERROR(VLOOKUP(T957,'O&amp;M26'!A:B,2,FALSE),0)-V957</f>
        <v>49820873.840000004</v>
      </c>
      <c r="T957" s="346" t="s">
        <v>750</v>
      </c>
      <c r="U957" s="91">
        <f>S957+V957-(SUMIF(IS!$B:$B,T957,IS!$AE:$AE))</f>
        <v>0</v>
      </c>
      <c r="V957" s="344">
        <f>IFERROR(VLOOKUP(T957,'O&amp;M26'!A:Q,17,FALSE),0)</f>
        <v>1900915.0799999996</v>
      </c>
      <c r="W957" s="347"/>
      <c r="X957" s="250"/>
      <c r="Y957" s="240"/>
      <c r="AA957" s="240"/>
    </row>
    <row r="958" spans="1:27" x14ac:dyDescent="0.25">
      <c r="A958" s="233">
        <v>13</v>
      </c>
      <c r="B958" s="342" t="s">
        <v>977</v>
      </c>
      <c r="C958" s="235" t="s">
        <v>285</v>
      </c>
      <c r="D958" s="234">
        <f t="shared" ca="1" si="317"/>
        <v>16127397.500000002</v>
      </c>
      <c r="F958" s="234">
        <f ca="1">INDEX(INDIRECT($C958),1,F$12+1)*$S958+V958</f>
        <v>15383456.579914603</v>
      </c>
      <c r="H958" s="234">
        <f ca="1">INDEX(INDIRECT($C958),1,H$12+1)*$S958</f>
        <v>484850.00771551527</v>
      </c>
      <c r="I958" s="234">
        <f t="shared" ca="1" si="315"/>
        <v>259090.91236988234</v>
      </c>
      <c r="K958" s="234">
        <v>0</v>
      </c>
      <c r="M958" s="234">
        <f ca="1">SUM(N958:P958)</f>
        <v>259090.91236988234</v>
      </c>
      <c r="N958" s="234">
        <f t="shared" ca="1" si="321"/>
        <v>134720.52961759295</v>
      </c>
      <c r="O958" s="234">
        <f t="shared" ca="1" si="321"/>
        <v>124370.3827522894</v>
      </c>
      <c r="P958" s="234">
        <v>0</v>
      </c>
      <c r="S958" s="234">
        <f>IFERROR(VLOOKUP(T958,'O&amp;M26'!A:B,2,FALSE),0)-V958</f>
        <v>14003620.100000001</v>
      </c>
      <c r="T958" s="346" t="s">
        <v>751</v>
      </c>
      <c r="U958" s="91">
        <f>S958+V958-(SUMIF(IS!$B:$B,T958,IS!$AE:$AE))</f>
        <v>0</v>
      </c>
      <c r="V958" s="344">
        <f>IFERROR(VLOOKUP(T958,'O&amp;M26'!A:Q,17,FALSE),0)</f>
        <v>2123777.3999999994</v>
      </c>
      <c r="W958" s="347"/>
      <c r="X958" s="250"/>
      <c r="Y958" s="240"/>
      <c r="AA958" s="240"/>
    </row>
    <row r="959" spans="1:27" x14ac:dyDescent="0.25">
      <c r="A959" s="233">
        <v>14</v>
      </c>
      <c r="B959" s="342" t="s">
        <v>978</v>
      </c>
      <c r="C959" s="235" t="s">
        <v>489</v>
      </c>
      <c r="D959" s="234">
        <f t="shared" ca="1" si="317"/>
        <v>2583960.3200000003</v>
      </c>
      <c r="F959" s="234">
        <f ca="1">INDEX(INDIRECT($C959),1,F$12+1)*$S959+V959</f>
        <v>2427379.055867055</v>
      </c>
      <c r="H959" s="234">
        <f ca="1">INDEX(INDIRECT($C959),1,H$12+1)*$S959</f>
        <v>107444.56315967566</v>
      </c>
      <c r="I959" s="234">
        <f t="shared" ca="1" si="315"/>
        <v>49136.700973269384</v>
      </c>
      <c r="K959" s="234">
        <v>0</v>
      </c>
      <c r="M959" s="234">
        <f t="shared" ca="1" si="316"/>
        <v>49136.700973269384</v>
      </c>
      <c r="N959" s="234">
        <f t="shared" ca="1" si="321"/>
        <v>24857.650173739203</v>
      </c>
      <c r="O959" s="234">
        <f t="shared" ca="1" si="321"/>
        <v>24279.050799530181</v>
      </c>
      <c r="P959" s="234">
        <v>0</v>
      </c>
      <c r="S959" s="234">
        <f>IFERROR(VLOOKUP(T959,'O&amp;M26'!A:B,2,FALSE),0)-V959</f>
        <v>2576725.52</v>
      </c>
      <c r="T959" s="346" t="s">
        <v>752</v>
      </c>
      <c r="U959" s="91">
        <f>S959+V959-(SUMIF(IS!$B:$B,T959,IS!$AE:$AE))</f>
        <v>0</v>
      </c>
      <c r="V959" s="344">
        <f>IFERROR(VLOOKUP(T959,'O&amp;M26'!A:Q,17,FALSE),0)</f>
        <v>7234.7999999999993</v>
      </c>
      <c r="W959" s="347"/>
      <c r="X959" s="250"/>
      <c r="Y959" s="240"/>
      <c r="AA959" s="240"/>
    </row>
    <row r="960" spans="1:27" x14ac:dyDescent="0.25">
      <c r="A960" s="233">
        <v>15</v>
      </c>
      <c r="B960" s="235" t="s">
        <v>980</v>
      </c>
      <c r="D960" s="234">
        <f t="shared" ca="1" si="317"/>
        <v>90721915.689999998</v>
      </c>
      <c r="F960" s="234">
        <f ca="1">SUM(F955:F959)</f>
        <v>85951953.225844502</v>
      </c>
      <c r="H960" s="234">
        <f ca="1">SUM(H955:H959)</f>
        <v>3156264.9804819352</v>
      </c>
      <c r="I960" s="234">
        <f t="shared" ca="1" si="315"/>
        <v>1613697.4836735621</v>
      </c>
      <c r="K960" s="234">
        <v>0</v>
      </c>
      <c r="M960" s="234">
        <f t="shared" ca="1" si="316"/>
        <v>1613697.4836735621</v>
      </c>
      <c r="N960" s="234">
        <f ca="1">SUM(N955:N959)</f>
        <v>832983.62820021552</v>
      </c>
      <c r="O960" s="234">
        <f ca="1">SUM(O955:O959)</f>
        <v>780713.85547334654</v>
      </c>
      <c r="P960" s="234">
        <v>0</v>
      </c>
    </row>
    <row r="961" spans="1:24" x14ac:dyDescent="0.25">
      <c r="U961" s="239"/>
      <c r="V961" s="23">
        <f>SUM(S955:S959,S946:S953,V955:V959)-IS!AE133</f>
        <v>7.2979927062988281E-4</v>
      </c>
    </row>
    <row r="962" spans="1:24" x14ac:dyDescent="0.25">
      <c r="A962" s="233">
        <v>16</v>
      </c>
      <c r="B962" s="235" t="s">
        <v>1310</v>
      </c>
      <c r="D962" s="234">
        <f ca="1">SUM(F962:I962)+J962</f>
        <v>554991826.9000001</v>
      </c>
      <c r="F962" s="234">
        <f ca="1">F960+F954</f>
        <v>525104732.11938953</v>
      </c>
      <c r="H962" s="234">
        <f ca="1">H960+H954</f>
        <v>19649971.475644451</v>
      </c>
      <c r="I962" s="234">
        <f ca="1">(K962+L962+M962)</f>
        <v>10237123.30496604</v>
      </c>
      <c r="K962" s="234">
        <v>0</v>
      </c>
      <c r="M962" s="234">
        <f ca="1">SUM(N962:P962)</f>
        <v>10237123.30496604</v>
      </c>
      <c r="N962" s="234">
        <f ca="1">N960+N954</f>
        <v>5301024.4709926732</v>
      </c>
      <c r="O962" s="234">
        <f ca="1">O960+O954</f>
        <v>4936098.8339733677</v>
      </c>
      <c r="P962" s="234">
        <v>0</v>
      </c>
      <c r="U962" s="91">
        <f ca="1">ROUND(SUM(S955:S959)-D960+SUM(V955:V959),2)</f>
        <v>0</v>
      </c>
      <c r="V962" s="23"/>
      <c r="X962" s="2"/>
    </row>
    <row r="963" spans="1:24" x14ac:dyDescent="0.25">
      <c r="U963" s="239"/>
      <c r="X963" s="2"/>
    </row>
    <row r="964" spans="1:24" x14ac:dyDescent="0.25">
      <c r="B964" s="253" t="s">
        <v>1716</v>
      </c>
      <c r="U964" s="239"/>
      <c r="V964" s="259"/>
      <c r="X964" s="2"/>
    </row>
    <row r="965" spans="1:24" x14ac:dyDescent="0.25">
      <c r="A965" s="233">
        <v>17</v>
      </c>
      <c r="B965" s="342" t="s">
        <v>981</v>
      </c>
      <c r="C965" s="235" t="s">
        <v>491</v>
      </c>
      <c r="D965" s="234">
        <f t="shared" ref="D965:D977" ca="1" si="322">SUM(F965:I965)+J965</f>
        <v>0</v>
      </c>
      <c r="F965" s="234">
        <f t="shared" ref="F965:F970" ca="1" si="323">INDEX(INDIRECT($C965),1,F$12+1)*$S965</f>
        <v>0</v>
      </c>
      <c r="H965" s="234">
        <f t="shared" ref="H965:H970" ca="1" si="324">INDEX(INDIRECT($C965),1,H$12+1)*$S965</f>
        <v>0</v>
      </c>
      <c r="I965" s="234">
        <f t="shared" ref="I965:I977" ca="1" si="325">(K965+L965+M965)</f>
        <v>0</v>
      </c>
      <c r="K965" s="234">
        <v>0</v>
      </c>
      <c r="M965" s="234">
        <f t="shared" ref="M965:M977" ca="1" si="326">SUM(N965:P965)</f>
        <v>0</v>
      </c>
      <c r="N965" s="234">
        <f t="shared" ref="N965:O970" ca="1" si="327">INDEX(INDIRECT($C965),1,N$12+1)*$S965</f>
        <v>0</v>
      </c>
      <c r="O965" s="234">
        <f t="shared" ca="1" si="327"/>
        <v>0</v>
      </c>
      <c r="P965" s="234">
        <v>0</v>
      </c>
      <c r="S965" s="234">
        <f>IFERROR(VLOOKUP(T965,'O&amp;M26'!A:B,2,FALSE),0)</f>
        <v>0</v>
      </c>
      <c r="T965" s="346" t="s">
        <v>2564</v>
      </c>
      <c r="U965" s="91">
        <f>S965+V965-(SUMIF(IS!$B:$B,T965,IS!$AE:$AE))</f>
        <v>0</v>
      </c>
      <c r="V965" s="341">
        <f>IFERROR(VLOOKUP(T965,'O&amp;M26'!A:Q,17,FALSE),0)</f>
        <v>0</v>
      </c>
      <c r="X965" s="2"/>
    </row>
    <row r="966" spans="1:24" x14ac:dyDescent="0.25">
      <c r="A966" s="233">
        <v>18</v>
      </c>
      <c r="B966" s="342" t="s">
        <v>982</v>
      </c>
      <c r="C966" s="235" t="s">
        <v>491</v>
      </c>
      <c r="D966" s="234">
        <f t="shared" ca="1" si="322"/>
        <v>0</v>
      </c>
      <c r="F966" s="234">
        <f t="shared" ca="1" si="323"/>
        <v>0</v>
      </c>
      <c r="H966" s="234">
        <f t="shared" ca="1" si="324"/>
        <v>0</v>
      </c>
      <c r="I966" s="234">
        <f t="shared" ca="1" si="325"/>
        <v>0</v>
      </c>
      <c r="K966" s="234">
        <v>0</v>
      </c>
      <c r="M966" s="234">
        <f t="shared" ca="1" si="326"/>
        <v>0</v>
      </c>
      <c r="N966" s="234">
        <f t="shared" ca="1" si="327"/>
        <v>0</v>
      </c>
      <c r="O966" s="234">
        <f t="shared" ca="1" si="327"/>
        <v>0</v>
      </c>
      <c r="P966" s="234">
        <v>0</v>
      </c>
      <c r="S966" s="234">
        <f>IFERROR(VLOOKUP(T966,'O&amp;M26'!A:B,2,FALSE),0)</f>
        <v>0</v>
      </c>
      <c r="T966" s="346" t="s">
        <v>2565</v>
      </c>
      <c r="U966" s="91">
        <f>S966+V966-(SUMIF(IS!$B:$B,T966,IS!$AE:$AE))</f>
        <v>0</v>
      </c>
      <c r="V966" s="341">
        <f>IFERROR(VLOOKUP(T966,'O&amp;M26'!A:Q,17,FALSE),0)</f>
        <v>0</v>
      </c>
      <c r="X966" s="2"/>
    </row>
    <row r="967" spans="1:24" x14ac:dyDescent="0.25">
      <c r="A967" s="233">
        <v>19</v>
      </c>
      <c r="B967" s="342" t="s">
        <v>983</v>
      </c>
      <c r="C967" s="235" t="s">
        <v>491</v>
      </c>
      <c r="D967" s="234">
        <f t="shared" ca="1" si="322"/>
        <v>0</v>
      </c>
      <c r="F967" s="234">
        <f t="shared" ca="1" si="323"/>
        <v>0</v>
      </c>
      <c r="H967" s="234">
        <f t="shared" ca="1" si="324"/>
        <v>0</v>
      </c>
      <c r="I967" s="234">
        <f t="shared" ca="1" si="325"/>
        <v>0</v>
      </c>
      <c r="K967" s="234">
        <v>0</v>
      </c>
      <c r="M967" s="234">
        <f t="shared" ca="1" si="326"/>
        <v>0</v>
      </c>
      <c r="N967" s="234">
        <f t="shared" ca="1" si="327"/>
        <v>0</v>
      </c>
      <c r="O967" s="234">
        <f t="shared" ca="1" si="327"/>
        <v>0</v>
      </c>
      <c r="P967" s="234">
        <v>0</v>
      </c>
      <c r="S967" s="234">
        <f>IFERROR(VLOOKUP(T967,'O&amp;M26'!A:B,2,FALSE),0)</f>
        <v>0</v>
      </c>
      <c r="T967" s="346" t="s">
        <v>2566</v>
      </c>
      <c r="U967" s="91">
        <f>S967+V967-(SUMIF(IS!$B:$B,T967,IS!$AE:$AE))</f>
        <v>0</v>
      </c>
      <c r="V967" s="341">
        <f>IFERROR(VLOOKUP(T967,'O&amp;M26'!A:Q,17,FALSE),0)</f>
        <v>0</v>
      </c>
      <c r="X967" s="2"/>
    </row>
    <row r="968" spans="1:24" x14ac:dyDescent="0.25">
      <c r="A968" s="233">
        <v>20</v>
      </c>
      <c r="B968" s="342" t="s">
        <v>984</v>
      </c>
      <c r="C968" s="235" t="s">
        <v>491</v>
      </c>
      <c r="D968" s="234">
        <f t="shared" ca="1" si="322"/>
        <v>0</v>
      </c>
      <c r="F968" s="234">
        <f t="shared" ca="1" si="323"/>
        <v>0</v>
      </c>
      <c r="H968" s="234">
        <f t="shared" ca="1" si="324"/>
        <v>0</v>
      </c>
      <c r="I968" s="234">
        <f t="shared" ca="1" si="325"/>
        <v>0</v>
      </c>
      <c r="K968" s="234">
        <v>0</v>
      </c>
      <c r="M968" s="234">
        <f t="shared" ca="1" si="326"/>
        <v>0</v>
      </c>
      <c r="N968" s="234">
        <f t="shared" ca="1" si="327"/>
        <v>0</v>
      </c>
      <c r="O968" s="234">
        <f t="shared" ca="1" si="327"/>
        <v>0</v>
      </c>
      <c r="P968" s="234">
        <v>0</v>
      </c>
      <c r="S968" s="234">
        <f>IFERROR(VLOOKUP(T968,'O&amp;M26'!A:B,2,FALSE),0)</f>
        <v>0</v>
      </c>
      <c r="T968" s="346" t="s">
        <v>2567</v>
      </c>
      <c r="U968" s="91">
        <f>S968+V968-(SUMIF(IS!$B:$B,T968,IS!$AE:$AE))</f>
        <v>0</v>
      </c>
      <c r="V968" s="341">
        <f>IFERROR(VLOOKUP(T968,'O&amp;M26'!A:Q,17,FALSE),0)</f>
        <v>0</v>
      </c>
      <c r="X968" s="2"/>
    </row>
    <row r="969" spans="1:24" x14ac:dyDescent="0.25">
      <c r="A969" s="233">
        <v>21</v>
      </c>
      <c r="B969" s="342" t="s">
        <v>985</v>
      </c>
      <c r="C969" s="235" t="s">
        <v>491</v>
      </c>
      <c r="D969" s="234">
        <f t="shared" ca="1" si="322"/>
        <v>63672.599999999991</v>
      </c>
      <c r="F969" s="234">
        <f t="shared" ca="1" si="323"/>
        <v>59915.059063761859</v>
      </c>
      <c r="H969" s="234">
        <f t="shared" ca="1" si="324"/>
        <v>2604.0175199334217</v>
      </c>
      <c r="I969" s="234">
        <f t="shared" ca="1" si="325"/>
        <v>1153.5234163047162</v>
      </c>
      <c r="K969" s="234">
        <v>0</v>
      </c>
      <c r="M969" s="234">
        <f t="shared" ca="1" si="326"/>
        <v>1153.5234163047162</v>
      </c>
      <c r="N969" s="234">
        <f t="shared" ca="1" si="327"/>
        <v>583.553250050668</v>
      </c>
      <c r="O969" s="234">
        <f t="shared" ca="1" si="327"/>
        <v>569.97016625404831</v>
      </c>
      <c r="P969" s="234">
        <v>0</v>
      </c>
      <c r="S969" s="234">
        <f>IFERROR(VLOOKUP(T969,'O&amp;M26'!A:B,2,FALSE),0)</f>
        <v>63672.6</v>
      </c>
      <c r="T969" s="346" t="s">
        <v>829</v>
      </c>
      <c r="U969" s="91">
        <f>S969+V969-(SUMIF(IS!$B:$B,T969,IS!$AE:$AE))</f>
        <v>0</v>
      </c>
      <c r="V969" s="341">
        <f>IFERROR(VLOOKUP(T969,'O&amp;M26'!A:Q,17,FALSE),0)</f>
        <v>0</v>
      </c>
      <c r="X969" s="2"/>
    </row>
    <row r="970" spans="1:24" x14ac:dyDescent="0.25">
      <c r="A970" s="233">
        <v>22</v>
      </c>
      <c r="B970" s="342" t="s">
        <v>986</v>
      </c>
      <c r="C970" s="235" t="s">
        <v>491</v>
      </c>
      <c r="D970" s="234">
        <f t="shared" ca="1" si="322"/>
        <v>0</v>
      </c>
      <c r="F970" s="234">
        <f t="shared" ca="1" si="323"/>
        <v>0</v>
      </c>
      <c r="H970" s="234">
        <f t="shared" ca="1" si="324"/>
        <v>0</v>
      </c>
      <c r="I970" s="234">
        <f t="shared" ca="1" si="325"/>
        <v>0</v>
      </c>
      <c r="K970" s="234">
        <v>0</v>
      </c>
      <c r="M970" s="234">
        <f t="shared" ca="1" si="326"/>
        <v>0</v>
      </c>
      <c r="N970" s="234">
        <f t="shared" ca="1" si="327"/>
        <v>0</v>
      </c>
      <c r="O970" s="234">
        <f t="shared" ca="1" si="327"/>
        <v>0</v>
      </c>
      <c r="P970" s="234">
        <v>0</v>
      </c>
      <c r="S970" s="234">
        <f>IFERROR(VLOOKUP(T970,'O&amp;M26'!A:B,2,FALSE),0)</f>
        <v>0</v>
      </c>
      <c r="T970" s="346" t="s">
        <v>2568</v>
      </c>
      <c r="U970" s="91">
        <f>S970+V970-(SUMIF(IS!$B:$B,T970,IS!$AE:$AE))</f>
        <v>0</v>
      </c>
      <c r="V970" s="341">
        <f>IFERROR(VLOOKUP(T970,'O&amp;M26'!A:Q,17,FALSE),0)</f>
        <v>0</v>
      </c>
      <c r="X970" s="2"/>
    </row>
    <row r="971" spans="1:24" x14ac:dyDescent="0.25">
      <c r="A971" s="233">
        <v>23</v>
      </c>
      <c r="B971" s="235" t="s">
        <v>987</v>
      </c>
      <c r="D971" s="234">
        <f t="shared" ca="1" si="322"/>
        <v>63672.599999999991</v>
      </c>
      <c r="F971" s="234">
        <f ca="1">SUM(F965:F970)</f>
        <v>59915.059063761859</v>
      </c>
      <c r="H971" s="234">
        <f ca="1">SUM(H965:H970)</f>
        <v>2604.0175199334217</v>
      </c>
      <c r="I971" s="234">
        <f t="shared" ca="1" si="325"/>
        <v>1153.5234163047162</v>
      </c>
      <c r="K971" s="234">
        <v>0</v>
      </c>
      <c r="M971" s="234">
        <f t="shared" ca="1" si="326"/>
        <v>1153.5234163047162</v>
      </c>
      <c r="N971" s="234">
        <f ca="1">SUM(N965:N970)</f>
        <v>583.553250050668</v>
      </c>
      <c r="O971" s="234">
        <f ca="1">SUM(O965:O970)</f>
        <v>569.97016625404831</v>
      </c>
      <c r="P971" s="234">
        <v>0</v>
      </c>
      <c r="U971" s="239"/>
      <c r="V971" s="341"/>
      <c r="X971" s="2"/>
    </row>
    <row r="972" spans="1:24" x14ac:dyDescent="0.25">
      <c r="A972" s="233">
        <v>24</v>
      </c>
      <c r="B972" s="342" t="s">
        <v>988</v>
      </c>
      <c r="C972" s="235" t="s">
        <v>491</v>
      </c>
      <c r="D972" s="234">
        <f t="shared" ca="1" si="322"/>
        <v>159112.92000000001</v>
      </c>
      <c r="F972" s="234">
        <f ca="1">INDEX(INDIRECT($C972),1,F$12+1)*$S972</f>
        <v>149723.11480303327</v>
      </c>
      <c r="H972" s="234">
        <f ca="1">INDEX(INDIRECT($C972),1,H$12+1)*$S972</f>
        <v>6507.2390844376541</v>
      </c>
      <c r="I972" s="234">
        <f t="shared" ca="1" si="325"/>
        <v>2882.566112529079</v>
      </c>
      <c r="K972" s="234">
        <v>0</v>
      </c>
      <c r="M972" s="234">
        <f t="shared" ca="1" si="326"/>
        <v>2882.566112529079</v>
      </c>
      <c r="N972" s="234">
        <f t="shared" ref="N972:O976" ca="1" si="328">INDEX(INDIRECT($C972),1,N$12+1)*$S972</f>
        <v>1458.2545960279922</v>
      </c>
      <c r="O972" s="234">
        <f t="shared" ca="1" si="328"/>
        <v>1424.3115165010868</v>
      </c>
      <c r="P972" s="234">
        <v>0</v>
      </c>
      <c r="S972" s="234">
        <f>IFERROR(VLOOKUP(T972,'O&amp;M26'!A:B,2,FALSE),0)</f>
        <v>159112.92000000001</v>
      </c>
      <c r="T972" s="346" t="s">
        <v>830</v>
      </c>
      <c r="U972" s="91">
        <f>S972+V972-(SUMIF(IS!$B:$B,T972,IS!$AE:$AE))</f>
        <v>0</v>
      </c>
      <c r="V972" s="341">
        <f>IFERROR(VLOOKUP(T972,'O&amp;M26'!A:Q,17,FALSE),0)</f>
        <v>0</v>
      </c>
      <c r="X972" s="2"/>
    </row>
    <row r="973" spans="1:24" x14ac:dyDescent="0.25">
      <c r="A973" s="233">
        <v>25</v>
      </c>
      <c r="B973" s="342" t="s">
        <v>989</v>
      </c>
      <c r="C973" s="235" t="s">
        <v>491</v>
      </c>
      <c r="D973" s="234">
        <f t="shared" ca="1" si="322"/>
        <v>219713.72</v>
      </c>
      <c r="F973" s="234">
        <f ca="1">INDEX(INDIRECT($C973),1,F$12+1)*$S973</f>
        <v>206747.65143749173</v>
      </c>
      <c r="H973" s="234">
        <f ca="1">INDEX(INDIRECT($C973),1,H$12+1)*$S973</f>
        <v>8985.6292384753597</v>
      </c>
      <c r="I973" s="234">
        <f t="shared" ca="1" si="325"/>
        <v>3980.43932403291</v>
      </c>
      <c r="K973" s="234">
        <v>0</v>
      </c>
      <c r="M973" s="234">
        <f t="shared" ca="1" si="326"/>
        <v>3980.43932403291</v>
      </c>
      <c r="N973" s="234">
        <f t="shared" ca="1" si="328"/>
        <v>2013.6550947616786</v>
      </c>
      <c r="O973" s="234">
        <f t="shared" ca="1" si="328"/>
        <v>1966.7842292712317</v>
      </c>
      <c r="P973" s="234">
        <v>0</v>
      </c>
      <c r="S973" s="234">
        <f>IFERROR(VLOOKUP(T973,'O&amp;M26'!A:B,2,FALSE),0)</f>
        <v>219713.72</v>
      </c>
      <c r="T973" s="346" t="s">
        <v>831</v>
      </c>
      <c r="U973" s="91">
        <f>S973+V973-(SUMIF(IS!$B:$B,T973,IS!$AE:$AE))</f>
        <v>0</v>
      </c>
      <c r="V973" s="341">
        <f>IFERROR(VLOOKUP(T973,'O&amp;M26'!A:Q,17,FALSE),0)</f>
        <v>0</v>
      </c>
      <c r="X973" s="2"/>
    </row>
    <row r="974" spans="1:24" x14ac:dyDescent="0.25">
      <c r="A974" s="233">
        <v>26</v>
      </c>
      <c r="B974" s="342" t="s">
        <v>990</v>
      </c>
      <c r="C974" s="235" t="s">
        <v>491</v>
      </c>
      <c r="D974" s="234">
        <f t="shared" ca="1" si="322"/>
        <v>29332.079999999998</v>
      </c>
      <c r="F974" s="234">
        <f ca="1">INDEX(INDIRECT($C974),1,F$12+1)*$S974</f>
        <v>27601.092238466594</v>
      </c>
      <c r="H974" s="234">
        <f ca="1">INDEX(INDIRECT($C974),1,H$12+1)*$S974</f>
        <v>1199.5937061795612</v>
      </c>
      <c r="I974" s="234">
        <f t="shared" ca="1" si="325"/>
        <v>531.39405535384526</v>
      </c>
      <c r="K974" s="234">
        <v>0</v>
      </c>
      <c r="M974" s="234">
        <f t="shared" ca="1" si="326"/>
        <v>531.39405535384526</v>
      </c>
      <c r="N974" s="234">
        <f t="shared" ca="1" si="328"/>
        <v>268.82568977466286</v>
      </c>
      <c r="O974" s="234">
        <f t="shared" ca="1" si="328"/>
        <v>262.56836557918234</v>
      </c>
      <c r="P974" s="234">
        <v>0</v>
      </c>
      <c r="S974" s="234">
        <f>IFERROR(VLOOKUP(T974,'O&amp;M26'!A:B,2,FALSE),0)</f>
        <v>29332.080000000002</v>
      </c>
      <c r="T974" s="346" t="s">
        <v>2558</v>
      </c>
      <c r="U974" s="91">
        <f>S974+V974-(SUMIF(IS!$B:$B,T974,IS!$AE:$AE))</f>
        <v>0</v>
      </c>
      <c r="V974" s="341">
        <f>IFERROR(VLOOKUP(T974,'O&amp;M26'!A:Q,17,FALSE),0)</f>
        <v>0</v>
      </c>
      <c r="X974" s="2"/>
    </row>
    <row r="975" spans="1:24" x14ac:dyDescent="0.25">
      <c r="A975" s="233">
        <v>27</v>
      </c>
      <c r="B975" s="342" t="s">
        <v>991</v>
      </c>
      <c r="C975" s="235" t="s">
        <v>285</v>
      </c>
      <c r="D975" s="234">
        <f t="shared" ca="1" si="322"/>
        <v>144994.00999999998</v>
      </c>
      <c r="F975" s="234">
        <f ca="1">INDEX(INDIRECT($C975),1,F$12+1)*$S975</f>
        <v>137291.21769086906</v>
      </c>
      <c r="H975" s="234">
        <f ca="1">INDEX(INDIRECT($C975),1,H$12+1)*$S975</f>
        <v>5020.1552430862857</v>
      </c>
      <c r="I975" s="234">
        <f t="shared" ca="1" si="325"/>
        <v>2682.6370660446473</v>
      </c>
      <c r="K975" s="234">
        <v>0</v>
      </c>
      <c r="M975" s="234">
        <f t="shared" ca="1" si="326"/>
        <v>2682.6370660446473</v>
      </c>
      <c r="N975" s="234">
        <f t="shared" ca="1" si="328"/>
        <v>1394.9014382772759</v>
      </c>
      <c r="O975" s="234">
        <f t="shared" ca="1" si="328"/>
        <v>1287.7356277673712</v>
      </c>
      <c r="P975" s="234">
        <v>0</v>
      </c>
      <c r="S975" s="234">
        <f>IFERROR(VLOOKUP(T975,'O&amp;M26'!A:B,2,FALSE),0)</f>
        <v>144994.01</v>
      </c>
      <c r="T975" s="346" t="s">
        <v>832</v>
      </c>
      <c r="U975" s="91">
        <f>S975+V975-(SUMIF(IS!$B:$B,T975,IS!$AE:$AE))</f>
        <v>0</v>
      </c>
      <c r="V975" s="341">
        <f>IFERROR(VLOOKUP(T975,'O&amp;M26'!A:Q,17,FALSE),0)</f>
        <v>0</v>
      </c>
      <c r="X975" s="2"/>
    </row>
    <row r="976" spans="1:24" x14ac:dyDescent="0.25">
      <c r="A976" s="233">
        <v>28</v>
      </c>
      <c r="B976" s="342" t="s">
        <v>992</v>
      </c>
      <c r="C976" s="235" t="s">
        <v>491</v>
      </c>
      <c r="D976" s="234">
        <f t="shared" ca="1" si="322"/>
        <v>0</v>
      </c>
      <c r="F976" s="234">
        <f ca="1">INDEX(INDIRECT($C976),1,F$12+1)*$S976</f>
        <v>0</v>
      </c>
      <c r="H976" s="234">
        <f ca="1">INDEX(INDIRECT($C976),1,H$12+1)*$S976</f>
        <v>0</v>
      </c>
      <c r="I976" s="234">
        <f t="shared" ca="1" si="325"/>
        <v>0</v>
      </c>
      <c r="K976" s="234">
        <v>0</v>
      </c>
      <c r="M976" s="234">
        <f t="shared" ca="1" si="326"/>
        <v>0</v>
      </c>
      <c r="N976" s="234">
        <f t="shared" ca="1" si="328"/>
        <v>0</v>
      </c>
      <c r="O976" s="234">
        <f t="shared" ca="1" si="328"/>
        <v>0</v>
      </c>
      <c r="P976" s="234">
        <v>0</v>
      </c>
      <c r="S976" s="234">
        <f>IFERROR(VLOOKUP(T976,'O&amp;M26'!A:B,2,FALSE),0)</f>
        <v>0</v>
      </c>
      <c r="T976" s="346" t="s">
        <v>833</v>
      </c>
      <c r="U976" s="91">
        <f>S976+V976-(SUMIF(IS!$B:$B,T976,IS!$AE:$AE))</f>
        <v>0</v>
      </c>
      <c r="V976" s="341">
        <f>IFERROR(VLOOKUP(T976,'O&amp;M26'!A:Q,17,FALSE),0)</f>
        <v>0</v>
      </c>
      <c r="X976" s="2"/>
    </row>
    <row r="977" spans="1:28" x14ac:dyDescent="0.25">
      <c r="A977" s="233">
        <v>29</v>
      </c>
      <c r="B977" s="235" t="s">
        <v>993</v>
      </c>
      <c r="D977" s="234">
        <f t="shared" ca="1" si="322"/>
        <v>553152.73</v>
      </c>
      <c r="F977" s="234">
        <f ca="1">SUM(F972:F976)</f>
        <v>521363.07616986067</v>
      </c>
      <c r="H977" s="234">
        <f ca="1">SUM(H972:H976)</f>
        <v>21712.617272178861</v>
      </c>
      <c r="I977" s="234">
        <f t="shared" ca="1" si="325"/>
        <v>10077.03655796048</v>
      </c>
      <c r="K977" s="234">
        <v>0</v>
      </c>
      <c r="M977" s="234">
        <f t="shared" ca="1" si="326"/>
        <v>10077.03655796048</v>
      </c>
      <c r="N977" s="234">
        <f ca="1">SUM(N972:N976)</f>
        <v>5135.63681884161</v>
      </c>
      <c r="O977" s="234">
        <f ca="1">SUM(O972:O976)</f>
        <v>4941.3997391188714</v>
      </c>
      <c r="P977" s="234">
        <v>0</v>
      </c>
      <c r="U977" s="239"/>
      <c r="X977" s="2"/>
    </row>
    <row r="978" spans="1:28" x14ac:dyDescent="0.25">
      <c r="U978" s="239"/>
      <c r="X978" s="2"/>
    </row>
    <row r="979" spans="1:28" x14ac:dyDescent="0.25">
      <c r="A979" s="233">
        <v>30</v>
      </c>
      <c r="B979" s="235" t="s">
        <v>1311</v>
      </c>
      <c r="D979" s="234">
        <f ca="1">SUM(F979:I979)+J979</f>
        <v>616825.32999999996</v>
      </c>
      <c r="F979" s="234">
        <f ca="1">F977+F971</f>
        <v>581278.13523362251</v>
      </c>
      <c r="H979" s="234">
        <f ca="1">H977+H971</f>
        <v>24316.634792112283</v>
      </c>
      <c r="I979" s="234">
        <f ca="1">(K979+L979+M979)</f>
        <v>11230.559974265198</v>
      </c>
      <c r="K979" s="234">
        <v>0</v>
      </c>
      <c r="M979" s="234">
        <f ca="1">SUM(N979:P979)</f>
        <v>11230.559974265198</v>
      </c>
      <c r="N979" s="234">
        <f ca="1">N977+N971</f>
        <v>5719.1900688922778</v>
      </c>
      <c r="O979" s="234">
        <f ca="1">O977+O971</f>
        <v>5511.3699053729197</v>
      </c>
      <c r="P979" s="234">
        <v>0</v>
      </c>
      <c r="S979" s="23"/>
      <c r="U979" s="239"/>
      <c r="X979" s="2"/>
    </row>
    <row r="980" spans="1:28" x14ac:dyDescent="0.25">
      <c r="W980" s="239"/>
      <c r="X980" s="253"/>
    </row>
    <row r="981" spans="1:28" x14ac:dyDescent="0.25">
      <c r="B981" s="253" t="s">
        <v>1717</v>
      </c>
      <c r="V981" s="312" t="s">
        <v>2657</v>
      </c>
      <c r="W981" s="258"/>
      <c r="X981" s="26"/>
      <c r="Y981" s="345"/>
    </row>
    <row r="982" spans="1:28" x14ac:dyDescent="0.25">
      <c r="A982" s="233">
        <v>31</v>
      </c>
      <c r="B982" s="342" t="s">
        <v>994</v>
      </c>
      <c r="C982" s="235" t="s">
        <v>493</v>
      </c>
      <c r="D982" s="234">
        <f t="shared" ref="D982:D992" ca="1" si="329">SUM(F982:I982)+J982</f>
        <v>593465.29</v>
      </c>
      <c r="F982" s="234">
        <f ca="1">INDEX(INDIRECT($C982),1,F$12+1)*$S982</f>
        <v>558229.59023467207</v>
      </c>
      <c r="H982" s="234">
        <f ca="1">INDEX(INDIRECT($C982),1,H$12+1)*$S982</f>
        <v>24258.797607701024</v>
      </c>
      <c r="I982" s="234">
        <f t="shared" ref="I982:I992" ca="1" si="330">(K982+L982+M982)</f>
        <v>10976.90215762697</v>
      </c>
      <c r="K982" s="234">
        <v>0</v>
      </c>
      <c r="M982" s="234">
        <f t="shared" ref="M982:M992" ca="1" si="331">SUM(N982:P982)</f>
        <v>10976.90215762697</v>
      </c>
      <c r="N982" s="234">
        <f t="shared" ref="N982:O984" ca="1" si="332">INDEX(INDIRECT($C982),1,N$12+1)*$S982</f>
        <v>5553.0792344828269</v>
      </c>
      <c r="O982" s="234">
        <f t="shared" ca="1" si="332"/>
        <v>5423.8229231441428</v>
      </c>
      <c r="P982" s="234">
        <v>0</v>
      </c>
      <c r="S982" s="234">
        <f>IFERROR(VLOOKUP(T982,'O&amp;M26'!A:B,2,FALSE),0)-V982</f>
        <v>593465.29</v>
      </c>
      <c r="T982" s="346" t="s">
        <v>834</v>
      </c>
      <c r="U982" s="91">
        <f>S982+V982-(SUMIF(IS!$B:$B,T982,IS!$AE:$AE))</f>
        <v>0</v>
      </c>
      <c r="V982" s="341">
        <f>IFERROR(VLOOKUP(T982,'O&amp;M26'!A:Q,17,FALSE),0)</f>
        <v>0</v>
      </c>
      <c r="W982" s="258"/>
      <c r="Y982" s="240"/>
      <c r="AA982" s="240"/>
    </row>
    <row r="983" spans="1:28" x14ac:dyDescent="0.25">
      <c r="A983" s="233">
        <v>32</v>
      </c>
      <c r="B983" s="342" t="s">
        <v>995</v>
      </c>
      <c r="C983" s="235" t="s">
        <v>285</v>
      </c>
      <c r="D983" s="234">
        <f t="shared" ca="1" si="329"/>
        <v>163484251.12</v>
      </c>
      <c r="F983" s="234">
        <f ca="1">INDEX(INDIRECT($C983),1,F$12+1)*$S983</f>
        <v>154799166.59691408</v>
      </c>
      <c r="H983" s="234">
        <f ca="1">INDEX(INDIRECT($C983),1,H$12+1)*$S983</f>
        <v>5660346.3854962215</v>
      </c>
      <c r="I983" s="234">
        <f t="shared" ca="1" si="330"/>
        <v>3024738.1375897052</v>
      </c>
      <c r="K983" s="234">
        <v>0</v>
      </c>
      <c r="M983" s="234">
        <f t="shared" ca="1" si="331"/>
        <v>3024738.1375897052</v>
      </c>
      <c r="N983" s="234">
        <f t="shared" ca="1" si="332"/>
        <v>1572785.0896941973</v>
      </c>
      <c r="O983" s="234">
        <f t="shared" ca="1" si="332"/>
        <v>1451953.0478955079</v>
      </c>
      <c r="P983" s="234">
        <v>0</v>
      </c>
      <c r="S983" s="234">
        <f>IFERROR(VLOOKUP(T983,'O&amp;M26'!A:B,2,FALSE),0)-V983</f>
        <v>163484251.12</v>
      </c>
      <c r="T983" s="346" t="s">
        <v>835</v>
      </c>
      <c r="U983" s="91">
        <f>S983+V983-(SUMIF(IS!$B:$B,T983,IS!$AE:$AE))</f>
        <v>-4.6617686748504639E-3</v>
      </c>
      <c r="V983" s="341">
        <f>IFERROR(VLOOKUP(T983,'O&amp;M26'!A:Q,17,FALSE),0)</f>
        <v>0</v>
      </c>
      <c r="X983" s="235"/>
      <c r="Y983" s="240"/>
      <c r="AA983" s="240"/>
    </row>
    <row r="984" spans="1:28" x14ac:dyDescent="0.25">
      <c r="A984" s="233">
        <v>33</v>
      </c>
      <c r="B984" s="342" t="s">
        <v>996</v>
      </c>
      <c r="C984" s="235" t="s">
        <v>493</v>
      </c>
      <c r="D984" s="234">
        <f t="shared" ca="1" si="329"/>
        <v>461410.79</v>
      </c>
      <c r="F984" s="234">
        <f ca="1">INDEX(INDIRECT($C984),1,F$12+1)*$S984</f>
        <v>434015.53649676172</v>
      </c>
      <c r="H984" s="234">
        <f ca="1">INDEX(INDIRECT($C984),1,H$12+1)*$S984</f>
        <v>18860.868794229631</v>
      </c>
      <c r="I984" s="234">
        <f t="shared" ca="1" si="330"/>
        <v>8534.3847090086165</v>
      </c>
      <c r="K984" s="234">
        <v>0</v>
      </c>
      <c r="M984" s="234">
        <f t="shared" ca="1" si="331"/>
        <v>8534.3847090086165</v>
      </c>
      <c r="N984" s="234">
        <f t="shared" ca="1" si="332"/>
        <v>4317.4398228333057</v>
      </c>
      <c r="O984" s="234">
        <f t="shared" ca="1" si="332"/>
        <v>4216.9448861753108</v>
      </c>
      <c r="P984" s="234">
        <v>0</v>
      </c>
      <c r="S984" s="234">
        <f>IFERROR(VLOOKUP(T984,'O&amp;M26'!A:B,2,FALSE),0)-V984</f>
        <v>461410.79</v>
      </c>
      <c r="T984" s="346" t="s">
        <v>836</v>
      </c>
      <c r="U984" s="91">
        <f>S984+V984-(SUMIF(IS!$B:$B,T984,IS!$AE:$AE))</f>
        <v>0</v>
      </c>
      <c r="V984" s="341">
        <f>IFERROR(VLOOKUP(T984,'O&amp;M26'!A:Q,17,FALSE),0)</f>
        <v>0</v>
      </c>
      <c r="X984" s="13"/>
      <c r="Y984" s="240"/>
      <c r="AA984" s="240"/>
      <c r="AB984" s="258"/>
    </row>
    <row r="985" spans="1:28" x14ac:dyDescent="0.25">
      <c r="A985" s="233">
        <v>34</v>
      </c>
      <c r="B985" s="342" t="s">
        <v>997</v>
      </c>
      <c r="C985" s="235" t="s">
        <v>493</v>
      </c>
      <c r="D985" s="234">
        <f t="shared" ca="1" si="329"/>
        <v>5582864.5099999998</v>
      </c>
      <c r="F985" s="234">
        <f ca="1">INDEX(INDIRECT($C985),1,F$12+1)*$S985+V985</f>
        <v>5251799.5239671096</v>
      </c>
      <c r="H985" s="234">
        <f ca="1">INDEX(INDIRECT($C985),1,H$12+1)*$S985</f>
        <v>227929.0192803551</v>
      </c>
      <c r="I985" s="234">
        <f ca="1">(K985+L985+M985)</f>
        <v>103135.96675253504</v>
      </c>
      <c r="K985" s="234">
        <v>0</v>
      </c>
      <c r="M985" s="234">
        <f ca="1">SUM(N985:P985)</f>
        <v>103135.96675253504</v>
      </c>
      <c r="N985" s="234">
        <f ca="1">INDEX(INDIRECT($C985),1,N$12+1)*$S985</f>
        <v>52175.211829129301</v>
      </c>
      <c r="O985" s="234">
        <f ca="1">INDEX(INDIRECT($C985),1,O$12+1)*$S985</f>
        <v>50960.754923405737</v>
      </c>
      <c r="P985" s="234">
        <v>0</v>
      </c>
      <c r="S985" s="234">
        <f>IFERROR(VLOOKUP(T985,'O&amp;M26'!A:B,2,FALSE),0)-V985</f>
        <v>5576037.3499999996</v>
      </c>
      <c r="T985" s="346" t="s">
        <v>837</v>
      </c>
      <c r="U985" s="91">
        <f>S985+V985-(SUMIF(IS!$B:$B,T985,IS!$AE:$AE))</f>
        <v>0</v>
      </c>
      <c r="V985" s="344">
        <f>IFERROR(VLOOKUP(T985,'O&amp;M26'!A:Q,17,FALSE),0)</f>
        <v>6827.159999999998</v>
      </c>
      <c r="W985" s="347"/>
      <c r="X985" s="250"/>
      <c r="Y985" s="240"/>
      <c r="AA985" s="240"/>
    </row>
    <row r="986" spans="1:28" x14ac:dyDescent="0.25">
      <c r="A986" s="233">
        <v>35</v>
      </c>
      <c r="B986" s="342" t="s">
        <v>998</v>
      </c>
      <c r="C986" s="235" t="s">
        <v>493</v>
      </c>
      <c r="D986" s="234">
        <f t="shared" ca="1" si="329"/>
        <v>6346.8</v>
      </c>
      <c r="F986" s="234">
        <f ca="1">INDEX(INDIRECT($C986),1,F$12+1)*$S986</f>
        <v>5969.972672372156</v>
      </c>
      <c r="H986" s="234">
        <f ca="1">INDEX(INDIRECT($C986),1,H$12+1)*$S986</f>
        <v>259.43511651129057</v>
      </c>
      <c r="I986" s="234">
        <f t="shared" ca="1" si="330"/>
        <v>117.39221111655385</v>
      </c>
      <c r="K986" s="234">
        <v>0</v>
      </c>
      <c r="M986" s="234">
        <f t="shared" ca="1" si="331"/>
        <v>117.39221111655385</v>
      </c>
      <c r="N986" s="234">
        <f ca="1">INDEX(INDIRECT($C986),1,N$12+1)*$S986</f>
        <v>59.387269785256706</v>
      </c>
      <c r="O986" s="234">
        <f ca="1">INDEX(INDIRECT($C986),1,O$12+1)*$S986</f>
        <v>58.00494133129714</v>
      </c>
      <c r="P986" s="234">
        <v>0</v>
      </c>
      <c r="S986" s="234">
        <f>IFERROR(VLOOKUP(T986,'O&amp;M26'!A:B,2,FALSE),0)-V986</f>
        <v>6346.8</v>
      </c>
      <c r="T986" s="346" t="s">
        <v>838</v>
      </c>
      <c r="U986" s="91">
        <f>S986+V986-(SUMIF(IS!$B:$B,T986,IS!$AE:$AE))</f>
        <v>0</v>
      </c>
      <c r="V986" s="341">
        <f>IFERROR(VLOOKUP(T986,'O&amp;M26'!A:Q,17,FALSE),0)</f>
        <v>0</v>
      </c>
      <c r="W986" s="258"/>
      <c r="X986" s="239"/>
      <c r="Y986" s="240"/>
      <c r="AA986" s="240"/>
    </row>
    <row r="987" spans="1:28" x14ac:dyDescent="0.25">
      <c r="A987" s="233">
        <v>36</v>
      </c>
      <c r="B987" s="235" t="s">
        <v>999</v>
      </c>
      <c r="D987" s="234">
        <f t="shared" ca="1" si="329"/>
        <v>170128338.51000002</v>
      </c>
      <c r="F987" s="234">
        <f ca="1">SUM(F982:F986)</f>
        <v>161049181.220285</v>
      </c>
      <c r="H987" s="234">
        <f ca="1">SUM(H982:H986)</f>
        <v>5931654.5062950188</v>
      </c>
      <c r="I987" s="234">
        <f t="shared" ca="1" si="330"/>
        <v>3147502.7834199918</v>
      </c>
      <c r="K987" s="234">
        <v>0</v>
      </c>
      <c r="M987" s="234">
        <f t="shared" ca="1" si="331"/>
        <v>3147502.7834199918</v>
      </c>
      <c r="N987" s="234">
        <f ca="1">SUM(N982:N986)</f>
        <v>1634890.2078504278</v>
      </c>
      <c r="O987" s="234">
        <f ca="1">SUM(O982:O986)</f>
        <v>1512612.5755695642</v>
      </c>
      <c r="P987" s="234">
        <v>0</v>
      </c>
      <c r="V987" s="344"/>
      <c r="W987" s="258"/>
      <c r="X987" s="239"/>
      <c r="Y987" s="240"/>
      <c r="AA987" s="240"/>
    </row>
    <row r="988" spans="1:28" x14ac:dyDescent="0.25">
      <c r="A988" s="233">
        <v>37</v>
      </c>
      <c r="B988" s="342" t="s">
        <v>1000</v>
      </c>
      <c r="C988" s="235" t="s">
        <v>493</v>
      </c>
      <c r="D988" s="234">
        <f t="shared" ca="1" si="329"/>
        <v>839884.23</v>
      </c>
      <c r="F988" s="234">
        <f ca="1">INDEX(INDIRECT($C988),1,F$12+1)*$S988+V988</f>
        <v>791915.10687493859</v>
      </c>
      <c r="H988" s="234">
        <f ca="1">INDEX(INDIRECT($C988),1,H$12+1)*$S988</f>
        <v>33025.404832595697</v>
      </c>
      <c r="I988" s="234">
        <f t="shared" ca="1" si="330"/>
        <v>14943.718292465655</v>
      </c>
      <c r="K988" s="234">
        <v>0</v>
      </c>
      <c r="M988" s="234">
        <f t="shared" ca="1" si="331"/>
        <v>14943.718292465655</v>
      </c>
      <c r="N988" s="234">
        <f t="shared" ref="N988:O991" ca="1" si="333">INDEX(INDIRECT($C988),1,N$12+1)*$S988</f>
        <v>7559.8425260804124</v>
      </c>
      <c r="O988" s="234">
        <f t="shared" ca="1" si="333"/>
        <v>7383.8757663852421</v>
      </c>
      <c r="P988" s="234">
        <v>0</v>
      </c>
      <c r="S988" s="234">
        <f>IFERROR(VLOOKUP(T988,'O&amp;M26'!A:B,2,FALSE),0)-V988</f>
        <v>807930.87</v>
      </c>
      <c r="T988" s="346" t="s">
        <v>839</v>
      </c>
      <c r="U988" s="91">
        <f>S988+V988-(SUMIF(IS!$B:$B,T988,IS!$AE:$AE))</f>
        <v>0</v>
      </c>
      <c r="V988" s="344">
        <f>IFERROR(VLOOKUP(T988,'O&amp;M26'!A:Q,17,FALSE),0)</f>
        <v>31953.360000000001</v>
      </c>
      <c r="W988" s="347"/>
      <c r="X988" s="250"/>
      <c r="Y988" s="240"/>
      <c r="AA988" s="240"/>
    </row>
    <row r="989" spans="1:28" x14ac:dyDescent="0.25">
      <c r="A989" s="233">
        <v>38</v>
      </c>
      <c r="B989" s="342" t="s">
        <v>1001</v>
      </c>
      <c r="C989" s="235" t="s">
        <v>493</v>
      </c>
      <c r="D989" s="234">
        <f t="shared" ca="1" si="329"/>
        <v>1031416.3899999999</v>
      </c>
      <c r="F989" s="234">
        <f ca="1">INDEX(INDIRECT($C989),1,F$12+1)*$S989+V989</f>
        <v>966695.51216514513</v>
      </c>
      <c r="H989" s="234">
        <f ca="1">INDEX(INDIRECT($C989),1,H$12+1)*$S989</f>
        <v>44558.52123968368</v>
      </c>
      <c r="I989" s="234">
        <f t="shared" ca="1" si="330"/>
        <v>20162.35659517107</v>
      </c>
      <c r="K989" s="234">
        <v>0</v>
      </c>
      <c r="M989" s="234">
        <f t="shared" ca="1" si="331"/>
        <v>20162.35659517107</v>
      </c>
      <c r="N989" s="234">
        <f t="shared" ca="1" si="333"/>
        <v>10199.887192133539</v>
      </c>
      <c r="O989" s="234">
        <f t="shared" ca="1" si="333"/>
        <v>9962.4694030375304</v>
      </c>
      <c r="P989" s="234">
        <v>0</v>
      </c>
      <c r="S989" s="234">
        <f>IFERROR(VLOOKUP(T989,'O&amp;M26'!A:B,2,FALSE),0)-V989</f>
        <v>1090076.1099999999</v>
      </c>
      <c r="T989" s="346" t="s">
        <v>840</v>
      </c>
      <c r="U989" s="91">
        <f>S989+V989-(SUMIF(IS!$B:$B,T989,IS!$AE:$AE))</f>
        <v>0</v>
      </c>
      <c r="V989" s="344">
        <f>IFERROR(VLOOKUP(T989,'O&amp;M26'!A:Q,17,FALSE),0)</f>
        <v>-58659.719999999972</v>
      </c>
      <c r="W989" s="347"/>
      <c r="X989" s="250"/>
      <c r="Y989" s="240"/>
      <c r="AA989" s="240"/>
    </row>
    <row r="990" spans="1:28" x14ac:dyDescent="0.25">
      <c r="A990" s="233">
        <v>39</v>
      </c>
      <c r="B990" s="342" t="s">
        <v>1002</v>
      </c>
      <c r="C990" s="235" t="s">
        <v>493</v>
      </c>
      <c r="D990" s="234">
        <f t="shared" ca="1" si="329"/>
        <v>6375956.0800000001</v>
      </c>
      <c r="F990" s="234">
        <f ca="1">INDEX(INDIRECT($C990),1,F$12+1)*$S990+V990</f>
        <v>6055966.0881933989</v>
      </c>
      <c r="H990" s="234">
        <f ca="1">INDEX(INDIRECT($C990),1,H$12+1)*$S990</f>
        <v>220304.19430933613</v>
      </c>
      <c r="I990" s="234">
        <f t="shared" ca="1" si="330"/>
        <v>99685.797497265085</v>
      </c>
      <c r="K990" s="234">
        <v>0</v>
      </c>
      <c r="M990" s="234">
        <f t="shared" ca="1" si="331"/>
        <v>99685.797497265085</v>
      </c>
      <c r="N990" s="234">
        <f t="shared" ca="1" si="333"/>
        <v>50429.813813207424</v>
      </c>
      <c r="O990" s="234">
        <f t="shared" ca="1" si="333"/>
        <v>49255.983684057661</v>
      </c>
      <c r="P990" s="234">
        <v>0</v>
      </c>
      <c r="S990" s="234">
        <f>IFERROR(VLOOKUP(T990,'O&amp;M26'!A:B,2,FALSE),0)-V990</f>
        <v>5389504.2400000002</v>
      </c>
      <c r="T990" s="346" t="s">
        <v>841</v>
      </c>
      <c r="U990" s="91">
        <f>S990+V990-(SUMIF(IS!$B:$B,T990,IS!$AE:$AE))</f>
        <v>0</v>
      </c>
      <c r="V990" s="344">
        <f>IFERROR(VLOOKUP(T990,'O&amp;M26'!A:Q,17,FALSE),0)</f>
        <v>986451.83999999985</v>
      </c>
      <c r="W990" s="347"/>
      <c r="X990" s="250"/>
      <c r="Y990" s="240"/>
      <c r="AA990" s="240"/>
    </row>
    <row r="991" spans="1:28" x14ac:dyDescent="0.25">
      <c r="A991" s="233">
        <v>40</v>
      </c>
      <c r="B991" s="342" t="s">
        <v>1003</v>
      </c>
      <c r="C991" s="235" t="s">
        <v>493</v>
      </c>
      <c r="D991" s="234">
        <f t="shared" ca="1" si="329"/>
        <v>6896762.5800000001</v>
      </c>
      <c r="F991" s="234">
        <f ca="1">INDEX(INDIRECT($C991),1,F$12+1)*$S991+V991</f>
        <v>6485124.3478184706</v>
      </c>
      <c r="H991" s="234">
        <f ca="1">INDEX(INDIRECT($C991),1,H$12+1)*$S991</f>
        <v>283401.45445074077</v>
      </c>
      <c r="I991" s="234">
        <f t="shared" ca="1" si="330"/>
        <v>128236.77773078922</v>
      </c>
      <c r="K991" s="234">
        <v>0</v>
      </c>
      <c r="M991" s="234">
        <f t="shared" ca="1" si="331"/>
        <v>128236.77773078922</v>
      </c>
      <c r="N991" s="234">
        <f t="shared" ca="1" si="333"/>
        <v>64873.402102709646</v>
      </c>
      <c r="O991" s="234">
        <f t="shared" ca="1" si="333"/>
        <v>63363.375628079579</v>
      </c>
      <c r="P991" s="234">
        <v>0</v>
      </c>
      <c r="S991" s="234">
        <f>IFERROR(VLOOKUP(T991,'O&amp;M26'!A:B,2,FALSE),0)-V991</f>
        <v>6933110.5800000001</v>
      </c>
      <c r="T991" s="346" t="s">
        <v>842</v>
      </c>
      <c r="U991" s="91">
        <f>S991+V991-(SUMIF(IS!$B:$B,T991,IS!$AE:$AE))</f>
        <v>0</v>
      </c>
      <c r="V991" s="344">
        <f>IFERROR(VLOOKUP(T991,'O&amp;M26'!A:Q,17,FALSE),0)</f>
        <v>-36347.999999999985</v>
      </c>
      <c r="W991" s="347"/>
      <c r="X991" s="250"/>
      <c r="Y991" s="240"/>
      <c r="AA991" s="240"/>
    </row>
    <row r="992" spans="1:28" x14ac:dyDescent="0.25">
      <c r="A992" s="233">
        <v>41</v>
      </c>
      <c r="B992" s="235" t="s">
        <v>1004</v>
      </c>
      <c r="D992" s="234">
        <f t="shared" ca="1" si="329"/>
        <v>15144019.279999999</v>
      </c>
      <c r="F992" s="234">
        <f ca="1">SUM(F988:F991)</f>
        <v>14299701.055051953</v>
      </c>
      <c r="H992" s="234">
        <f ca="1">SUM(H988:H991)</f>
        <v>581289.5748323563</v>
      </c>
      <c r="I992" s="234">
        <f t="shared" ca="1" si="330"/>
        <v>263028.65011569101</v>
      </c>
      <c r="K992" s="234">
        <v>0</v>
      </c>
      <c r="M992" s="234">
        <f t="shared" ca="1" si="331"/>
        <v>263028.65011569101</v>
      </c>
      <c r="N992" s="234">
        <f ca="1">SUM(N988:N991)</f>
        <v>133062.94563413103</v>
      </c>
      <c r="O992" s="234">
        <f ca="1">SUM(O988:O991)</f>
        <v>129965.70448156001</v>
      </c>
      <c r="P992" s="234">
        <v>0</v>
      </c>
    </row>
    <row r="993" spans="1:24" x14ac:dyDescent="0.25">
      <c r="U993" s="239"/>
      <c r="V993" s="23">
        <f>SUM(S982:S986,S988:S991,V985,V988:V991)-IS!AE158</f>
        <v>-4.6617388725280762E-3</v>
      </c>
    </row>
    <row r="994" spans="1:24" x14ac:dyDescent="0.25">
      <c r="A994" s="233">
        <v>42</v>
      </c>
      <c r="B994" s="235" t="s">
        <v>1312</v>
      </c>
      <c r="D994" s="234">
        <f ca="1">SUM(F994:I994)+J994</f>
        <v>185272357.79000002</v>
      </c>
      <c r="F994" s="234">
        <f ca="1">F992+F987</f>
        <v>175348882.27533695</v>
      </c>
      <c r="H994" s="234">
        <f ca="1">H992+H987</f>
        <v>6512944.0811273754</v>
      </c>
      <c r="I994" s="234">
        <f ca="1">(K994+L994+M994)</f>
        <v>3410531.433535683</v>
      </c>
      <c r="K994" s="234">
        <v>0</v>
      </c>
      <c r="M994" s="234">
        <f ca="1">SUM(N994:P994)</f>
        <v>3410531.433535683</v>
      </c>
      <c r="N994" s="234">
        <f ca="1">N992+N987</f>
        <v>1767953.1534845589</v>
      </c>
      <c r="O994" s="234">
        <f ca="1">O992+O987</f>
        <v>1642578.2800511243</v>
      </c>
      <c r="P994" s="234">
        <v>0</v>
      </c>
      <c r="U994" s="91">
        <f ca="1">SUM(S982:S991)+SUM(V982:V991)-D994</f>
        <v>0</v>
      </c>
      <c r="V994" s="23"/>
      <c r="X994" s="2"/>
    </row>
    <row r="995" spans="1:24" x14ac:dyDescent="0.25">
      <c r="X995" s="2"/>
    </row>
    <row r="996" spans="1:24" outlineLevel="1" x14ac:dyDescent="0.25">
      <c r="B996" s="263" t="s">
        <v>108</v>
      </c>
      <c r="X996" s="2"/>
    </row>
    <row r="997" spans="1:24" outlineLevel="1" x14ac:dyDescent="0.25">
      <c r="X997" s="2"/>
    </row>
    <row r="998" spans="1:24" x14ac:dyDescent="0.25">
      <c r="B998" s="265" t="s">
        <v>109</v>
      </c>
      <c r="X998" s="2"/>
    </row>
    <row r="999" spans="1:24" x14ac:dyDescent="0.25">
      <c r="A999" s="233">
        <v>43</v>
      </c>
      <c r="B999" s="265" t="s">
        <v>1662</v>
      </c>
      <c r="C999" s="235" t="s">
        <v>259</v>
      </c>
      <c r="D999" s="234">
        <f ca="1">SUM(F999:I999)+J999</f>
        <v>10922499.999600003</v>
      </c>
      <c r="F999" s="234">
        <f ca="1">INDEX(INDIRECT($C999),1,F$12+1)*$S999</f>
        <v>10283427.041656077</v>
      </c>
      <c r="H999" s="234">
        <f ca="1">INDEX(INDIRECT($C999),1,H$12+1)*$S999</f>
        <v>446877.47116737737</v>
      </c>
      <c r="I999" s="234">
        <f ca="1">(K999+L999+M999)</f>
        <v>192195.48677654675</v>
      </c>
      <c r="K999" s="234">
        <v>0</v>
      </c>
      <c r="M999" s="234">
        <f ca="1">SUM(N999:P999)</f>
        <v>192195.48677654675</v>
      </c>
      <c r="N999" s="234">
        <f t="shared" ref="N999:O1000" ca="1" si="334">INDEX(INDIRECT($C999),1,N$12+1)*$S999</f>
        <v>97229.323105389572</v>
      </c>
      <c r="O999" s="234">
        <f t="shared" ca="1" si="334"/>
        <v>94966.163671157192</v>
      </c>
      <c r="P999" s="234">
        <v>0</v>
      </c>
      <c r="S999" s="234">
        <f>IS!AE170</f>
        <v>10922499.999600003</v>
      </c>
      <c r="T999" s="348">
        <v>555</v>
      </c>
      <c r="U999" s="242"/>
      <c r="V999" s="263"/>
      <c r="X999" s="2"/>
    </row>
    <row r="1000" spans="1:24" x14ac:dyDescent="0.25">
      <c r="A1000" s="233">
        <v>44</v>
      </c>
      <c r="B1000" s="265" t="s">
        <v>1663</v>
      </c>
      <c r="C1000" s="235" t="s">
        <v>285</v>
      </c>
      <c r="D1000" s="234">
        <f ca="1">SUM(F1000:I1000)+J1000</f>
        <v>40162033.706525065</v>
      </c>
      <c r="F1000" s="234">
        <f ca="1">INDEX(INDIRECT($C1000),1,F$12+1)*$S1000</f>
        <v>38028429.674512438</v>
      </c>
      <c r="H1000" s="234">
        <f ca="1">INDEX(INDIRECT($C1000),1,H$12+1)*$S1000</f>
        <v>1390537.7476270911</v>
      </c>
      <c r="I1000" s="234">
        <f ca="1">(K1000+L1000+M1000)</f>
        <v>743066.28438553168</v>
      </c>
      <c r="K1000" s="234">
        <v>0</v>
      </c>
      <c r="M1000" s="234">
        <f ca="1">SUM(N1000:P1000)</f>
        <v>743066.28438553168</v>
      </c>
      <c r="N1000" s="234">
        <f t="shared" ca="1" si="334"/>
        <v>386375.12391975534</v>
      </c>
      <c r="O1000" s="234">
        <f t="shared" ca="1" si="334"/>
        <v>356691.16046577628</v>
      </c>
      <c r="P1000" s="234">
        <v>0</v>
      </c>
      <c r="S1000" s="234">
        <f>SUMIF(IS!$B:$B,T999,IS!$AE:$AE)-S999</f>
        <v>40162033.706525065</v>
      </c>
      <c r="U1000" s="242"/>
      <c r="W1000" s="242"/>
      <c r="X1000" s="2"/>
    </row>
    <row r="1001" spans="1:24" x14ac:dyDescent="0.25">
      <c r="A1001" s="233">
        <v>45</v>
      </c>
      <c r="B1001" s="235" t="s">
        <v>1313</v>
      </c>
      <c r="D1001" s="234">
        <f ca="1">SUM(F1001:I1001)+J1001</f>
        <v>51084533.706125058</v>
      </c>
      <c r="F1001" s="234">
        <f ca="1">F1000+F999</f>
        <v>48311856.716168515</v>
      </c>
      <c r="H1001" s="234">
        <f ca="1">H1000+H999</f>
        <v>1837415.2187944686</v>
      </c>
      <c r="I1001" s="234">
        <f ca="1">(K1001+L1001+M1001)</f>
        <v>935261.77116207848</v>
      </c>
      <c r="K1001" s="234">
        <v>0</v>
      </c>
      <c r="M1001" s="234">
        <f ca="1">SUM(N1001:P1001)</f>
        <v>935261.77116207848</v>
      </c>
      <c r="N1001" s="234">
        <f ca="1">N1000+N999</f>
        <v>483604.44702514494</v>
      </c>
      <c r="O1001" s="234">
        <f ca="1">O1000+O999</f>
        <v>451657.32413693349</v>
      </c>
      <c r="P1001" s="234">
        <v>0</v>
      </c>
      <c r="V1001" s="12">
        <f ca="1">D1001-SUMIF(IS!$B:$B,LEFT(B998,3),IS!$AE:$AE)</f>
        <v>0</v>
      </c>
      <c r="W1001" s="254"/>
      <c r="X1001" s="2"/>
    </row>
    <row r="1002" spans="1:24" x14ac:dyDescent="0.25">
      <c r="U1002" s="242"/>
      <c r="X1002" s="2"/>
    </row>
    <row r="1003" spans="1:24" x14ac:dyDescent="0.25">
      <c r="A1003" s="233">
        <v>46</v>
      </c>
      <c r="B1003" s="342" t="s">
        <v>110</v>
      </c>
      <c r="C1003" s="235" t="s">
        <v>259</v>
      </c>
      <c r="D1003" s="234">
        <f ca="1">SUM(F1003:I1003)+J1003</f>
        <v>2413587.66</v>
      </c>
      <c r="F1003" s="234">
        <f ca="1">INDEX(INDIRECT($C1003),1,F$12+1)*$S1003</f>
        <v>2272369.2022119807</v>
      </c>
      <c r="H1003" s="234">
        <f ca="1">INDEX(INDIRECT($C1003),1,H$12+1)*$S1003</f>
        <v>98748.267336332065</v>
      </c>
      <c r="I1003" s="234">
        <f ca="1">(K1003+L1003+M1003)</f>
        <v>42470.190451687289</v>
      </c>
      <c r="K1003" s="234">
        <v>0</v>
      </c>
      <c r="M1003" s="234">
        <f ca="1">SUM(N1003:P1003)</f>
        <v>42470.190451687289</v>
      </c>
      <c r="N1003" s="234">
        <f t="shared" ref="N1003:O1008" ca="1" si="335">INDEX(INDIRECT($C1003),1,N$12+1)*$S1003</f>
        <v>21485.144833684153</v>
      </c>
      <c r="O1003" s="234">
        <f t="shared" ca="1" si="335"/>
        <v>20985.04561800314</v>
      </c>
      <c r="P1003" s="234">
        <v>0</v>
      </c>
      <c r="S1003" s="234">
        <f>IFERROR(VLOOKUP(T1003,'O&amp;M26'!A:B,2,FALSE),0)</f>
        <v>2413587.66</v>
      </c>
      <c r="T1003" s="346" t="s">
        <v>844</v>
      </c>
      <c r="U1003" s="242"/>
      <c r="W1003" s="242"/>
      <c r="X1003" s="2"/>
    </row>
    <row r="1004" spans="1:24" x14ac:dyDescent="0.25">
      <c r="A1004" s="233">
        <v>47</v>
      </c>
      <c r="B1004" s="342" t="s">
        <v>111</v>
      </c>
      <c r="C1004" s="235" t="s">
        <v>460</v>
      </c>
      <c r="D1004" s="234">
        <f ca="1">SUM(F1004:I1004)+J1004</f>
        <v>265641.76</v>
      </c>
      <c r="F1004" s="234">
        <f ca="1">INDEX(INDIRECT($C1004),1,F$12+1)*$S1004</f>
        <v>249584.32850950165</v>
      </c>
      <c r="H1004" s="234">
        <f ca="1">INDEX(INDIRECT($C1004),1,H$12+1)*$S1004</f>
        <v>11027.362849524861</v>
      </c>
      <c r="I1004" s="234">
        <f ca="1">(K1004+L1004+M1004)</f>
        <v>5030.0686409734826</v>
      </c>
      <c r="K1004" s="234">
        <v>0</v>
      </c>
      <c r="M1004" s="234">
        <f ca="1">SUM(N1004:P1004)</f>
        <v>5030.0686409734826</v>
      </c>
      <c r="N1004" s="234">
        <f t="shared" ca="1" si="335"/>
        <v>2544.649603058102</v>
      </c>
      <c r="O1004" s="234">
        <f t="shared" ca="1" si="335"/>
        <v>2485.4190379153802</v>
      </c>
      <c r="P1004" s="234">
        <v>0</v>
      </c>
      <c r="S1004" s="234">
        <f>IFERROR(VLOOKUP(T1004,'O&amp;M26'!A:B,2,FALSE),0)</f>
        <v>265641.76</v>
      </c>
      <c r="T1004" s="346" t="s">
        <v>845</v>
      </c>
      <c r="U1004" s="242"/>
      <c r="W1004" s="242"/>
      <c r="X1004" s="2"/>
    </row>
    <row r="1005" spans="1:24" x14ac:dyDescent="0.25">
      <c r="X1005" s="2"/>
    </row>
    <row r="1006" spans="1:24" x14ac:dyDescent="0.25">
      <c r="B1006" s="253" t="s">
        <v>1718</v>
      </c>
      <c r="X1006" s="2"/>
    </row>
    <row r="1007" spans="1:24" x14ac:dyDescent="0.25">
      <c r="A1007" s="233">
        <v>48</v>
      </c>
      <c r="B1007" s="342" t="s">
        <v>1721</v>
      </c>
      <c r="C1007" s="235" t="s">
        <v>460</v>
      </c>
      <c r="D1007" s="234">
        <f ca="1">SUM(F1007:I1007)+J1007</f>
        <v>227060.20999999985</v>
      </c>
      <c r="F1007" s="234">
        <f ca="1">INDEX(INDIRECT($C1007),1,F$12+1)*$S1007</f>
        <v>213334.94418978551</v>
      </c>
      <c r="H1007" s="234">
        <f ca="1">INDEX(INDIRECT($C1007),1,H$12+1)*$S1007</f>
        <v>9425.7594301412246</v>
      </c>
      <c r="I1007" s="234">
        <f ca="1">(K1007+L1007+M1007)</f>
        <v>4299.5063800731205</v>
      </c>
      <c r="K1007" s="234">
        <v>0</v>
      </c>
      <c r="M1007" s="234">
        <f ca="1">SUM(N1007:P1007)</f>
        <v>4299.5063800731205</v>
      </c>
      <c r="N1007" s="234">
        <f t="shared" ca="1" si="335"/>
        <v>2175.067177866872</v>
      </c>
      <c r="O1007" s="234">
        <f t="shared" ca="1" si="335"/>
        <v>2124.4392022062489</v>
      </c>
      <c r="S1007" s="234">
        <f>SUM(IS!AE160:AE161)</f>
        <v>227060.20999999988</v>
      </c>
      <c r="U1007" s="242"/>
      <c r="W1007" s="242"/>
      <c r="X1007" s="2"/>
    </row>
    <row r="1008" spans="1:24" x14ac:dyDescent="0.25">
      <c r="A1008" s="233">
        <v>49</v>
      </c>
      <c r="B1008" s="342" t="s">
        <v>1722</v>
      </c>
      <c r="C1008" s="235" t="s">
        <v>460</v>
      </c>
      <c r="D1008" s="234">
        <f ca="1">SUM(F1008:I1008)+J1008</f>
        <v>468984.95999999973</v>
      </c>
      <c r="F1008" s="234">
        <f ca="1">INDEX(INDIRECT($C1008),1,F$12+1)*$S1008</f>
        <v>440635.9012327558</v>
      </c>
      <c r="H1008" s="234">
        <f ca="1">INDEX(INDIRECT($C1008),1,H$12+1)*$S1008</f>
        <v>19468.578001026272</v>
      </c>
      <c r="I1008" s="234">
        <f ca="1">(K1008+L1008+M1008)</f>
        <v>8880.4807662176354</v>
      </c>
      <c r="K1008" s="234">
        <v>0</v>
      </c>
      <c r="M1008" s="234">
        <f ca="1">SUM(N1008:P1008)</f>
        <v>8880.4807662176354</v>
      </c>
      <c r="N1008" s="234">
        <f t="shared" ca="1" si="335"/>
        <v>4492.5255438159238</v>
      </c>
      <c r="O1008" s="234">
        <f t="shared" ca="1" si="335"/>
        <v>4387.9552224017125</v>
      </c>
      <c r="S1008" s="234">
        <f>IS!AE162</f>
        <v>468984.95999999973</v>
      </c>
      <c r="U1008" s="242"/>
      <c r="W1008" s="242"/>
      <c r="X1008" s="2"/>
    </row>
    <row r="1009" spans="1:24" x14ac:dyDescent="0.25">
      <c r="A1009" s="233">
        <v>50</v>
      </c>
      <c r="B1009" s="235" t="s">
        <v>1719</v>
      </c>
      <c r="D1009" s="234">
        <f ca="1">SUM(F1009:I1009)+J1009</f>
        <v>696045.16999999946</v>
      </c>
      <c r="F1009" s="234">
        <f ca="1">F1007+F1008</f>
        <v>653970.84542254126</v>
      </c>
      <c r="H1009" s="234">
        <f ca="1">H1007+H1008</f>
        <v>28894.337431167496</v>
      </c>
      <c r="I1009" s="234">
        <f ca="1">(K1009+L1009+M1009)</f>
        <v>13179.987146290758</v>
      </c>
      <c r="K1009" s="234">
        <v>0</v>
      </c>
      <c r="M1009" s="234">
        <f ca="1">SUM(N1009:P1009)</f>
        <v>13179.987146290758</v>
      </c>
      <c r="N1009" s="234">
        <f ca="1">N1007+N1008</f>
        <v>6667.5927216827959</v>
      </c>
      <c r="O1009" s="234">
        <f ca="1">O1007+O1008</f>
        <v>6512.3944246079609</v>
      </c>
      <c r="S1009" s="9"/>
      <c r="X1009" s="2"/>
    </row>
    <row r="1010" spans="1:24" x14ac:dyDescent="0.25">
      <c r="X1010" s="2"/>
    </row>
    <row r="1011" spans="1:24" x14ac:dyDescent="0.25">
      <c r="B1011" s="253" t="s">
        <v>1720</v>
      </c>
      <c r="X1011" s="2"/>
    </row>
    <row r="1012" spans="1:24" x14ac:dyDescent="0.25">
      <c r="A1012" s="233">
        <v>51</v>
      </c>
      <c r="B1012" s="342" t="s">
        <v>1723</v>
      </c>
      <c r="C1012" s="235" t="s">
        <v>460</v>
      </c>
      <c r="D1012" s="234">
        <f ca="1">SUM(F1012:I1012)+J1012</f>
        <v>0</v>
      </c>
      <c r="F1012" s="234">
        <f ca="1">INDEX(INDIRECT($C1012),1,F$12+1)*$S1012</f>
        <v>0</v>
      </c>
      <c r="H1012" s="234">
        <f ca="1">INDEX(INDIRECT($C1012),1,H$12+1)*$S1012</f>
        <v>0</v>
      </c>
      <c r="I1012" s="234">
        <f ca="1">(K1012+L1012+M1012)</f>
        <v>0</v>
      </c>
      <c r="K1012" s="234">
        <v>0</v>
      </c>
      <c r="M1012" s="234">
        <f ca="1">SUM(N1012:P1012)</f>
        <v>0</v>
      </c>
      <c r="N1012" s="234">
        <f t="shared" ref="N1012:O1013" ca="1" si="336">INDEX(INDIRECT($C1012),1,N$12+1)*$S1012</f>
        <v>0</v>
      </c>
      <c r="O1012" s="234">
        <f t="shared" ca="1" si="336"/>
        <v>0</v>
      </c>
      <c r="S1012" s="234">
        <v>0</v>
      </c>
      <c r="U1012" s="242"/>
      <c r="W1012" s="242"/>
      <c r="X1012" s="2"/>
    </row>
    <row r="1013" spans="1:24" x14ac:dyDescent="0.25">
      <c r="A1013" s="233">
        <v>52</v>
      </c>
      <c r="B1013" s="342" t="s">
        <v>1724</v>
      </c>
      <c r="C1013" s="235" t="s">
        <v>460</v>
      </c>
      <c r="D1013" s="234">
        <f ca="1">SUM(F1013:I1013)+J1013</f>
        <v>0</v>
      </c>
      <c r="F1013" s="234">
        <f ca="1">INDEX(INDIRECT($C1013),1,F$12+1)*$S1013</f>
        <v>0</v>
      </c>
      <c r="H1013" s="234">
        <f ca="1">INDEX(INDIRECT($C1013),1,H$12+1)*$S1013</f>
        <v>0</v>
      </c>
      <c r="I1013" s="234">
        <f ca="1">(K1013+L1013+M1013)</f>
        <v>0</v>
      </c>
      <c r="K1013" s="234">
        <v>0</v>
      </c>
      <c r="M1013" s="234">
        <f ca="1">SUM(N1013:P1013)</f>
        <v>0</v>
      </c>
      <c r="N1013" s="234">
        <f t="shared" ca="1" si="336"/>
        <v>0</v>
      </c>
      <c r="O1013" s="234">
        <f t="shared" ca="1" si="336"/>
        <v>0</v>
      </c>
      <c r="S1013" s="234">
        <v>0</v>
      </c>
      <c r="U1013" s="242"/>
      <c r="W1013" s="242"/>
      <c r="X1013" s="2"/>
    </row>
    <row r="1014" spans="1:24" x14ac:dyDescent="0.25">
      <c r="A1014" s="233">
        <v>53</v>
      </c>
      <c r="B1014" s="235" t="s">
        <v>1725</v>
      </c>
      <c r="D1014" s="234">
        <f ca="1">SUM(F1014:I1014)+J1014</f>
        <v>0</v>
      </c>
      <c r="F1014" s="234">
        <f ca="1">F1012+F1013</f>
        <v>0</v>
      </c>
      <c r="H1014" s="234">
        <f ca="1">H1012+H1013</f>
        <v>0</v>
      </c>
      <c r="I1014" s="234">
        <f ca="1">(K1014+L1014+M1014)</f>
        <v>0</v>
      </c>
      <c r="K1014" s="234">
        <v>0</v>
      </c>
      <c r="M1014" s="234">
        <f ca="1">SUM(N1014:P1014)</f>
        <v>0</v>
      </c>
      <c r="N1014" s="234">
        <f ca="1">N1012+N1013</f>
        <v>0</v>
      </c>
      <c r="O1014" s="234">
        <f ca="1">O1012+O1013</f>
        <v>0</v>
      </c>
      <c r="S1014" s="9"/>
      <c r="X1014" s="2"/>
    </row>
    <row r="1015" spans="1:24" x14ac:dyDescent="0.25">
      <c r="X1015" s="2"/>
    </row>
    <row r="1016" spans="1:24" x14ac:dyDescent="0.25">
      <c r="B1016" s="253" t="s">
        <v>1726</v>
      </c>
      <c r="X1016" s="2"/>
    </row>
    <row r="1017" spans="1:24" x14ac:dyDescent="0.25">
      <c r="A1017" s="233">
        <v>54</v>
      </c>
      <c r="B1017" s="342" t="s">
        <v>1727</v>
      </c>
      <c r="C1017" s="235" t="s">
        <v>460</v>
      </c>
      <c r="D1017" s="234">
        <f ca="1">SUM(F1017:I1017)+J1017</f>
        <v>0</v>
      </c>
      <c r="F1017" s="234">
        <f ca="1">INDEX(INDIRECT($C1017),1,F$12+1)*$S1017</f>
        <v>0</v>
      </c>
      <c r="H1017" s="234">
        <f ca="1">INDEX(INDIRECT($C1017),1,H$12+1)*$S1017</f>
        <v>0</v>
      </c>
      <c r="I1017" s="234">
        <f ca="1">(K1017+L1017+M1017)</f>
        <v>0</v>
      </c>
      <c r="K1017" s="234">
        <v>0</v>
      </c>
      <c r="M1017" s="234">
        <f ca="1">SUM(N1017:P1017)</f>
        <v>0</v>
      </c>
      <c r="N1017" s="234">
        <f t="shared" ref="N1017:O1018" ca="1" si="337">INDEX(INDIRECT($C1017),1,N$12+1)*$S1017</f>
        <v>0</v>
      </c>
      <c r="O1017" s="234">
        <f t="shared" ca="1" si="337"/>
        <v>0</v>
      </c>
      <c r="S1017" s="234">
        <v>0</v>
      </c>
      <c r="U1017" s="242"/>
      <c r="W1017" s="242"/>
      <c r="X1017" s="2"/>
    </row>
    <row r="1018" spans="1:24" x14ac:dyDescent="0.25">
      <c r="A1018" s="233">
        <v>55</v>
      </c>
      <c r="B1018" s="342" t="s">
        <v>1728</v>
      </c>
      <c r="C1018" s="235" t="s">
        <v>460</v>
      </c>
      <c r="D1018" s="234">
        <f ca="1">SUM(F1018:I1018)+J1018</f>
        <v>0</v>
      </c>
      <c r="F1018" s="234">
        <f ca="1">INDEX(INDIRECT($C1018),1,F$12+1)*$S1018</f>
        <v>0</v>
      </c>
      <c r="H1018" s="234">
        <f ca="1">INDEX(INDIRECT($C1018),1,H$12+1)*$S1018</f>
        <v>0</v>
      </c>
      <c r="I1018" s="234">
        <f ca="1">(K1018+L1018+M1018)</f>
        <v>0</v>
      </c>
      <c r="K1018" s="234">
        <v>0</v>
      </c>
      <c r="M1018" s="234">
        <f ca="1">SUM(N1018:P1018)</f>
        <v>0</v>
      </c>
      <c r="N1018" s="234">
        <f t="shared" ca="1" si="337"/>
        <v>0</v>
      </c>
      <c r="O1018" s="234">
        <f t="shared" ca="1" si="337"/>
        <v>0</v>
      </c>
      <c r="S1018" s="234">
        <v>0</v>
      </c>
      <c r="U1018" s="242"/>
      <c r="W1018" s="242"/>
      <c r="X1018" s="2"/>
    </row>
    <row r="1019" spans="1:24" x14ac:dyDescent="0.25">
      <c r="A1019" s="233">
        <v>56</v>
      </c>
      <c r="B1019" s="235" t="s">
        <v>2423</v>
      </c>
      <c r="D1019" s="234">
        <f ca="1">SUM(F1019:I1019)+J1019</f>
        <v>0</v>
      </c>
      <c r="F1019" s="234">
        <f ca="1">F1017+F1018</f>
        <v>0</v>
      </c>
      <c r="H1019" s="234">
        <f ca="1">H1017+H1018</f>
        <v>0</v>
      </c>
      <c r="I1019" s="234">
        <f ca="1">(K1019+L1019+M1019)</f>
        <v>0</v>
      </c>
      <c r="K1019" s="234">
        <v>0</v>
      </c>
      <c r="M1019" s="234">
        <f ca="1">SUM(N1019:P1019)</f>
        <v>0</v>
      </c>
      <c r="N1019" s="234">
        <f ca="1">N1017+N1018</f>
        <v>0</v>
      </c>
      <c r="O1019" s="234">
        <f ca="1">O1017+O1018</f>
        <v>0</v>
      </c>
      <c r="S1019" s="9"/>
      <c r="X1019" s="2"/>
    </row>
    <row r="1020" spans="1:24" x14ac:dyDescent="0.25">
      <c r="A1020" s="349"/>
      <c r="X1020" s="2"/>
    </row>
    <row r="1021" spans="1:24" x14ac:dyDescent="0.25">
      <c r="A1021" s="233">
        <v>57</v>
      </c>
      <c r="B1021" s="235" t="s">
        <v>112</v>
      </c>
      <c r="D1021" s="234">
        <f ca="1">SUM(F1021:I1021)+J1021</f>
        <v>795340818.31612515</v>
      </c>
      <c r="F1021" s="234">
        <f ca="1">F962+F979+F994+F1001+F1003+F1004+F1009+F1014+F1019</f>
        <v>752522673.62227261</v>
      </c>
      <c r="H1021" s="234">
        <f ca="1">H962+H979+H994+H1001+H1003+H1004+H1009+H1014+H1019</f>
        <v>28163317.37797543</v>
      </c>
      <c r="I1021" s="234">
        <f ca="1">(K1021+L1021+M1021)</f>
        <v>14654827.31587702</v>
      </c>
      <c r="K1021" s="234">
        <v>0</v>
      </c>
      <c r="M1021" s="234">
        <f ca="1">SUM(N1021:P1021)</f>
        <v>14654827.31587702</v>
      </c>
      <c r="N1021" s="234">
        <f ca="1">N962+N979+N994+N1001+N1003+N1004+N1009+N1014+N1019</f>
        <v>7588998.6487296941</v>
      </c>
      <c r="O1021" s="234">
        <f ca="1">O962+O979+O994+O1001+O1003+O1004+O1009+O1014+O1019</f>
        <v>7065828.6671473254</v>
      </c>
      <c r="P1021" s="234">
        <v>0</v>
      </c>
      <c r="X1021" s="2"/>
    </row>
    <row r="1022" spans="1:24" x14ac:dyDescent="0.25">
      <c r="X1022" s="2"/>
    </row>
    <row r="1023" spans="1:24" x14ac:dyDescent="0.25">
      <c r="B1023" s="253" t="s">
        <v>113</v>
      </c>
      <c r="V1023" s="312" t="s">
        <v>2657</v>
      </c>
      <c r="X1023" s="2"/>
    </row>
    <row r="1024" spans="1:24" x14ac:dyDescent="0.25">
      <c r="A1024" s="233">
        <v>1</v>
      </c>
      <c r="B1024" s="342" t="s">
        <v>1005</v>
      </c>
      <c r="C1024" s="235" t="s">
        <v>548</v>
      </c>
      <c r="D1024" s="234">
        <f t="shared" ref="D1024:D1041" ca="1" si="338">SUM(F1024:I1024)+J1024</f>
        <v>1824088.19</v>
      </c>
      <c r="F1024" s="234">
        <f t="shared" ref="F1024:F1031" ca="1" si="339">INDEX(INDIRECT($C1024),1,F$12+1)*$S1024</f>
        <v>1630517.3596532908</v>
      </c>
      <c r="H1024" s="234">
        <f t="shared" ref="H1024:H1031" ca="1" si="340">INDEX(INDIRECT($C1024),1,H$12+1)*$S1024</f>
        <v>193570.83034670906</v>
      </c>
      <c r="I1024" s="234">
        <f t="shared" ref="I1024:I1041" ca="1" si="341">(K1024+L1024+M1024)</f>
        <v>0</v>
      </c>
      <c r="K1024" s="234">
        <v>0</v>
      </c>
      <c r="M1024" s="234">
        <f t="shared" ref="M1024:M1040" ca="1" si="342">SUM(N1024:P1024)</f>
        <v>0</v>
      </c>
      <c r="N1024" s="234">
        <f t="shared" ref="N1024:O1032" ca="1" si="343">INDEX(INDIRECT($C1024),1,N$12+1)*$S1024</f>
        <v>0</v>
      </c>
      <c r="O1024" s="234">
        <f t="shared" ca="1" si="343"/>
        <v>0</v>
      </c>
      <c r="P1024" s="234">
        <v>0</v>
      </c>
      <c r="S1024" s="234">
        <f>IFERROR(VLOOKUP(T1024,'O&amp;M26'!A:B,2,FALSE),0)</f>
        <v>1824088.19</v>
      </c>
      <c r="T1024" s="346" t="s">
        <v>846</v>
      </c>
      <c r="U1024" s="91">
        <f>S1024+V1024-(SUMIF(IS!$B:$B,T1024,IS!$AE:$AE))</f>
        <v>0</v>
      </c>
      <c r="V1024" s="341">
        <f>IFERROR(VLOOKUP(T1024,'O&amp;M26'!A:Q,17,FALSE),0)</f>
        <v>0</v>
      </c>
      <c r="X1024" s="2"/>
    </row>
    <row r="1025" spans="1:27" x14ac:dyDescent="0.25">
      <c r="A1025" s="233">
        <v>2</v>
      </c>
      <c r="B1025" s="342" t="s">
        <v>1006</v>
      </c>
      <c r="C1025" s="235" t="s">
        <v>720</v>
      </c>
      <c r="D1025" s="234">
        <f t="shared" ca="1" si="338"/>
        <v>4740602.09</v>
      </c>
      <c r="F1025" s="234">
        <f t="shared" ca="1" si="339"/>
        <v>4237533.056421835</v>
      </c>
      <c r="H1025" s="234">
        <f t="shared" ca="1" si="340"/>
        <v>503069.03357816499</v>
      </c>
      <c r="I1025" s="234">
        <f t="shared" ca="1" si="341"/>
        <v>0</v>
      </c>
      <c r="K1025" s="234">
        <v>0</v>
      </c>
      <c r="M1025" s="234">
        <f t="shared" ca="1" si="342"/>
        <v>0</v>
      </c>
      <c r="N1025" s="234">
        <f t="shared" ca="1" si="343"/>
        <v>0</v>
      </c>
      <c r="O1025" s="234">
        <f t="shared" ca="1" si="343"/>
        <v>0</v>
      </c>
      <c r="P1025" s="234">
        <v>0</v>
      </c>
      <c r="S1025" s="234">
        <f>IFERROR(VLOOKUP(T1025,'O&amp;M26'!A:B,2,FALSE),0)</f>
        <v>4740602.09</v>
      </c>
      <c r="T1025" s="346" t="s">
        <v>2560</v>
      </c>
      <c r="U1025" s="91">
        <f>S1025+V1025-(SUMIF(IS!$B:$B,T1025,IS!$AE:$AE))</f>
        <v>0</v>
      </c>
      <c r="V1025" s="341">
        <f>IFERROR(VLOOKUP(T1025,'O&amp;M26'!A:Q,17,FALSE),0)</f>
        <v>0</v>
      </c>
      <c r="X1025" s="2"/>
    </row>
    <row r="1026" spans="1:27" x14ac:dyDescent="0.25">
      <c r="A1026" s="233">
        <v>3</v>
      </c>
      <c r="B1026" s="342" t="s">
        <v>1007</v>
      </c>
      <c r="C1026" s="235" t="s">
        <v>720</v>
      </c>
      <c r="D1026" s="234">
        <f t="shared" ca="1" si="338"/>
        <v>970931.1</v>
      </c>
      <c r="F1026" s="234">
        <f t="shared" ca="1" si="339"/>
        <v>867896.64132262452</v>
      </c>
      <c r="H1026" s="234">
        <f t="shared" ca="1" si="340"/>
        <v>103034.45867737546</v>
      </c>
      <c r="I1026" s="234">
        <f t="shared" ca="1" si="341"/>
        <v>0</v>
      </c>
      <c r="K1026" s="234">
        <v>0</v>
      </c>
      <c r="M1026" s="234">
        <f t="shared" ca="1" si="342"/>
        <v>0</v>
      </c>
      <c r="N1026" s="234">
        <f t="shared" ca="1" si="343"/>
        <v>0</v>
      </c>
      <c r="O1026" s="234">
        <f t="shared" ca="1" si="343"/>
        <v>0</v>
      </c>
      <c r="P1026" s="234">
        <v>0</v>
      </c>
      <c r="S1026" s="234">
        <f>IFERROR(VLOOKUP(T1026,'O&amp;M26'!A:B,2,FALSE),0)</f>
        <v>970931.1</v>
      </c>
      <c r="T1026" s="346" t="s">
        <v>847</v>
      </c>
      <c r="U1026" s="91">
        <f>S1026+V1026-(SUMIF(IS!$B:$B,T1026,IS!$AE:$AE))</f>
        <v>0</v>
      </c>
      <c r="V1026" s="341">
        <f>IFERROR(VLOOKUP(T1026,'O&amp;M26'!A:Q,17,FALSE),0)</f>
        <v>0</v>
      </c>
      <c r="X1026" s="2"/>
    </row>
    <row r="1027" spans="1:27" x14ac:dyDescent="0.25">
      <c r="A1027" s="233">
        <v>4</v>
      </c>
      <c r="B1027" s="342" t="s">
        <v>1008</v>
      </c>
      <c r="C1027" s="235" t="s">
        <v>1141</v>
      </c>
      <c r="D1027" s="234">
        <f t="shared" ca="1" si="338"/>
        <v>1074866.6900000002</v>
      </c>
      <c r="F1027" s="234">
        <f t="shared" ca="1" si="339"/>
        <v>960633.36240782856</v>
      </c>
      <c r="H1027" s="234">
        <f t="shared" ca="1" si="340"/>
        <v>113572.75036593762</v>
      </c>
      <c r="I1027" s="234">
        <f t="shared" ca="1" si="341"/>
        <v>660.57722623380255</v>
      </c>
      <c r="K1027" s="234">
        <v>0</v>
      </c>
      <c r="M1027" s="234">
        <f t="shared" ca="1" si="342"/>
        <v>660.57722623380255</v>
      </c>
      <c r="N1027" s="234">
        <f t="shared" ca="1" si="343"/>
        <v>660.57722623380255</v>
      </c>
      <c r="O1027" s="234">
        <f t="shared" ca="1" si="343"/>
        <v>0</v>
      </c>
      <c r="P1027" s="234">
        <v>0</v>
      </c>
      <c r="S1027" s="234">
        <f>IFERROR(VLOOKUP(T1027,'O&amp;M26'!A:B,2,FALSE),0)</f>
        <v>1074866.69</v>
      </c>
      <c r="T1027" s="346" t="s">
        <v>848</v>
      </c>
      <c r="U1027" s="91">
        <f>S1027+V1027-(SUMIF(IS!$B:$B,T1027,IS!$AE:$AE))</f>
        <v>0</v>
      </c>
      <c r="V1027" s="341">
        <f>IFERROR(VLOOKUP(T1027,'O&amp;M26'!A:Q,17,FALSE),0)</f>
        <v>0</v>
      </c>
      <c r="X1027" s="2"/>
    </row>
    <row r="1028" spans="1:27" x14ac:dyDescent="0.25">
      <c r="A1028" s="233">
        <v>5</v>
      </c>
      <c r="B1028" s="342" t="s">
        <v>1009</v>
      </c>
      <c r="C1028" s="235" t="s">
        <v>720</v>
      </c>
      <c r="D1028" s="234">
        <f t="shared" ca="1" si="338"/>
        <v>0</v>
      </c>
      <c r="F1028" s="234">
        <f t="shared" ca="1" si="339"/>
        <v>0</v>
      </c>
      <c r="H1028" s="234">
        <f t="shared" ca="1" si="340"/>
        <v>0</v>
      </c>
      <c r="I1028" s="234">
        <f t="shared" ca="1" si="341"/>
        <v>0</v>
      </c>
      <c r="K1028" s="234">
        <v>0</v>
      </c>
      <c r="M1028" s="234">
        <f t="shared" ca="1" si="342"/>
        <v>0</v>
      </c>
      <c r="N1028" s="234">
        <f t="shared" ca="1" si="343"/>
        <v>0</v>
      </c>
      <c r="O1028" s="234">
        <f t="shared" ca="1" si="343"/>
        <v>0</v>
      </c>
      <c r="P1028" s="234">
        <v>0</v>
      </c>
      <c r="S1028" s="234">
        <f>IFERROR(VLOOKUP(T1028,'O&amp;M26'!A:B,2,FALSE),0)</f>
        <v>0</v>
      </c>
      <c r="T1028" s="346" t="s">
        <v>2569</v>
      </c>
      <c r="U1028" s="91">
        <f>S1028+V1028-(SUMIF(IS!$B:$B,T1028,IS!$AE:$AE))</f>
        <v>0</v>
      </c>
      <c r="V1028" s="341">
        <f>IFERROR(VLOOKUP(T1028,'O&amp;M26'!A:Q,17,FALSE),0)</f>
        <v>0</v>
      </c>
      <c r="X1028" s="2"/>
    </row>
    <row r="1029" spans="1:27" x14ac:dyDescent="0.25">
      <c r="A1029" s="233">
        <v>6</v>
      </c>
      <c r="B1029" s="342" t="s">
        <v>1010</v>
      </c>
      <c r="C1029" s="235" t="s">
        <v>720</v>
      </c>
      <c r="D1029" s="234">
        <f t="shared" ca="1" si="338"/>
        <v>5556412</v>
      </c>
      <c r="F1029" s="234">
        <f t="shared" ca="1" si="339"/>
        <v>4966769.8486583931</v>
      </c>
      <c r="H1029" s="234">
        <f t="shared" ca="1" si="340"/>
        <v>589642.1513416071</v>
      </c>
      <c r="I1029" s="234">
        <f t="shared" ca="1" si="341"/>
        <v>0</v>
      </c>
      <c r="K1029" s="234">
        <v>0</v>
      </c>
      <c r="M1029" s="234">
        <f t="shared" ca="1" si="342"/>
        <v>0</v>
      </c>
      <c r="N1029" s="234">
        <f t="shared" ca="1" si="343"/>
        <v>0</v>
      </c>
      <c r="O1029" s="234">
        <f t="shared" ca="1" si="343"/>
        <v>0</v>
      </c>
      <c r="P1029" s="234">
        <v>0</v>
      </c>
      <c r="S1029" s="234">
        <f>IFERROR(VLOOKUP(T1029,'O&amp;M26'!A:B,2,FALSE),0)</f>
        <v>5556412</v>
      </c>
      <c r="T1029" s="346" t="s">
        <v>849</v>
      </c>
      <c r="U1029" s="91">
        <f>S1029+V1029-(SUMIF(IS!$B:$B,T1029,IS!$AE:$AE))</f>
        <v>0</v>
      </c>
      <c r="V1029" s="341">
        <f>IFERROR(VLOOKUP(T1029,'O&amp;M26'!A:Q,17,FALSE),0)</f>
        <v>0</v>
      </c>
      <c r="X1029" s="2"/>
    </row>
    <row r="1030" spans="1:27" x14ac:dyDescent="0.25">
      <c r="A1030" s="233">
        <v>7</v>
      </c>
      <c r="B1030" s="342" t="s">
        <v>1011</v>
      </c>
      <c r="C1030" s="235" t="s">
        <v>720</v>
      </c>
      <c r="D1030" s="234">
        <f t="shared" ca="1" si="338"/>
        <v>40442508.210000001</v>
      </c>
      <c r="F1030" s="234">
        <f t="shared" ca="1" si="339"/>
        <v>36150780.464362167</v>
      </c>
      <c r="H1030" s="234">
        <f t="shared" ca="1" si="340"/>
        <v>4291727.7456378341</v>
      </c>
      <c r="I1030" s="234">
        <f t="shared" ca="1" si="341"/>
        <v>0</v>
      </c>
      <c r="K1030" s="234">
        <v>0</v>
      </c>
      <c r="M1030" s="234">
        <f t="shared" ca="1" si="342"/>
        <v>0</v>
      </c>
      <c r="N1030" s="234">
        <f t="shared" ca="1" si="343"/>
        <v>0</v>
      </c>
      <c r="O1030" s="234">
        <f t="shared" ca="1" si="343"/>
        <v>0</v>
      </c>
      <c r="P1030" s="234">
        <v>0</v>
      </c>
      <c r="S1030" s="234">
        <f>IFERROR(VLOOKUP(T1030,'O&amp;M26'!A:B,2,FALSE),0)</f>
        <v>40442508.210000001</v>
      </c>
      <c r="T1030" s="346" t="s">
        <v>850</v>
      </c>
      <c r="U1030" s="91">
        <f>S1030+V1030-(SUMIF(IS!$B:$B,T1030,IS!$AE:$AE))</f>
        <v>0</v>
      </c>
      <c r="V1030" s="341">
        <f>IFERROR(VLOOKUP(T1030,'O&amp;M26'!A:Q,17,FALSE),0)</f>
        <v>0</v>
      </c>
      <c r="X1030" s="2"/>
      <c r="Y1030" s="239"/>
    </row>
    <row r="1031" spans="1:27" x14ac:dyDescent="0.25">
      <c r="A1031" s="233">
        <v>8</v>
      </c>
      <c r="B1031" s="342" t="s">
        <v>1012</v>
      </c>
      <c r="C1031" s="235" t="s">
        <v>720</v>
      </c>
      <c r="D1031" s="234">
        <f t="shared" ca="1" si="338"/>
        <v>240000</v>
      </c>
      <c r="F1031" s="234">
        <f t="shared" ca="1" si="339"/>
        <v>214531.38530368416</v>
      </c>
      <c r="H1031" s="234">
        <f t="shared" ca="1" si="340"/>
        <v>25468.614696315843</v>
      </c>
      <c r="I1031" s="234">
        <f t="shared" ca="1" si="341"/>
        <v>0</v>
      </c>
      <c r="K1031" s="234">
        <v>0</v>
      </c>
      <c r="M1031" s="234">
        <f t="shared" ca="1" si="342"/>
        <v>0</v>
      </c>
      <c r="N1031" s="234">
        <f t="shared" ca="1" si="343"/>
        <v>0</v>
      </c>
      <c r="O1031" s="234">
        <f t="shared" ca="1" si="343"/>
        <v>0</v>
      </c>
      <c r="P1031" s="234">
        <v>0</v>
      </c>
      <c r="S1031" s="234">
        <f>IFERROR(VLOOKUP(T1031,'O&amp;M26'!A:B,2,FALSE),0)</f>
        <v>240000</v>
      </c>
      <c r="T1031" s="346" t="s">
        <v>851</v>
      </c>
      <c r="U1031" s="91">
        <f>S1031+V1031-(SUMIF(IS!$B:$B,T1031,IS!$AE:$AE))</f>
        <v>0</v>
      </c>
      <c r="V1031" s="341">
        <f>IFERROR(VLOOKUP(T1031,'O&amp;M26'!A:Q,17,FALSE),0)</f>
        <v>0</v>
      </c>
      <c r="X1031" s="2"/>
    </row>
    <row r="1032" spans="1:27" x14ac:dyDescent="0.25">
      <c r="A1032" s="233">
        <v>9</v>
      </c>
      <c r="B1032" s="342" t="s">
        <v>1013</v>
      </c>
      <c r="C1032" s="235" t="s">
        <v>720</v>
      </c>
      <c r="D1032" s="234">
        <f t="shared" ca="1" si="338"/>
        <v>0</v>
      </c>
      <c r="F1032" s="234">
        <f ca="1">INDEX(INDIRECT($C1032),1,F$12+1)*$S1032</f>
        <v>0</v>
      </c>
      <c r="H1032" s="234">
        <f ca="1">INDEX(INDIRECT($C1032),1,H$12+1)*$S1032</f>
        <v>0</v>
      </c>
      <c r="I1032" s="234">
        <f ca="1">(K1032+L1032+M1032)</f>
        <v>0</v>
      </c>
      <c r="K1032" s="234">
        <v>0</v>
      </c>
      <c r="M1032" s="234">
        <f ca="1">SUM(N1032:P1032)</f>
        <v>0</v>
      </c>
      <c r="N1032" s="234">
        <f t="shared" ca="1" si="343"/>
        <v>0</v>
      </c>
      <c r="O1032" s="234">
        <f t="shared" ca="1" si="343"/>
        <v>0</v>
      </c>
      <c r="P1032" s="234">
        <v>0</v>
      </c>
      <c r="S1032" s="234">
        <f>IFERROR(VLOOKUP(T1032,'O&amp;M26'!A:B,2,FALSE),0)</f>
        <v>0</v>
      </c>
      <c r="T1032" s="346" t="s">
        <v>2570</v>
      </c>
      <c r="U1032" s="91">
        <f>S1032+V1032-(SUMIF(IS!$B:$B,T1032,IS!$AE:$AE))</f>
        <v>0</v>
      </c>
      <c r="V1032" s="341">
        <f>IFERROR(VLOOKUP(T1032,'O&amp;M26'!A:Q,17,FALSE),0)</f>
        <v>0</v>
      </c>
      <c r="X1032" s="2"/>
      <c r="Y1032" s="239"/>
      <c r="AA1032" s="239"/>
    </row>
    <row r="1033" spans="1:27" x14ac:dyDescent="0.25">
      <c r="A1033" s="233">
        <v>10</v>
      </c>
      <c r="B1033" s="235" t="s">
        <v>1014</v>
      </c>
      <c r="D1033" s="234">
        <f t="shared" ca="1" si="338"/>
        <v>54849408.280000009</v>
      </c>
      <c r="F1033" s="234">
        <f ca="1">SUM(F1024:F1032)</f>
        <v>49028662.118129827</v>
      </c>
      <c r="H1033" s="234">
        <f ca="1">SUM(H1024:H1032)</f>
        <v>5820085.5846439442</v>
      </c>
      <c r="I1033" s="234">
        <f t="shared" ca="1" si="341"/>
        <v>660.57722623380255</v>
      </c>
      <c r="K1033" s="234">
        <v>0</v>
      </c>
      <c r="M1033" s="234">
        <f t="shared" ca="1" si="342"/>
        <v>660.57722623380255</v>
      </c>
      <c r="N1033" s="234">
        <f ca="1">SUM(N1024:N1032)</f>
        <v>660.57722623380255</v>
      </c>
      <c r="O1033" s="234">
        <f ca="1">SUM(O1024:O1032)</f>
        <v>0</v>
      </c>
      <c r="P1033" s="234">
        <v>0</v>
      </c>
      <c r="V1033" s="341"/>
      <c r="X1033" s="2"/>
      <c r="Y1033" s="238"/>
      <c r="Z1033" s="239"/>
    </row>
    <row r="1034" spans="1:27" x14ac:dyDescent="0.25">
      <c r="A1034" s="233">
        <v>11</v>
      </c>
      <c r="B1034" s="342" t="s">
        <v>1015</v>
      </c>
      <c r="C1034" s="235" t="s">
        <v>720</v>
      </c>
      <c r="D1034" s="234">
        <f t="shared" ca="1" si="338"/>
        <v>0</v>
      </c>
      <c r="F1034" s="234">
        <f t="shared" ref="F1034:F1040" ca="1" si="344">INDEX(INDIRECT($C1034),1,F$12+1)*$S1034</f>
        <v>0</v>
      </c>
      <c r="H1034" s="234">
        <f t="shared" ref="H1034:H1040" ca="1" si="345">INDEX(INDIRECT($C1034),1,H$12+1)*$S1034</f>
        <v>0</v>
      </c>
      <c r="I1034" s="234">
        <f t="shared" ca="1" si="341"/>
        <v>0</v>
      </c>
      <c r="K1034" s="234">
        <v>0</v>
      </c>
      <c r="M1034" s="234">
        <f t="shared" ca="1" si="342"/>
        <v>0</v>
      </c>
      <c r="N1034" s="234">
        <f t="shared" ref="N1034:O1040" ca="1" si="346">INDEX(INDIRECT($C1034),1,N$12+1)*$S1034</f>
        <v>0</v>
      </c>
      <c r="O1034" s="234">
        <f t="shared" ca="1" si="346"/>
        <v>0</v>
      </c>
      <c r="P1034" s="234">
        <v>0</v>
      </c>
      <c r="S1034" s="234">
        <f>IFERROR(VLOOKUP(T1034,'O&amp;M26'!A:B,2,FALSE),0)</f>
        <v>0</v>
      </c>
      <c r="T1034" s="346" t="s">
        <v>2571</v>
      </c>
      <c r="U1034" s="91">
        <f>S1034+V1034-(SUMIF(IS!$B:$B,T1034,IS!$AE:$AE))</f>
        <v>0</v>
      </c>
      <c r="V1034" s="341">
        <f>IFERROR(VLOOKUP(T1034,'O&amp;M26'!A:Q,17,FALSE),0)</f>
        <v>0</v>
      </c>
      <c r="X1034" s="2"/>
      <c r="Y1034" s="238"/>
      <c r="Z1034" s="239"/>
    </row>
    <row r="1035" spans="1:27" x14ac:dyDescent="0.25">
      <c r="A1035" s="233">
        <v>12</v>
      </c>
      <c r="B1035" s="342" t="s">
        <v>1016</v>
      </c>
      <c r="C1035" s="235" t="s">
        <v>720</v>
      </c>
      <c r="D1035" s="234">
        <f t="shared" ca="1" si="338"/>
        <v>1391914.79</v>
      </c>
      <c r="F1035" s="234">
        <f t="shared" ca="1" si="344"/>
        <v>1244205.8671807777</v>
      </c>
      <c r="H1035" s="234">
        <f t="shared" ca="1" si="345"/>
        <v>147708.92281922244</v>
      </c>
      <c r="I1035" s="234">
        <f t="shared" ca="1" si="341"/>
        <v>0</v>
      </c>
      <c r="K1035" s="234">
        <v>0</v>
      </c>
      <c r="M1035" s="234">
        <f t="shared" ca="1" si="342"/>
        <v>0</v>
      </c>
      <c r="N1035" s="234">
        <f t="shared" ca="1" si="346"/>
        <v>0</v>
      </c>
      <c r="O1035" s="234">
        <f t="shared" ca="1" si="346"/>
        <v>0</v>
      </c>
      <c r="P1035" s="234">
        <v>0</v>
      </c>
      <c r="S1035" s="234">
        <f>IFERROR(VLOOKUP(T1035,'O&amp;M26'!A:B,2,FALSE),0)</f>
        <v>1391914.79</v>
      </c>
      <c r="T1035" s="346" t="s">
        <v>1119</v>
      </c>
      <c r="U1035" s="91">
        <f>S1035+V1035-(SUMIF(IS!$B:$B,T1035,IS!$AE:$AE))</f>
        <v>0</v>
      </c>
      <c r="V1035" s="341">
        <f>IFERROR(VLOOKUP(T1035,'O&amp;M26'!A:Q,17,FALSE),0)</f>
        <v>0</v>
      </c>
      <c r="X1035" s="2"/>
      <c r="Y1035" s="238"/>
      <c r="Z1035" s="239"/>
    </row>
    <row r="1036" spans="1:27" x14ac:dyDescent="0.25">
      <c r="A1036" s="233">
        <v>13</v>
      </c>
      <c r="B1036" s="342" t="s">
        <v>1017</v>
      </c>
      <c r="C1036" s="235" t="s">
        <v>720</v>
      </c>
      <c r="D1036" s="234">
        <f t="shared" ca="1" si="338"/>
        <v>1483738.8000000003</v>
      </c>
      <c r="F1036" s="234">
        <f t="shared" ca="1" si="344"/>
        <v>1326285.584136775</v>
      </c>
      <c r="H1036" s="234">
        <f t="shared" ca="1" si="345"/>
        <v>157453.21586322517</v>
      </c>
      <c r="I1036" s="234">
        <f t="shared" ca="1" si="341"/>
        <v>0</v>
      </c>
      <c r="K1036" s="234">
        <v>0</v>
      </c>
      <c r="M1036" s="234">
        <f t="shared" ca="1" si="342"/>
        <v>0</v>
      </c>
      <c r="N1036" s="234">
        <f t="shared" ca="1" si="346"/>
        <v>0</v>
      </c>
      <c r="O1036" s="234">
        <f t="shared" ca="1" si="346"/>
        <v>0</v>
      </c>
      <c r="P1036" s="234">
        <v>0</v>
      </c>
      <c r="S1036" s="234">
        <f>IFERROR(VLOOKUP(T1036,'O&amp;M26'!A:B,2,FALSE),0)</f>
        <v>1483738.8</v>
      </c>
      <c r="T1036" s="346" t="s">
        <v>852</v>
      </c>
      <c r="U1036" s="91">
        <f>S1036+V1036-(SUMIF(IS!$B:$B,T1036,IS!$AE:$AE))</f>
        <v>0</v>
      </c>
      <c r="V1036" s="341">
        <f>IFERROR(VLOOKUP(T1036,'O&amp;M26'!A:Q,17,FALSE),0)</f>
        <v>0</v>
      </c>
      <c r="X1036" s="2"/>
    </row>
    <row r="1037" spans="1:27" x14ac:dyDescent="0.25">
      <c r="A1037" s="233">
        <v>14</v>
      </c>
      <c r="B1037" s="342" t="s">
        <v>1018</v>
      </c>
      <c r="C1037" s="235" t="s">
        <v>1141</v>
      </c>
      <c r="D1037" s="234">
        <f t="shared" ca="1" si="338"/>
        <v>9234867.4700000007</v>
      </c>
      <c r="F1037" s="234">
        <f ca="1">INDEX(INDIRECT($C1037),1,F$12+1)*$S1037+V1037</f>
        <v>8294464.2072993349</v>
      </c>
      <c r="H1037" s="234">
        <f t="shared" ca="1" si="345"/>
        <v>934965.19141350291</v>
      </c>
      <c r="I1037" s="234">
        <f t="shared" ca="1" si="341"/>
        <v>5438.0712871625728</v>
      </c>
      <c r="K1037" s="234">
        <v>0</v>
      </c>
      <c r="M1037" s="234">
        <f t="shared" ca="1" si="342"/>
        <v>5438.0712871625728</v>
      </c>
      <c r="N1037" s="234">
        <f t="shared" ca="1" si="346"/>
        <v>5438.0712871625728</v>
      </c>
      <c r="O1037" s="234">
        <f t="shared" ca="1" si="346"/>
        <v>0</v>
      </c>
      <c r="P1037" s="234">
        <v>0</v>
      </c>
      <c r="S1037" s="234">
        <f>IFERROR(VLOOKUP(T1037,'O&amp;M26'!A:B,2,FALSE),0)-V1037</f>
        <v>8848627.3100000005</v>
      </c>
      <c r="T1037" s="346" t="s">
        <v>853</v>
      </c>
      <c r="U1037" s="91">
        <f>S1037+V1037-(SUMIF(IS!$B:$B,T1037,IS!$AE:$AE))</f>
        <v>0</v>
      </c>
      <c r="V1037" s="344">
        <f>IFERROR(VLOOKUP(T1037,'O&amp;M26'!A:Q,17,FALSE),0)</f>
        <v>386240.16</v>
      </c>
      <c r="X1037" s="2"/>
      <c r="Y1037" s="1"/>
      <c r="Z1037" s="238"/>
    </row>
    <row r="1038" spans="1:27" x14ac:dyDescent="0.25">
      <c r="A1038" s="233">
        <v>15</v>
      </c>
      <c r="B1038" s="342" t="s">
        <v>1019</v>
      </c>
      <c r="C1038" s="235" t="s">
        <v>720</v>
      </c>
      <c r="D1038" s="234">
        <f t="shared" ca="1" si="338"/>
        <v>0</v>
      </c>
      <c r="F1038" s="234">
        <f t="shared" ca="1" si="344"/>
        <v>0</v>
      </c>
      <c r="H1038" s="234">
        <f t="shared" ca="1" si="345"/>
        <v>0</v>
      </c>
      <c r="I1038" s="234">
        <f t="shared" ca="1" si="341"/>
        <v>0</v>
      </c>
      <c r="K1038" s="234">
        <v>0</v>
      </c>
      <c r="M1038" s="234">
        <f t="shared" ca="1" si="342"/>
        <v>0</v>
      </c>
      <c r="N1038" s="234">
        <f t="shared" ca="1" si="346"/>
        <v>0</v>
      </c>
      <c r="O1038" s="234">
        <f t="shared" ca="1" si="346"/>
        <v>0</v>
      </c>
      <c r="P1038" s="234">
        <v>0</v>
      </c>
      <c r="S1038" s="234">
        <f>IFERROR(VLOOKUP(T1038,'O&amp;M26'!A:B,2,FALSE),0)</f>
        <v>0</v>
      </c>
      <c r="T1038" s="346" t="s">
        <v>2572</v>
      </c>
      <c r="U1038" s="91">
        <f>S1038+V1038-(SUMIF(IS!$B:$B,T1038,IS!$AE:$AE))</f>
        <v>0</v>
      </c>
      <c r="V1038" s="341">
        <f>IFERROR(VLOOKUP(T1038,'O&amp;M26'!A:Q,17,FALSE),0)</f>
        <v>0</v>
      </c>
      <c r="X1038" s="2"/>
    </row>
    <row r="1039" spans="1:27" x14ac:dyDescent="0.25">
      <c r="A1039" s="233">
        <v>16</v>
      </c>
      <c r="B1039" s="342" t="s">
        <v>1020</v>
      </c>
      <c r="C1039" s="235" t="s">
        <v>720</v>
      </c>
      <c r="D1039" s="234">
        <f t="shared" ca="1" si="338"/>
        <v>225742.8</v>
      </c>
      <c r="F1039" s="234">
        <f t="shared" ca="1" si="344"/>
        <v>201787.14835971879</v>
      </c>
      <c r="H1039" s="234">
        <f t="shared" ca="1" si="345"/>
        <v>23955.651640281201</v>
      </c>
      <c r="I1039" s="234">
        <f t="shared" ca="1" si="341"/>
        <v>0</v>
      </c>
      <c r="K1039" s="234">
        <v>0</v>
      </c>
      <c r="M1039" s="234">
        <f t="shared" ca="1" si="342"/>
        <v>0</v>
      </c>
      <c r="N1039" s="234">
        <f t="shared" ca="1" si="346"/>
        <v>0</v>
      </c>
      <c r="O1039" s="234">
        <f t="shared" ca="1" si="346"/>
        <v>0</v>
      </c>
      <c r="P1039" s="234">
        <v>0</v>
      </c>
      <c r="S1039" s="234">
        <f>IFERROR(VLOOKUP(T1039,'O&amp;M26'!A:B,2,FALSE),0)</f>
        <v>225742.8</v>
      </c>
      <c r="T1039" s="346" t="s">
        <v>854</v>
      </c>
      <c r="U1039" s="91">
        <f>S1039+V1039-(SUMIF(IS!$B:$B,T1039,IS!$AE:$AE))</f>
        <v>0</v>
      </c>
      <c r="V1039" s="341">
        <f>IFERROR(VLOOKUP(T1039,'O&amp;M26'!A:Q,17,FALSE),0)</f>
        <v>0</v>
      </c>
      <c r="X1039" s="2"/>
      <c r="Z1039" s="350"/>
    </row>
    <row r="1040" spans="1:27" x14ac:dyDescent="0.25">
      <c r="A1040" s="233">
        <v>17</v>
      </c>
      <c r="B1040" s="342" t="s">
        <v>1128</v>
      </c>
      <c r="C1040" s="235" t="s">
        <v>720</v>
      </c>
      <c r="D1040" s="234">
        <f t="shared" ca="1" si="338"/>
        <v>26100</v>
      </c>
      <c r="F1040" s="234">
        <f t="shared" ca="1" si="344"/>
        <v>23330.28815177565</v>
      </c>
      <c r="H1040" s="234">
        <f t="shared" ca="1" si="345"/>
        <v>2769.7118482243482</v>
      </c>
      <c r="I1040" s="234">
        <f t="shared" ca="1" si="341"/>
        <v>0</v>
      </c>
      <c r="M1040" s="234">
        <f t="shared" ca="1" si="342"/>
        <v>0</v>
      </c>
      <c r="N1040" s="234">
        <f t="shared" ca="1" si="346"/>
        <v>0</v>
      </c>
      <c r="O1040" s="234">
        <f t="shared" ca="1" si="346"/>
        <v>0</v>
      </c>
      <c r="S1040" s="234">
        <f>IFERROR(VLOOKUP(T1040,'O&amp;M26'!A:B,2,FALSE),0)</f>
        <v>26100</v>
      </c>
      <c r="T1040" s="346" t="s">
        <v>1120</v>
      </c>
      <c r="U1040" s="91">
        <f>S1040+V1040-(SUMIF(IS!$B:$B,T1040,IS!$AE:$AE))</f>
        <v>0</v>
      </c>
      <c r="V1040" s="341">
        <f>IFERROR(VLOOKUP(T1040,'O&amp;M26'!A:Q,17,FALSE),0)</f>
        <v>0</v>
      </c>
      <c r="X1040" s="2"/>
      <c r="Z1040" s="350"/>
    </row>
    <row r="1041" spans="1:24" x14ac:dyDescent="0.25">
      <c r="A1041" s="233">
        <v>18</v>
      </c>
      <c r="B1041" s="235" t="s">
        <v>1021</v>
      </c>
      <c r="D1041" s="234">
        <f t="shared" ca="1" si="338"/>
        <v>12362363.860000003</v>
      </c>
      <c r="F1041" s="234">
        <f ca="1">SUM(F1034:F1040)</f>
        <v>11090073.095128383</v>
      </c>
      <c r="H1041" s="234">
        <f ca="1">SUM(H1034:H1040)</f>
        <v>1266852.6935844561</v>
      </c>
      <c r="I1041" s="234">
        <f t="shared" ca="1" si="341"/>
        <v>5438.0712871625728</v>
      </c>
      <c r="K1041" s="234">
        <v>0</v>
      </c>
      <c r="M1041" s="234">
        <f ca="1">SUM(M1034:M1040)</f>
        <v>5438.0712871625728</v>
      </c>
      <c r="N1041" s="234">
        <f ca="1">SUM(N1034:N1040)</f>
        <v>5438.0712871625728</v>
      </c>
      <c r="O1041" s="234">
        <f ca="1">SUM(O1034:O1040)</f>
        <v>0</v>
      </c>
      <c r="P1041" s="234">
        <v>0</v>
      </c>
      <c r="X1041" s="2"/>
    </row>
    <row r="1042" spans="1:24" x14ac:dyDescent="0.25">
      <c r="X1042" s="2"/>
    </row>
    <row r="1043" spans="1:24" x14ac:dyDescent="0.25">
      <c r="A1043" s="233">
        <v>19</v>
      </c>
      <c r="B1043" s="235" t="s">
        <v>114</v>
      </c>
      <c r="D1043" s="234">
        <f ca="1">SUM(F1043:I1043)+J1043</f>
        <v>67211772.140000001</v>
      </c>
      <c r="F1043" s="234">
        <f ca="1">F1041+F1033</f>
        <v>60118735.213258207</v>
      </c>
      <c r="H1043" s="234">
        <f ca="1">H1041+H1033</f>
        <v>7086938.2782284003</v>
      </c>
      <c r="I1043" s="234">
        <f ca="1">(K1043+L1043+M1043)</f>
        <v>6098.6485133963752</v>
      </c>
      <c r="K1043" s="234">
        <v>0</v>
      </c>
      <c r="M1043" s="234">
        <f ca="1">SUM(N1043:P1043)</f>
        <v>6098.6485133963752</v>
      </c>
      <c r="N1043" s="234">
        <f ca="1">N1041+N1033</f>
        <v>6098.6485133963752</v>
      </c>
      <c r="O1043" s="234">
        <f ca="1">O1041+O1033</f>
        <v>0</v>
      </c>
      <c r="P1043" s="234">
        <v>0</v>
      </c>
      <c r="X1043" s="2"/>
    </row>
    <row r="1044" spans="1:24" x14ac:dyDescent="0.25">
      <c r="X1044" s="2"/>
    </row>
    <row r="1045" spans="1:24" x14ac:dyDescent="0.25">
      <c r="B1045" s="253" t="s">
        <v>1729</v>
      </c>
      <c r="X1045" s="2"/>
    </row>
    <row r="1046" spans="1:24" x14ac:dyDescent="0.25">
      <c r="A1046" s="233">
        <v>20</v>
      </c>
      <c r="B1046" s="342" t="s">
        <v>1730</v>
      </c>
      <c r="C1046" s="235" t="s">
        <v>460</v>
      </c>
      <c r="D1046" s="234">
        <f t="shared" ref="D1046:D1048" ca="1" si="347">SUM(F1046:I1046)+J1046</f>
        <v>0</v>
      </c>
      <c r="F1046" s="234">
        <f t="shared" ref="F1046:F1047" ca="1" si="348">INDEX(INDIRECT($C1046),1,F$12+1)*$S1046</f>
        <v>0</v>
      </c>
      <c r="H1046" s="234">
        <f t="shared" ref="H1046:H1047" ca="1" si="349">INDEX(INDIRECT($C1046),1,H$12+1)*$S1046</f>
        <v>0</v>
      </c>
      <c r="I1046" s="234">
        <f t="shared" ref="I1046:I1047" ca="1" si="350">(K1046+L1046+M1046)</f>
        <v>0</v>
      </c>
      <c r="K1046" s="234">
        <v>0</v>
      </c>
      <c r="M1046" s="234">
        <f t="shared" ref="M1046:M1047" ca="1" si="351">SUM(N1046:P1046)</f>
        <v>0</v>
      </c>
      <c r="N1046" s="234">
        <f t="shared" ref="N1046:O1047" ca="1" si="352">INDEX(INDIRECT($C1046),1,N$12+1)*$S1046</f>
        <v>0</v>
      </c>
      <c r="O1046" s="234">
        <f t="shared" ca="1" si="352"/>
        <v>0</v>
      </c>
      <c r="S1046" s="234">
        <v>0</v>
      </c>
      <c r="U1046" s="242"/>
      <c r="W1046" s="242"/>
      <c r="X1046" s="2"/>
    </row>
    <row r="1047" spans="1:24" x14ac:dyDescent="0.25">
      <c r="A1047" s="233">
        <v>21</v>
      </c>
      <c r="B1047" s="342" t="s">
        <v>1731</v>
      </c>
      <c r="C1047" s="235" t="s">
        <v>460</v>
      </c>
      <c r="D1047" s="234">
        <f t="shared" ca="1" si="347"/>
        <v>0</v>
      </c>
      <c r="F1047" s="234">
        <f t="shared" ca="1" si="348"/>
        <v>0</v>
      </c>
      <c r="H1047" s="234">
        <f t="shared" ca="1" si="349"/>
        <v>0</v>
      </c>
      <c r="I1047" s="234">
        <f t="shared" ca="1" si="350"/>
        <v>0</v>
      </c>
      <c r="K1047" s="234">
        <v>0</v>
      </c>
      <c r="M1047" s="234">
        <f t="shared" ca="1" si="351"/>
        <v>0</v>
      </c>
      <c r="N1047" s="234">
        <f t="shared" ca="1" si="352"/>
        <v>0</v>
      </c>
      <c r="O1047" s="234">
        <f t="shared" ca="1" si="352"/>
        <v>0</v>
      </c>
      <c r="S1047" s="234">
        <v>0</v>
      </c>
      <c r="U1047" s="242"/>
      <c r="W1047" s="242"/>
      <c r="X1047" s="2"/>
    </row>
    <row r="1048" spans="1:24" x14ac:dyDescent="0.25">
      <c r="A1048" s="233">
        <v>22</v>
      </c>
      <c r="B1048" s="235" t="s">
        <v>1732</v>
      </c>
      <c r="D1048" s="234">
        <f t="shared" ca="1" si="347"/>
        <v>0</v>
      </c>
      <c r="F1048" s="234">
        <f ca="1">F1046+F1047</f>
        <v>0</v>
      </c>
      <c r="H1048" s="234">
        <f ca="1">H1046+H1047</f>
        <v>0</v>
      </c>
      <c r="I1048" s="234">
        <f ca="1">(K1048+L1048+M1048)</f>
        <v>0</v>
      </c>
      <c r="K1048" s="234">
        <v>0</v>
      </c>
      <c r="M1048" s="234">
        <f ca="1">SUM(N1048:P1048)</f>
        <v>0</v>
      </c>
      <c r="N1048" s="234">
        <f ca="1">N1046+N1047</f>
        <v>0</v>
      </c>
      <c r="O1048" s="234">
        <f ca="1">O1046+O1047</f>
        <v>0</v>
      </c>
      <c r="S1048" s="9"/>
      <c r="X1048" s="2"/>
    </row>
    <row r="1049" spans="1:24" x14ac:dyDescent="0.25">
      <c r="X1049" s="2"/>
    </row>
    <row r="1050" spans="1:24" x14ac:dyDescent="0.25">
      <c r="B1050" s="253" t="s">
        <v>115</v>
      </c>
      <c r="U1050" s="259"/>
      <c r="V1050" s="312" t="s">
        <v>2657</v>
      </c>
      <c r="X1050" s="2"/>
    </row>
    <row r="1051" spans="1:24" x14ac:dyDescent="0.25">
      <c r="A1051" s="233">
        <v>23</v>
      </c>
      <c r="B1051" s="342" t="s">
        <v>1022</v>
      </c>
      <c r="C1051" s="235" t="s">
        <v>451</v>
      </c>
      <c r="D1051" s="234">
        <f t="shared" ref="D1051:D1071" ca="1" si="353">SUM(F1051:I1051)+J1051</f>
        <v>2711001.3400000003</v>
      </c>
      <c r="F1051" s="234">
        <f ca="1">INDEX(INDIRECT($C1051),1,F$12+1)*$S1051+V1051</f>
        <v>2619153.4905833062</v>
      </c>
      <c r="H1051" s="234">
        <f t="shared" ref="H1051:H1060" ca="1" si="354">INDEX(INDIRECT($C1051),1,H$12+1)*$S1051</f>
        <v>89336.338371064849</v>
      </c>
      <c r="I1051" s="234">
        <f t="shared" ref="I1051:I1071" ca="1" si="355">(K1051+L1051+M1051)</f>
        <v>2511.511045629044</v>
      </c>
      <c r="K1051" s="234">
        <v>0</v>
      </c>
      <c r="M1051" s="234">
        <f t="shared" ref="M1051:M1071" ca="1" si="356">SUM(N1051:P1051)</f>
        <v>2511.511045629044</v>
      </c>
      <c r="N1051" s="234">
        <f t="shared" ref="N1051:O1060" ca="1" si="357">INDEX(INDIRECT($C1051),1,N$12+1)*$S1051</f>
        <v>2498.9770171844575</v>
      </c>
      <c r="O1051" s="234">
        <f t="shared" ca="1" si="357"/>
        <v>12.534028444586673</v>
      </c>
      <c r="P1051" s="234">
        <v>0</v>
      </c>
      <c r="S1051" s="234">
        <f>IFERROR(VLOOKUP(T1051,'O&amp;M26'!A:B,2,FALSE),0)-V1051</f>
        <v>2020084.7799999998</v>
      </c>
      <c r="T1051" s="346" t="s">
        <v>855</v>
      </c>
      <c r="U1051" s="91">
        <f>S1051+V1051-(SUMIF(IS!$B:$B,T1051,IS!$AE:$AE))</f>
        <v>0</v>
      </c>
      <c r="V1051" s="344">
        <f>IFERROR(VLOOKUP(T1051,'O&amp;M26'!A:Q,17,FALSE),0)</f>
        <v>690916.56000000017</v>
      </c>
      <c r="X1051" s="2"/>
    </row>
    <row r="1052" spans="1:24" x14ac:dyDescent="0.25">
      <c r="A1052" s="233">
        <v>24</v>
      </c>
      <c r="B1052" s="342" t="s">
        <v>1023</v>
      </c>
      <c r="C1052" s="238" t="s">
        <v>634</v>
      </c>
      <c r="D1052" s="234">
        <f t="shared" ca="1" si="353"/>
        <v>0</v>
      </c>
      <c r="F1052" s="234">
        <f t="shared" ref="F1052:F1060" ca="1" si="358">INDEX(INDIRECT($C1052),1,F$12+1)*$S1052</f>
        <v>0</v>
      </c>
      <c r="H1052" s="234">
        <f t="shared" ca="1" si="354"/>
        <v>0</v>
      </c>
      <c r="I1052" s="234">
        <f ca="1">(K1052+L1052+M1052)</f>
        <v>0</v>
      </c>
      <c r="K1052" s="234">
        <v>0</v>
      </c>
      <c r="M1052" s="234">
        <f ca="1">SUM(N1052:P1052)</f>
        <v>0</v>
      </c>
      <c r="N1052" s="234">
        <f t="shared" ca="1" si="357"/>
        <v>0</v>
      </c>
      <c r="O1052" s="234">
        <f t="shared" ca="1" si="357"/>
        <v>0</v>
      </c>
      <c r="P1052" s="234">
        <v>0</v>
      </c>
      <c r="S1052" s="234">
        <f>IFERROR(VLOOKUP(T1052,'O&amp;M26'!A:B,2,FALSE),0)</f>
        <v>0</v>
      </c>
      <c r="T1052" s="346" t="s">
        <v>856</v>
      </c>
      <c r="U1052" s="91">
        <f>S1052+V1052-(SUMIF(IS!$B:$B,T1052,IS!$AE:$AE))</f>
        <v>0</v>
      </c>
      <c r="V1052" s="341">
        <f>IFERROR(VLOOKUP(T1052,'O&amp;M26'!A:Q,17,FALSE),0)</f>
        <v>0</v>
      </c>
      <c r="X1052" s="2"/>
    </row>
    <row r="1053" spans="1:24" x14ac:dyDescent="0.25">
      <c r="A1053" s="233">
        <v>25</v>
      </c>
      <c r="B1053" s="342" t="s">
        <v>1024</v>
      </c>
      <c r="C1053" s="238" t="s">
        <v>634</v>
      </c>
      <c r="D1053" s="234">
        <f t="shared" ca="1" si="353"/>
        <v>1738856.1</v>
      </c>
      <c r="F1053" s="234">
        <f t="shared" ca="1" si="358"/>
        <v>1683320.8322364807</v>
      </c>
      <c r="H1053" s="234">
        <f t="shared" ca="1" si="354"/>
        <v>42928.601474324365</v>
      </c>
      <c r="I1053" s="234">
        <f t="shared" ca="1" si="355"/>
        <v>12606.666289195062</v>
      </c>
      <c r="K1053" s="234">
        <v>0</v>
      </c>
      <c r="M1053" s="234">
        <f t="shared" ca="1" si="356"/>
        <v>12606.666289195062</v>
      </c>
      <c r="N1053" s="234">
        <f t="shared" ca="1" si="357"/>
        <v>12606.666289195062</v>
      </c>
      <c r="O1053" s="234">
        <f t="shared" ca="1" si="357"/>
        <v>0</v>
      </c>
      <c r="P1053" s="234">
        <v>0</v>
      </c>
      <c r="S1053" s="234">
        <f>IFERROR(VLOOKUP(T1053,'O&amp;M26'!A:B,2,FALSE),0)</f>
        <v>1738856.1</v>
      </c>
      <c r="T1053" s="346" t="s">
        <v>857</v>
      </c>
      <c r="U1053" s="91">
        <f>S1053+V1053-(SUMIF(IS!$B:$B,T1053,IS!$AE:$AE))</f>
        <v>0</v>
      </c>
      <c r="V1053" s="341">
        <f>IFERROR(VLOOKUP(T1053,'O&amp;M26'!A:Q,17,FALSE),0)</f>
        <v>0</v>
      </c>
      <c r="X1053" s="2"/>
    </row>
    <row r="1054" spans="1:24" x14ac:dyDescent="0.25">
      <c r="A1054" s="233">
        <v>26</v>
      </c>
      <c r="B1054" s="342" t="s">
        <v>1025</v>
      </c>
      <c r="C1054" s="238" t="s">
        <v>633</v>
      </c>
      <c r="D1054" s="234">
        <f t="shared" ca="1" si="353"/>
        <v>6112992.3399999999</v>
      </c>
      <c r="F1054" s="234">
        <f ca="1">INDEX(INDIRECT($C1054),1,F$12+1)*$S1054+V1054</f>
        <v>5688892.0010799607</v>
      </c>
      <c r="H1054" s="234">
        <f t="shared" ca="1" si="354"/>
        <v>424100.33892003895</v>
      </c>
      <c r="I1054" s="234">
        <f t="shared" ca="1" si="355"/>
        <v>0</v>
      </c>
      <c r="K1054" s="234">
        <v>0</v>
      </c>
      <c r="M1054" s="234">
        <f t="shared" ca="1" si="356"/>
        <v>0</v>
      </c>
      <c r="N1054" s="234">
        <f t="shared" ca="1" si="357"/>
        <v>0</v>
      </c>
      <c r="O1054" s="234">
        <f t="shared" ca="1" si="357"/>
        <v>0</v>
      </c>
      <c r="P1054" s="234">
        <v>0</v>
      </c>
      <c r="S1054" s="234">
        <f>IFERROR(VLOOKUP(T1054,'O&amp;M26'!A:B,2,FALSE),0)-V1054</f>
        <v>6075054.46</v>
      </c>
      <c r="T1054" s="346" t="s">
        <v>858</v>
      </c>
      <c r="U1054" s="91">
        <f>S1054+V1054-(SUMIF(IS!$B:$B,T1054,IS!$AE:$AE))</f>
        <v>0</v>
      </c>
      <c r="V1054" s="344">
        <f>IFERROR(VLOOKUP(T1054,'O&amp;M26'!A:Q,17,FALSE),0)</f>
        <v>37937.880000000005</v>
      </c>
      <c r="X1054" s="2"/>
    </row>
    <row r="1055" spans="1:24" x14ac:dyDescent="0.25">
      <c r="A1055" s="233">
        <v>27</v>
      </c>
      <c r="B1055" s="342" t="s">
        <v>1026</v>
      </c>
      <c r="C1055" s="238" t="s">
        <v>635</v>
      </c>
      <c r="D1055" s="234">
        <f t="shared" ca="1" si="353"/>
        <v>156383.53</v>
      </c>
      <c r="F1055" s="234">
        <f t="shared" ca="1" si="358"/>
        <v>152838.39247813608</v>
      </c>
      <c r="H1055" s="234">
        <f t="shared" ca="1" si="354"/>
        <v>3545.1375218639259</v>
      </c>
      <c r="I1055" s="234">
        <f t="shared" ca="1" si="355"/>
        <v>0</v>
      </c>
      <c r="K1055" s="234">
        <v>0</v>
      </c>
      <c r="M1055" s="234">
        <f t="shared" ca="1" si="356"/>
        <v>0</v>
      </c>
      <c r="N1055" s="234">
        <f t="shared" ca="1" si="357"/>
        <v>0</v>
      </c>
      <c r="O1055" s="234">
        <f t="shared" ca="1" si="357"/>
        <v>0</v>
      </c>
      <c r="P1055" s="234">
        <v>0</v>
      </c>
      <c r="S1055" s="234">
        <f>IFERROR(VLOOKUP(T1055,'O&amp;M26'!A:B,2,FALSE),0)</f>
        <v>156383.53</v>
      </c>
      <c r="T1055" s="346" t="s">
        <v>958</v>
      </c>
      <c r="U1055" s="91">
        <f>S1055+V1055-(SUMIF(IS!$B:$B,T1055,IS!$AE:$AE))</f>
        <v>0</v>
      </c>
      <c r="V1055" s="341">
        <f>IFERROR(VLOOKUP(T1055,'O&amp;M26'!A:Q,17,FALSE),0)</f>
        <v>0</v>
      </c>
      <c r="X1055" s="2"/>
    </row>
    <row r="1056" spans="1:24" x14ac:dyDescent="0.25">
      <c r="A1056" s="233">
        <v>28</v>
      </c>
      <c r="B1056" s="342" t="s">
        <v>1027</v>
      </c>
      <c r="C1056" s="238" t="s">
        <v>636</v>
      </c>
      <c r="D1056" s="234">
        <f t="shared" ca="1" si="353"/>
        <v>0</v>
      </c>
      <c r="F1056" s="234">
        <f t="shared" ca="1" si="358"/>
        <v>0</v>
      </c>
      <c r="H1056" s="234">
        <f t="shared" ca="1" si="354"/>
        <v>0</v>
      </c>
      <c r="I1056" s="234">
        <f t="shared" ca="1" si="355"/>
        <v>0</v>
      </c>
      <c r="K1056" s="234">
        <v>0</v>
      </c>
      <c r="M1056" s="234">
        <f t="shared" ca="1" si="356"/>
        <v>0</v>
      </c>
      <c r="N1056" s="234">
        <f t="shared" ca="1" si="357"/>
        <v>0</v>
      </c>
      <c r="O1056" s="234">
        <f t="shared" ca="1" si="357"/>
        <v>0</v>
      </c>
      <c r="P1056" s="234">
        <v>0</v>
      </c>
      <c r="S1056" s="234">
        <f>IFERROR(VLOOKUP(T1056,'O&amp;M26'!A:B,2,FALSE),0)</f>
        <v>0</v>
      </c>
      <c r="T1056" s="346" t="s">
        <v>2573</v>
      </c>
      <c r="U1056" s="91">
        <f>S1056+V1056-(SUMIF(IS!$B:$B,T1056,IS!$AE:$AE))</f>
        <v>0</v>
      </c>
      <c r="V1056" s="341">
        <f>IFERROR(VLOOKUP(T1056,'O&amp;M26'!A:Q,17,FALSE),0)</f>
        <v>0</v>
      </c>
      <c r="X1056" s="2"/>
    </row>
    <row r="1057" spans="1:26" x14ac:dyDescent="0.25">
      <c r="A1057" s="233">
        <v>29</v>
      </c>
      <c r="B1057" s="342" t="s">
        <v>1028</v>
      </c>
      <c r="C1057" s="238" t="s">
        <v>637</v>
      </c>
      <c r="D1057" s="234">
        <f t="shared" ca="1" si="353"/>
        <v>7973365.5300000003</v>
      </c>
      <c r="F1057" s="234">
        <f ca="1">INDEX(INDIRECT($C1057),1,F$12+1)*$S1057+V1057</f>
        <v>7622434.9766817596</v>
      </c>
      <c r="H1057" s="234">
        <f t="shared" ca="1" si="354"/>
        <v>347818.94001869281</v>
      </c>
      <c r="I1057" s="234">
        <f t="shared" ca="1" si="355"/>
        <v>3111.6132995481385</v>
      </c>
      <c r="K1057" s="234">
        <v>0</v>
      </c>
      <c r="M1057" s="234">
        <f t="shared" ca="1" si="356"/>
        <v>3111.6132995481385</v>
      </c>
      <c r="N1057" s="234">
        <f t="shared" ca="1" si="357"/>
        <v>1752.6408988925048</v>
      </c>
      <c r="O1057" s="234">
        <f t="shared" ca="1" si="357"/>
        <v>1358.9724006556339</v>
      </c>
      <c r="P1057" s="234">
        <v>0</v>
      </c>
      <c r="S1057" s="234">
        <f>IFERROR(VLOOKUP(T1057,'O&amp;M26'!A:B,2,FALSE),0)-V1057</f>
        <v>7967014.0499999998</v>
      </c>
      <c r="T1057" s="346" t="s">
        <v>859</v>
      </c>
      <c r="U1057" s="91">
        <f>S1057+V1057-(SUMIF(IS!$B:$B,T1057,IS!$AE:$AE))</f>
        <v>0</v>
      </c>
      <c r="V1057" s="344">
        <f>IFERROR(VLOOKUP(T1057,'O&amp;M26'!A:Q,17,FALSE),0)</f>
        <v>6351.48</v>
      </c>
      <c r="X1057" s="2"/>
    </row>
    <row r="1058" spans="1:26" x14ac:dyDescent="0.25">
      <c r="A1058" s="233">
        <v>30</v>
      </c>
      <c r="B1058" s="342" t="s">
        <v>1029</v>
      </c>
      <c r="C1058" s="238" t="s">
        <v>636</v>
      </c>
      <c r="D1058" s="234">
        <f t="shared" ca="1" si="353"/>
        <v>0</v>
      </c>
      <c r="F1058" s="234">
        <f ca="1">INDEX(INDIRECT($C1058),1,F$12+1)*$S1058</f>
        <v>0</v>
      </c>
      <c r="H1058" s="234">
        <f t="shared" ca="1" si="354"/>
        <v>0</v>
      </c>
      <c r="I1058" s="234">
        <f t="shared" ca="1" si="355"/>
        <v>0</v>
      </c>
      <c r="K1058" s="234">
        <v>0</v>
      </c>
      <c r="M1058" s="234">
        <f t="shared" ca="1" si="356"/>
        <v>0</v>
      </c>
      <c r="N1058" s="234">
        <f t="shared" ca="1" si="357"/>
        <v>0</v>
      </c>
      <c r="O1058" s="234">
        <f t="shared" ca="1" si="357"/>
        <v>0</v>
      </c>
      <c r="P1058" s="234">
        <v>0</v>
      </c>
      <c r="S1058" s="234">
        <f>IFERROR(VLOOKUP(T1058,'O&amp;M26'!A:B,2,FALSE),0)</f>
        <v>0</v>
      </c>
      <c r="T1058" s="346" t="s">
        <v>1100</v>
      </c>
      <c r="U1058" s="91">
        <f>S1058+V1058-(SUMIF(IS!$B:$B,T1058,IS!$AE:$AE))</f>
        <v>0</v>
      </c>
      <c r="V1058" s="341">
        <f>IFERROR(VLOOKUP(T1058,'O&amp;M26'!A:Q,17,FALSE),0)</f>
        <v>0</v>
      </c>
      <c r="X1058" s="2"/>
      <c r="Y1058" s="2"/>
      <c r="Z1058" s="261"/>
    </row>
    <row r="1059" spans="1:26" x14ac:dyDescent="0.25">
      <c r="A1059" s="233">
        <v>31</v>
      </c>
      <c r="B1059" s="342" t="s">
        <v>1030</v>
      </c>
      <c r="C1059" s="235" t="s">
        <v>451</v>
      </c>
      <c r="D1059" s="234">
        <f t="shared" ca="1" si="353"/>
        <v>6838240.419999999</v>
      </c>
      <c r="F1059" s="234">
        <f t="shared" ca="1" si="358"/>
        <v>6527323.9264995093</v>
      </c>
      <c r="H1059" s="234">
        <f t="shared" ca="1" si="354"/>
        <v>302414.71351703006</v>
      </c>
      <c r="I1059" s="234">
        <f t="shared" ca="1" si="355"/>
        <v>8501.7799834603957</v>
      </c>
      <c r="K1059" s="234">
        <v>0</v>
      </c>
      <c r="M1059" s="234">
        <f t="shared" ca="1" si="356"/>
        <v>8501.7799834603957</v>
      </c>
      <c r="N1059" s="234">
        <f t="shared" ca="1" si="357"/>
        <v>8459.350724657108</v>
      </c>
      <c r="O1059" s="234">
        <f t="shared" ca="1" si="357"/>
        <v>42.429258803287617</v>
      </c>
      <c r="P1059" s="234">
        <v>0</v>
      </c>
      <c r="S1059" s="234">
        <f>IFERROR(VLOOKUP(T1059,'O&amp;M26'!A:B,2,FALSE),0)</f>
        <v>6838240.4199999999</v>
      </c>
      <c r="T1059" s="346" t="s">
        <v>860</v>
      </c>
      <c r="U1059" s="91">
        <f>S1059+V1059-(SUMIF(IS!$B:$B,T1059,IS!$AE:$AE))</f>
        <v>0</v>
      </c>
      <c r="V1059" s="341">
        <f>IFERROR(VLOOKUP(T1059,'O&amp;M26'!A:Q,17,FALSE),0)</f>
        <v>0</v>
      </c>
      <c r="X1059" s="2"/>
      <c r="Y1059" s="2"/>
      <c r="Z1059" s="261"/>
    </row>
    <row r="1060" spans="1:26" x14ac:dyDescent="0.25">
      <c r="A1060" s="233">
        <v>32</v>
      </c>
      <c r="B1060" s="342" t="s">
        <v>1031</v>
      </c>
      <c r="C1060" s="235" t="s">
        <v>451</v>
      </c>
      <c r="D1060" s="234">
        <f t="shared" ca="1" si="353"/>
        <v>0</v>
      </c>
      <c r="F1060" s="234">
        <f t="shared" ca="1" si="358"/>
        <v>0</v>
      </c>
      <c r="H1060" s="234">
        <f t="shared" ca="1" si="354"/>
        <v>0</v>
      </c>
      <c r="I1060" s="234">
        <f t="shared" ca="1" si="355"/>
        <v>0</v>
      </c>
      <c r="K1060" s="234">
        <v>0</v>
      </c>
      <c r="M1060" s="234">
        <f t="shared" ca="1" si="356"/>
        <v>0</v>
      </c>
      <c r="N1060" s="234">
        <f t="shared" ca="1" si="357"/>
        <v>0</v>
      </c>
      <c r="O1060" s="234">
        <f t="shared" ca="1" si="357"/>
        <v>0</v>
      </c>
      <c r="P1060" s="234">
        <v>0</v>
      </c>
      <c r="S1060" s="234">
        <f>IFERROR(VLOOKUP(T1060,'O&amp;M26'!A:B,2,FALSE),0)</f>
        <v>0</v>
      </c>
      <c r="T1060" s="346" t="s">
        <v>2574</v>
      </c>
      <c r="U1060" s="91">
        <f>S1060+V1060-(SUMIF(IS!$B:$B,T1060,IS!$AE:$AE))</f>
        <v>0</v>
      </c>
      <c r="V1060" s="341">
        <f>IFERROR(VLOOKUP(T1060,'O&amp;M26'!A:Q,17,FALSE),0)</f>
        <v>0</v>
      </c>
      <c r="X1060" s="2"/>
      <c r="Y1060" s="1"/>
    </row>
    <row r="1061" spans="1:26" x14ac:dyDescent="0.25">
      <c r="A1061" s="233">
        <v>33</v>
      </c>
      <c r="B1061" s="235" t="s">
        <v>1032</v>
      </c>
      <c r="D1061" s="234">
        <f t="shared" ca="1" si="353"/>
        <v>25530839.260000002</v>
      </c>
      <c r="F1061" s="234">
        <f ca="1">SUM(F1051:F1060)</f>
        <v>24293963.619559154</v>
      </c>
      <c r="H1061" s="234">
        <f ca="1">SUM(H1051:H1060)</f>
        <v>1210144.0698230148</v>
      </c>
      <c r="I1061" s="234">
        <f t="shared" ca="1" si="355"/>
        <v>26731.57061783264</v>
      </c>
      <c r="K1061" s="234">
        <v>0</v>
      </c>
      <c r="M1061" s="234">
        <f t="shared" ca="1" si="356"/>
        <v>26731.57061783264</v>
      </c>
      <c r="N1061" s="234">
        <f ca="1">SUM(N1051:N1060)</f>
        <v>25317.634929929132</v>
      </c>
      <c r="O1061" s="234">
        <f ca="1">SUM(O1051:O1060)</f>
        <v>1413.9356879035083</v>
      </c>
      <c r="P1061" s="234">
        <v>0</v>
      </c>
      <c r="V1061" s="75"/>
      <c r="X1061" s="2"/>
    </row>
    <row r="1062" spans="1:26" x14ac:dyDescent="0.25">
      <c r="A1062" s="233">
        <v>34</v>
      </c>
      <c r="B1062" s="342" t="s">
        <v>1033</v>
      </c>
      <c r="C1062" s="235" t="s">
        <v>451</v>
      </c>
      <c r="D1062" s="234">
        <f t="shared" ca="1" si="353"/>
        <v>54148.03</v>
      </c>
      <c r="F1062" s="234">
        <f ca="1">INDEX(INDIRECT($C1062),1,F$12+1)*$S1062+V1062</f>
        <v>52655.46733142763</v>
      </c>
      <c r="H1062" s="234">
        <f t="shared" ref="H1062:H1070" ca="1" si="359">INDEX(INDIRECT($C1062),1,H$12+1)*$S1062</f>
        <v>1451.7496538722999</v>
      </c>
      <c r="I1062" s="234">
        <f t="shared" ca="1" si="355"/>
        <v>40.81301470006693</v>
      </c>
      <c r="K1062" s="234">
        <v>0</v>
      </c>
      <c r="M1062" s="234">
        <f t="shared" ca="1" si="356"/>
        <v>40.81301470006693</v>
      </c>
      <c r="N1062" s="234">
        <f t="shared" ref="N1062:O1070" ca="1" si="360">INDEX(INDIRECT($C1062),1,N$12+1)*$S1062</f>
        <v>40.609331945794253</v>
      </c>
      <c r="O1062" s="234">
        <f t="shared" ca="1" si="360"/>
        <v>0.20368275427267629</v>
      </c>
      <c r="P1062" s="234">
        <v>0</v>
      </c>
      <c r="S1062" s="234">
        <f>IFERROR(VLOOKUP(T1062,'O&amp;M26'!A:B,2,FALSE),0)-V1062</f>
        <v>32827.149999999994</v>
      </c>
      <c r="T1062" s="346" t="s">
        <v>861</v>
      </c>
      <c r="U1062" s="91">
        <f>S1062+V1062-(SUMIF(IS!$B:$B,T1062,IS!$AE:$AE))</f>
        <v>0</v>
      </c>
      <c r="V1062" s="344">
        <f>IFERROR(VLOOKUP(T1062,'O&amp;M26'!A:Q,17,FALSE),0)</f>
        <v>21320.880000000001</v>
      </c>
      <c r="X1062" s="2"/>
    </row>
    <row r="1063" spans="1:26" x14ac:dyDescent="0.25">
      <c r="A1063" s="233">
        <v>35</v>
      </c>
      <c r="B1063" s="342" t="s">
        <v>1034</v>
      </c>
      <c r="C1063" s="238" t="s">
        <v>634</v>
      </c>
      <c r="D1063" s="234">
        <f t="shared" ca="1" si="353"/>
        <v>0</v>
      </c>
      <c r="F1063" s="234">
        <f t="shared" ref="F1063:F1068" ca="1" si="361">INDEX(INDIRECT($C1063),1,F$12+1)*$S1063</f>
        <v>0</v>
      </c>
      <c r="H1063" s="234">
        <f t="shared" ca="1" si="359"/>
        <v>0</v>
      </c>
      <c r="I1063" s="234">
        <f t="shared" ca="1" si="355"/>
        <v>0</v>
      </c>
      <c r="K1063" s="234">
        <v>0</v>
      </c>
      <c r="M1063" s="234">
        <f t="shared" ca="1" si="356"/>
        <v>0</v>
      </c>
      <c r="N1063" s="234">
        <f t="shared" ca="1" si="360"/>
        <v>0</v>
      </c>
      <c r="O1063" s="234">
        <f t="shared" ca="1" si="360"/>
        <v>0</v>
      </c>
      <c r="P1063" s="234">
        <v>0</v>
      </c>
      <c r="S1063" s="234">
        <f>IFERROR(VLOOKUP(T1063,'O&amp;M26'!A:B,2,FALSE),0)</f>
        <v>0</v>
      </c>
      <c r="T1063" s="346" t="s">
        <v>1117</v>
      </c>
      <c r="U1063" s="91">
        <f>S1063+V1063-(SUMIF(IS!$B:$B,T1063,IS!$AE:$AE))</f>
        <v>0</v>
      </c>
      <c r="V1063" s="341">
        <f>IFERROR(VLOOKUP(T1063,'O&amp;M26'!A:Q,17,FALSE),0)</f>
        <v>0</v>
      </c>
      <c r="X1063" s="2"/>
    </row>
    <row r="1064" spans="1:26" x14ac:dyDescent="0.25">
      <c r="A1064" s="233">
        <v>36</v>
      </c>
      <c r="B1064" s="342" t="s">
        <v>1035</v>
      </c>
      <c r="C1064" s="238" t="s">
        <v>634</v>
      </c>
      <c r="D1064" s="234">
        <f t="shared" ca="1" si="353"/>
        <v>1824353.29</v>
      </c>
      <c r="F1064" s="234">
        <f t="shared" ca="1" si="361"/>
        <v>1766087.4286355043</v>
      </c>
      <c r="H1064" s="234">
        <f t="shared" ca="1" si="359"/>
        <v>45039.342435974148</v>
      </c>
      <c r="I1064" s="234">
        <f t="shared" ca="1" si="355"/>
        <v>13226.518928521517</v>
      </c>
      <c r="K1064" s="234">
        <v>0</v>
      </c>
      <c r="M1064" s="234">
        <f t="shared" ca="1" si="356"/>
        <v>13226.518928521517</v>
      </c>
      <c r="N1064" s="234">
        <f t="shared" ca="1" si="360"/>
        <v>13226.518928521517</v>
      </c>
      <c r="O1064" s="234">
        <f t="shared" ca="1" si="360"/>
        <v>0</v>
      </c>
      <c r="P1064" s="234">
        <v>0</v>
      </c>
      <c r="S1064" s="234">
        <f>IFERROR(VLOOKUP(T1064,'O&amp;M26'!A:B,2,FALSE),0)</f>
        <v>1824353.29</v>
      </c>
      <c r="T1064" s="346" t="s">
        <v>862</v>
      </c>
      <c r="U1064" s="91">
        <f>S1064+V1064-(SUMIF(IS!$B:$B,T1064,IS!$AE:$AE))</f>
        <v>0</v>
      </c>
      <c r="V1064" s="341">
        <f>IFERROR(VLOOKUP(T1064,'O&amp;M26'!A:Q,17,FALSE),0)</f>
        <v>0</v>
      </c>
      <c r="X1064" s="2"/>
    </row>
    <row r="1065" spans="1:26" x14ac:dyDescent="0.25">
      <c r="A1065" s="233">
        <v>37</v>
      </c>
      <c r="B1065" s="342" t="s">
        <v>1036</v>
      </c>
      <c r="C1065" s="238" t="s">
        <v>633</v>
      </c>
      <c r="D1065" s="234">
        <f t="shared" ca="1" si="353"/>
        <v>31828515.949999996</v>
      </c>
      <c r="F1065" s="234">
        <f ca="1">INDEX(INDIRECT($C1065),1,F$12+1)*$S1065+V1065</f>
        <v>29968610.542536229</v>
      </c>
      <c r="H1065" s="234">
        <f t="shared" ca="1" si="359"/>
        <v>1859905.407463768</v>
      </c>
      <c r="I1065" s="234">
        <f t="shared" ca="1" si="355"/>
        <v>0</v>
      </c>
      <c r="K1065" s="234">
        <v>0</v>
      </c>
      <c r="M1065" s="234">
        <f t="shared" ca="1" si="356"/>
        <v>0</v>
      </c>
      <c r="N1065" s="234">
        <f t="shared" ca="1" si="360"/>
        <v>0</v>
      </c>
      <c r="O1065" s="234">
        <f t="shared" ca="1" si="360"/>
        <v>0</v>
      </c>
      <c r="P1065" s="234">
        <v>0</v>
      </c>
      <c r="S1065" s="234">
        <f>IFERROR(VLOOKUP(T1065,'O&amp;M26'!A:B,2,FALSE),0)-V1065</f>
        <v>26642342.869999997</v>
      </c>
      <c r="T1065" s="346" t="s">
        <v>863</v>
      </c>
      <c r="U1065" s="91">
        <f>S1065+V1065-(SUMIF(IS!$B:$B,T1065,IS!$AE:$AE))</f>
        <v>0</v>
      </c>
      <c r="V1065" s="344">
        <f>IFERROR(VLOOKUP(T1065,'O&amp;M26'!A:Q,17,FALSE),0)</f>
        <v>5186173.08</v>
      </c>
      <c r="W1065" s="653"/>
      <c r="X1065" s="337"/>
    </row>
    <row r="1066" spans="1:26" x14ac:dyDescent="0.25">
      <c r="A1066" s="233">
        <v>38</v>
      </c>
      <c r="B1066" s="342" t="s">
        <v>1037</v>
      </c>
      <c r="C1066" s="238" t="s">
        <v>635</v>
      </c>
      <c r="D1066" s="234">
        <f t="shared" ca="1" si="353"/>
        <v>389302.65</v>
      </c>
      <c r="F1066" s="234">
        <f ca="1">INDEX(INDIRECT($C1066),1,F$12+1)*$S1066+V1066</f>
        <v>380497.08965913148</v>
      </c>
      <c r="H1066" s="234">
        <f t="shared" ca="1" si="359"/>
        <v>8805.5603408685183</v>
      </c>
      <c r="I1066" s="234">
        <f t="shared" ca="1" si="355"/>
        <v>0</v>
      </c>
      <c r="K1066" s="234">
        <v>0</v>
      </c>
      <c r="M1066" s="234">
        <f t="shared" ca="1" si="356"/>
        <v>0</v>
      </c>
      <c r="N1066" s="234">
        <f t="shared" ca="1" si="360"/>
        <v>0</v>
      </c>
      <c r="O1066" s="234">
        <f t="shared" ca="1" si="360"/>
        <v>0</v>
      </c>
      <c r="P1066" s="234">
        <v>0</v>
      </c>
      <c r="S1066" s="234">
        <f>IFERROR(VLOOKUP(T1066,'O&amp;M26'!A:B,2,FALSE),0)-V1066</f>
        <v>388431.93000000005</v>
      </c>
      <c r="T1066" s="346" t="s">
        <v>864</v>
      </c>
      <c r="U1066" s="91">
        <f>S1066+V1066-(SUMIF(IS!$B:$B,T1066,IS!$AE:$AE))</f>
        <v>0</v>
      </c>
      <c r="V1066" s="344">
        <f>IFERROR(VLOOKUP(T1066,'O&amp;M26'!A:Q,17,FALSE),0)</f>
        <v>870.72000000000014</v>
      </c>
      <c r="W1066" s="16"/>
      <c r="X1066" s="7"/>
      <c r="Y1066" s="1"/>
      <c r="Z1066" s="238"/>
    </row>
    <row r="1067" spans="1:26" x14ac:dyDescent="0.25">
      <c r="A1067" s="233">
        <v>39</v>
      </c>
      <c r="B1067" s="342" t="s">
        <v>1038</v>
      </c>
      <c r="C1067" s="238" t="s">
        <v>639</v>
      </c>
      <c r="D1067" s="234">
        <f t="shared" ca="1" si="353"/>
        <v>100043.58</v>
      </c>
      <c r="F1067" s="234">
        <f ca="1">INDEX(INDIRECT($C1067),1,F$12+1)*$S1067+V1067</f>
        <v>99409.089175810688</v>
      </c>
      <c r="H1067" s="234">
        <f t="shared" ca="1" si="359"/>
        <v>634.49082418931698</v>
      </c>
      <c r="I1067" s="234">
        <f t="shared" ca="1" si="355"/>
        <v>0</v>
      </c>
      <c r="K1067" s="234">
        <v>0</v>
      </c>
      <c r="M1067" s="234">
        <f t="shared" ca="1" si="356"/>
        <v>0</v>
      </c>
      <c r="N1067" s="234">
        <f t="shared" ca="1" si="360"/>
        <v>0</v>
      </c>
      <c r="O1067" s="234">
        <f t="shared" ca="1" si="360"/>
        <v>0</v>
      </c>
      <c r="P1067" s="234">
        <v>0</v>
      </c>
      <c r="S1067" s="234">
        <f>IFERROR(VLOOKUP(T1067,'O&amp;M26'!A:B,2,FALSE),0)-V1067</f>
        <v>24877.740000000005</v>
      </c>
      <c r="T1067" s="346" t="s">
        <v>865</v>
      </c>
      <c r="U1067" s="91">
        <f>S1067+V1067-(SUMIF(IS!$B:$B,T1067,IS!$AE:$AE))</f>
        <v>0</v>
      </c>
      <c r="V1067" s="344">
        <f>IFERROR(VLOOKUP(T1067,'O&amp;M26'!A:Q,17,FALSE),0)</f>
        <v>75165.84</v>
      </c>
      <c r="X1067" s="7"/>
    </row>
    <row r="1068" spans="1:26" x14ac:dyDescent="0.25">
      <c r="A1068" s="233">
        <v>40</v>
      </c>
      <c r="B1068" s="342" t="s">
        <v>1039</v>
      </c>
      <c r="C1068" s="238" t="s">
        <v>636</v>
      </c>
      <c r="D1068" s="234">
        <f t="shared" ca="1" si="353"/>
        <v>0</v>
      </c>
      <c r="F1068" s="234">
        <f t="shared" ca="1" si="361"/>
        <v>0</v>
      </c>
      <c r="H1068" s="234">
        <f t="shared" ca="1" si="359"/>
        <v>0</v>
      </c>
      <c r="I1068" s="234">
        <f t="shared" ca="1" si="355"/>
        <v>0</v>
      </c>
      <c r="K1068" s="234">
        <v>0</v>
      </c>
      <c r="M1068" s="234">
        <f t="shared" ca="1" si="356"/>
        <v>0</v>
      </c>
      <c r="N1068" s="234">
        <f t="shared" ca="1" si="360"/>
        <v>0</v>
      </c>
      <c r="O1068" s="234">
        <f t="shared" ca="1" si="360"/>
        <v>0</v>
      </c>
      <c r="P1068" s="234">
        <v>0</v>
      </c>
      <c r="S1068" s="234">
        <f>IFERROR(VLOOKUP(T1068,'O&amp;M26'!A:B,2,FALSE),0)</f>
        <v>0</v>
      </c>
      <c r="T1068" s="346" t="s">
        <v>1118</v>
      </c>
      <c r="U1068" s="91">
        <f>S1068+V1068-(SUMIF(IS!$B:$B,T1068,IS!$AE:$AE))</f>
        <v>0</v>
      </c>
      <c r="V1068" s="341">
        <f>IFERROR(VLOOKUP(T1068,'O&amp;M26'!A:Q,17,FALSE),0)</f>
        <v>0</v>
      </c>
      <c r="X1068" s="2"/>
      <c r="Y1068" s="350"/>
    </row>
    <row r="1069" spans="1:26" x14ac:dyDescent="0.25">
      <c r="A1069" s="233">
        <v>41</v>
      </c>
      <c r="B1069" s="342" t="s">
        <v>1040</v>
      </c>
      <c r="C1069" s="238" t="s">
        <v>637</v>
      </c>
      <c r="D1069" s="234">
        <f t="shared" ca="1" si="353"/>
        <v>191795.64</v>
      </c>
      <c r="F1069" s="234">
        <f ca="1">INDEX(INDIRECT($C1069),1,F$12+1)*$S1069+V1069</f>
        <v>191795.64</v>
      </c>
      <c r="H1069" s="234">
        <f t="shared" ca="1" si="359"/>
        <v>0</v>
      </c>
      <c r="I1069" s="234">
        <f t="shared" ca="1" si="355"/>
        <v>0</v>
      </c>
      <c r="K1069" s="234">
        <v>0</v>
      </c>
      <c r="M1069" s="234">
        <f t="shared" ca="1" si="356"/>
        <v>0</v>
      </c>
      <c r="N1069" s="234">
        <f t="shared" ca="1" si="360"/>
        <v>0</v>
      </c>
      <c r="O1069" s="234">
        <f t="shared" ca="1" si="360"/>
        <v>0</v>
      </c>
      <c r="P1069" s="234">
        <v>0</v>
      </c>
      <c r="S1069" s="234">
        <f>IFERROR(VLOOKUP(T1069,'O&amp;M26'!A:B,2,FALSE),0)-V1069</f>
        <v>0</v>
      </c>
      <c r="T1069" s="346" t="s">
        <v>1121</v>
      </c>
      <c r="U1069" s="91">
        <f>S1069+V1069-(SUMIF(IS!$B:$B,T1069,IS!$AE:$AE))</f>
        <v>0</v>
      </c>
      <c r="V1069" s="344">
        <f>IFERROR(VLOOKUP(T1069,'O&amp;M26'!A:Q,17,FALSE),0)</f>
        <v>191795.64</v>
      </c>
      <c r="X1069" s="2"/>
    </row>
    <row r="1070" spans="1:26" x14ac:dyDescent="0.25">
      <c r="A1070" s="233">
        <v>42</v>
      </c>
      <c r="B1070" s="342" t="s">
        <v>1041</v>
      </c>
      <c r="C1070" s="235" t="s">
        <v>451</v>
      </c>
      <c r="D1070" s="234">
        <f t="shared" ca="1" si="353"/>
        <v>1161897.9400000002</v>
      </c>
      <c r="F1070" s="234">
        <f ca="1">INDEX(INDIRECT($C1070),1,F$12+1)*$S1070+V1070</f>
        <v>1123981.1661667682</v>
      </c>
      <c r="H1070" s="234">
        <f t="shared" ca="1" si="359"/>
        <v>36879.967888383311</v>
      </c>
      <c r="I1070" s="234">
        <f t="shared" ca="1" si="355"/>
        <v>1036.8059448485217</v>
      </c>
      <c r="K1070" s="234">
        <v>0</v>
      </c>
      <c r="M1070" s="234">
        <f t="shared" ca="1" si="356"/>
        <v>1036.8059448485217</v>
      </c>
      <c r="N1070" s="234">
        <f t="shared" ca="1" si="360"/>
        <v>1031.6316274881165</v>
      </c>
      <c r="O1070" s="234">
        <f t="shared" ca="1" si="360"/>
        <v>5.1743173604052615</v>
      </c>
      <c r="P1070" s="234">
        <v>0</v>
      </c>
      <c r="S1070" s="234">
        <f>IFERROR(VLOOKUP(T1070,'O&amp;M26'!A:B,2,FALSE),0)-V1070</f>
        <v>833934.58000000007</v>
      </c>
      <c r="T1070" s="346" t="s">
        <v>866</v>
      </c>
      <c r="U1070" s="91">
        <f>S1070+V1070-(SUMIF(IS!$B:$B,T1070,IS!$AE:$AE))</f>
        <v>0</v>
      </c>
      <c r="V1070" s="344">
        <f>IFERROR(VLOOKUP(T1070,'O&amp;M26'!A:Q,17,FALSE),0)</f>
        <v>327963.35999999993</v>
      </c>
      <c r="X1070" s="2"/>
    </row>
    <row r="1071" spans="1:26" x14ac:dyDescent="0.25">
      <c r="A1071" s="233">
        <v>43</v>
      </c>
      <c r="B1071" s="235" t="s">
        <v>1042</v>
      </c>
      <c r="D1071" s="234">
        <f t="shared" ca="1" si="353"/>
        <v>35550057.079999998</v>
      </c>
      <c r="F1071" s="234">
        <f ca="1">SUM(F1062:F1070)</f>
        <v>33583036.423504874</v>
      </c>
      <c r="H1071" s="234">
        <f ca="1">SUM(H1062:H1070)</f>
        <v>1952716.5186070558</v>
      </c>
      <c r="I1071" s="234">
        <f t="shared" ca="1" si="355"/>
        <v>14304.137888070107</v>
      </c>
      <c r="K1071" s="234">
        <v>0</v>
      </c>
      <c r="M1071" s="234">
        <f t="shared" ca="1" si="356"/>
        <v>14304.137888070107</v>
      </c>
      <c r="N1071" s="234">
        <f ca="1">SUM(N1062:N1070)</f>
        <v>14298.759887955428</v>
      </c>
      <c r="O1071" s="234">
        <f ca="1">SUM(O1062:O1070)</f>
        <v>5.3780001146779375</v>
      </c>
      <c r="P1071" s="234">
        <v>0</v>
      </c>
      <c r="X1071" s="2"/>
    </row>
    <row r="1072" spans="1:26" x14ac:dyDescent="0.25">
      <c r="X1072" s="2"/>
    </row>
    <row r="1073" spans="1:24" x14ac:dyDescent="0.25">
      <c r="A1073" s="233">
        <v>44</v>
      </c>
      <c r="B1073" s="235" t="s">
        <v>116</v>
      </c>
      <c r="D1073" s="234">
        <f ca="1">SUM(F1073:I1073)+J1073</f>
        <v>61080896.340000004</v>
      </c>
      <c r="F1073" s="234">
        <f ca="1">F1071+F1061</f>
        <v>57877000.043064028</v>
      </c>
      <c r="H1073" s="234">
        <f ca="1">H1071+H1061</f>
        <v>3162860.5884300703</v>
      </c>
      <c r="I1073" s="234">
        <f ca="1">(K1073+L1073+M1073)</f>
        <v>41035.708505902745</v>
      </c>
      <c r="K1073" s="234">
        <v>0</v>
      </c>
      <c r="M1073" s="234">
        <f ca="1">SUM(N1073:P1073)</f>
        <v>41035.708505902745</v>
      </c>
      <c r="N1073" s="234">
        <f ca="1">N1071+N1061</f>
        <v>39616.39481788456</v>
      </c>
      <c r="O1073" s="234">
        <f ca="1">O1071+O1061</f>
        <v>1419.3136880181862</v>
      </c>
      <c r="P1073" s="234">
        <v>0</v>
      </c>
      <c r="T1073" s="9">
        <f ca="1">D1073-SUM(S1051:S1070,V1051:V1070)</f>
        <v>0</v>
      </c>
      <c r="X1073" s="2"/>
    </row>
    <row r="1074" spans="1:24" x14ac:dyDescent="0.25">
      <c r="X1074" s="2"/>
    </row>
    <row r="1075" spans="1:24" outlineLevel="1" x14ac:dyDescent="0.25">
      <c r="X1075" s="2"/>
    </row>
    <row r="1076" spans="1:24" outlineLevel="1" x14ac:dyDescent="0.25">
      <c r="B1076" s="239" t="s">
        <v>108</v>
      </c>
      <c r="X1076" s="2"/>
    </row>
    <row r="1077" spans="1:24" outlineLevel="1" x14ac:dyDescent="0.25">
      <c r="X1077" s="2"/>
    </row>
    <row r="1078" spans="1:24" x14ac:dyDescent="0.25">
      <c r="B1078" s="253" t="s">
        <v>117</v>
      </c>
      <c r="U1078" s="259"/>
      <c r="V1078" s="312" t="s">
        <v>2657</v>
      </c>
      <c r="X1078" s="2"/>
    </row>
    <row r="1079" spans="1:24" x14ac:dyDescent="0.25">
      <c r="A1079" s="233">
        <v>1</v>
      </c>
      <c r="B1079" s="342" t="s">
        <v>1043</v>
      </c>
      <c r="C1079" s="235" t="s">
        <v>559</v>
      </c>
      <c r="D1079" s="234">
        <f t="shared" ref="D1079:D1084" ca="1" si="362">SUM(F1079:I1079)+J1079</f>
        <v>4350395.4400000004</v>
      </c>
      <c r="F1079" s="234">
        <f ca="1">INDEX(INDIRECT($C1079),1,F$12+1)*$S1079</f>
        <v>4149326.7251992864</v>
      </c>
      <c r="H1079" s="234">
        <f ca="1">INDEX(INDIRECT($C1079),1,H$12+1)*$S1079</f>
        <v>198738.23730051555</v>
      </c>
      <c r="I1079" s="234">
        <f t="shared" ref="I1079:I1084" ca="1" si="363">(K1079+L1079+M1079)</f>
        <v>2330.4775001983689</v>
      </c>
      <c r="K1079" s="234">
        <v>0</v>
      </c>
      <c r="M1079" s="234">
        <f t="shared" ref="M1079:M1084" ca="1" si="364">SUM(N1079:P1079)</f>
        <v>2330.4775001983689</v>
      </c>
      <c r="N1079" s="234">
        <f t="shared" ref="N1079:O1083" ca="1" si="365">INDEX(INDIRECT($C1079),1,N$12+1)*$S1079</f>
        <v>934.314441992968</v>
      </c>
      <c r="O1079" s="234">
        <f t="shared" ca="1" si="365"/>
        <v>1396.1630582054008</v>
      </c>
      <c r="P1079" s="234">
        <v>0</v>
      </c>
      <c r="S1079" s="234">
        <f>IFERROR(VLOOKUP(T1079,'O&amp;M26'!A:B,2,FALSE),0)</f>
        <v>4350395.4400000004</v>
      </c>
      <c r="T1079" s="346" t="s">
        <v>867</v>
      </c>
      <c r="U1079" s="91">
        <f>S1079+V1079-(SUMIF(IS!$B:$B,T1079,IS!$AE:$AE))</f>
        <v>0</v>
      </c>
      <c r="V1079" s="341">
        <f>IFERROR(VLOOKUP(T1079,'O&amp;M26'!A:Q,17,FALSE),0)</f>
        <v>0</v>
      </c>
      <c r="X1079" s="2"/>
    </row>
    <row r="1080" spans="1:24" x14ac:dyDescent="0.25">
      <c r="A1080" s="233">
        <v>2</v>
      </c>
      <c r="B1080" s="342" t="s">
        <v>1044</v>
      </c>
      <c r="C1080" s="235" t="s">
        <v>300</v>
      </c>
      <c r="D1080" s="234">
        <f t="shared" ca="1" si="362"/>
        <v>533412.68000000017</v>
      </c>
      <c r="F1080" s="234">
        <f ca="1">INDEX(INDIRECT($C1080),1,F$12+1)*$S1080</f>
        <v>507778.25840833056</v>
      </c>
      <c r="H1080" s="234">
        <f ca="1">INDEX(INDIRECT($C1080),1,H$12+1)*$S1080</f>
        <v>25337.307031559078</v>
      </c>
      <c r="I1080" s="234">
        <f t="shared" ca="1" si="363"/>
        <v>297.11456011043714</v>
      </c>
      <c r="K1080" s="234">
        <v>0</v>
      </c>
      <c r="M1080" s="234">
        <f t="shared" ca="1" si="364"/>
        <v>297.11456011043714</v>
      </c>
      <c r="N1080" s="234">
        <f t="shared" ca="1" si="365"/>
        <v>119.11654346113197</v>
      </c>
      <c r="O1080" s="234">
        <f t="shared" ca="1" si="365"/>
        <v>177.99801664930516</v>
      </c>
      <c r="P1080" s="234">
        <v>0</v>
      </c>
      <c r="S1080" s="234">
        <f>IFERROR(VLOOKUP(T1080,'O&amp;M26'!A:B,2,FALSE),0)</f>
        <v>533412.68000000005</v>
      </c>
      <c r="T1080" s="346" t="s">
        <v>868</v>
      </c>
      <c r="U1080" s="91">
        <f>S1080+V1080-(SUMIF(IS!$B:$B,T1080,IS!$AE:$AE))</f>
        <v>0</v>
      </c>
      <c r="V1080" s="341">
        <f>IFERROR(VLOOKUP(T1080,'O&amp;M26'!A:Q,17,FALSE),0)</f>
        <v>0</v>
      </c>
      <c r="X1080" s="2"/>
    </row>
    <row r="1081" spans="1:24" x14ac:dyDescent="0.25">
      <c r="A1081" s="233">
        <v>3</v>
      </c>
      <c r="B1081" s="342" t="s">
        <v>1045</v>
      </c>
      <c r="C1081" s="235" t="s">
        <v>301</v>
      </c>
      <c r="D1081" s="234">
        <f t="shared" ca="1" si="362"/>
        <v>16535268.929999998</v>
      </c>
      <c r="F1081" s="234">
        <f ca="1">INDEX(INDIRECT($C1081),1,F$12+1)*$S1081+V1081</f>
        <v>15772014.635152301</v>
      </c>
      <c r="H1081" s="234">
        <f ca="1">INDEX(INDIRECT($C1081),1,H$12+1)*$S1081</f>
        <v>754407.83177244943</v>
      </c>
      <c r="I1081" s="234">
        <f t="shared" ca="1" si="363"/>
        <v>8846.4630752492267</v>
      </c>
      <c r="K1081" s="234">
        <v>0</v>
      </c>
      <c r="M1081" s="234">
        <f t="shared" ca="1" si="364"/>
        <v>8846.4630752492267</v>
      </c>
      <c r="N1081" s="234">
        <f t="shared" ca="1" si="365"/>
        <v>3546.6457887103961</v>
      </c>
      <c r="O1081" s="234">
        <f t="shared" ca="1" si="365"/>
        <v>5299.8172865388306</v>
      </c>
      <c r="P1081" s="234">
        <v>0</v>
      </c>
      <c r="S1081" s="234">
        <f>IFERROR(VLOOKUP(T1081,'O&amp;M26'!A:B,2,FALSE),0)-V1081</f>
        <v>15882141.810000001</v>
      </c>
      <c r="T1081" s="346" t="s">
        <v>869</v>
      </c>
      <c r="U1081" s="91">
        <f>S1081+V1081-(SUMIF(IS!$B:$B,T1081,IS!$AE:$AE))</f>
        <v>0</v>
      </c>
      <c r="V1081" s="344">
        <f>IFERROR(VLOOKUP(T1081,'O&amp;M26'!A:Q,17,FALSE),0)</f>
        <v>653127.12</v>
      </c>
      <c r="X1081" s="2"/>
    </row>
    <row r="1082" spans="1:24" x14ac:dyDescent="0.25">
      <c r="A1082" s="233">
        <v>4</v>
      </c>
      <c r="B1082" s="342" t="s">
        <v>1046</v>
      </c>
      <c r="C1082" s="235" t="s">
        <v>302</v>
      </c>
      <c r="D1082" s="234">
        <f t="shared" ca="1" si="362"/>
        <v>5379216.3200000003</v>
      </c>
      <c r="F1082" s="234">
        <f ca="1">INDEX(INDIRECT($C1082),1,F$12+1)*$S1082</f>
        <v>5120705.2194021121</v>
      </c>
      <c r="H1082" s="234">
        <f ca="1">INDEX(INDIRECT($C1082),1,H$12+1)*$S1082</f>
        <v>255514.83982160554</v>
      </c>
      <c r="I1082" s="234">
        <f t="shared" ca="1" si="363"/>
        <v>2996.2607762824168</v>
      </c>
      <c r="K1082" s="234">
        <v>0</v>
      </c>
      <c r="M1082" s="234">
        <f t="shared" ca="1" si="364"/>
        <v>2996.2607762824168</v>
      </c>
      <c r="N1082" s="234">
        <f t="shared" ca="1" si="365"/>
        <v>1201.2343886690328</v>
      </c>
      <c r="O1082" s="234">
        <f t="shared" ca="1" si="365"/>
        <v>1795.026387613384</v>
      </c>
      <c r="P1082" s="234">
        <v>0</v>
      </c>
      <c r="S1082" s="234">
        <f>IFERROR(VLOOKUP(T1082,'O&amp;M26'!A:B,2,FALSE),0)</f>
        <v>5379216.3200000003</v>
      </c>
      <c r="T1082" s="346" t="s">
        <v>870</v>
      </c>
      <c r="U1082" s="91">
        <f>S1082+V1082-(SUMIF(IS!$B:$B,T1082,IS!$AE:$AE))</f>
        <v>0</v>
      </c>
      <c r="V1082" s="341">
        <f>IFERROR(VLOOKUP(T1082,'O&amp;M26'!A:Q,17,FALSE),0)</f>
        <v>0</v>
      </c>
      <c r="X1082" s="2"/>
    </row>
    <row r="1083" spans="1:24" x14ac:dyDescent="0.25">
      <c r="A1083" s="233">
        <v>5</v>
      </c>
      <c r="B1083" s="342" t="s">
        <v>1047</v>
      </c>
      <c r="C1083" s="238" t="s">
        <v>653</v>
      </c>
      <c r="D1083" s="234">
        <f t="shared" ca="1" si="362"/>
        <v>0</v>
      </c>
      <c r="F1083" s="234">
        <f ca="1">INDEX(INDIRECT($C1083),1,F$12+1)*$S1083</f>
        <v>0</v>
      </c>
      <c r="H1083" s="234">
        <f ca="1">INDEX(INDIRECT($C1083),1,H$12+1)*$S1083</f>
        <v>0</v>
      </c>
      <c r="I1083" s="234">
        <f t="shared" ca="1" si="363"/>
        <v>0</v>
      </c>
      <c r="K1083" s="234">
        <v>0</v>
      </c>
      <c r="M1083" s="234">
        <f t="shared" ca="1" si="364"/>
        <v>0</v>
      </c>
      <c r="N1083" s="234">
        <f t="shared" ca="1" si="365"/>
        <v>0</v>
      </c>
      <c r="O1083" s="234">
        <f t="shared" ca="1" si="365"/>
        <v>0</v>
      </c>
      <c r="P1083" s="234">
        <v>0</v>
      </c>
      <c r="S1083" s="234">
        <f>IFERROR(VLOOKUP(T1083,'O&amp;M26'!A:B,2,FALSE),0)</f>
        <v>0</v>
      </c>
      <c r="T1083" s="346" t="s">
        <v>871</v>
      </c>
      <c r="U1083" s="91">
        <f>S1083+V1083-(SUMIF(IS!$B:$B,T1083,IS!$AE:$AE))</f>
        <v>0</v>
      </c>
      <c r="V1083" s="341">
        <f>IFERROR(VLOOKUP(T1083,'O&amp;M26'!A:Q,17,FALSE),0)</f>
        <v>0</v>
      </c>
      <c r="X1083" s="2"/>
    </row>
    <row r="1084" spans="1:24" x14ac:dyDescent="0.25">
      <c r="A1084" s="233">
        <v>6</v>
      </c>
      <c r="B1084" s="235" t="s">
        <v>118</v>
      </c>
      <c r="D1084" s="234">
        <f t="shared" ca="1" si="362"/>
        <v>26798293.370000001</v>
      </c>
      <c r="F1084" s="234">
        <f ca="1">SUM(F1079:F1083)</f>
        <v>25549824.838162031</v>
      </c>
      <c r="H1084" s="234">
        <f ca="1">SUM(H1079:H1083)</f>
        <v>1233998.2159261296</v>
      </c>
      <c r="I1084" s="234">
        <f t="shared" ca="1" si="363"/>
        <v>14470.315911840447</v>
      </c>
      <c r="K1084" s="234">
        <v>0</v>
      </c>
      <c r="M1084" s="234">
        <f t="shared" ca="1" si="364"/>
        <v>14470.315911840447</v>
      </c>
      <c r="N1084" s="234">
        <f ca="1">SUM(N1079:N1083)</f>
        <v>5801.3111628335282</v>
      </c>
      <c r="O1084" s="234">
        <f ca="1">SUM(O1079:O1083)</f>
        <v>8669.0047490069192</v>
      </c>
      <c r="P1084" s="234">
        <v>0</v>
      </c>
      <c r="V1084" s="75"/>
      <c r="X1084" s="2"/>
    </row>
    <row r="1085" spans="1:24" x14ac:dyDescent="0.25">
      <c r="V1085" s="75"/>
      <c r="X1085" s="2"/>
    </row>
    <row r="1086" spans="1:24" x14ac:dyDescent="0.25">
      <c r="B1086" s="253" t="s">
        <v>119</v>
      </c>
      <c r="V1086" s="75"/>
      <c r="X1086" s="2"/>
    </row>
    <row r="1087" spans="1:24" x14ac:dyDescent="0.25">
      <c r="A1087" s="233">
        <v>7</v>
      </c>
      <c r="B1087" s="342" t="s">
        <v>1048</v>
      </c>
      <c r="C1087" s="235" t="s">
        <v>564</v>
      </c>
      <c r="D1087" s="234">
        <f ca="1">SUM(F1087:I1087)+J1087</f>
        <v>295362.69</v>
      </c>
      <c r="F1087" s="234">
        <f ca="1">INDEX(INDIRECT($C1087),1,F$12+1)*$S1087</f>
        <v>294533.67216894572</v>
      </c>
      <c r="H1087" s="234">
        <f ca="1">INDEX(INDIRECT($C1087),1,H$12+1)*$S1087</f>
        <v>829.01783105426728</v>
      </c>
      <c r="I1087" s="234">
        <f ca="1">(K1087+L1087+M1087)</f>
        <v>0</v>
      </c>
      <c r="K1087" s="234">
        <v>0</v>
      </c>
      <c r="M1087" s="234">
        <f ca="1">SUM(N1087:P1087)</f>
        <v>0</v>
      </c>
      <c r="N1087" s="234">
        <f t="shared" ref="N1087:O1090" ca="1" si="366">INDEX(INDIRECT($C1087),1,N$12+1)*$S1087</f>
        <v>0</v>
      </c>
      <c r="O1087" s="234">
        <f t="shared" ca="1" si="366"/>
        <v>0</v>
      </c>
      <c r="P1087" s="234">
        <v>0</v>
      </c>
      <c r="S1087" s="234">
        <f>IFERROR(VLOOKUP(T1087,'O&amp;M26'!A:B,2,FALSE),0)</f>
        <v>295362.69</v>
      </c>
      <c r="T1087" s="346" t="s">
        <v>872</v>
      </c>
      <c r="U1087" s="91">
        <f>S1087+V1087-(SUMIF(IS!$B:$B,T1087,IS!$AE:$AE))</f>
        <v>0</v>
      </c>
      <c r="V1087" s="341">
        <f>IFERROR(VLOOKUP(T1087,'O&amp;M26'!A:Q,17,FALSE),0)</f>
        <v>0</v>
      </c>
      <c r="W1087" s="351"/>
      <c r="X1087" s="2"/>
    </row>
    <row r="1088" spans="1:24" x14ac:dyDescent="0.25">
      <c r="A1088" s="233">
        <v>8</v>
      </c>
      <c r="B1088" s="342" t="s">
        <v>1049</v>
      </c>
      <c r="C1088" s="235" t="s">
        <v>309</v>
      </c>
      <c r="D1088" s="234">
        <f ca="1">SUM(F1088:I1088)+J1088</f>
        <v>21796979.34</v>
      </c>
      <c r="F1088" s="234">
        <f ca="1">INDEX(INDIRECT($C1088),1,F$12+1)*$S1088+V1088</f>
        <v>21796979.34</v>
      </c>
      <c r="H1088" s="234">
        <f ca="1">INDEX(INDIRECT($C1088),1,H$12+1)*$S1088</f>
        <v>0</v>
      </c>
      <c r="I1088" s="234">
        <f ca="1">(K1088+L1088+M1088)</f>
        <v>0</v>
      </c>
      <c r="K1088" s="234">
        <v>0</v>
      </c>
      <c r="M1088" s="234">
        <f ca="1">SUM(N1088:P1088)</f>
        <v>0</v>
      </c>
      <c r="N1088" s="234">
        <f t="shared" ca="1" si="366"/>
        <v>0</v>
      </c>
      <c r="O1088" s="234">
        <f t="shared" ca="1" si="366"/>
        <v>0</v>
      </c>
      <c r="P1088" s="234">
        <v>0</v>
      </c>
      <c r="S1088" s="234">
        <f>IFERROR(VLOOKUP(T1088,'O&amp;M26'!A:B,2,FALSE),0)-V1088</f>
        <v>21750616.02</v>
      </c>
      <c r="T1088" s="346" t="s">
        <v>873</v>
      </c>
      <c r="U1088" s="91">
        <f>S1088+V1088-(SUMIF(IS!$B:$B,T1088,IS!$AE:$AE))</f>
        <v>0</v>
      </c>
      <c r="V1088" s="344">
        <f>IFERROR(VLOOKUP(T1088,'O&amp;M26'!A:Q,17,FALSE),0)</f>
        <v>46363.32</v>
      </c>
      <c r="W1088" s="239"/>
      <c r="X1088" s="2"/>
    </row>
    <row r="1089" spans="1:24" x14ac:dyDescent="0.25">
      <c r="A1089" s="233">
        <v>9</v>
      </c>
      <c r="B1089" s="342" t="s">
        <v>1050</v>
      </c>
      <c r="C1089" s="235" t="s">
        <v>310</v>
      </c>
      <c r="D1089" s="234">
        <f ca="1">SUM(F1089:I1089)+J1089</f>
        <v>1426724.44</v>
      </c>
      <c r="F1089" s="234">
        <f t="shared" ref="F1089:F1090" ca="1" si="367">INDEX(INDIRECT($C1089),1,F$12+1)*$S1089+V1089</f>
        <v>1361994.6155306823</v>
      </c>
      <c r="H1089" s="234">
        <f ca="1">INDEX(INDIRECT($C1089),1,H$12+1)*$S1089</f>
        <v>64729.824469317718</v>
      </c>
      <c r="I1089" s="234">
        <f ca="1">(K1089+L1089+M1089)</f>
        <v>0</v>
      </c>
      <c r="K1089" s="234">
        <v>0</v>
      </c>
      <c r="M1089" s="234">
        <f ca="1">SUM(N1089:P1089)</f>
        <v>0</v>
      </c>
      <c r="N1089" s="234">
        <f t="shared" ca="1" si="366"/>
        <v>0</v>
      </c>
      <c r="O1089" s="234">
        <f t="shared" ca="1" si="366"/>
        <v>0</v>
      </c>
      <c r="P1089" s="234">
        <v>0</v>
      </c>
      <c r="S1089" s="234">
        <f>IFERROR(VLOOKUP(T1089,'O&amp;M26'!A:B,2,FALSE),0)-V1089</f>
        <v>1351543.48</v>
      </c>
      <c r="T1089" s="346" t="s">
        <v>874</v>
      </c>
      <c r="U1089" s="91">
        <f>S1089+V1089-(SUMIF(IS!$B:$B,T1089,IS!$AE:$AE))</f>
        <v>0</v>
      </c>
      <c r="V1089" s="344">
        <f>IFERROR(VLOOKUP(T1089,'O&amp;M26'!A:Q,17,FALSE),0)</f>
        <v>75180.960000000006</v>
      </c>
      <c r="X1089" s="2"/>
    </row>
    <row r="1090" spans="1:24" x14ac:dyDescent="0.25">
      <c r="A1090" s="233">
        <v>10</v>
      </c>
      <c r="B1090" s="342" t="s">
        <v>1051</v>
      </c>
      <c r="C1090" s="238" t="s">
        <v>654</v>
      </c>
      <c r="D1090" s="234">
        <f ca="1">SUM(F1090:I1090)+J1090</f>
        <v>1953885.28</v>
      </c>
      <c r="F1090" s="234">
        <f t="shared" ca="1" si="367"/>
        <v>1948486.1820986541</v>
      </c>
      <c r="H1090" s="234">
        <f ca="1">INDEX(INDIRECT($C1090),1,H$12+1)*$S1090</f>
        <v>5399.0979013459646</v>
      </c>
      <c r="I1090" s="234">
        <f ca="1">(K1090+L1090+M1090)</f>
        <v>0</v>
      </c>
      <c r="K1090" s="234">
        <v>0</v>
      </c>
      <c r="M1090" s="234">
        <f ca="1">SUM(N1090:P1090)</f>
        <v>0</v>
      </c>
      <c r="N1090" s="234">
        <f t="shared" ca="1" si="366"/>
        <v>0</v>
      </c>
      <c r="O1090" s="234">
        <f t="shared" ca="1" si="366"/>
        <v>0</v>
      </c>
      <c r="P1090" s="234">
        <v>0</v>
      </c>
      <c r="S1090" s="234">
        <f>IFERROR(VLOOKUP(T1090,'O&amp;M26'!A:B,2,FALSE),0)-V1090</f>
        <v>1937083.12</v>
      </c>
      <c r="T1090" s="346" t="s">
        <v>875</v>
      </c>
      <c r="U1090" s="91">
        <f>S1090+V1090-(SUMIF(IS!$B:$B,T1090,IS!$AE:$AE))</f>
        <v>0</v>
      </c>
      <c r="V1090" s="344">
        <f>IFERROR(VLOOKUP(T1090,'O&amp;M26'!A:Q,17,FALSE),0)</f>
        <v>16802.16</v>
      </c>
      <c r="X1090" s="2"/>
    </row>
    <row r="1091" spans="1:24" x14ac:dyDescent="0.25">
      <c r="A1091" s="233">
        <v>11</v>
      </c>
      <c r="B1091" s="235" t="s">
        <v>120</v>
      </c>
      <c r="D1091" s="234">
        <f ca="1">SUM(F1091:I1091)+J1091</f>
        <v>25472951.749999996</v>
      </c>
      <c r="F1091" s="234">
        <f ca="1">SUM(F1087:F1090)</f>
        <v>25401993.809798278</v>
      </c>
      <c r="H1091" s="234">
        <f ca="1">SUM(H1087:H1090)</f>
        <v>70957.940201717938</v>
      </c>
      <c r="I1091" s="234">
        <f ca="1">(K1091+L1091+M1091)</f>
        <v>0</v>
      </c>
      <c r="K1091" s="234">
        <v>0</v>
      </c>
      <c r="M1091" s="234">
        <f ca="1">SUM(N1091:P1091)</f>
        <v>0</v>
      </c>
      <c r="N1091" s="234">
        <f ca="1">SUM(N1087:N1090)</f>
        <v>0</v>
      </c>
      <c r="O1091" s="234">
        <f ca="1">SUM(O1087:O1090)</f>
        <v>0</v>
      </c>
      <c r="P1091" s="234">
        <v>0</v>
      </c>
      <c r="V1091" s="75"/>
      <c r="X1091" s="2"/>
    </row>
    <row r="1092" spans="1:24" x14ac:dyDescent="0.25">
      <c r="V1092" s="75"/>
      <c r="X1092" s="2"/>
    </row>
    <row r="1093" spans="1:24" x14ac:dyDescent="0.25">
      <c r="B1093" s="253" t="s">
        <v>121</v>
      </c>
      <c r="V1093" s="75"/>
      <c r="X1093" s="2"/>
    </row>
    <row r="1094" spans="1:24" x14ac:dyDescent="0.25">
      <c r="A1094" s="233">
        <v>12</v>
      </c>
      <c r="B1094" s="342" t="s">
        <v>1052</v>
      </c>
      <c r="C1094" s="235" t="s">
        <v>564</v>
      </c>
      <c r="D1094" s="234">
        <f ca="1">SUM(F1094:I1094)+J1094</f>
        <v>0</v>
      </c>
      <c r="F1094" s="234">
        <f ca="1">INDEX(INDIRECT($C1094),1,F$12+1)*$S1094</f>
        <v>0</v>
      </c>
      <c r="H1094" s="234">
        <f ca="1">INDEX(INDIRECT($C1094),1,H$12+1)*$S1094</f>
        <v>0</v>
      </c>
      <c r="I1094" s="234">
        <f ca="1">(K1094+L1094+M1094)</f>
        <v>0</v>
      </c>
      <c r="K1094" s="234">
        <v>0</v>
      </c>
      <c r="M1094" s="234">
        <f ca="1">SUM(N1094:P1094)</f>
        <v>0</v>
      </c>
      <c r="N1094" s="234">
        <f t="shared" ref="N1094:O1097" ca="1" si="368">INDEX(INDIRECT($C1094),1,N$12+1)*$S1094</f>
        <v>0</v>
      </c>
      <c r="O1094" s="234">
        <f t="shared" ca="1" si="368"/>
        <v>0</v>
      </c>
      <c r="P1094" s="234">
        <v>0</v>
      </c>
      <c r="S1094" s="234">
        <f>IFERROR(VLOOKUP(T1094,'O&amp;M26'!A:B,2,FALSE),0)</f>
        <v>0</v>
      </c>
      <c r="T1094" s="346" t="s">
        <v>2575</v>
      </c>
      <c r="U1094" s="91">
        <f>S1094+V1094-(SUMIF(IS!$B:$B,T1094,IS!$AE:$AE))</f>
        <v>0</v>
      </c>
      <c r="V1094" s="341">
        <f>IFERROR(VLOOKUP(T1094,'O&amp;M26'!A:Q,17,FALSE),0)</f>
        <v>0</v>
      </c>
      <c r="X1094" s="2"/>
    </row>
    <row r="1095" spans="1:24" x14ac:dyDescent="0.25">
      <c r="A1095" s="233">
        <v>13</v>
      </c>
      <c r="B1095" s="342" t="s">
        <v>1053</v>
      </c>
      <c r="C1095" s="235" t="s">
        <v>311</v>
      </c>
      <c r="D1095" s="234">
        <f ca="1">SUM(F1095:I1095)+J1095</f>
        <v>0</v>
      </c>
      <c r="F1095" s="234">
        <f ca="1">INDEX(INDIRECT($C1095),1,F$12+1)*$S1095</f>
        <v>0</v>
      </c>
      <c r="H1095" s="234">
        <f ca="1">INDEX(INDIRECT($C1095),1,H$12+1)*$S1095</f>
        <v>0</v>
      </c>
      <c r="I1095" s="234">
        <f ca="1">(K1095+L1095+M1095)</f>
        <v>0</v>
      </c>
      <c r="K1095" s="234">
        <v>0</v>
      </c>
      <c r="M1095" s="234">
        <f ca="1">SUM(N1095:P1095)</f>
        <v>0</v>
      </c>
      <c r="N1095" s="234">
        <f t="shared" ca="1" si="368"/>
        <v>0</v>
      </c>
      <c r="O1095" s="234">
        <f t="shared" ca="1" si="368"/>
        <v>0</v>
      </c>
      <c r="P1095" s="234">
        <v>0</v>
      </c>
      <c r="S1095" s="234">
        <f>IFERROR(VLOOKUP(T1095,'O&amp;M26'!A:B,2,FALSE),0)</f>
        <v>0</v>
      </c>
      <c r="T1095" s="346" t="s">
        <v>953</v>
      </c>
      <c r="U1095" s="91">
        <f>S1095+V1095-(SUMIF(IS!$B:$B,T1095,IS!$AE:$AE))</f>
        <v>0</v>
      </c>
      <c r="V1095" s="341">
        <f>IFERROR(VLOOKUP(T1095,'O&amp;M26'!A:Q,17,FALSE),0)</f>
        <v>0</v>
      </c>
      <c r="X1095" s="2"/>
    </row>
    <row r="1096" spans="1:24" x14ac:dyDescent="0.25">
      <c r="A1096" s="233">
        <v>14</v>
      </c>
      <c r="B1096" s="342" t="s">
        <v>1054</v>
      </c>
      <c r="C1096" s="235" t="s">
        <v>312</v>
      </c>
      <c r="D1096" s="234">
        <f ca="1">SUM(F1096:I1096)+J1096</f>
        <v>11955</v>
      </c>
      <c r="F1096" s="234">
        <f ca="1">INDEX(INDIRECT($C1096),1,F$12+1)*$S1096</f>
        <v>11382.436066259079</v>
      </c>
      <c r="H1096" s="234">
        <f ca="1">INDEX(INDIRECT($C1096),1,H$12+1)*$S1096</f>
        <v>572.56393374092067</v>
      </c>
      <c r="I1096" s="234">
        <f ca="1">(K1096+L1096+M1096)</f>
        <v>0</v>
      </c>
      <c r="K1096" s="234">
        <v>0</v>
      </c>
      <c r="M1096" s="234">
        <f ca="1">SUM(N1096:P1096)</f>
        <v>0</v>
      </c>
      <c r="N1096" s="234">
        <f t="shared" ca="1" si="368"/>
        <v>0</v>
      </c>
      <c r="O1096" s="234">
        <f t="shared" ca="1" si="368"/>
        <v>0</v>
      </c>
      <c r="P1096" s="234">
        <v>0</v>
      </c>
      <c r="S1096" s="234">
        <f>IFERROR(VLOOKUP(T1096,'O&amp;M26'!A:B,2,FALSE),0)</f>
        <v>11955</v>
      </c>
      <c r="T1096" s="346" t="s">
        <v>876</v>
      </c>
      <c r="U1096" s="91">
        <f>S1096+V1096-(SUMIF(IS!$B:$B,T1096,IS!$AE:$AE))</f>
        <v>0</v>
      </c>
      <c r="V1096" s="341">
        <f>IFERROR(VLOOKUP(T1096,'O&amp;M26'!A:Q,17,FALSE),0)</f>
        <v>0</v>
      </c>
      <c r="X1096" s="2"/>
    </row>
    <row r="1097" spans="1:24" x14ac:dyDescent="0.25">
      <c r="A1097" s="233">
        <v>15</v>
      </c>
      <c r="B1097" s="342" t="s">
        <v>1055</v>
      </c>
      <c r="C1097" s="238" t="s">
        <v>655</v>
      </c>
      <c r="D1097" s="234">
        <f ca="1">SUM(F1097:I1097)+J1097</f>
        <v>0</v>
      </c>
      <c r="F1097" s="234">
        <f ca="1">INDEX(INDIRECT($C1097),1,F$12+1)*$S1097</f>
        <v>0</v>
      </c>
      <c r="H1097" s="234">
        <f ca="1">INDEX(INDIRECT($C1097),1,H$12+1)*$S1097</f>
        <v>0</v>
      </c>
      <c r="I1097" s="234">
        <f ca="1">(K1097+L1097+M1097)</f>
        <v>0</v>
      </c>
      <c r="K1097" s="234">
        <v>0</v>
      </c>
      <c r="M1097" s="234">
        <f ca="1">SUM(N1097:P1097)</f>
        <v>0</v>
      </c>
      <c r="N1097" s="234">
        <f t="shared" ca="1" si="368"/>
        <v>0</v>
      </c>
      <c r="O1097" s="234">
        <f t="shared" ca="1" si="368"/>
        <v>0</v>
      </c>
      <c r="P1097" s="234">
        <v>0</v>
      </c>
      <c r="S1097" s="234">
        <f>IFERROR(VLOOKUP(T1097,'O&amp;M26'!A:B,2,FALSE),0)</f>
        <v>0</v>
      </c>
      <c r="T1097" s="346" t="s">
        <v>2576</v>
      </c>
      <c r="U1097" s="91">
        <f>S1097+V1097-(SUMIF(IS!$B:$B,T1097,IS!$AE:$AE))</f>
        <v>0</v>
      </c>
      <c r="V1097" s="341">
        <f>IFERROR(VLOOKUP(T1097,'O&amp;M26'!A:Q,17,FALSE),0)</f>
        <v>0</v>
      </c>
      <c r="X1097" s="2"/>
    </row>
    <row r="1098" spans="1:24" x14ac:dyDescent="0.25">
      <c r="A1098" s="233">
        <v>16</v>
      </c>
      <c r="B1098" s="235" t="s">
        <v>122</v>
      </c>
      <c r="D1098" s="234">
        <f ca="1">SUM(F1098:I1098)+J1098</f>
        <v>11955</v>
      </c>
      <c r="F1098" s="234">
        <f ca="1">SUM(F1094:F1097)</f>
        <v>11382.436066259079</v>
      </c>
      <c r="H1098" s="234">
        <f ca="1">SUM(H1094:H1097)</f>
        <v>572.56393374092067</v>
      </c>
      <c r="I1098" s="234">
        <f ca="1">(K1098+L1098+M1098)</f>
        <v>0</v>
      </c>
      <c r="K1098" s="234">
        <v>0</v>
      </c>
      <c r="M1098" s="234">
        <f ca="1">SUM(N1098:P1098)</f>
        <v>0</v>
      </c>
      <c r="N1098" s="234">
        <f ca="1">SUM(N1094:N1097)</f>
        <v>0</v>
      </c>
      <c r="O1098" s="234">
        <f ca="1">SUM(O1094:O1097)</f>
        <v>0</v>
      </c>
      <c r="P1098" s="234">
        <v>0</v>
      </c>
      <c r="V1098" s="75"/>
      <c r="X1098" s="2"/>
    </row>
    <row r="1099" spans="1:24" x14ac:dyDescent="0.25">
      <c r="V1099" s="75"/>
      <c r="X1099" s="2"/>
    </row>
    <row r="1100" spans="1:24" x14ac:dyDescent="0.25">
      <c r="B1100" s="253" t="s">
        <v>123</v>
      </c>
      <c r="V1100" s="75"/>
      <c r="X1100" s="2"/>
    </row>
    <row r="1101" spans="1:24" x14ac:dyDescent="0.25">
      <c r="V1101" s="75"/>
      <c r="X1101" s="2"/>
    </row>
    <row r="1102" spans="1:24" x14ac:dyDescent="0.25">
      <c r="B1102" s="235" t="s">
        <v>1667</v>
      </c>
      <c r="V1102" s="75"/>
      <c r="X1102" s="2"/>
    </row>
    <row r="1103" spans="1:24" x14ac:dyDescent="0.25">
      <c r="A1103" s="233">
        <v>17</v>
      </c>
      <c r="B1103" s="342" t="s">
        <v>1056</v>
      </c>
      <c r="C1103" s="235" t="s">
        <v>481</v>
      </c>
      <c r="D1103" s="234">
        <f ca="1">SUM(F1103:I1103)+J1103</f>
        <v>13470939.900000002</v>
      </c>
      <c r="F1103" s="234">
        <f ca="1">INDEX(INDIRECT($C1103),1,F$12+1)*$S1103</f>
        <v>12605832.629285295</v>
      </c>
      <c r="H1103" s="234">
        <f ca="1">INDEX(INDIRECT($C1103),1,H$12+1)*$S1103</f>
        <v>711265.44460376864</v>
      </c>
      <c r="I1103" s="234">
        <f ca="1">(K1103+L1103+M1103)</f>
        <v>153841.82611093821</v>
      </c>
      <c r="K1103" s="234">
        <v>0</v>
      </c>
      <c r="M1103" s="234">
        <f ca="1">SUM(N1103:P1103)</f>
        <v>153841.82611093821</v>
      </c>
      <c r="N1103" s="234">
        <f ca="1">INDEX(INDIRECT($C1103),1,N$12+1)*$S1103</f>
        <v>80574.123355728079</v>
      </c>
      <c r="O1103" s="234">
        <f ca="1">INDEX(INDIRECT($C1103),1,O$12+1)*$S1103</f>
        <v>73267.702755210121</v>
      </c>
      <c r="P1103" s="234">
        <v>0</v>
      </c>
      <c r="S1103" s="234">
        <f>IFERROR(VLOOKUP(T1103,'O&amp;M26'!A:B,2,FALSE),0)</f>
        <v>13470939.9</v>
      </c>
      <c r="T1103" s="346" t="s">
        <v>881</v>
      </c>
      <c r="U1103" s="91">
        <f>S1103+V1103-(SUMIF(IS!$B:$B,T1103,IS!$AE:$AE))</f>
        <v>0</v>
      </c>
      <c r="V1103" s="341">
        <f>IFERROR(VLOOKUP(T1103,'O&amp;M26'!A:Q,17,FALSE),0)</f>
        <v>0</v>
      </c>
      <c r="X1103" s="2"/>
    </row>
    <row r="1104" spans="1:24" x14ac:dyDescent="0.25">
      <c r="A1104" s="233">
        <v>18</v>
      </c>
      <c r="B1104" s="235" t="s">
        <v>1734</v>
      </c>
      <c r="D1104" s="234">
        <f ca="1">SUM(F1104:I1104)+J1104</f>
        <v>13470939.900000002</v>
      </c>
      <c r="F1104" s="234">
        <f ca="1">F1103</f>
        <v>12605832.629285295</v>
      </c>
      <c r="H1104" s="234">
        <f ca="1">H1103</f>
        <v>711265.44460376864</v>
      </c>
      <c r="I1104" s="234">
        <f ca="1">(K1104+L1104+M1104)</f>
        <v>153841.82611093821</v>
      </c>
      <c r="K1104" s="234">
        <v>0</v>
      </c>
      <c r="M1104" s="234">
        <f ca="1">SUM(N1104:P1104)</f>
        <v>153841.82611093821</v>
      </c>
      <c r="N1104" s="234">
        <f ca="1">N1103</f>
        <v>80574.123355728079</v>
      </c>
      <c r="O1104" s="234">
        <f ca="1">O1103</f>
        <v>73267.702755210121</v>
      </c>
      <c r="P1104" s="234">
        <v>0</v>
      </c>
      <c r="V1104" s="239"/>
      <c r="X1104" s="2"/>
    </row>
    <row r="1105" spans="1:28" x14ac:dyDescent="0.25">
      <c r="V1105" s="239"/>
      <c r="X1105" s="2"/>
    </row>
    <row r="1106" spans="1:28" x14ac:dyDescent="0.25">
      <c r="B1106" s="235" t="s">
        <v>1668</v>
      </c>
      <c r="V1106" s="312" t="s">
        <v>2657</v>
      </c>
      <c r="X1106" s="2"/>
    </row>
    <row r="1107" spans="1:28" x14ac:dyDescent="0.25">
      <c r="A1107" s="233">
        <v>19</v>
      </c>
      <c r="B1107" s="342" t="s">
        <v>1057</v>
      </c>
      <c r="C1107" s="235" t="s">
        <v>319</v>
      </c>
      <c r="D1107" s="234">
        <f t="shared" ref="D1107:D1121" ca="1" si="369">SUM(F1107:I1107)+J1107</f>
        <v>33233818.791372001</v>
      </c>
      <c r="F1107" s="234">
        <f ca="1">INDEX(INDIRECT($C1107),1,F$12+1)*$S1107+V1107</f>
        <v>31355488.149546303</v>
      </c>
      <c r="H1107" s="234">
        <f ca="1">INDEX(INDIRECT($C1107),1,H$12+1)*$S1107</f>
        <v>1519843.9162253051</v>
      </c>
      <c r="I1107" s="234">
        <f t="shared" ref="I1107:I1121" ca="1" si="370">(K1107+L1107+M1107)</f>
        <v>358486.72560039139</v>
      </c>
      <c r="K1107" s="234">
        <v>0</v>
      </c>
      <c r="M1107" s="234">
        <f t="shared" ref="M1107:M1121" ca="1" si="371">SUM(N1107:P1107)</f>
        <v>358486.72560039139</v>
      </c>
      <c r="N1107" s="234">
        <f t="shared" ref="N1107:O1112" ca="1" si="372">INDEX(INDIRECT($C1107),1,N$12+1)*$S1107</f>
        <v>186911.86428864984</v>
      </c>
      <c r="O1107" s="234">
        <f t="shared" ca="1" si="372"/>
        <v>171574.86131174158</v>
      </c>
      <c r="P1107" s="234">
        <v>0</v>
      </c>
      <c r="S1107" s="234">
        <f>IFERROR(VLOOKUP(T1107,'O&amp;M26'!A:B,2,FALSE),0)-V1107</f>
        <v>33225840.111372005</v>
      </c>
      <c r="T1107" s="346" t="s">
        <v>877</v>
      </c>
      <c r="U1107" s="91">
        <f>S1107+V1107-(SUMIF(IS!$B:$B,T1107,IS!$AE:$AE))</f>
        <v>0</v>
      </c>
      <c r="V1107" s="344">
        <f>IFERROR(VLOOKUP(T1107,'O&amp;M26'!A:Q,17,FALSE),0)</f>
        <v>7978.6799999999994</v>
      </c>
      <c r="X1107" s="2"/>
    </row>
    <row r="1108" spans="1:28" x14ac:dyDescent="0.25">
      <c r="A1108" s="233">
        <v>20</v>
      </c>
      <c r="B1108" s="342" t="s">
        <v>1058</v>
      </c>
      <c r="C1108" s="235" t="s">
        <v>319</v>
      </c>
      <c r="D1108" s="234">
        <f t="shared" ca="1" si="369"/>
        <v>6530290.8700000001</v>
      </c>
      <c r="F1108" s="234">
        <f ca="1">INDEX(INDIRECT($C1108),1,F$12+1)*$S1108+V1108</f>
        <v>6162358.8356433995</v>
      </c>
      <c r="H1108" s="234">
        <f ca="1">INDEX(INDIRECT($C1108),1,H$12+1)*$S1108</f>
        <v>297710.77122915321</v>
      </c>
      <c r="I1108" s="234">
        <f t="shared" ca="1" si="370"/>
        <v>70221.2631274468</v>
      </c>
      <c r="K1108" s="234">
        <v>0</v>
      </c>
      <c r="M1108" s="234">
        <f t="shared" ca="1" si="371"/>
        <v>70221.2631274468</v>
      </c>
      <c r="N1108" s="234">
        <f t="shared" ca="1" si="372"/>
        <v>36612.756530588187</v>
      </c>
      <c r="O1108" s="234">
        <f t="shared" ca="1" si="372"/>
        <v>33608.506596858613</v>
      </c>
      <c r="P1108" s="234">
        <v>0</v>
      </c>
      <c r="S1108" s="234">
        <f>IFERROR(VLOOKUP(T1108,'O&amp;M26'!A:B,2,FALSE),0)-V1108</f>
        <v>6508359.4299999997</v>
      </c>
      <c r="T1108" s="346" t="s">
        <v>878</v>
      </c>
      <c r="U1108" s="91">
        <f>S1108+V1108-(SUMIF(IS!$B:$B,T1108,IS!$AE:$AE))</f>
        <v>0</v>
      </c>
      <c r="V1108" s="344">
        <f>IFERROR(VLOOKUP(T1108,'O&amp;M26'!A:Q,17,FALSE),0)</f>
        <v>21931.439999999995</v>
      </c>
      <c r="X1108" s="2"/>
      <c r="Y1108" s="238"/>
    </row>
    <row r="1109" spans="1:28" x14ac:dyDescent="0.25">
      <c r="A1109" s="233">
        <v>21</v>
      </c>
      <c r="B1109" s="342" t="s">
        <v>1059</v>
      </c>
      <c r="C1109" s="235" t="s">
        <v>319</v>
      </c>
      <c r="D1109" s="234">
        <f t="shared" ca="1" si="369"/>
        <v>-4599452.4076142535</v>
      </c>
      <c r="F1109" s="234">
        <f t="shared" ref="F1109" ca="1" si="373">INDEX(INDIRECT($C1109),1,F$12+1)*$S1109</f>
        <v>-4339435.1329905819</v>
      </c>
      <c r="H1109" s="234">
        <f t="shared" ref="H1109:H1112" ca="1" si="374">INDEX(INDIRECT($C1109),1,H$12+1)*$S1109</f>
        <v>-210391.96409326541</v>
      </c>
      <c r="I1109" s="234">
        <f t="shared" ca="1" si="370"/>
        <v>-49625.310530406467</v>
      </c>
      <c r="K1109" s="234">
        <v>0</v>
      </c>
      <c r="M1109" s="234">
        <f t="shared" ca="1" si="371"/>
        <v>-49625.310530406467</v>
      </c>
      <c r="N1109" s="234">
        <f t="shared" ca="1" si="372"/>
        <v>-25874.205778768486</v>
      </c>
      <c r="O1109" s="234">
        <f t="shared" ca="1" si="372"/>
        <v>-23751.104751637984</v>
      </c>
      <c r="P1109" s="234">
        <v>0</v>
      </c>
      <c r="S1109" s="234">
        <f>IFERROR(VLOOKUP(T1109,'O&amp;M26'!A:B,2,FALSE),0)</f>
        <v>-4599452.4076142544</v>
      </c>
      <c r="T1109" s="346" t="s">
        <v>879</v>
      </c>
      <c r="U1109" s="91">
        <f>S1109+V1109-(SUMIF(IS!$B:$B,T1109,IS!$AE:$AE))</f>
        <v>0</v>
      </c>
      <c r="V1109" s="341">
        <f>IFERROR(VLOOKUP(T1109,'O&amp;M26'!A:Q,17,FALSE),0)</f>
        <v>0</v>
      </c>
      <c r="X1109" s="2"/>
    </row>
    <row r="1110" spans="1:28" x14ac:dyDescent="0.25">
      <c r="A1110" s="233">
        <v>22</v>
      </c>
      <c r="B1110" s="342" t="s">
        <v>1060</v>
      </c>
      <c r="C1110" s="235" t="s">
        <v>319</v>
      </c>
      <c r="D1110" s="234">
        <f t="shared" ca="1" si="369"/>
        <v>16715771.456738047</v>
      </c>
      <c r="F1110" s="234">
        <f t="shared" ref="F1110:F1112" ca="1" si="375">INDEX(INDIRECT($C1110),1,F$12+1)*$S1110+V1110</f>
        <v>15791685.291371716</v>
      </c>
      <c r="H1110" s="234">
        <f ca="1">INDEX(INDIRECT($C1110),1,H$12+1)*$S1110</f>
        <v>747720.71818776266</v>
      </c>
      <c r="I1110" s="234">
        <f t="shared" ca="1" si="370"/>
        <v>176365.44717856939</v>
      </c>
      <c r="K1110" s="234">
        <v>0</v>
      </c>
      <c r="M1110" s="234">
        <f t="shared" ca="1" si="371"/>
        <v>176365.44717856939</v>
      </c>
      <c r="N1110" s="234">
        <f t="shared" ca="1" si="372"/>
        <v>91955.411941791041</v>
      </c>
      <c r="O1110" s="234">
        <f t="shared" ca="1" si="372"/>
        <v>84410.035236778334</v>
      </c>
      <c r="P1110" s="234">
        <v>0</v>
      </c>
      <c r="S1110" s="234">
        <f>IFERROR(VLOOKUP(T1110,'O&amp;M26'!A:B,2,FALSE),0)-V1110</f>
        <v>16346184.476738051</v>
      </c>
      <c r="T1110" s="346" t="s">
        <v>880</v>
      </c>
      <c r="U1110" s="91">
        <f>S1110+V1110-(SUMIF(IS!$B:$B,T1110,IS!$AE:$AE))</f>
        <v>0</v>
      </c>
      <c r="V1110" s="344">
        <f>IFERROR(VLOOKUP(T1110,'O&amp;M26'!A:Q,17,FALSE),0)</f>
        <v>369586.98</v>
      </c>
      <c r="Y1110" s="245"/>
    </row>
    <row r="1111" spans="1:28" x14ac:dyDescent="0.25">
      <c r="A1111" s="233">
        <v>23</v>
      </c>
      <c r="B1111" s="342" t="s">
        <v>1061</v>
      </c>
      <c r="C1111" s="235" t="s">
        <v>319</v>
      </c>
      <c r="D1111" s="234">
        <f t="shared" ca="1" si="369"/>
        <v>6218713.7199999988</v>
      </c>
      <c r="F1111" s="234">
        <f t="shared" ca="1" si="375"/>
        <v>5871496.8219045792</v>
      </c>
      <c r="H1111" s="234">
        <f t="shared" ca="1" si="374"/>
        <v>280949.19948067138</v>
      </c>
      <c r="I1111" s="234">
        <f t="shared" ca="1" si="370"/>
        <v>66267.698614748166</v>
      </c>
      <c r="K1111" s="234">
        <v>0</v>
      </c>
      <c r="M1111" s="234">
        <f t="shared" ca="1" si="371"/>
        <v>66267.698614748166</v>
      </c>
      <c r="N1111" s="234">
        <f t="shared" ca="1" si="372"/>
        <v>34551.402341206893</v>
      </c>
      <c r="O1111" s="234">
        <f t="shared" ca="1" si="372"/>
        <v>31716.296273541266</v>
      </c>
      <c r="P1111" s="234">
        <v>0</v>
      </c>
      <c r="S1111" s="234">
        <f>IFERROR(VLOOKUP(T1111,'O&amp;M26'!A:B,2,FALSE),0)-V1111</f>
        <v>6141928.8399999999</v>
      </c>
      <c r="T1111" s="346" t="s">
        <v>753</v>
      </c>
      <c r="U1111" s="91">
        <f>S1111+V1111-(SUMIF(IS!$B:$B,T1111,IS!$AE:$AE))</f>
        <v>0</v>
      </c>
      <c r="V1111" s="344">
        <f>IFERROR(VLOOKUP(T1111,'O&amp;M26'!A:Q,17,FALSE),0)</f>
        <v>76784.880000000019</v>
      </c>
      <c r="X1111" s="2"/>
      <c r="Y1111" s="235"/>
    </row>
    <row r="1112" spans="1:28" x14ac:dyDescent="0.25">
      <c r="A1112" s="233">
        <v>24</v>
      </c>
      <c r="B1112" s="342" t="s">
        <v>1062</v>
      </c>
      <c r="C1112" s="235" t="s">
        <v>319</v>
      </c>
      <c r="D1112" s="234">
        <f t="shared" ca="1" si="369"/>
        <v>25653066.699999999</v>
      </c>
      <c r="F1112" s="234">
        <f t="shared" ca="1" si="375"/>
        <v>24204873.665811591</v>
      </c>
      <c r="H1112" s="234">
        <f t="shared" ca="1" si="374"/>
        <v>1171799.7478823876</v>
      </c>
      <c r="I1112" s="234">
        <f t="shared" ca="1" si="370"/>
        <v>276393.28630601859</v>
      </c>
      <c r="K1112" s="234">
        <v>0</v>
      </c>
      <c r="M1112" s="234">
        <f t="shared" ca="1" si="371"/>
        <v>276393.28630601859</v>
      </c>
      <c r="N1112" s="234">
        <f t="shared" ca="1" si="372"/>
        <v>144109.05824700385</v>
      </c>
      <c r="O1112" s="234">
        <f t="shared" ca="1" si="372"/>
        <v>132284.22805901477</v>
      </c>
      <c r="P1112" s="234">
        <v>0</v>
      </c>
      <c r="S1112" s="234">
        <f>IFERROR(VLOOKUP(T1112,'O&amp;M26'!A:B,2,FALSE),0)-V1112</f>
        <v>25617124.66</v>
      </c>
      <c r="T1112" s="346" t="s">
        <v>754</v>
      </c>
      <c r="U1112" s="91">
        <f>S1112+V1112-(SUMIF(IS!$B:$B,T1112,IS!$AE:$AE))</f>
        <v>0</v>
      </c>
      <c r="V1112" s="344">
        <f>IFERROR(VLOOKUP(T1112,'O&amp;M26'!A:Q,17,FALSE),0)</f>
        <v>35942.04</v>
      </c>
      <c r="AA1112" s="239"/>
      <c r="AB1112" s="239"/>
    </row>
    <row r="1113" spans="1:28" x14ac:dyDescent="0.25">
      <c r="A1113" s="233">
        <v>25</v>
      </c>
      <c r="B1113" s="342" t="s">
        <v>1063</v>
      </c>
      <c r="C1113" s="235" t="s">
        <v>629</v>
      </c>
      <c r="D1113" s="234">
        <f t="shared" si="369"/>
        <v>0</v>
      </c>
      <c r="F1113" s="234">
        <v>0</v>
      </c>
      <c r="H1113" s="234">
        <v>0</v>
      </c>
      <c r="I1113" s="234">
        <f t="shared" si="370"/>
        <v>0</v>
      </c>
      <c r="K1113" s="234">
        <v>0</v>
      </c>
      <c r="M1113" s="234">
        <f t="shared" si="371"/>
        <v>0</v>
      </c>
      <c r="N1113" s="234">
        <v>0</v>
      </c>
      <c r="O1113" s="234">
        <v>0</v>
      </c>
      <c r="P1113" s="234">
        <v>0</v>
      </c>
      <c r="U1113" s="239"/>
      <c r="V1113" s="344"/>
      <c r="X1113" s="263"/>
      <c r="Y1113" s="239"/>
      <c r="AA1113" s="352"/>
      <c r="AB1113" s="352"/>
    </row>
    <row r="1114" spans="1:28" x14ac:dyDescent="0.25">
      <c r="A1114" s="233">
        <v>26</v>
      </c>
      <c r="B1114" s="342" t="s">
        <v>1064</v>
      </c>
      <c r="C1114" s="235" t="s">
        <v>629</v>
      </c>
      <c r="D1114" s="234">
        <f t="shared" si="369"/>
        <v>0</v>
      </c>
      <c r="F1114" s="234">
        <v>0</v>
      </c>
      <c r="H1114" s="234">
        <f>S1114</f>
        <v>0</v>
      </c>
      <c r="I1114" s="234">
        <f t="shared" si="370"/>
        <v>0</v>
      </c>
      <c r="K1114" s="234">
        <v>0</v>
      </c>
      <c r="M1114" s="234">
        <f t="shared" si="371"/>
        <v>0</v>
      </c>
      <c r="N1114" s="234">
        <v>0</v>
      </c>
      <c r="O1114" s="234">
        <v>0</v>
      </c>
      <c r="P1114" s="234">
        <v>0</v>
      </c>
      <c r="S1114" s="234">
        <v>0</v>
      </c>
      <c r="U1114" s="239"/>
      <c r="V1114" s="344"/>
      <c r="W1114" s="353"/>
      <c r="Y1114" s="352"/>
      <c r="AA1114" s="3"/>
      <c r="AB1114" s="3"/>
    </row>
    <row r="1115" spans="1:28" x14ac:dyDescent="0.25">
      <c r="A1115" s="233">
        <v>27</v>
      </c>
      <c r="B1115" s="342" t="s">
        <v>1065</v>
      </c>
      <c r="C1115" s="235" t="s">
        <v>629</v>
      </c>
      <c r="D1115" s="234">
        <f t="shared" si="369"/>
        <v>0</v>
      </c>
      <c r="F1115" s="234">
        <v>0</v>
      </c>
      <c r="H1115" s="234">
        <v>0</v>
      </c>
      <c r="I1115" s="234">
        <f t="shared" si="370"/>
        <v>0</v>
      </c>
      <c r="K1115" s="234">
        <v>0</v>
      </c>
      <c r="M1115" s="234">
        <f t="shared" si="371"/>
        <v>0</v>
      </c>
      <c r="N1115" s="234">
        <v>0</v>
      </c>
      <c r="O1115" s="234">
        <v>0</v>
      </c>
      <c r="P1115" s="234">
        <v>0</v>
      </c>
      <c r="U1115" s="239"/>
      <c r="V1115" s="344"/>
      <c r="X1115" s="181"/>
      <c r="Y1115" s="8"/>
      <c r="AA1115" s="239"/>
      <c r="AB1115" s="239"/>
    </row>
    <row r="1116" spans="1:28" x14ac:dyDescent="0.25">
      <c r="A1116" s="233">
        <v>28</v>
      </c>
      <c r="B1116" s="342" t="s">
        <v>1070</v>
      </c>
      <c r="C1116" s="235" t="s">
        <v>629</v>
      </c>
      <c r="D1116" s="234">
        <f t="shared" si="369"/>
        <v>0</v>
      </c>
      <c r="F1116" s="234">
        <v>0</v>
      </c>
      <c r="H1116" s="234">
        <v>0</v>
      </c>
      <c r="I1116" s="234">
        <f t="shared" si="370"/>
        <v>0</v>
      </c>
      <c r="K1116" s="234">
        <v>0</v>
      </c>
      <c r="M1116" s="234">
        <f t="shared" si="371"/>
        <v>0</v>
      </c>
      <c r="N1116" s="234">
        <v>0</v>
      </c>
      <c r="O1116" s="234">
        <v>0</v>
      </c>
      <c r="P1116" s="234">
        <v>0</v>
      </c>
      <c r="S1116" s="234">
        <v>0</v>
      </c>
      <c r="U1116" s="239"/>
      <c r="V1116" s="344"/>
      <c r="X1116" s="181"/>
      <c r="Y1116" s="354"/>
    </row>
    <row r="1117" spans="1:28" x14ac:dyDescent="0.25">
      <c r="A1117" s="233">
        <v>29</v>
      </c>
      <c r="B1117" s="342" t="s">
        <v>1066</v>
      </c>
      <c r="C1117" s="235" t="s">
        <v>724</v>
      </c>
      <c r="D1117" s="234">
        <f t="shared" ca="1" si="369"/>
        <v>928561.72</v>
      </c>
      <c r="F1117" s="234">
        <f ca="1">(INDEX(INDIRECT($C1117),1,F$12+1)*$S1117)</f>
        <v>885623.40171141364</v>
      </c>
      <c r="H1117" s="234">
        <f ca="1">INDEX(INDIRECT($C1117),1,H$12+1)*$S1117</f>
        <v>42938.318288586284</v>
      </c>
      <c r="I1117" s="234">
        <f ca="1">(K1117+L1117+M1117)</f>
        <v>0</v>
      </c>
      <c r="K1117" s="234">
        <v>0</v>
      </c>
      <c r="M1117" s="234">
        <f ca="1">SUM(N1117:P1117)</f>
        <v>0</v>
      </c>
      <c r="N1117" s="234">
        <f t="shared" ref="N1117:O1120" ca="1" si="376">INDEX(INDIRECT($C1117),1,N$12+1)*$S1117</f>
        <v>0</v>
      </c>
      <c r="O1117" s="234">
        <f t="shared" ca="1" si="376"/>
        <v>0</v>
      </c>
      <c r="P1117" s="234">
        <v>0</v>
      </c>
      <c r="S1117" s="234">
        <f>IFERROR(VLOOKUP(T1117,'O&amp;M26'!A:B,2,FALSE),0)</f>
        <v>928561.72</v>
      </c>
      <c r="T1117" s="346" t="s">
        <v>1135</v>
      </c>
      <c r="U1117" s="91">
        <f>S1117+V1117-(SUMIF(IS!$B:$B,T1117,IS!$AE:$AE))</f>
        <v>0</v>
      </c>
      <c r="V1117" s="341">
        <f>IFERROR(VLOOKUP(T1117,'O&amp;M26'!A:Q,17,FALSE),0)</f>
        <v>0</v>
      </c>
      <c r="Y1117" s="355"/>
      <c r="AA1117" s="239"/>
      <c r="AB1117" s="239"/>
    </row>
    <row r="1118" spans="1:28" x14ac:dyDescent="0.25">
      <c r="A1118" s="233">
        <v>30</v>
      </c>
      <c r="B1118" s="342" t="s">
        <v>1067</v>
      </c>
      <c r="C1118" s="235" t="s">
        <v>319</v>
      </c>
      <c r="D1118" s="234">
        <f t="shared" ca="1" si="369"/>
        <v>-2745515.3041914189</v>
      </c>
      <c r="F1118" s="234">
        <f ca="1">(INDEX(INDIRECT($C1118),1,F$12+1)*$S1118)+V1118</f>
        <v>-2492773.3392024683</v>
      </c>
      <c r="H1118" s="234">
        <f ca="1">INDEX(INDIRECT($C1118),1,H$12+1)*$S1118</f>
        <v>-204505.17566487708</v>
      </c>
      <c r="I1118" s="234">
        <f t="shared" ca="1" si="370"/>
        <v>-48236.789324073354</v>
      </c>
      <c r="K1118" s="234">
        <v>0</v>
      </c>
      <c r="M1118" s="234">
        <f t="shared" ca="1" si="371"/>
        <v>-48236.789324073354</v>
      </c>
      <c r="N1118" s="234">
        <f t="shared" ca="1" si="376"/>
        <v>-25150.242884897347</v>
      </c>
      <c r="O1118" s="234">
        <f t="shared" ca="1" si="376"/>
        <v>-23086.546439176007</v>
      </c>
      <c r="P1118" s="234">
        <v>0</v>
      </c>
      <c r="S1118" s="234">
        <f>IFERROR(VLOOKUP(T1118,'O&amp;M26'!A:B,2,FALSE),0)-V1118</f>
        <v>-4470759.2641914198</v>
      </c>
      <c r="T1118" s="346" t="s">
        <v>885</v>
      </c>
      <c r="U1118" s="91">
        <f>S1118+V1118-(SUMIF(IS!$B:$B,T1118,IS!$AE:$AE))</f>
        <v>0</v>
      </c>
      <c r="V1118" s="344">
        <f>IFERROR(VLOOKUP(T1118,'O&amp;M26'!A:Q,17,FALSE),0)</f>
        <v>1725243.9600000007</v>
      </c>
      <c r="W1118" s="231"/>
      <c r="X1118" s="232"/>
      <c r="AB1118" s="239"/>
    </row>
    <row r="1119" spans="1:28" x14ac:dyDescent="0.25">
      <c r="A1119" s="233">
        <v>31</v>
      </c>
      <c r="B1119" s="342" t="s">
        <v>1068</v>
      </c>
      <c r="C1119" s="235" t="s">
        <v>319</v>
      </c>
      <c r="D1119" s="234">
        <f t="shared" ca="1" si="369"/>
        <v>1312040.92</v>
      </c>
      <c r="F1119" s="234">
        <f ca="1">INDEX(INDIRECT($C1119),1,F$12+1)*$S1119</f>
        <v>1237868.3285740365</v>
      </c>
      <c r="H1119" s="234">
        <f ca="1">INDEX(INDIRECT($C1119),1,H$12+1)*$S1119</f>
        <v>60016.463192999734</v>
      </c>
      <c r="I1119" s="234">
        <f t="shared" ca="1" si="370"/>
        <v>14156.128232963521</v>
      </c>
      <c r="K1119" s="234">
        <v>0</v>
      </c>
      <c r="M1119" s="234">
        <f t="shared" ca="1" si="371"/>
        <v>14156.128232963521</v>
      </c>
      <c r="N1119" s="234">
        <f t="shared" ca="1" si="376"/>
        <v>7380.8822759084978</v>
      </c>
      <c r="O1119" s="234">
        <f t="shared" ca="1" si="376"/>
        <v>6775.2459570550236</v>
      </c>
      <c r="P1119" s="234">
        <v>0</v>
      </c>
      <c r="S1119" s="234">
        <f>IFERROR(VLOOKUP(T1119,'O&amp;M26'!A:B,2,FALSE),0)</f>
        <v>1312040.92</v>
      </c>
      <c r="T1119" s="346" t="s">
        <v>886</v>
      </c>
      <c r="U1119" s="91">
        <f>S1119+V1119-(SUMIF(IS!$B:$B,T1119,IS!$AE:$AE))</f>
        <v>0</v>
      </c>
      <c r="V1119" s="341">
        <f>IFERROR(VLOOKUP(T1119,'O&amp;M26'!A:Q,17,FALSE),0)</f>
        <v>0</v>
      </c>
      <c r="X1119" s="2"/>
      <c r="Y1119" s="350"/>
    </row>
    <row r="1120" spans="1:28" x14ac:dyDescent="0.25">
      <c r="A1120" s="233">
        <v>32</v>
      </c>
      <c r="B1120" s="342" t="s">
        <v>1069</v>
      </c>
      <c r="C1120" s="235" t="s">
        <v>319</v>
      </c>
      <c r="D1120" s="234">
        <f t="shared" ca="1" si="369"/>
        <v>16050797</v>
      </c>
      <c r="F1120" s="234">
        <f ca="1">INDEX(INDIRECT($C1120),1,F$12+1)*$S1120</f>
        <v>15143409.745689305</v>
      </c>
      <c r="H1120" s="234">
        <f ca="1">INDEX(INDIRECT($C1120),1,H$12+1)*$S1120</f>
        <v>734208.85940722842</v>
      </c>
      <c r="I1120" s="234">
        <f t="shared" ca="1" si="370"/>
        <v>173178.39490346552</v>
      </c>
      <c r="K1120" s="234">
        <v>0</v>
      </c>
      <c r="M1120" s="234">
        <f t="shared" ca="1" si="371"/>
        <v>173178.39490346552</v>
      </c>
      <c r="N1120" s="234">
        <f t="shared" ca="1" si="376"/>
        <v>90293.710573832781</v>
      </c>
      <c r="O1120" s="234">
        <f t="shared" ca="1" si="376"/>
        <v>82884.684329632728</v>
      </c>
      <c r="P1120" s="234">
        <v>0</v>
      </c>
      <c r="S1120" s="234">
        <f>IFERROR(VLOOKUP(T1120,'O&amp;M26'!A:B,2,FALSE),0)</f>
        <v>16050797</v>
      </c>
      <c r="T1120" s="346" t="s">
        <v>887</v>
      </c>
      <c r="U1120" s="91">
        <f>S1120+V1120-(SUMIF(IS!$B:$B,T1120,IS!$AE:$AE))</f>
        <v>0</v>
      </c>
      <c r="V1120" s="341">
        <f>IFERROR(VLOOKUP(T1120,'O&amp;M26'!A:Q,17,FALSE),0)</f>
        <v>0</v>
      </c>
      <c r="X1120" s="2"/>
    </row>
    <row r="1121" spans="1:27" x14ac:dyDescent="0.25">
      <c r="A1121" s="233">
        <v>33</v>
      </c>
      <c r="B1121" s="235" t="s">
        <v>124</v>
      </c>
      <c r="D1121" s="234">
        <f t="shared" ca="1" si="369"/>
        <v>99298093.466304362</v>
      </c>
      <c r="F1121" s="234">
        <f ca="1">SUM(F1107:F1120)</f>
        <v>93820595.768059298</v>
      </c>
      <c r="H1121" s="234">
        <f ca="1">SUM(H1107:H1120)</f>
        <v>4440290.854135952</v>
      </c>
      <c r="I1121" s="234">
        <f t="shared" ca="1" si="370"/>
        <v>1037206.8441091236</v>
      </c>
      <c r="K1121" s="234">
        <v>0</v>
      </c>
      <c r="M1121" s="234">
        <f t="shared" ca="1" si="371"/>
        <v>1037206.8441091236</v>
      </c>
      <c r="N1121" s="234">
        <f ca="1">SUM(N1107:N1120)</f>
        <v>540790.63753531524</v>
      </c>
      <c r="O1121" s="234">
        <f ca="1">SUM(O1107:O1120)</f>
        <v>496416.20657380833</v>
      </c>
      <c r="P1121" s="234">
        <v>0</v>
      </c>
      <c r="S1121" s="9">
        <f ca="1">D1121-SUM(S1107:S1120,V1107:V1120)</f>
        <v>0</v>
      </c>
      <c r="V1121" s="182"/>
    </row>
    <row r="1122" spans="1:27" x14ac:dyDescent="0.25">
      <c r="V1122" s="182"/>
    </row>
    <row r="1123" spans="1:27" x14ac:dyDescent="0.25">
      <c r="B1123" s="235" t="s">
        <v>1733</v>
      </c>
      <c r="V1123" s="182"/>
      <c r="Z1123" s="239" t="s">
        <v>1352</v>
      </c>
    </row>
    <row r="1124" spans="1:27" x14ac:dyDescent="0.25">
      <c r="A1124" s="233">
        <v>34</v>
      </c>
      <c r="B1124" s="265" t="s">
        <v>1074</v>
      </c>
      <c r="C1124" s="235" t="s">
        <v>629</v>
      </c>
      <c r="D1124" s="234">
        <f>SUM(F1124:I1124)+J1124</f>
        <v>706545.80000000016</v>
      </c>
      <c r="F1124" s="234">
        <f>S1124</f>
        <v>706545.80000000016</v>
      </c>
      <c r="H1124" s="234">
        <v>0</v>
      </c>
      <c r="I1124" s="234">
        <f>(K1124+L1124+M1124)</f>
        <v>0</v>
      </c>
      <c r="K1124" s="234">
        <v>0</v>
      </c>
      <c r="M1124" s="234">
        <f>SUM(N1124:P1124)</f>
        <v>0</v>
      </c>
      <c r="N1124" s="234">
        <v>0</v>
      </c>
      <c r="O1124" s="234">
        <v>0</v>
      </c>
      <c r="P1124" s="234">
        <v>0</v>
      </c>
      <c r="S1124" s="234">
        <f>IS!AE267</f>
        <v>706545.80000000016</v>
      </c>
      <c r="V1124" s="182"/>
      <c r="Z1124" s="356">
        <v>928003</v>
      </c>
    </row>
    <row r="1125" spans="1:27" x14ac:dyDescent="0.25">
      <c r="A1125" s="233">
        <v>35</v>
      </c>
      <c r="B1125" s="265" t="s">
        <v>1075</v>
      </c>
      <c r="C1125" s="235" t="s">
        <v>629</v>
      </c>
      <c r="D1125" s="234">
        <f>SUM(F1125:I1125)+J1125</f>
        <v>114500</v>
      </c>
      <c r="F1125" s="234">
        <v>0</v>
      </c>
      <c r="H1125" s="234">
        <f>S1125</f>
        <v>114500</v>
      </c>
      <c r="I1125" s="234">
        <f>(K1125+L1125+M1125)</f>
        <v>0</v>
      </c>
      <c r="K1125" s="234">
        <v>0</v>
      </c>
      <c r="M1125" s="234">
        <f>SUM(N1125:P1125)</f>
        <v>0</v>
      </c>
      <c r="N1125" s="234">
        <v>0</v>
      </c>
      <c r="O1125" s="234">
        <v>0</v>
      </c>
      <c r="P1125" s="234">
        <v>0</v>
      </c>
      <c r="S1125" s="234">
        <f>IS!AE268</f>
        <v>114500</v>
      </c>
      <c r="V1125" s="182"/>
      <c r="Z1125" s="356">
        <v>928008</v>
      </c>
    </row>
    <row r="1126" spans="1:27" x14ac:dyDescent="0.25">
      <c r="A1126" s="233">
        <v>36</v>
      </c>
      <c r="B1126" s="265" t="s">
        <v>1076</v>
      </c>
      <c r="C1126" s="235" t="s">
        <v>579</v>
      </c>
      <c r="D1126" s="234">
        <f>SUM(F1126:I1126)+J1126</f>
        <v>0</v>
      </c>
      <c r="F1126" s="234">
        <v>0</v>
      </c>
      <c r="H1126" s="234">
        <v>0</v>
      </c>
      <c r="I1126" s="234">
        <f>(K1126+L1126+M1126)</f>
        <v>0</v>
      </c>
      <c r="K1126" s="234">
        <v>0</v>
      </c>
      <c r="M1126" s="234">
        <f>SUM(N1126:P1126)</f>
        <v>0</v>
      </c>
      <c r="N1126" s="234">
        <v>0</v>
      </c>
      <c r="O1126" s="234">
        <v>0</v>
      </c>
      <c r="P1126" s="234">
        <v>0</v>
      </c>
      <c r="V1126" s="182"/>
      <c r="Z1126" s="356">
        <v>928007</v>
      </c>
    </row>
    <row r="1127" spans="1:27" x14ac:dyDescent="0.25">
      <c r="A1127" s="233">
        <v>37</v>
      </c>
      <c r="B1127" s="342" t="s">
        <v>1077</v>
      </c>
      <c r="C1127" s="235" t="s">
        <v>285</v>
      </c>
      <c r="D1127" s="234">
        <f ca="1">SUM(F1127:I1127)+J1127</f>
        <v>637836.00000000012</v>
      </c>
      <c r="F1127" s="234">
        <f ca="1">INDEX(INDIRECT($C1127),1,F$12+1)*$S1127</f>
        <v>603951.02616358548</v>
      </c>
      <c r="H1127" s="234">
        <f ca="1">INDEX(INDIRECT($C1127),1,H$12+1)*$S1127</f>
        <v>22083.917395133667</v>
      </c>
      <c r="I1127" s="234">
        <f ca="1">(K1127+L1127+M1127)</f>
        <v>11801.056441280944</v>
      </c>
      <c r="K1127" s="234">
        <v>0</v>
      </c>
      <c r="M1127" s="234">
        <f ca="1">SUM(N1127:P1127)</f>
        <v>11801.056441280944</v>
      </c>
      <c r="N1127" s="234">
        <f t="shared" ref="N1127:O1127" ca="1" si="377">INDEX(INDIRECT($C1127),1,N$12+1)*$S1127</f>
        <v>6136.2421370719012</v>
      </c>
      <c r="O1127" s="234">
        <f t="shared" ca="1" si="377"/>
        <v>5664.8143042090433</v>
      </c>
      <c r="P1127" s="234">
        <v>0</v>
      </c>
      <c r="S1127" s="234">
        <f>IS!AE266</f>
        <v>637836.00000000012</v>
      </c>
      <c r="T1127" s="343" t="s">
        <v>883</v>
      </c>
      <c r="U1127" s="91">
        <f ca="1">D1128-(SUMIF(IS!$B:$B,T1127,IS!$AE:$AE))</f>
        <v>0</v>
      </c>
      <c r="V1127" s="182"/>
    </row>
    <row r="1128" spans="1:27" x14ac:dyDescent="0.25">
      <c r="A1128" s="233">
        <v>38</v>
      </c>
      <c r="B1128" s="235" t="s">
        <v>1073</v>
      </c>
      <c r="D1128" s="234">
        <f ca="1">SUM(F1128:I1128)+J1128</f>
        <v>1458881.8000000005</v>
      </c>
      <c r="F1128" s="234">
        <f ca="1">SUM(F1124:F1127)</f>
        <v>1310496.8261635858</v>
      </c>
      <c r="H1128" s="234">
        <f ca="1">SUM(H1124:H1127)</f>
        <v>136583.91739513367</v>
      </c>
      <c r="I1128" s="234">
        <f ca="1">(K1128+L1128+M1128)</f>
        <v>11801.056441280944</v>
      </c>
      <c r="K1128" s="234">
        <v>0</v>
      </c>
      <c r="M1128" s="234">
        <f ca="1">SUM(N1128:P1128)</f>
        <v>11801.056441280944</v>
      </c>
      <c r="N1128" s="234">
        <f ca="1">SUM(N1124:N1127)</f>
        <v>6136.2421370719012</v>
      </c>
      <c r="O1128" s="234">
        <f ca="1">SUM(O1124:O1127)</f>
        <v>5664.8143042090433</v>
      </c>
      <c r="P1128" s="234">
        <v>0</v>
      </c>
      <c r="S1128" s="9">
        <f ca="1">SUM(S1124:S1127)-D1128</f>
        <v>0</v>
      </c>
      <c r="U1128" s="242"/>
      <c r="V1128" s="182"/>
    </row>
    <row r="1129" spans="1:27" x14ac:dyDescent="0.25">
      <c r="V1129" s="182"/>
    </row>
    <row r="1130" spans="1:27" x14ac:dyDescent="0.25">
      <c r="A1130" s="233">
        <v>39</v>
      </c>
      <c r="B1130" s="342" t="s">
        <v>1071</v>
      </c>
      <c r="C1130" s="235" t="s">
        <v>511</v>
      </c>
      <c r="D1130" s="234">
        <f ca="1">SUM(F1130:I1130)+J1130</f>
        <v>0</v>
      </c>
      <c r="F1130" s="234">
        <f ca="1">INDEX(INDIRECT($C1130),1,F$12+1)*$S1130</f>
        <v>0</v>
      </c>
      <c r="H1130" s="234">
        <f ca="1">INDEX(INDIRECT($C1130),1,H$12+1)*$S1130</f>
        <v>0</v>
      </c>
      <c r="I1130" s="234">
        <f ca="1">(K1130+L1130+M1130)</f>
        <v>0</v>
      </c>
      <c r="K1130" s="234">
        <v>0</v>
      </c>
      <c r="M1130" s="234">
        <f ca="1">SUM(N1130:P1130)</f>
        <v>0</v>
      </c>
      <c r="N1130" s="234">
        <f t="shared" ref="N1130:O1131" ca="1" si="378">INDEX(INDIRECT($C1130),1,N$12+1)*$S1130</f>
        <v>0</v>
      </c>
      <c r="O1130" s="234">
        <f t="shared" ca="1" si="378"/>
        <v>0</v>
      </c>
      <c r="P1130" s="234">
        <v>0</v>
      </c>
      <c r="S1130" s="234">
        <f>SUMIF(IS!$B:$B,LEFT(B1130,3),IS!$AE:$AE)</f>
        <v>0</v>
      </c>
      <c r="T1130" s="343" t="s">
        <v>882</v>
      </c>
      <c r="U1130" s="91">
        <f ca="1">D1131-(SUMIF(IS!$B:$B,T1130,IS!$AE:$AE))</f>
        <v>0</v>
      </c>
      <c r="V1130" s="341">
        <f>IFERROR(VLOOKUP(T1130,'O&amp;M26'!A:Q,17,FALSE),0)</f>
        <v>0</v>
      </c>
      <c r="Z1130" s="239"/>
    </row>
    <row r="1131" spans="1:27" x14ac:dyDescent="0.25">
      <c r="A1131" s="233">
        <v>40</v>
      </c>
      <c r="B1131" s="342" t="s">
        <v>1072</v>
      </c>
      <c r="C1131" s="235" t="s">
        <v>511</v>
      </c>
      <c r="D1131" s="234">
        <f ca="1">SUM(F1131:I1131)+J1131</f>
        <v>0</v>
      </c>
      <c r="F1131" s="234">
        <f ca="1">INDEX(INDIRECT($C1131),1,F$12+1)*$S1131</f>
        <v>0</v>
      </c>
      <c r="H1131" s="234">
        <f ca="1">INDEX(INDIRECT($C1131),1,H$12+1)*$S1131</f>
        <v>0</v>
      </c>
      <c r="I1131" s="234">
        <f ca="1">(K1131+L1131+M1131)</f>
        <v>0</v>
      </c>
      <c r="K1131" s="234">
        <v>0</v>
      </c>
      <c r="M1131" s="234">
        <f ca="1">SUM(N1131:P1131)</f>
        <v>0</v>
      </c>
      <c r="N1131" s="234">
        <f t="shared" ca="1" si="378"/>
        <v>0</v>
      </c>
      <c r="O1131" s="234">
        <f t="shared" ca="1" si="378"/>
        <v>0</v>
      </c>
      <c r="P1131" s="234">
        <v>0</v>
      </c>
      <c r="S1131" s="234">
        <f>SUMIF(IS!$B:$B,LEFT(B1131,3),IS!$AE:$AE)</f>
        <v>0</v>
      </c>
      <c r="T1131" s="343" t="s">
        <v>884</v>
      </c>
      <c r="U1131" s="91">
        <f>D1132-(SUMIF(IS!$B:$B,T1131,IS!$AE:$AE))</f>
        <v>0</v>
      </c>
      <c r="V1131" s="341">
        <f>IFERROR(VLOOKUP(T1131,'O&amp;M26'!A:Q,17,FALSE),0)</f>
        <v>0</v>
      </c>
    </row>
    <row r="1132" spans="1:27" x14ac:dyDescent="0.25">
      <c r="V1132" s="182"/>
      <c r="Z1132" s="367"/>
      <c r="AA1132" s="261"/>
    </row>
    <row r="1133" spans="1:27" x14ac:dyDescent="0.25">
      <c r="A1133" s="233">
        <v>41</v>
      </c>
      <c r="B1133" s="235" t="s">
        <v>1314</v>
      </c>
      <c r="D1133" s="234">
        <f ca="1">SUM(F1133:I1133)+J1133</f>
        <v>114227915.16630436</v>
      </c>
      <c r="F1133" s="234">
        <f ca="1">F1104+F1121+F1128+F1130+F1131</f>
        <v>107736925.22350818</v>
      </c>
      <c r="H1133" s="234">
        <f ca="1">H1104+H1121+H1128+H1130+H1131</f>
        <v>5288140.2161348537</v>
      </c>
      <c r="I1133" s="234">
        <f ca="1">(K1133+L1133+M1133)</f>
        <v>1202849.7266613427</v>
      </c>
      <c r="K1133" s="234">
        <v>0</v>
      </c>
      <c r="M1133" s="234">
        <f ca="1">SUM(N1133:P1133)</f>
        <v>1202849.7266613427</v>
      </c>
      <c r="N1133" s="234">
        <f ca="1">N1104+N1121+N1128+N1130+N1131</f>
        <v>627501.00302811526</v>
      </c>
      <c r="O1133" s="234">
        <f ca="1">O1104+O1121+O1128+O1130+O1131</f>
        <v>575348.72363322752</v>
      </c>
      <c r="P1133" s="234">
        <v>0</v>
      </c>
      <c r="V1133" s="182"/>
      <c r="Z1133" s="239"/>
    </row>
    <row r="1134" spans="1:27" x14ac:dyDescent="0.25">
      <c r="V1134" s="182"/>
    </row>
    <row r="1135" spans="1:27" x14ac:dyDescent="0.25">
      <c r="A1135" s="233">
        <v>42</v>
      </c>
      <c r="B1135" s="235" t="s">
        <v>1315</v>
      </c>
      <c r="D1135" s="234">
        <f ca="1">SUM(F1135:I1135)+J1135</f>
        <v>1090144602.0824294</v>
      </c>
      <c r="F1135" s="234">
        <f ca="1">F1021+F1043+F1048+F1073+F1084+F1091+F1098+F1133</f>
        <v>1029218535.1861296</v>
      </c>
      <c r="H1135" s="234">
        <f ca="1">H1021+H1043+H1048+H1073+H1084+H1091+H1098+H1133</f>
        <v>45006785.180830337</v>
      </c>
      <c r="I1135" s="234">
        <f ca="1">(K1135+L1135+M1135)</f>
        <v>15919281.715469504</v>
      </c>
      <c r="K1135" s="234">
        <v>0</v>
      </c>
      <c r="M1135" s="234">
        <f ca="1">M1021+M1043+M1048+M1073+M1084+M1091+M1098+M1133</f>
        <v>15919281.715469504</v>
      </c>
      <c r="N1135" s="234">
        <f ca="1">N1021+N1043+N1048+N1073+N1084+N1091+N1098+N1133</f>
        <v>8268016.0062519237</v>
      </c>
      <c r="O1135" s="234">
        <f ca="1">O1021+O1043+O1048+O1073+O1084+O1091+O1098+O1133</f>
        <v>7651265.7092175782</v>
      </c>
      <c r="P1135" s="234">
        <v>0</v>
      </c>
      <c r="S1135" s="9">
        <f ca="1">ROUND(D1135-IS!AE288,2)</f>
        <v>0</v>
      </c>
      <c r="V1135" s="182"/>
    </row>
    <row r="1136" spans="1:27" x14ac:dyDescent="0.25">
      <c r="A1136" s="233">
        <v>43</v>
      </c>
      <c r="B1136" s="234" t="s">
        <v>1316</v>
      </c>
      <c r="D1136" s="234">
        <f ca="1">SUM(D954,D971,D987,D1001,D1003,D1004,D1007,D1012,D1017,D1033,D1046,D1061,D1084,D1091,D1098,D1133,-D1120)</f>
        <v>919293311.48242939</v>
      </c>
      <c r="F1136" s="234">
        <f ca="1">SUM(F954,F971,F987,F1001,F1003,F1004,F1033,F1046,F1061,F1084,F1091,F1098,F1133,-F1120)</f>
        <v>867975027.71931827</v>
      </c>
      <c r="H1136" s="234">
        <f ca="1">SUM(H954,H971,H987,H1001,H1003,H1004,H1033,H1046,H1061,H1084,H1091,H1098,H1133,-H1120)</f>
        <v>37264845.599213965</v>
      </c>
      <c r="I1136" s="234">
        <f t="shared" ref="I1136:I1138" ca="1" si="379">(K1136+L1136+M1136)</f>
        <v>13826377.953897297</v>
      </c>
      <c r="K1136" s="234">
        <v>0</v>
      </c>
      <c r="M1136" s="234">
        <f ca="1">SUM(M954,M971,M987,M1001,M1003,M1004,M1033,M1046,M1061,M1084,M1091,M1098,M1133,-M1120)</f>
        <v>13826377.953897297</v>
      </c>
      <c r="N1136" s="234">
        <f ca="1">SUM(N954,N971,N987,N1001,N1003,N1004,N1033,N1046,N1061,N1084,N1091,N1098,N1133,-N1120)</f>
        <v>7180135.6611281019</v>
      </c>
      <c r="O1136" s="234">
        <f ca="1">SUM(O954,O971,O987,O1001,O1003,O1004,O1033,O1046,O1061,O1084,O1091,O1098,O1133,-O1120)</f>
        <v>6646242.2927691964</v>
      </c>
      <c r="V1136" s="182"/>
    </row>
    <row r="1137" spans="1:22" x14ac:dyDescent="0.25">
      <c r="A1137" s="233">
        <v>44</v>
      </c>
      <c r="B1137" s="234" t="s">
        <v>1317</v>
      </c>
      <c r="D1137" s="234">
        <f ca="1">SUM(D960,D977,D992,D1008,D1013,D1018,D1041,D1047,D1071,D1120)</f>
        <v>170851290.59999999</v>
      </c>
      <c r="F1137" s="234">
        <f ca="1">SUM(F960,F977,F992,F1008,F1013,F1018,F1041,F1047,F1071,F1120)</f>
        <v>161030172.52262163</v>
      </c>
      <c r="H1137" s="234">
        <f ca="1">SUM(H960,H977,H992,H1008,H1013,H1018,H1041,H1047,H1071,H1120)</f>
        <v>7732513.8221862363</v>
      </c>
      <c r="I1137" s="234">
        <f t="shared" ca="1" si="379"/>
        <v>2088604.2551921299</v>
      </c>
      <c r="K1137" s="234">
        <v>0</v>
      </c>
      <c r="M1137" s="234">
        <f ca="1">SUM(M960,M977,M992,M1008,M1013,M1018,M1041,M1047,M1071,M1120)</f>
        <v>2088604.2551921299</v>
      </c>
      <c r="N1137" s="234">
        <f ca="1">SUM(N960,N977,N992,N1008,N1013,N1018,N1041,N1047,N1071,N1120)</f>
        <v>1085705.2779459548</v>
      </c>
      <c r="O1137" s="234">
        <f ca="1">SUM(O960,O977,O992,O1008,O1013,O1018,O1041,O1047,O1071,O1120)</f>
        <v>1002898.9772461746</v>
      </c>
      <c r="V1137" s="182"/>
    </row>
    <row r="1138" spans="1:22" x14ac:dyDescent="0.25">
      <c r="A1138" s="233">
        <v>45</v>
      </c>
      <c r="B1138" s="234" t="s">
        <v>434</v>
      </c>
      <c r="D1138" s="234">
        <f ca="1">D1136-D1001-D983-D947</f>
        <v>299706365.43630433</v>
      </c>
      <c r="F1138" s="234">
        <f ca="1">F1136-F1001-F983-F947</f>
        <v>281362392.57543987</v>
      </c>
      <c r="H1138" s="234">
        <f ca="1">H1136-H1001-H983-H947</f>
        <v>15744063.005340677</v>
      </c>
      <c r="I1138" s="234">
        <f t="shared" ca="1" si="379"/>
        <v>2372849.6455239132</v>
      </c>
      <c r="K1138" s="234">
        <v>0</v>
      </c>
      <c r="M1138" s="234">
        <f ca="1">M1136-M1001-M983-M947</f>
        <v>2372849.6455239132</v>
      </c>
      <c r="N1138" s="234">
        <f t="shared" ref="N1138:O1138" ca="1" si="380">N1136-N1001-N983-N947</f>
        <v>1227306.4327677358</v>
      </c>
      <c r="O1138" s="234">
        <f t="shared" ca="1" si="380"/>
        <v>1145543.2127561769</v>
      </c>
    </row>
    <row r="1139" spans="1:22" ht="40.5" customHeight="1" x14ac:dyDescent="0.25">
      <c r="B1139" s="268" t="s">
        <v>125</v>
      </c>
    </row>
    <row r="1141" spans="1:22" x14ac:dyDescent="0.25">
      <c r="B1141" s="259" t="s">
        <v>126</v>
      </c>
      <c r="D1141" s="2"/>
    </row>
    <row r="1142" spans="1:22" x14ac:dyDescent="0.25">
      <c r="D1142" s="2"/>
    </row>
    <row r="1143" spans="1:22" x14ac:dyDescent="0.25">
      <c r="B1143" s="357" t="s">
        <v>52</v>
      </c>
      <c r="V1143" s="258"/>
    </row>
    <row r="1144" spans="1:22" ht="15.75" x14ac:dyDescent="0.4">
      <c r="B1144" s="286" t="s">
        <v>915</v>
      </c>
      <c r="V1144" s="358" t="s">
        <v>1138</v>
      </c>
    </row>
    <row r="1145" spans="1:22" x14ac:dyDescent="0.25">
      <c r="A1145" s="233">
        <v>1</v>
      </c>
      <c r="B1145" s="255" t="s">
        <v>1643</v>
      </c>
      <c r="C1145" s="235" t="s">
        <v>321</v>
      </c>
      <c r="D1145" s="234">
        <f ca="1">SUM(F1145:I1145)+J1145</f>
        <v>252210686.06490397</v>
      </c>
      <c r="F1145" s="234">
        <f ca="1">INDEX(INDIRECT($C1145),1,F$12+1)*$S1145</f>
        <v>237453896.94387242</v>
      </c>
      <c r="H1145" s="234">
        <f ca="1">INDEX(INDIRECT($C1145),1,H$12+1)*$S1145</f>
        <v>10318816.534145217</v>
      </c>
      <c r="I1145" s="234">
        <f ca="1">(K1145+L1145+M1145)</f>
        <v>4437972.5868863557</v>
      </c>
      <c r="K1145" s="234">
        <v>0</v>
      </c>
      <c r="M1145" s="234">
        <f ca="1">SUM(N1145:P1145)</f>
        <v>4437972.5868863557</v>
      </c>
      <c r="N1145" s="234">
        <f t="shared" ref="N1145:O1150" ca="1" si="381">INDEX(INDIRECT($C1145),1,N$12+1)*$S1145</f>
        <v>2245115.5218067807</v>
      </c>
      <c r="O1145" s="234">
        <f t="shared" ca="1" si="381"/>
        <v>2192857.0650795754</v>
      </c>
      <c r="P1145" s="234">
        <v>0</v>
      </c>
      <c r="S1145" s="234">
        <f>U1151-S1149-S1150</f>
        <v>252210686.06490397</v>
      </c>
      <c r="U1145" s="258" t="s">
        <v>1139</v>
      </c>
      <c r="V1145" s="234">
        <v>51275089.642386161</v>
      </c>
    </row>
    <row r="1146" spans="1:22" x14ac:dyDescent="0.25">
      <c r="A1146" s="233">
        <f>A1145+1</f>
        <v>2</v>
      </c>
      <c r="B1146" s="255" t="s">
        <v>1126</v>
      </c>
      <c r="C1146" s="235" t="s">
        <v>321</v>
      </c>
      <c r="D1146" s="234">
        <v>0</v>
      </c>
      <c r="F1146" s="234">
        <f ca="1">INDEX(INDIRECT($C1146),1,F$12+1)*$S1146</f>
        <v>-48274995.963484846</v>
      </c>
      <c r="H1146" s="234">
        <f ca="1">INDEX(INDIRECT($C1146),1,H$12+1)*$S1146</f>
        <v>-2097842.2883139621</v>
      </c>
      <c r="I1146" s="234">
        <f t="shared" ref="I1146:I1147" ca="1" si="382">(K1146+L1146+M1146)</f>
        <v>-902251.39058735454</v>
      </c>
      <c r="K1146" s="234">
        <v>0</v>
      </c>
      <c r="M1146" s="234">
        <f t="shared" ref="M1146:M1147" ca="1" si="383">SUM(N1146:P1146)</f>
        <v>-902251.39058735454</v>
      </c>
      <c r="N1146" s="234">
        <f ca="1">INDEX(INDIRECT($C1146),1,N$12+1)*$S1146</f>
        <v>-456437.8355028567</v>
      </c>
      <c r="O1146" s="234">
        <f ca="1">INDEX(INDIRECT($C1146),1,O$12+1)*$S1146</f>
        <v>-445813.55508449784</v>
      </c>
      <c r="P1146" s="234">
        <v>0</v>
      </c>
      <c r="S1146" s="234">
        <f>-V1145</f>
        <v>-51275089.642386161</v>
      </c>
      <c r="U1146" s="258" t="s">
        <v>437</v>
      </c>
      <c r="V1146" s="234">
        <v>51275089.642386161</v>
      </c>
    </row>
    <row r="1147" spans="1:22" x14ac:dyDescent="0.25">
      <c r="A1147" s="233">
        <f t="shared" ref="A1147:A1150" si="384">A1146+1</f>
        <v>3</v>
      </c>
      <c r="B1147" s="255" t="s">
        <v>1127</v>
      </c>
      <c r="C1147" s="235" t="s">
        <v>321</v>
      </c>
      <c r="D1147" s="234">
        <v>0</v>
      </c>
      <c r="F1147" s="234">
        <f ca="1">INDEX(INDIRECT($C1147),1,F$12+1)*$V1146</f>
        <v>48274995.963484846</v>
      </c>
      <c r="H1147" s="234">
        <f ca="1">INDEX(INDIRECT($C1147),1,H$12+1)*$V1147</f>
        <v>4019743.9500586516</v>
      </c>
      <c r="I1147" s="234">
        <f t="shared" ca="1" si="382"/>
        <v>902251.39058735454</v>
      </c>
      <c r="K1147" s="234">
        <v>0</v>
      </c>
      <c r="M1147" s="234">
        <f t="shared" ca="1" si="383"/>
        <v>902251.39058735454</v>
      </c>
      <c r="N1147" s="234">
        <f ca="1">INDEX(INDIRECT($C1147),1,N$12+1)*$V1145</f>
        <v>456437.8355028567</v>
      </c>
      <c r="O1147" s="234">
        <f ca="1">INDEX(INDIRECT($C1147),1,O$12+1)*$V1145</f>
        <v>445813.55508449784</v>
      </c>
      <c r="P1147" s="234">
        <v>0</v>
      </c>
      <c r="S1147" s="234">
        <f ca="1">F1147</f>
        <v>48274995.963484846</v>
      </c>
      <c r="U1147" s="258" t="s">
        <v>438</v>
      </c>
      <c r="V1147" s="234">
        <v>98249869.652665734</v>
      </c>
    </row>
    <row r="1148" spans="1:22" x14ac:dyDescent="0.25">
      <c r="A1148" s="233">
        <f t="shared" si="384"/>
        <v>4</v>
      </c>
      <c r="B1148" s="257" t="s">
        <v>1356</v>
      </c>
      <c r="C1148" s="235"/>
      <c r="D1148" s="234">
        <f ca="1">SUM(D1145:D1147)</f>
        <v>252210686.06490397</v>
      </c>
      <c r="F1148" s="234">
        <f ca="1">SUM(F1145:F1147)</f>
        <v>237453896.94387242</v>
      </c>
      <c r="H1148" s="234">
        <f ca="1">SUM(H1145:H1147)</f>
        <v>12240718.195889907</v>
      </c>
      <c r="I1148" s="234">
        <f t="shared" ref="I1148" ca="1" si="385">(K1148+L1148+M1148)</f>
        <v>4437972.5868863557</v>
      </c>
      <c r="K1148" s="234">
        <v>0</v>
      </c>
      <c r="M1148" s="234">
        <f t="shared" ref="M1148" ca="1" si="386">SUM(N1148:P1148)</f>
        <v>4437972.5868863557</v>
      </c>
      <c r="N1148" s="234">
        <f ca="1">SUM(N1145:N1147)</f>
        <v>2245115.5218067807</v>
      </c>
      <c r="O1148" s="234">
        <f ca="1">SUM(O1145:O1147)</f>
        <v>2192857.0650795754</v>
      </c>
      <c r="P1148" s="234">
        <v>0</v>
      </c>
    </row>
    <row r="1149" spans="1:22" x14ac:dyDescent="0.25">
      <c r="A1149" s="233">
        <f t="shared" si="384"/>
        <v>5</v>
      </c>
      <c r="B1149" s="255" t="s">
        <v>1600</v>
      </c>
      <c r="C1149" s="235" t="s">
        <v>261</v>
      </c>
      <c r="D1149" s="234">
        <f ca="1">SUM(F1149:I1149)+J1149</f>
        <v>319011</v>
      </c>
      <c r="F1149" s="234">
        <f ca="1">INDEX(INDIRECT($C1149),1,F$12+1)*$S1149</f>
        <v>0</v>
      </c>
      <c r="H1149" s="234">
        <f ca="1">INDEX(INDIRECT($C1149),1,H$12+1)*$S1149</f>
        <v>223071.28972132967</v>
      </c>
      <c r="I1149" s="234">
        <f ca="1">(K1149+L1149+M1149)</f>
        <v>95939.710278670333</v>
      </c>
      <c r="K1149" s="234">
        <v>0</v>
      </c>
      <c r="M1149" s="234">
        <f ca="1">SUM(N1149:P1149)</f>
        <v>95939.710278670333</v>
      </c>
      <c r="N1149" s="234">
        <f t="shared" ca="1" si="381"/>
        <v>48534.714554288897</v>
      </c>
      <c r="O1149" s="234">
        <f t="shared" ca="1" si="381"/>
        <v>47404.995724381442</v>
      </c>
      <c r="P1149" s="234">
        <v>0</v>
      </c>
      <c r="S1149" s="234">
        <f>DEPR!L9</f>
        <v>319011</v>
      </c>
    </row>
    <row r="1150" spans="1:22" x14ac:dyDescent="0.25">
      <c r="A1150" s="233">
        <f t="shared" si="384"/>
        <v>6</v>
      </c>
      <c r="B1150" s="255" t="s">
        <v>1601</v>
      </c>
      <c r="C1150" s="235" t="s">
        <v>266</v>
      </c>
      <c r="D1150" s="234">
        <f ca="1">SUM(F1150:I1150)+J1150</f>
        <v>233038.99999999959</v>
      </c>
      <c r="F1150" s="234">
        <f ca="1">INDEX(INDIRECT($C1150),1,F$12+1)*$S1150</f>
        <v>0</v>
      </c>
      <c r="H1150" s="234">
        <f ca="1">INDEX(INDIRECT($C1150),1,H$12+1)*$S1150</f>
        <v>0</v>
      </c>
      <c r="I1150" s="234">
        <f ca="1">(K1150+L1150+M1150)</f>
        <v>233038.99999999959</v>
      </c>
      <c r="K1150" s="234">
        <v>0</v>
      </c>
      <c r="M1150" s="234">
        <f ca="1">SUM(N1150:P1150)</f>
        <v>233038.99999999959</v>
      </c>
      <c r="N1150" s="234">
        <f t="shared" ca="1" si="381"/>
        <v>117891.55201911733</v>
      </c>
      <c r="O1150" s="234">
        <f t="shared" ca="1" si="381"/>
        <v>115147.44798088225</v>
      </c>
      <c r="P1150" s="234">
        <v>0</v>
      </c>
      <c r="S1150" s="234">
        <f>DEPR!M9</f>
        <v>233038.99999999959</v>
      </c>
    </row>
    <row r="1151" spans="1:22" x14ac:dyDescent="0.25">
      <c r="A1151" s="233">
        <f>A1150+1</f>
        <v>7</v>
      </c>
      <c r="B1151" s="8" t="s">
        <v>1353</v>
      </c>
      <c r="D1151" s="234">
        <f ca="1">SUM(D1148:D1150)</f>
        <v>252762736.06490397</v>
      </c>
      <c r="F1151" s="234">
        <f ca="1">SUM(F1148:F1150)</f>
        <v>237453896.94387242</v>
      </c>
      <c r="H1151" s="234">
        <f ca="1">SUM(H1148:H1150)</f>
        <v>12463789.485611236</v>
      </c>
      <c r="I1151" s="234">
        <f ca="1">(K1151+L1151+M1151)</f>
        <v>4766951.297165026</v>
      </c>
      <c r="K1151" s="234">
        <v>0</v>
      </c>
      <c r="M1151" s="234">
        <f ca="1">SUM(N1151:P1151)</f>
        <v>4766951.297165026</v>
      </c>
      <c r="N1151" s="234">
        <f ca="1">SUM(N1148:N1150)</f>
        <v>2411541.788380187</v>
      </c>
      <c r="O1151" s="234">
        <f ca="1">SUM(O1148:O1150)</f>
        <v>2355409.508784839</v>
      </c>
      <c r="P1151" s="234">
        <v>0</v>
      </c>
      <c r="T1151" s="9">
        <f ca="1">U1151-D1151</f>
        <v>0</v>
      </c>
      <c r="U1151" s="234">
        <f>IS!AE290+IS!AE300</f>
        <v>252762736.06490397</v>
      </c>
    </row>
    <row r="1152" spans="1:22" x14ac:dyDescent="0.25">
      <c r="B1152" s="235"/>
    </row>
    <row r="1153" spans="1:23" x14ac:dyDescent="0.25">
      <c r="B1153" s="286" t="s">
        <v>916</v>
      </c>
    </row>
    <row r="1154" spans="1:23" x14ac:dyDescent="0.25">
      <c r="A1154" s="233">
        <f>A1151+1</f>
        <v>8</v>
      </c>
      <c r="B1154" s="255" t="s">
        <v>1643</v>
      </c>
      <c r="C1154" s="235" t="s">
        <v>441</v>
      </c>
      <c r="D1154" s="234">
        <f ca="1">SUM(F1154:I1154)+J1154</f>
        <v>1978737.3170812498</v>
      </c>
      <c r="F1154" s="234">
        <f ca="1">INDEX(INDIRECT($C1154),1,F$12+1)*$S1154</f>
        <v>1862961.8526484324</v>
      </c>
      <c r="H1154" s="234">
        <f ca="1">INDEX(INDIRECT($C1154),1,H$12+1)*$S1154</f>
        <v>80957.027090333941</v>
      </c>
      <c r="I1154" s="234">
        <f ca="1">(K1154+L1154+M1154)</f>
        <v>34818.437342483521</v>
      </c>
      <c r="K1154" s="234">
        <v>0</v>
      </c>
      <c r="M1154" s="234">
        <f ca="1">SUM(N1154:P1154)</f>
        <v>34818.437342483521</v>
      </c>
      <c r="N1154" s="234">
        <f t="shared" ref="N1154:O1156" ca="1" si="387">INDEX(INDIRECT($C1154),1,N$12+1)*$S1154</f>
        <v>17614.217436505391</v>
      </c>
      <c r="O1154" s="234">
        <f t="shared" ca="1" si="387"/>
        <v>17204.219905978131</v>
      </c>
      <c r="P1154" s="234">
        <v>0</v>
      </c>
      <c r="S1154" s="234">
        <f>U1157-S1155-S1156</f>
        <v>1978737.31708125</v>
      </c>
    </row>
    <row r="1155" spans="1:23" x14ac:dyDescent="0.25">
      <c r="A1155" s="233">
        <f t="shared" ref="A1155:A1157" si="388">A1154+1</f>
        <v>9</v>
      </c>
      <c r="B1155" s="255" t="s">
        <v>67</v>
      </c>
      <c r="C1155" s="235" t="s">
        <v>261</v>
      </c>
      <c r="D1155" s="234">
        <f ca="1">SUM(F1155:I1155)+J1155</f>
        <v>12</v>
      </c>
      <c r="F1155" s="234">
        <f ca="1">INDEX(INDIRECT($C1155),1,F$12+1)*$S1155</f>
        <v>0</v>
      </c>
      <c r="H1155" s="234">
        <f ca="1">INDEX(INDIRECT($C1155),1,H$12+1)*$S1155</f>
        <v>8.3911071300235918</v>
      </c>
      <c r="I1155" s="234">
        <f ca="1">(K1155+L1155+M1155)</f>
        <v>3.6088928699764087</v>
      </c>
      <c r="K1155" s="234">
        <v>0</v>
      </c>
      <c r="M1155" s="234">
        <f ca="1">SUM(N1155:P1155)</f>
        <v>3.6088928699764087</v>
      </c>
      <c r="N1155" s="234">
        <f t="shared" ca="1" si="387"/>
        <v>1.8256943323316963</v>
      </c>
      <c r="O1155" s="234">
        <f t="shared" ca="1" si="387"/>
        <v>1.7831985376447124</v>
      </c>
      <c r="P1155" s="234">
        <v>0</v>
      </c>
      <c r="S1155" s="234">
        <f>DEPR!L10</f>
        <v>12</v>
      </c>
    </row>
    <row r="1156" spans="1:23" x14ac:dyDescent="0.25">
      <c r="A1156" s="233">
        <f t="shared" si="388"/>
        <v>10</v>
      </c>
      <c r="B1156" s="255" t="s">
        <v>68</v>
      </c>
      <c r="C1156" s="235" t="s">
        <v>266</v>
      </c>
      <c r="D1156" s="234">
        <f ca="1">SUM(F1156:I1156)+J1156</f>
        <v>840.99999999999932</v>
      </c>
      <c r="F1156" s="234">
        <f ca="1">INDEX(INDIRECT($C1156),1,F$12+1)*$S1156</f>
        <v>0</v>
      </c>
      <c r="H1156" s="234">
        <f ca="1">INDEX(INDIRECT($C1156),1,H$12+1)*$S1156</f>
        <v>0</v>
      </c>
      <c r="I1156" s="234">
        <f ca="1">(K1156+L1156+M1156)</f>
        <v>840.99999999999932</v>
      </c>
      <c r="K1156" s="234">
        <v>0</v>
      </c>
      <c r="M1156" s="234">
        <f ca="1">SUM(N1156:P1156)</f>
        <v>840.99999999999932</v>
      </c>
      <c r="N1156" s="234">
        <f t="shared" ca="1" si="387"/>
        <v>425.45151347232775</v>
      </c>
      <c r="O1156" s="234">
        <f t="shared" ca="1" si="387"/>
        <v>415.54848652767163</v>
      </c>
      <c r="P1156" s="234">
        <v>0</v>
      </c>
      <c r="S1156" s="234">
        <f>DEPR!M10</f>
        <v>840.99999999999943</v>
      </c>
    </row>
    <row r="1157" spans="1:23" x14ac:dyDescent="0.25">
      <c r="A1157" s="233">
        <f t="shared" si="388"/>
        <v>11</v>
      </c>
      <c r="B1157" s="8" t="s">
        <v>1355</v>
      </c>
      <c r="D1157" s="234">
        <f ca="1">SUM(D1154:D1156)</f>
        <v>1979590.3170812498</v>
      </c>
      <c r="F1157" s="234">
        <f ca="1">SUM(F1154:F1156)</f>
        <v>1862961.8526484324</v>
      </c>
      <c r="H1157" s="234">
        <f ca="1">SUM(H1154:H1156)</f>
        <v>80965.418197463965</v>
      </c>
      <c r="I1157" s="234">
        <f ca="1">(K1157+L1157+M1157)</f>
        <v>35663.046235353497</v>
      </c>
      <c r="K1157" s="234">
        <v>0</v>
      </c>
      <c r="M1157" s="234">
        <f ca="1">SUM(N1157:P1157)</f>
        <v>35663.046235353497</v>
      </c>
      <c r="N1157" s="234">
        <f ca="1">SUM(N1154:N1156)</f>
        <v>18041.494644310049</v>
      </c>
      <c r="O1157" s="234">
        <f ca="1">SUM(O1154:O1156)</f>
        <v>17621.551591043444</v>
      </c>
      <c r="P1157" s="234">
        <v>0</v>
      </c>
      <c r="T1157" s="9">
        <f ca="1">U1157-D1157</f>
        <v>0</v>
      </c>
      <c r="U1157" s="234">
        <f>IS!AE291</f>
        <v>1979590.31708125</v>
      </c>
      <c r="V1157" s="238"/>
    </row>
    <row r="1158" spans="1:23" x14ac:dyDescent="0.25">
      <c r="B1158" s="235"/>
    </row>
    <row r="1159" spans="1:23" x14ac:dyDescent="0.25">
      <c r="B1159" s="286" t="s">
        <v>1357</v>
      </c>
    </row>
    <row r="1160" spans="1:23" x14ac:dyDescent="0.25">
      <c r="A1160" s="233">
        <f>A1157+1</f>
        <v>12</v>
      </c>
      <c r="B1160" s="255" t="s">
        <v>1643</v>
      </c>
      <c r="C1160" s="235" t="s">
        <v>443</v>
      </c>
      <c r="D1160" s="234">
        <f ca="1">SUM(F1160:I1160)+J1160</f>
        <v>39087512.279295817</v>
      </c>
      <c r="F1160" s="234">
        <f ca="1">INDEX(INDIRECT($C1160),1,F$12+1)*$S1160</f>
        <v>36800510.943345822</v>
      </c>
      <c r="H1160" s="234">
        <f ca="1">INDEX(INDIRECT($C1160),1,H$12+1)*$S1160</f>
        <v>1599206.1013719582</v>
      </c>
      <c r="I1160" s="234">
        <f ca="1">(K1160+L1160+M1160)</f>
        <v>687795.23457803868</v>
      </c>
      <c r="K1160" s="234">
        <v>0</v>
      </c>
      <c r="M1160" s="234">
        <f ca="1">SUM(N1160:P1160)</f>
        <v>687795.23457803868</v>
      </c>
      <c r="N1160" s="234">
        <f t="shared" ref="N1160:O1163" ca="1" si="389">INDEX(INDIRECT($C1160),1,N$12+1)*$S1160</f>
        <v>347947.11475657724</v>
      </c>
      <c r="O1160" s="234">
        <f t="shared" ca="1" si="389"/>
        <v>339848.11982146144</v>
      </c>
      <c r="P1160" s="234">
        <v>0</v>
      </c>
      <c r="S1160" s="234">
        <f>U1164-S1161-S1163-S1162</f>
        <v>39087512.279295817</v>
      </c>
      <c r="V1160" s="266"/>
      <c r="W1160" s="246"/>
    </row>
    <row r="1161" spans="1:23" x14ac:dyDescent="0.25">
      <c r="A1161" s="233">
        <f t="shared" ref="A1161:A1163" si="390">A1160+1</f>
        <v>13</v>
      </c>
      <c r="B1161" s="255" t="s">
        <v>1600</v>
      </c>
      <c r="C1161" s="235" t="s">
        <v>261</v>
      </c>
      <c r="D1161" s="234">
        <f ca="1">SUM(F1161:I1161)+J1161</f>
        <v>23.000000000000043</v>
      </c>
      <c r="F1161" s="234">
        <f ca="1">INDEX(INDIRECT($C1161),1,F$12+1)*$S1161</f>
        <v>0</v>
      </c>
      <c r="H1161" s="234">
        <f ca="1">INDEX(INDIRECT($C1161),1,H$12+1)*$S1161</f>
        <v>16.082955332545247</v>
      </c>
      <c r="I1161" s="234">
        <f ca="1">(K1161+L1161+M1161)</f>
        <v>6.9170446674547961</v>
      </c>
      <c r="K1161" s="234">
        <v>0</v>
      </c>
      <c r="M1161" s="234">
        <f ca="1">SUM(N1161:P1161)</f>
        <v>6.9170446674547961</v>
      </c>
      <c r="N1161" s="234">
        <f t="shared" ca="1" si="389"/>
        <v>3.4992474703024246</v>
      </c>
      <c r="O1161" s="234">
        <f t="shared" ca="1" si="389"/>
        <v>3.4177971971523715</v>
      </c>
      <c r="P1161" s="234">
        <v>0</v>
      </c>
      <c r="S1161" s="234">
        <f>DEPR!L11</f>
        <v>23.000000000000043</v>
      </c>
      <c r="V1161" s="266"/>
      <c r="W1161" s="246"/>
    </row>
    <row r="1162" spans="1:23" x14ac:dyDescent="0.25">
      <c r="A1162" s="233">
        <f t="shared" si="390"/>
        <v>14</v>
      </c>
      <c r="B1162" s="255" t="s">
        <v>1601</v>
      </c>
      <c r="C1162" s="235" t="s">
        <v>266</v>
      </c>
      <c r="D1162" s="234">
        <f ca="1">SUM(F1162:I1162)+J1162</f>
        <v>32409</v>
      </c>
      <c r="F1162" s="234">
        <f ca="1">INDEX(INDIRECT($C1162),1,F$12+1)*$S1162</f>
        <v>0</v>
      </c>
      <c r="H1162" s="234">
        <f ca="1">INDEX(INDIRECT($C1162),1,H$12+1)*$S1162</f>
        <v>0</v>
      </c>
      <c r="I1162" s="234">
        <f ca="1">(K1162+L1162+M1162)</f>
        <v>32409</v>
      </c>
      <c r="K1162" s="234">
        <v>0</v>
      </c>
      <c r="M1162" s="234">
        <f ca="1">SUM(N1162:P1162)</f>
        <v>32409</v>
      </c>
      <c r="N1162" s="234">
        <f t="shared" ca="1" si="389"/>
        <v>16395.312842003186</v>
      </c>
      <c r="O1162" s="234">
        <f t="shared" ca="1" si="389"/>
        <v>16013.687157996814</v>
      </c>
      <c r="P1162" s="234">
        <v>0</v>
      </c>
      <c r="S1162" s="234">
        <f>DEPR!M11</f>
        <v>32409</v>
      </c>
      <c r="V1162" s="310"/>
      <c r="W1162" s="246"/>
    </row>
    <row r="1163" spans="1:23" x14ac:dyDescent="0.25">
      <c r="A1163" s="233">
        <f t="shared" si="390"/>
        <v>15</v>
      </c>
      <c r="B1163" s="255" t="s">
        <v>1692</v>
      </c>
      <c r="C1163" s="235" t="s">
        <v>265</v>
      </c>
      <c r="D1163" s="234">
        <f ca="1">SUM(F1163:I1163)+J1163</f>
        <v>74910.186643371286</v>
      </c>
      <c r="F1163" s="234">
        <f ca="1">INDEX(INDIRECT($C1163),1,F$12+1)*$S1163</f>
        <v>73535.814881944432</v>
      </c>
      <c r="H1163" s="234">
        <f ca="1">INDEX(INDIRECT($C1163),1,H$12+1)*$S1163</f>
        <v>0</v>
      </c>
      <c r="I1163" s="234">
        <f ca="1">(K1163+L1163+M1163)</f>
        <v>1374.3717614268476</v>
      </c>
      <c r="K1163" s="234">
        <v>0</v>
      </c>
      <c r="M1163" s="234">
        <f ca="1">SUM(N1163:P1163)</f>
        <v>1374.3717614268476</v>
      </c>
      <c r="N1163" s="234">
        <f t="shared" ca="1" si="389"/>
        <v>695.27770032423507</v>
      </c>
      <c r="O1163" s="234">
        <f t="shared" ca="1" si="389"/>
        <v>679.09406110261261</v>
      </c>
      <c r="S1163" s="234">
        <f>DEPR!N12</f>
        <v>74910.186643371271</v>
      </c>
      <c r="V1163" s="310"/>
      <c r="W1163" s="246"/>
    </row>
    <row r="1164" spans="1:23" x14ac:dyDescent="0.25">
      <c r="A1164" s="233">
        <f>A1163+1</f>
        <v>16</v>
      </c>
      <c r="B1164" s="8" t="s">
        <v>1354</v>
      </c>
      <c r="D1164" s="234">
        <f ca="1">SUM(D1160:D1163)</f>
        <v>39194854.465939187</v>
      </c>
      <c r="F1164" s="234">
        <f ca="1">SUM(F1160:F1163)</f>
        <v>36874046.758227766</v>
      </c>
      <c r="H1164" s="234">
        <f ca="1">SUM(H1160:H1163)</f>
        <v>1599222.1843272906</v>
      </c>
      <c r="I1164" s="234">
        <f ca="1">(K1164+L1164+M1164)</f>
        <v>721585.523384133</v>
      </c>
      <c r="K1164" s="234">
        <v>0</v>
      </c>
      <c r="M1164" s="234">
        <f ca="1">SUM(N1164:P1164)</f>
        <v>721585.523384133</v>
      </c>
      <c r="N1164" s="234">
        <f ca="1">SUM(N1160:N1163)</f>
        <v>365041.20454637497</v>
      </c>
      <c r="O1164" s="234">
        <f ca="1">SUM(O1160:O1163)</f>
        <v>356544.31883775804</v>
      </c>
      <c r="P1164" s="234">
        <v>0</v>
      </c>
      <c r="T1164" s="9">
        <f ca="1">U1164-D1164</f>
        <v>0</v>
      </c>
      <c r="U1164" s="234">
        <f>SUM(IS!AE292:AE294)</f>
        <v>39194854.465939187</v>
      </c>
      <c r="V1164" s="242"/>
      <c r="W1164" s="238"/>
    </row>
    <row r="1165" spans="1:23" x14ac:dyDescent="0.25">
      <c r="B1165" s="235"/>
    </row>
    <row r="1166" spans="1:23" x14ac:dyDescent="0.25">
      <c r="A1166" s="233">
        <f>A1164+1</f>
        <v>17</v>
      </c>
      <c r="B1166" s="8" t="s">
        <v>459</v>
      </c>
      <c r="D1166" s="234">
        <f ca="1">D1151+D1157+D1164</f>
        <v>293937180.84792441</v>
      </c>
      <c r="F1166" s="234">
        <f ca="1">F1151+F1157+F1164</f>
        <v>276190905.55474865</v>
      </c>
      <c r="H1166" s="234">
        <f ca="1">H1151+H1157+H1164</f>
        <v>14143977.088135991</v>
      </c>
      <c r="I1166" s="234">
        <f ca="1">(K1166+L1166+M1166)</f>
        <v>5524199.8667845121</v>
      </c>
      <c r="K1166" s="234">
        <v>0</v>
      </c>
      <c r="M1166" s="234">
        <f ca="1">SUM(N1166:P1166)</f>
        <v>5524199.8667845121</v>
      </c>
      <c r="N1166" s="234">
        <f ca="1">N1151+N1157+N1164</f>
        <v>2794624.4875708716</v>
      </c>
      <c r="O1166" s="234">
        <f ca="1">O1151+O1157+O1164</f>
        <v>2729575.3792136405</v>
      </c>
      <c r="P1166" s="234">
        <v>0</v>
      </c>
    </row>
    <row r="1168" spans="1:23" x14ac:dyDescent="0.25">
      <c r="B1168" s="286" t="s">
        <v>56</v>
      </c>
    </row>
    <row r="1169" spans="1:26" x14ac:dyDescent="0.25">
      <c r="A1169" s="233">
        <f>A1166+1</f>
        <v>18</v>
      </c>
      <c r="B1169" s="255" t="s">
        <v>57</v>
      </c>
      <c r="C1169" s="235" t="s">
        <v>445</v>
      </c>
      <c r="D1169" s="234">
        <f ca="1">SUM(F1169:I1169)+J1169</f>
        <v>56902201.673680104</v>
      </c>
      <c r="F1169" s="234">
        <f ca="1">INDEX(INDIRECT($C1169),1,F$12+1)*$S1169</f>
        <v>54496353.321357064</v>
      </c>
      <c r="H1169" s="234">
        <f ca="1">INDEX(INDIRECT($C1169),1,H$12+1)*$S1169</f>
        <v>2368198.117363221</v>
      </c>
      <c r="I1169" s="234">
        <f ca="1">(K1169+L1169+M1169)</f>
        <v>37650.234959820518</v>
      </c>
      <c r="K1169" s="234">
        <v>0</v>
      </c>
      <c r="M1169" s="234">
        <f ca="1">SUM(N1169:P1169)</f>
        <v>37650.234959820518</v>
      </c>
      <c r="N1169" s="234">
        <f t="shared" ref="N1169:O1172" ca="1" si="391">INDEX(INDIRECT($C1169),1,N$12+1)*$S1169</f>
        <v>37650.234959820518</v>
      </c>
      <c r="O1169" s="234">
        <f t="shared" ca="1" si="391"/>
        <v>0</v>
      </c>
      <c r="P1169" s="234">
        <v>0</v>
      </c>
      <c r="S1169" s="234">
        <f>U1173-S1170-S1171-S1172</f>
        <v>56902201.673680104</v>
      </c>
      <c r="V1169" s="238"/>
    </row>
    <row r="1170" spans="1:26" x14ac:dyDescent="0.25">
      <c r="A1170" s="233">
        <f t="shared" ref="A1170:A1173" si="392">A1169+1</f>
        <v>19</v>
      </c>
      <c r="B1170" s="255" t="s">
        <v>58</v>
      </c>
      <c r="C1170" s="235" t="s">
        <v>478</v>
      </c>
      <c r="D1170" s="234">
        <f ca="1">SUM(F1170:I1170)+J1170</f>
        <v>4124713.9999999995</v>
      </c>
      <c r="F1170" s="234">
        <f ca="1">INDEX(INDIRECT($C1170),1,F$12+1)*$S1170</f>
        <v>242014.30446733499</v>
      </c>
      <c r="H1170" s="234">
        <f ca="1">INDEX(INDIRECT($C1170),1,H$12+1)*$S1170</f>
        <v>3882699.6955326647</v>
      </c>
      <c r="I1170" s="234">
        <f ca="1">(K1170+L1170+M1170)</f>
        <v>0</v>
      </c>
      <c r="K1170" s="234">
        <v>0</v>
      </c>
      <c r="M1170" s="234">
        <f ca="1">SUM(N1170:P1170)</f>
        <v>0</v>
      </c>
      <c r="N1170" s="234">
        <f t="shared" ca="1" si="391"/>
        <v>0</v>
      </c>
      <c r="O1170" s="234">
        <f t="shared" ca="1" si="391"/>
        <v>0</v>
      </c>
      <c r="P1170" s="234">
        <v>0</v>
      </c>
      <c r="S1170" s="234">
        <v>4124714</v>
      </c>
      <c r="U1170" s="238"/>
      <c r="V1170" s="238"/>
    </row>
    <row r="1171" spans="1:26" x14ac:dyDescent="0.25">
      <c r="A1171" s="233">
        <f t="shared" si="392"/>
        <v>20</v>
      </c>
      <c r="B1171" s="255" t="s">
        <v>1600</v>
      </c>
      <c r="C1171" s="235" t="s">
        <v>261</v>
      </c>
      <c r="D1171" s="234">
        <f ca="1">SUM(F1171:I1171)+J1171</f>
        <v>29042.000000000047</v>
      </c>
      <c r="F1171" s="234">
        <f ca="1">INDEX(INDIRECT($C1171),1,F$12+1)*$S1171</f>
        <v>0</v>
      </c>
      <c r="H1171" s="234">
        <f ca="1">INDEX(INDIRECT($C1171),1,H$12+1)*$S1171</f>
        <v>20307.877772512129</v>
      </c>
      <c r="I1171" s="234">
        <f ca="1">(K1171+L1171+M1171)</f>
        <v>8734.1222274879183</v>
      </c>
      <c r="K1171" s="234">
        <v>0</v>
      </c>
      <c r="M1171" s="234">
        <f ca="1">SUM(N1171:P1171)</f>
        <v>8734.1222274879183</v>
      </c>
      <c r="N1171" s="234">
        <f t="shared" ca="1" si="391"/>
        <v>4418.4845666314341</v>
      </c>
      <c r="O1171" s="234">
        <f t="shared" ca="1" si="391"/>
        <v>4315.6376608564851</v>
      </c>
      <c r="P1171" s="234">
        <v>0</v>
      </c>
      <c r="S1171" s="234">
        <f>DEPR!L15</f>
        <v>29042.000000000047</v>
      </c>
    </row>
    <row r="1172" spans="1:26" x14ac:dyDescent="0.25">
      <c r="A1172" s="233">
        <f t="shared" si="392"/>
        <v>21</v>
      </c>
      <c r="B1172" s="255" t="s">
        <v>1601</v>
      </c>
      <c r="C1172" s="235" t="s">
        <v>266</v>
      </c>
      <c r="D1172" s="234">
        <f ca="1">SUM(F1172:I1172)+J1172</f>
        <v>6996.9999999999964</v>
      </c>
      <c r="F1172" s="234">
        <f ca="1">INDEX(INDIRECT($C1172),1,F$12+1)*$S1172</f>
        <v>0</v>
      </c>
      <c r="H1172" s="234">
        <f ca="1">INDEX(INDIRECT($C1172),1,H$12+1)*$S1172</f>
        <v>0</v>
      </c>
      <c r="I1172" s="234">
        <f ca="1">(K1172+L1172+M1172)</f>
        <v>6996.9999999999964</v>
      </c>
      <c r="K1172" s="234">
        <v>0</v>
      </c>
      <c r="M1172" s="234">
        <f ca="1">SUM(N1172:P1172)</f>
        <v>6996.9999999999964</v>
      </c>
      <c r="N1172" s="234">
        <f t="shared" ca="1" si="391"/>
        <v>3539.6958855717926</v>
      </c>
      <c r="O1172" s="234">
        <f t="shared" ca="1" si="391"/>
        <v>3457.3041144282033</v>
      </c>
      <c r="P1172" s="234">
        <v>0</v>
      </c>
      <c r="S1172" s="234">
        <f>DEPR!M15</f>
        <v>6996.9999999999964</v>
      </c>
    </row>
    <row r="1173" spans="1:26" x14ac:dyDescent="0.25">
      <c r="A1173" s="233">
        <f t="shared" si="392"/>
        <v>22</v>
      </c>
      <c r="B1173" s="8" t="s">
        <v>461</v>
      </c>
      <c r="D1173" s="234">
        <f ca="1">SUM(D1169:D1172)</f>
        <v>61062954.673680104</v>
      </c>
      <c r="F1173" s="234">
        <f ca="1">SUM(F1169:F1172)</f>
        <v>54738367.625824399</v>
      </c>
      <c r="H1173" s="234">
        <f ca="1">SUM(H1169:H1172)</f>
        <v>6271205.6906683976</v>
      </c>
      <c r="I1173" s="234">
        <f ca="1">(K1173+L1173+M1173)</f>
        <v>53381.357187308429</v>
      </c>
      <c r="K1173" s="234">
        <v>0</v>
      </c>
      <c r="M1173" s="234">
        <f ca="1">SUM(N1173:P1173)</f>
        <v>53381.357187308429</v>
      </c>
      <c r="N1173" s="234">
        <f ca="1">SUM(N1169:N1172)</f>
        <v>45608.415412023744</v>
      </c>
      <c r="O1173" s="234">
        <f ca="1">SUM(O1169:O1172)</f>
        <v>7772.9417752846884</v>
      </c>
      <c r="P1173" s="234">
        <v>0</v>
      </c>
      <c r="T1173" s="9">
        <f ca="1">U1173-D1173</f>
        <v>0</v>
      </c>
      <c r="U1173" s="234">
        <f>IS!AE295</f>
        <v>61062954.673680104</v>
      </c>
      <c r="V1173" s="359"/>
    </row>
    <row r="1175" spans="1:26" x14ac:dyDescent="0.25">
      <c r="B1175" s="286" t="s">
        <v>59</v>
      </c>
    </row>
    <row r="1176" spans="1:26" x14ac:dyDescent="0.25">
      <c r="A1176" s="233">
        <f>A1173+1</f>
        <v>23</v>
      </c>
      <c r="B1176" s="292" t="s">
        <v>1644</v>
      </c>
      <c r="C1176" s="235" t="s">
        <v>515</v>
      </c>
      <c r="D1176" s="234">
        <f ca="1">SUM(F1176:I1176)+J1176</f>
        <v>91100458.053864002</v>
      </c>
      <c r="F1176" s="234">
        <f ca="1">INDEX(INDIRECT($C1176),1,F$12+1)*$S1176</f>
        <v>90981954.886008993</v>
      </c>
      <c r="H1176" s="234">
        <f ca="1">INDEX(INDIRECT($C1176),1,H$12+1)*$S1176</f>
        <v>0</v>
      </c>
      <c r="I1176" s="234">
        <f ca="1">(K1176+L1176+M1176)</f>
        <v>118503.16785500594</v>
      </c>
      <c r="K1176" s="234">
        <v>0</v>
      </c>
      <c r="M1176" s="234">
        <f ca="1">SUM(N1176:P1176)</f>
        <v>118503.16785500594</v>
      </c>
      <c r="N1176" s="234">
        <f t="shared" ref="N1176:O1178" ca="1" si="393">INDEX(INDIRECT($C1176),1,N$12+1)*$S1176</f>
        <v>117911.76210377373</v>
      </c>
      <c r="O1176" s="234">
        <f t="shared" ca="1" si="393"/>
        <v>591.40575123222425</v>
      </c>
      <c r="P1176" s="234">
        <v>0</v>
      </c>
      <c r="S1176" s="234">
        <f>92572547.76-S1179</f>
        <v>91100458.053864002</v>
      </c>
      <c r="V1176" s="238"/>
    </row>
    <row r="1177" spans="1:26" x14ac:dyDescent="0.25">
      <c r="A1177" s="233">
        <f t="shared" ref="A1177:A1179" si="394">A1176+1</f>
        <v>24</v>
      </c>
      <c r="B1177" s="292" t="s">
        <v>1645</v>
      </c>
      <c r="C1177" s="235" t="s">
        <v>517</v>
      </c>
      <c r="D1177" s="234">
        <f ca="1">SUM(F1177:I1177)+J1177</f>
        <v>4281359.4400000004</v>
      </c>
      <c r="F1177" s="234">
        <f ca="1">INDEX(INDIRECT($C1177),1,F$12+1)*$S1177</f>
        <v>0</v>
      </c>
      <c r="H1177" s="234">
        <f ca="1">INDEX(INDIRECT($C1177),1,H$12+1)*$S1177</f>
        <v>4281359.4400000004</v>
      </c>
      <c r="I1177" s="234">
        <f ca="1">(K1177+L1177+M1177)</f>
        <v>0</v>
      </c>
      <c r="K1177" s="234">
        <v>0</v>
      </c>
      <c r="M1177" s="234">
        <f ca="1">SUM(N1177:P1177)</f>
        <v>0</v>
      </c>
      <c r="N1177" s="234">
        <f t="shared" ca="1" si="393"/>
        <v>0</v>
      </c>
      <c r="O1177" s="234">
        <f t="shared" ca="1" si="393"/>
        <v>0</v>
      </c>
      <c r="P1177" s="234">
        <v>0</v>
      </c>
      <c r="S1177" s="234">
        <v>4281359.4400000004</v>
      </c>
      <c r="U1177" s="238"/>
      <c r="V1177" s="238"/>
    </row>
    <row r="1178" spans="1:26" x14ac:dyDescent="0.25">
      <c r="A1178" s="233">
        <f t="shared" si="394"/>
        <v>25</v>
      </c>
      <c r="B1178" s="292" t="s">
        <v>1646</v>
      </c>
      <c r="C1178" s="235" t="s">
        <v>519</v>
      </c>
      <c r="D1178" s="234">
        <f ca="1">SUM(F1178:I1178)+J1178</f>
        <v>0</v>
      </c>
      <c r="F1178" s="234">
        <f ca="1">INDEX(INDIRECT($C1178),1,F$12+1)*$S1178</f>
        <v>0</v>
      </c>
      <c r="H1178" s="234">
        <f ca="1">INDEX(INDIRECT($C1178),1,H$12+1)*$S1178</f>
        <v>0</v>
      </c>
      <c r="I1178" s="234">
        <f ca="1">(K1178+L1178+M1178)</f>
        <v>0</v>
      </c>
      <c r="K1178" s="234">
        <v>0</v>
      </c>
      <c r="M1178" s="234">
        <f ca="1">SUM(N1178:P1178)</f>
        <v>0</v>
      </c>
      <c r="N1178" s="234">
        <f t="shared" ca="1" si="393"/>
        <v>0</v>
      </c>
      <c r="O1178" s="234">
        <f t="shared" ca="1" si="393"/>
        <v>0</v>
      </c>
      <c r="P1178" s="234">
        <v>0</v>
      </c>
      <c r="S1178" s="234">
        <v>0</v>
      </c>
      <c r="U1178" s="238"/>
      <c r="V1178" s="238"/>
    </row>
    <row r="1179" spans="1:26" x14ac:dyDescent="0.25">
      <c r="A1179" s="233">
        <f t="shared" si="394"/>
        <v>26</v>
      </c>
      <c r="B1179" s="292" t="s">
        <v>1640</v>
      </c>
      <c r="C1179" s="235" t="s">
        <v>629</v>
      </c>
      <c r="D1179" s="234">
        <f>SUM(F1179:I1179)+J1179</f>
        <v>1472089.7061359999</v>
      </c>
      <c r="F1179" s="234">
        <f>S1179</f>
        <v>1472089.7061359999</v>
      </c>
      <c r="H1179" s="234">
        <v>0</v>
      </c>
      <c r="I1179" s="234">
        <f>(K1179+L1179+M1179)</f>
        <v>0</v>
      </c>
      <c r="K1179" s="234">
        <v>0</v>
      </c>
      <c r="M1179" s="234">
        <f>SUM(N1179:P1179)</f>
        <v>0</v>
      </c>
      <c r="N1179" s="234">
        <v>0</v>
      </c>
      <c r="O1179" s="234">
        <v>0</v>
      </c>
      <c r="S1179" s="234">
        <f>DEPR!O18</f>
        <v>1472089.7061359999</v>
      </c>
      <c r="U1179" s="238"/>
      <c r="V1179" s="242"/>
      <c r="W1179" s="242"/>
    </row>
    <row r="1180" spans="1:26" x14ac:dyDescent="0.25">
      <c r="A1180" s="233">
        <f>A1179+1</f>
        <v>27</v>
      </c>
      <c r="B1180" s="8" t="s">
        <v>74</v>
      </c>
      <c r="D1180" s="234">
        <f ca="1">SUM(D1176:D1179)</f>
        <v>96853907.200000003</v>
      </c>
      <c r="F1180" s="234">
        <f ca="1">SUM(F1176:F1179)</f>
        <v>92454044.592144996</v>
      </c>
      <c r="H1180" s="234">
        <f ca="1">SUM(H1176:H1179)</f>
        <v>4281359.4400000004</v>
      </c>
      <c r="I1180" s="234">
        <f ca="1">(K1180+L1180+M1180)</f>
        <v>118503.16785500594</v>
      </c>
      <c r="K1180" s="234">
        <v>0</v>
      </c>
      <c r="M1180" s="234">
        <f ca="1">SUM(N1180:P1180)</f>
        <v>118503.16785500594</v>
      </c>
      <c r="N1180" s="234">
        <f ca="1">SUM(N1176:N1179)</f>
        <v>117911.76210377373</v>
      </c>
      <c r="O1180" s="234">
        <f ca="1">SUM(O1176:O1179)</f>
        <v>591.40575123222425</v>
      </c>
      <c r="P1180" s="234">
        <v>0</v>
      </c>
      <c r="T1180" s="9">
        <f ca="1">SUM(S1176:S1179)-D1180</f>
        <v>0</v>
      </c>
      <c r="V1180" s="238"/>
      <c r="Z1180" s="238"/>
    </row>
    <row r="1181" spans="1:26" x14ac:dyDescent="0.25">
      <c r="Z1181" s="238"/>
    </row>
    <row r="1182" spans="1:26" x14ac:dyDescent="0.25">
      <c r="A1182" s="233">
        <f>A1180+1</f>
        <v>28</v>
      </c>
      <c r="B1182" s="235" t="s">
        <v>1647</v>
      </c>
      <c r="C1182" s="235" t="s">
        <v>455</v>
      </c>
      <c r="D1182" s="234">
        <f ca="1">SUM(F1182:I1182)+J1182</f>
        <v>24905746.005589347</v>
      </c>
      <c r="F1182" s="234">
        <f ca="1">INDEX(INDIRECT($C1182),1,F$12+1)*$S1182</f>
        <v>23497875.303011265</v>
      </c>
      <c r="H1182" s="234">
        <f ca="1">INDEX(INDIRECT($C1182),1,H$12+1)*$S1182</f>
        <v>1139173.0904551307</v>
      </c>
      <c r="I1182" s="234">
        <f ca="1">(K1182+L1182+M1182)</f>
        <v>268697.61212295387</v>
      </c>
      <c r="K1182" s="234">
        <v>0</v>
      </c>
      <c r="M1182" s="234">
        <f ca="1">SUM(N1182:P1182)</f>
        <v>268697.61212295387</v>
      </c>
      <c r="N1182" s="234">
        <f ca="1">INDEX(INDIRECT($C1182),1,N$12+1)*$S1182</f>
        <v>140096.60058596876</v>
      </c>
      <c r="O1182" s="234">
        <f ca="1">INDEX(INDIRECT($C1182),1,O$12+1)*$S1182</f>
        <v>128601.01153698508</v>
      </c>
      <c r="P1182" s="234">
        <v>0</v>
      </c>
      <c r="S1182" s="234">
        <f>SUM(IS!AE297:AE298)-S1183</f>
        <v>24905746.005589347</v>
      </c>
      <c r="U1182" s="238"/>
      <c r="Z1182" s="238"/>
    </row>
    <row r="1183" spans="1:26" x14ac:dyDescent="0.25">
      <c r="A1183" s="233">
        <f>A1182+1</f>
        <v>29</v>
      </c>
      <c r="B1183" s="292" t="s">
        <v>1642</v>
      </c>
      <c r="C1183" s="235" t="s">
        <v>629</v>
      </c>
      <c r="D1183" s="234">
        <f>SUM(F1183:I1183)+J1183</f>
        <v>785.06006399999978</v>
      </c>
      <c r="F1183" s="234">
        <f>S1183</f>
        <v>785.06006399999978</v>
      </c>
      <c r="H1183" s="234">
        <v>0</v>
      </c>
      <c r="I1183" s="234">
        <f>(K1183+L1183+M1183)</f>
        <v>0</v>
      </c>
      <c r="K1183" s="234">
        <v>0</v>
      </c>
      <c r="M1183" s="234">
        <f>SUM(N1183:P1183)</f>
        <v>0</v>
      </c>
      <c r="N1183" s="234">
        <v>0</v>
      </c>
      <c r="O1183" s="234">
        <v>0</v>
      </c>
      <c r="S1183" s="234">
        <f>DEPR!O21</f>
        <v>785.06006399999978</v>
      </c>
      <c r="T1183" s="9">
        <f ca="1">ROUND(SUM(D1182:D1183)-S1182-S1183,2)</f>
        <v>0</v>
      </c>
      <c r="U1183" s="238"/>
      <c r="V1183" s="242"/>
      <c r="W1183" s="242"/>
    </row>
    <row r="1184" spans="1:26" x14ac:dyDescent="0.25">
      <c r="Z1184" s="238"/>
    </row>
    <row r="1185" spans="1:28" x14ac:dyDescent="0.25">
      <c r="A1185" s="233">
        <f>A1183+1</f>
        <v>30</v>
      </c>
      <c r="B1185" s="238" t="s">
        <v>1648</v>
      </c>
      <c r="C1185" s="238" t="s">
        <v>631</v>
      </c>
      <c r="D1185" s="234">
        <f ca="1">SUM(F1185:I1185)+J1185</f>
        <v>0</v>
      </c>
      <c r="F1185" s="234">
        <f ca="1">INDEX(INDIRECT($C1185),1,F$12+1)*$S1185</f>
        <v>0</v>
      </c>
      <c r="H1185" s="234">
        <f ca="1">INDEX(INDIRECT($C1185),1,H$12+1)*$S1185</f>
        <v>0</v>
      </c>
      <c r="I1185" s="234">
        <f ca="1">(K1185+L1185+M1185)</f>
        <v>0</v>
      </c>
      <c r="K1185" s="234">
        <v>0</v>
      </c>
      <c r="M1185" s="234">
        <f ca="1">SUM(N1185:P1185)</f>
        <v>0</v>
      </c>
      <c r="N1185" s="234">
        <f ca="1">INDEX(INDIRECT($C1185),1,N$12+1)*$S1185</f>
        <v>0</v>
      </c>
      <c r="O1185" s="234">
        <f ca="1">INDEX(INDIRECT($C1185),1,O$12+1)*$S1185</f>
        <v>0</v>
      </c>
      <c r="P1185" s="234">
        <v>0</v>
      </c>
      <c r="S1185" s="234">
        <v>0</v>
      </c>
      <c r="U1185" s="238"/>
      <c r="X1185" s="654"/>
      <c r="Y1185" s="235"/>
    </row>
    <row r="1186" spans="1:28" x14ac:dyDescent="0.25">
      <c r="U1186" s="9"/>
      <c r="X1186" s="235"/>
    </row>
    <row r="1187" spans="1:28" x14ac:dyDescent="0.25">
      <c r="A1187" s="233">
        <f>A1185+1</f>
        <v>31</v>
      </c>
      <c r="B1187" s="238" t="s">
        <v>1649</v>
      </c>
      <c r="C1187" s="238" t="s">
        <v>630</v>
      </c>
      <c r="D1187" s="234">
        <f ca="1">SUM(F1187:I1187)+J1187</f>
        <v>0</v>
      </c>
      <c r="F1187" s="234">
        <f ca="1">INDEX(INDIRECT($C1187),1,F$12+1)*$S1187</f>
        <v>0</v>
      </c>
      <c r="H1187" s="234">
        <f ca="1">INDEX(INDIRECT($C1187),1,H$12+1)*$S1187</f>
        <v>0</v>
      </c>
      <c r="I1187" s="234">
        <f ca="1">(K1187+L1187+M1187)</f>
        <v>0</v>
      </c>
      <c r="K1187" s="234">
        <v>0</v>
      </c>
      <c r="M1187" s="234">
        <f ca="1">SUM(N1187:P1187)</f>
        <v>0</v>
      </c>
      <c r="N1187" s="234">
        <f ca="1">INDEX(INDIRECT($C1187),1,N$12+1)*$S1187</f>
        <v>0</v>
      </c>
      <c r="O1187" s="234">
        <f ca="1">INDEX(INDIRECT($C1187),1,O$12+1)*$S1187</f>
        <v>0</v>
      </c>
      <c r="P1187" s="234">
        <v>0</v>
      </c>
      <c r="S1187" s="234">
        <v>0</v>
      </c>
      <c r="V1187" s="258"/>
      <c r="W1187" s="258"/>
    </row>
    <row r="1188" spans="1:28" x14ac:dyDescent="0.25">
      <c r="V1188" s="238"/>
      <c r="Z1188" s="239"/>
      <c r="AA1188" s="239"/>
      <c r="AB1188" s="239"/>
    </row>
    <row r="1189" spans="1:28" x14ac:dyDescent="0.25">
      <c r="A1189" s="233">
        <f>A1187+1</f>
        <v>32</v>
      </c>
      <c r="B1189" s="235" t="s">
        <v>1095</v>
      </c>
      <c r="D1189" s="234">
        <f ca="1">D1166+D1173+D1180+D1182+D1183+D1185+D1187</f>
        <v>476760573.78725791</v>
      </c>
      <c r="F1189" s="234">
        <f ca="1">F1166+F1173+F1180+F1182+F1183+F1185+F1187</f>
        <v>446881978.13579333</v>
      </c>
      <c r="H1189" s="234">
        <f ca="1">H1166+H1173+H1180+H1182+H1183+H1185+H1187</f>
        <v>25835715.309259519</v>
      </c>
      <c r="I1189" s="234">
        <f ca="1">(K1189+L1189+M1189)</f>
        <v>5964782.00394978</v>
      </c>
      <c r="K1189" s="234">
        <v>0</v>
      </c>
      <c r="M1189" s="234">
        <f ca="1">SUM(N1189:P1189)</f>
        <v>5964782.00394978</v>
      </c>
      <c r="N1189" s="234">
        <f ca="1">N1166+N1173+N1180+N1182+N1183+N1185+N1187</f>
        <v>3098241.2656726376</v>
      </c>
      <c r="O1189" s="234">
        <f ca="1">O1166+O1173+O1180+O1182+O1183+O1185+O1187</f>
        <v>2866540.7382771424</v>
      </c>
      <c r="P1189" s="234">
        <v>0</v>
      </c>
      <c r="T1189" s="9">
        <f ca="1">ROUND(D1189-SUM(IS!AE305),0)</f>
        <v>0</v>
      </c>
      <c r="V1189" s="12">
        <f>DEPR!P27-SUM(S1149:S1150,S1155:S1156,S1161:S1163,S1171:S1172,S1179,S1183)</f>
        <v>0</v>
      </c>
      <c r="X1189" s="281"/>
      <c r="Y1189" s="239"/>
    </row>
    <row r="1190" spans="1:28" x14ac:dyDescent="0.25">
      <c r="B1190" s="235"/>
      <c r="V1190" s="242"/>
      <c r="W1190" s="281"/>
      <c r="X1190" s="281"/>
      <c r="Y1190" s="9"/>
    </row>
    <row r="1191" spans="1:28" x14ac:dyDescent="0.25">
      <c r="B1191" s="235"/>
      <c r="V1191" s="281"/>
      <c r="W1191" s="281"/>
      <c r="X1191" s="281"/>
    </row>
    <row r="1192" spans="1:28" x14ac:dyDescent="0.25">
      <c r="B1192" s="263" t="s">
        <v>1679</v>
      </c>
      <c r="V1192" s="281"/>
      <c r="W1192" s="281"/>
      <c r="X1192" s="281"/>
    </row>
    <row r="1193" spans="1:28" x14ac:dyDescent="0.25">
      <c r="B1193" s="245"/>
      <c r="W1193" s="259"/>
      <c r="X1193" s="360"/>
      <c r="AB1193" s="361"/>
    </row>
    <row r="1194" spans="1:28" x14ac:dyDescent="0.25">
      <c r="B1194" s="259" t="s">
        <v>2470</v>
      </c>
      <c r="V1194" s="245"/>
      <c r="X1194" s="245"/>
    </row>
    <row r="1195" spans="1:28" x14ac:dyDescent="0.25">
      <c r="B1195" s="235"/>
      <c r="V1195" s="245"/>
      <c r="W1195" s="245"/>
      <c r="X1195" s="245"/>
    </row>
    <row r="1196" spans="1:28" x14ac:dyDescent="0.25">
      <c r="B1196" s="253" t="s">
        <v>52</v>
      </c>
      <c r="V1196" s="239" t="s">
        <v>437</v>
      </c>
      <c r="W1196" s="239" t="s">
        <v>438</v>
      </c>
      <c r="X1196" s="239" t="s">
        <v>248</v>
      </c>
      <c r="Y1196" s="239" t="s">
        <v>322</v>
      </c>
      <c r="Z1196" s="235" t="s">
        <v>661</v>
      </c>
      <c r="AA1196" s="235" t="s">
        <v>435</v>
      </c>
    </row>
    <row r="1197" spans="1:28" x14ac:dyDescent="0.25">
      <c r="A1197" s="233">
        <v>1</v>
      </c>
      <c r="B1197" s="235" t="s">
        <v>66</v>
      </c>
      <c r="C1197" s="235" t="s">
        <v>629</v>
      </c>
      <c r="D1197" s="234">
        <f>SUM(F1197:I1197)+J1197</f>
        <v>15723976.829201132</v>
      </c>
      <c r="F1197" s="234">
        <f>V1197</f>
        <v>15165046.799587239</v>
      </c>
      <c r="H1197" s="234">
        <f>W1197</f>
        <v>351791.03999999986</v>
      </c>
      <c r="I1197" s="234">
        <f>(K1197+L1197+M1197)</f>
        <v>207138.98961389472</v>
      </c>
      <c r="K1197" s="234">
        <v>0</v>
      </c>
      <c r="M1197" s="234">
        <f>SUM(N1197:P1197)</f>
        <v>207138.98961389472</v>
      </c>
      <c r="N1197" s="234">
        <f>Z1197</f>
        <v>111902.82217901983</v>
      </c>
      <c r="O1197" s="234">
        <f>AA1197</f>
        <v>95236.167434874878</v>
      </c>
      <c r="S1197" s="234">
        <f>Y1197</f>
        <v>15723976.829201132</v>
      </c>
      <c r="V1197" s="239">
        <f>SUM(IS!AE312,IS!AE315)</f>
        <v>15165046.799587239</v>
      </c>
      <c r="W1197" s="239">
        <f>IS!AE313</f>
        <v>351791.03999999986</v>
      </c>
      <c r="X1197" s="239">
        <f>SUM(IS!AE314,IS!AE316)</f>
        <v>207138.98961389472</v>
      </c>
      <c r="Y1197" s="239">
        <f>SUM(V1197:X1197)</f>
        <v>15723976.829201132</v>
      </c>
      <c r="Z1197" s="235">
        <f>$X1197*($N$239/$M$239)</f>
        <v>111902.82217901983</v>
      </c>
      <c r="AA1197" s="235">
        <f>$X1197*($O$239/$M$239)</f>
        <v>95236.167434874878</v>
      </c>
    </row>
    <row r="1198" spans="1:28" x14ac:dyDescent="0.25">
      <c r="A1198" s="233">
        <v>2</v>
      </c>
      <c r="B1198" s="235" t="s">
        <v>69</v>
      </c>
      <c r="C1198" s="235" t="s">
        <v>441</v>
      </c>
      <c r="D1198" s="234">
        <f ca="1">SUM(F1198:I1198)+J1198</f>
        <v>0</v>
      </c>
      <c r="F1198" s="234">
        <f ca="1">INDEX(INDIRECT($C1198),1,F$12+1)*$S1198</f>
        <v>0</v>
      </c>
      <c r="H1198" s="234">
        <f ca="1">INDEX(INDIRECT($C1198),1,H$12+1)*$S1198</f>
        <v>0</v>
      </c>
      <c r="I1198" s="234">
        <f ca="1">(K1198+L1198+M1198)</f>
        <v>0</v>
      </c>
      <c r="K1198" s="234">
        <v>0</v>
      </c>
      <c r="M1198" s="234">
        <f ca="1">SUM(N1198:P1198)</f>
        <v>0</v>
      </c>
      <c r="N1198" s="234">
        <f t="shared" ref="N1198:O1199" ca="1" si="395">INDEX(INDIRECT($C1198),1,N$12+1)*$S1198</f>
        <v>0</v>
      </c>
      <c r="O1198" s="234">
        <f t="shared" ca="1" si="395"/>
        <v>0</v>
      </c>
      <c r="P1198" s="234">
        <v>0</v>
      </c>
      <c r="S1198" s="234">
        <v>0</v>
      </c>
      <c r="V1198" s="362"/>
      <c r="W1198" s="362" t="s">
        <v>2471</v>
      </c>
    </row>
    <row r="1199" spans="1:28" x14ac:dyDescent="0.25">
      <c r="A1199" s="233">
        <v>3</v>
      </c>
      <c r="B1199" s="235" t="s">
        <v>70</v>
      </c>
      <c r="C1199" s="235" t="s">
        <v>265</v>
      </c>
      <c r="D1199" s="234">
        <f ca="1">SUM(F1199:I1199)+J1199</f>
        <v>13806.246184626772</v>
      </c>
      <c r="F1199" s="234">
        <f ca="1">INDEX(INDIRECT($C1199),1,F$12+1)*$S1199</f>
        <v>13552.943987186081</v>
      </c>
      <c r="H1199" s="234">
        <f ca="1">INDEX(INDIRECT($C1199),1,H$12+1)*$S1199</f>
        <v>0</v>
      </c>
      <c r="I1199" s="234">
        <f ca="1">(K1199+L1199+M1199)</f>
        <v>253.30219744069029</v>
      </c>
      <c r="K1199" s="234">
        <v>0</v>
      </c>
      <c r="M1199" s="234">
        <f ca="1">SUM(N1199:P1199)</f>
        <v>253.30219744069029</v>
      </c>
      <c r="N1199" s="234">
        <f t="shared" ca="1" si="395"/>
        <v>128.14245334959352</v>
      </c>
      <c r="O1199" s="234">
        <f t="shared" ca="1" si="395"/>
        <v>125.15974409109677</v>
      </c>
      <c r="P1199" s="234">
        <v>0</v>
      </c>
      <c r="S1199" s="234">
        <f>IS!AE317</f>
        <v>13806.246184626771</v>
      </c>
      <c r="U1199" s="266"/>
      <c r="V1199" s="254"/>
      <c r="W1199" s="245"/>
    </row>
    <row r="1200" spans="1:28" x14ac:dyDescent="0.25">
      <c r="B1200" s="235"/>
      <c r="C1200" s="235"/>
    </row>
    <row r="1201" spans="1:27" x14ac:dyDescent="0.25">
      <c r="A1201" s="233">
        <v>4</v>
      </c>
      <c r="B1201" s="235" t="s">
        <v>71</v>
      </c>
      <c r="D1201" s="234">
        <f ca="1">SUM(F1201:I1201)+J1201</f>
        <v>15737783.075385761</v>
      </c>
      <c r="F1201" s="234">
        <f ca="1">SUM(F1197:F1199)</f>
        <v>15178599.743574426</v>
      </c>
      <c r="H1201" s="234">
        <f ca="1">SUM(H1197:H1199)</f>
        <v>351791.03999999986</v>
      </c>
      <c r="I1201" s="234">
        <f ca="1">(K1201+L1201+M1201)</f>
        <v>207392.2918113354</v>
      </c>
      <c r="K1201" s="234">
        <v>0</v>
      </c>
      <c r="M1201" s="234">
        <f ca="1">SUM(N1201:P1201)</f>
        <v>207392.2918113354</v>
      </c>
      <c r="N1201" s="234">
        <f ca="1">SUM(N1197:N1199)</f>
        <v>112030.96463236942</v>
      </c>
      <c r="O1201" s="234">
        <f ca="1">SUM(O1197:O1199)</f>
        <v>95361.327178965978</v>
      </c>
      <c r="P1201" s="234">
        <v>0</v>
      </c>
    </row>
    <row r="1202" spans="1:27" x14ac:dyDescent="0.25">
      <c r="B1202" s="235"/>
      <c r="Z1202" s="245"/>
      <c r="AA1202" s="245"/>
    </row>
    <row r="1203" spans="1:27" x14ac:dyDescent="0.25">
      <c r="B1203" s="253" t="s">
        <v>56</v>
      </c>
    </row>
    <row r="1204" spans="1:27" x14ac:dyDescent="0.25">
      <c r="A1204" s="233">
        <v>5</v>
      </c>
      <c r="B1204" s="235" t="s">
        <v>57</v>
      </c>
      <c r="C1204" s="235" t="s">
        <v>734</v>
      </c>
      <c r="D1204" s="234">
        <f ca="1">SUM(F1204:I1204)+J1204</f>
        <v>0</v>
      </c>
      <c r="F1204" s="234">
        <f ca="1">INDEX(INDIRECT($C1204),1,F$12+1)*$S1204</f>
        <v>0</v>
      </c>
      <c r="H1204" s="234">
        <f ca="1">INDEX(INDIRECT($C1204),1,H$12+1)*$S1204</f>
        <v>0</v>
      </c>
      <c r="I1204" s="234">
        <f ca="1">(K1204+L1204+M1204)</f>
        <v>0</v>
      </c>
      <c r="K1204" s="234">
        <v>0</v>
      </c>
      <c r="M1204" s="234">
        <f ca="1">SUM(N1204:P1204)</f>
        <v>0</v>
      </c>
      <c r="N1204" s="234">
        <f t="shared" ref="N1204:O1205" ca="1" si="396">INDEX(INDIRECT($C1204),1,N$12+1)*$S1204</f>
        <v>0</v>
      </c>
      <c r="O1204" s="234">
        <f t="shared" ca="1" si="396"/>
        <v>0</v>
      </c>
      <c r="P1204" s="234">
        <v>0</v>
      </c>
      <c r="S1204" s="234">
        <v>0</v>
      </c>
    </row>
    <row r="1205" spans="1:27" x14ac:dyDescent="0.25">
      <c r="A1205" s="233">
        <v>6</v>
      </c>
      <c r="B1205" s="235" t="s">
        <v>58</v>
      </c>
      <c r="C1205" s="235" t="s">
        <v>478</v>
      </c>
      <c r="D1205" s="234">
        <f ca="1">SUM(F1205:I1205)+J1205</f>
        <v>0</v>
      </c>
      <c r="F1205" s="234">
        <f ca="1">INDEX(INDIRECT($C1205),1,F$12+1)*$S1205</f>
        <v>0</v>
      </c>
      <c r="H1205" s="234">
        <f ca="1">INDEX(INDIRECT($C1205),1,H$12+1)*$S1205</f>
        <v>0</v>
      </c>
      <c r="I1205" s="234">
        <f ca="1">(K1205+L1205+M1205)</f>
        <v>0</v>
      </c>
      <c r="K1205" s="234">
        <v>0</v>
      </c>
      <c r="M1205" s="234">
        <f ca="1">SUM(N1205:P1205)</f>
        <v>0</v>
      </c>
      <c r="N1205" s="234">
        <f t="shared" ca="1" si="396"/>
        <v>0</v>
      </c>
      <c r="O1205" s="234">
        <f t="shared" ca="1" si="396"/>
        <v>0</v>
      </c>
      <c r="P1205" s="234">
        <v>0</v>
      </c>
      <c r="W1205" s="245"/>
      <c r="X1205" s="245"/>
    </row>
    <row r="1206" spans="1:27" x14ac:dyDescent="0.25">
      <c r="B1206" s="235"/>
    </row>
    <row r="1207" spans="1:27" x14ac:dyDescent="0.25">
      <c r="A1207" s="233">
        <v>7</v>
      </c>
      <c r="B1207" s="235" t="s">
        <v>73</v>
      </c>
      <c r="D1207" s="234">
        <f ca="1">SUM(F1207:I1207)+J1207</f>
        <v>0</v>
      </c>
      <c r="F1207" s="234">
        <f ca="1">F1204+F1205</f>
        <v>0</v>
      </c>
      <c r="H1207" s="234">
        <f ca="1">H1204+H1205</f>
        <v>0</v>
      </c>
      <c r="I1207" s="234">
        <f ca="1">(K1207+L1207+M1207)</f>
        <v>0</v>
      </c>
      <c r="K1207" s="234">
        <v>0</v>
      </c>
      <c r="M1207" s="234">
        <f ca="1">SUM(N1207:P1207)</f>
        <v>0</v>
      </c>
      <c r="N1207" s="234">
        <f ca="1">N1204+N1205</f>
        <v>0</v>
      </c>
      <c r="O1207" s="234">
        <f ca="1">O1204+O1205</f>
        <v>0</v>
      </c>
      <c r="P1207" s="234">
        <v>0</v>
      </c>
    </row>
    <row r="1208" spans="1:27" x14ac:dyDescent="0.25">
      <c r="B1208" s="235"/>
    </row>
    <row r="1209" spans="1:27" x14ac:dyDescent="0.25">
      <c r="B1209" s="253" t="s">
        <v>59</v>
      </c>
      <c r="X1209" s="254"/>
    </row>
    <row r="1210" spans="1:27" x14ac:dyDescent="0.25">
      <c r="A1210" s="233">
        <v>8</v>
      </c>
      <c r="B1210" s="235" t="s">
        <v>594</v>
      </c>
      <c r="C1210" s="235" t="s">
        <v>629</v>
      </c>
      <c r="D1210" s="234">
        <f>SUM(F1210:I1210)+J1210</f>
        <v>208649.54635456065</v>
      </c>
      <c r="F1210" s="234">
        <f>S1210</f>
        <v>208649.54635456065</v>
      </c>
      <c r="H1210" s="234">
        <v>0</v>
      </c>
      <c r="I1210" s="234">
        <f>(K1210+L1210+M1210)</f>
        <v>0</v>
      </c>
      <c r="K1210" s="234">
        <v>0</v>
      </c>
      <c r="M1210" s="234">
        <f>SUM(N1210:P1210)</f>
        <v>0</v>
      </c>
      <c r="N1210" s="234">
        <v>0</v>
      </c>
      <c r="O1210" s="234">
        <v>0</v>
      </c>
      <c r="P1210" s="234">
        <v>0</v>
      </c>
      <c r="S1210" s="234">
        <f>SUM(IS!AE318,IS!AE319)</f>
        <v>208649.54635456065</v>
      </c>
      <c r="U1210" s="266"/>
      <c r="V1210" s="254"/>
      <c r="W1210" s="263"/>
      <c r="X1210" s="242"/>
    </row>
    <row r="1211" spans="1:27" x14ac:dyDescent="0.25">
      <c r="A1211" s="233">
        <v>9</v>
      </c>
      <c r="B1211" s="235" t="s">
        <v>595</v>
      </c>
      <c r="C1211" s="235" t="s">
        <v>517</v>
      </c>
      <c r="D1211" s="234">
        <f ca="1">SUM(F1211:I1211)+J1211</f>
        <v>0</v>
      </c>
      <c r="F1211" s="234">
        <f ca="1">INDEX(INDIRECT($C1211),1,F$12+1)*$S1211</f>
        <v>0</v>
      </c>
      <c r="H1211" s="234">
        <f ca="1">INDEX(INDIRECT($C1211),1,H$12+1)*$S1211</f>
        <v>0</v>
      </c>
      <c r="I1211" s="234">
        <f ca="1">(K1211+L1211+M1211)</f>
        <v>0</v>
      </c>
      <c r="K1211" s="234">
        <v>0</v>
      </c>
      <c r="M1211" s="234">
        <f ca="1">SUM(N1211:P1211)</f>
        <v>0</v>
      </c>
      <c r="N1211" s="234">
        <f t="shared" ref="N1211:O1211" ca="1" si="397">INDEX(INDIRECT($C1211),1,N$12+1)*$S1211</f>
        <v>0</v>
      </c>
      <c r="O1211" s="234">
        <f t="shared" ca="1" si="397"/>
        <v>0</v>
      </c>
      <c r="P1211" s="234">
        <v>0</v>
      </c>
      <c r="S1211" s="234">
        <v>0</v>
      </c>
      <c r="U1211" s="242"/>
      <c r="V1211" s="254"/>
      <c r="W1211" s="239"/>
      <c r="X1211" s="242"/>
    </row>
    <row r="1212" spans="1:27" x14ac:dyDescent="0.25">
      <c r="B1212" s="235"/>
      <c r="W1212" s="239"/>
      <c r="X1212" s="242"/>
    </row>
    <row r="1213" spans="1:27" x14ac:dyDescent="0.25">
      <c r="A1213" s="233">
        <v>10</v>
      </c>
      <c r="B1213" s="235" t="s">
        <v>74</v>
      </c>
      <c r="D1213" s="234">
        <f ca="1">SUM(F1213:I1213)+J1213</f>
        <v>208649.54635456065</v>
      </c>
      <c r="F1213" s="234">
        <f ca="1">F1210+F1211</f>
        <v>208649.54635456065</v>
      </c>
      <c r="H1213" s="234">
        <f ca="1">H1210+H1211</f>
        <v>0</v>
      </c>
      <c r="I1213" s="234">
        <f ca="1">(K1213+L1213+M1213)</f>
        <v>0</v>
      </c>
      <c r="K1213" s="234">
        <v>0</v>
      </c>
      <c r="M1213" s="234">
        <f ca="1">SUM(N1213:P1213)</f>
        <v>0</v>
      </c>
      <c r="N1213" s="234">
        <f ca="1">N1210+N1211</f>
        <v>0</v>
      </c>
      <c r="O1213" s="234">
        <f ca="1">O1210+O1211</f>
        <v>0</v>
      </c>
      <c r="P1213" s="234">
        <v>0</v>
      </c>
      <c r="W1213" s="239"/>
      <c r="X1213" s="242"/>
    </row>
    <row r="1214" spans="1:27" x14ac:dyDescent="0.25">
      <c r="B1214" s="235"/>
      <c r="W1214" s="239"/>
      <c r="X1214" s="242"/>
    </row>
    <row r="1215" spans="1:27" x14ac:dyDescent="0.25">
      <c r="A1215" s="233">
        <v>11</v>
      </c>
      <c r="B1215" s="235" t="s">
        <v>763</v>
      </c>
      <c r="D1215" s="234">
        <f ca="1">SUM(F1215:I1215)+J1215</f>
        <v>15946432.621740321</v>
      </c>
      <c r="F1215" s="234">
        <f ca="1">F1213+F1207+F1201</f>
        <v>15387249.289928986</v>
      </c>
      <c r="H1215" s="234">
        <f ca="1">H1213+H1207+H1201</f>
        <v>351791.03999999986</v>
      </c>
      <c r="I1215" s="234">
        <f ca="1">(K1215+L1215+M1215)</f>
        <v>207392.2918113354</v>
      </c>
      <c r="K1215" s="234">
        <v>0</v>
      </c>
      <c r="M1215" s="234">
        <f ca="1">SUM(N1215:P1215)</f>
        <v>207392.2918113354</v>
      </c>
      <c r="N1215" s="234">
        <f ca="1">N1213+N1207+N1201</f>
        <v>112030.96463236942</v>
      </c>
      <c r="O1215" s="234">
        <f ca="1">O1213+O1207+O1201</f>
        <v>95361.327178965978</v>
      </c>
      <c r="P1215" s="234">
        <v>0</v>
      </c>
      <c r="U1215" s="184">
        <f ca="1">D1215-IS!AE320</f>
        <v>0</v>
      </c>
      <c r="W1215" s="239"/>
      <c r="X1215" s="242"/>
    </row>
    <row r="1216" spans="1:27" x14ac:dyDescent="0.25">
      <c r="B1216" s="235"/>
      <c r="W1216" s="255"/>
      <c r="X1216" s="242"/>
    </row>
    <row r="1217" spans="1:26" hidden="1" outlineLevel="1" x14ac:dyDescent="0.25">
      <c r="B1217" s="259" t="s">
        <v>723</v>
      </c>
      <c r="W1217" s="263"/>
      <c r="X1217" s="242"/>
    </row>
    <row r="1218" spans="1:26" hidden="1" outlineLevel="1" x14ac:dyDescent="0.25">
      <c r="B1218" s="235"/>
      <c r="W1218" s="263"/>
      <c r="X1218" s="242"/>
    </row>
    <row r="1219" spans="1:26" hidden="1" outlineLevel="1" x14ac:dyDescent="0.25">
      <c r="B1219" s="253" t="s">
        <v>65</v>
      </c>
      <c r="W1219" s="263"/>
      <c r="X1219" s="242"/>
    </row>
    <row r="1220" spans="1:26" hidden="1" outlineLevel="1" x14ac:dyDescent="0.25">
      <c r="A1220" s="233">
        <v>12</v>
      </c>
      <c r="B1220" s="235" t="s">
        <v>66</v>
      </c>
      <c r="C1220" s="235" t="s">
        <v>321</v>
      </c>
      <c r="D1220" s="234">
        <f ca="1">SUM(F1220:I1220)+J1220</f>
        <v>0</v>
      </c>
      <c r="F1220" s="234">
        <f ca="1">INDEX(INDIRECT($C1220),1,F$12+1)*$S1220</f>
        <v>0</v>
      </c>
      <c r="H1220" s="234">
        <f ca="1">INDEX(INDIRECT($C1220),1,H$12+1)*$S1220</f>
        <v>0</v>
      </c>
      <c r="I1220" s="234">
        <f ca="1">(K1220+L1220+M1220)</f>
        <v>0</v>
      </c>
      <c r="K1220" s="234">
        <v>0</v>
      </c>
      <c r="M1220" s="234">
        <f ca="1">SUM(N1220:P1220)</f>
        <v>0</v>
      </c>
      <c r="N1220" s="234">
        <f t="shared" ref="N1220:O1222" ca="1" si="398">INDEX(INDIRECT($C1220),1,N$12+1)*$S1220</f>
        <v>0</v>
      </c>
      <c r="O1220" s="234">
        <f t="shared" ca="1" si="398"/>
        <v>0</v>
      </c>
      <c r="P1220" s="234">
        <v>0</v>
      </c>
      <c r="S1220" s="234">
        <v>0</v>
      </c>
      <c r="V1220" s="238"/>
      <c r="W1220" s="263"/>
      <c r="X1220" s="242"/>
    </row>
    <row r="1221" spans="1:26" hidden="1" outlineLevel="1" x14ac:dyDescent="0.25">
      <c r="A1221" s="233">
        <v>13</v>
      </c>
      <c r="B1221" s="235" t="s">
        <v>69</v>
      </c>
      <c r="C1221" s="235" t="s">
        <v>441</v>
      </c>
      <c r="D1221" s="234">
        <f ca="1">SUM(F1221:I1221)+J1221</f>
        <v>0</v>
      </c>
      <c r="F1221" s="234">
        <f ca="1">INDEX(INDIRECT($C1221),1,F$12+1)*$S1221</f>
        <v>0</v>
      </c>
      <c r="H1221" s="234">
        <f ca="1">INDEX(INDIRECT($C1221),1,H$12+1)*$S1221</f>
        <v>0</v>
      </c>
      <c r="I1221" s="234">
        <f ca="1">(K1221+L1221+M1221)</f>
        <v>0</v>
      </c>
      <c r="K1221" s="234">
        <v>0</v>
      </c>
      <c r="M1221" s="234">
        <f ca="1">SUM(N1221:P1221)</f>
        <v>0</v>
      </c>
      <c r="N1221" s="234">
        <f t="shared" ca="1" si="398"/>
        <v>0</v>
      </c>
      <c r="O1221" s="234">
        <f t="shared" ca="1" si="398"/>
        <v>0</v>
      </c>
      <c r="P1221" s="234">
        <v>0</v>
      </c>
      <c r="S1221" s="234">
        <v>0</v>
      </c>
      <c r="W1221" s="263"/>
      <c r="X1221" s="242"/>
    </row>
    <row r="1222" spans="1:26" hidden="1" outlineLevel="1" x14ac:dyDescent="0.25">
      <c r="A1222" s="233">
        <v>14</v>
      </c>
      <c r="B1222" s="235" t="s">
        <v>70</v>
      </c>
      <c r="C1222" s="235" t="s">
        <v>443</v>
      </c>
      <c r="D1222" s="234">
        <f ca="1">SUM(F1222:I1222)+J1222</f>
        <v>0</v>
      </c>
      <c r="F1222" s="234">
        <f ca="1">INDEX(INDIRECT($C1222),1,F$12+1)*$S1222</f>
        <v>0</v>
      </c>
      <c r="H1222" s="234">
        <f ca="1">INDEX(INDIRECT($C1222),1,H$12+1)*$S1222</f>
        <v>0</v>
      </c>
      <c r="I1222" s="234">
        <f ca="1">(K1222+L1222+M1222)</f>
        <v>0</v>
      </c>
      <c r="K1222" s="234">
        <v>0</v>
      </c>
      <c r="M1222" s="234">
        <f ca="1">SUM(N1222:P1222)</f>
        <v>0</v>
      </c>
      <c r="N1222" s="234">
        <f t="shared" ca="1" si="398"/>
        <v>0</v>
      </c>
      <c r="O1222" s="234">
        <f t="shared" ca="1" si="398"/>
        <v>0</v>
      </c>
      <c r="P1222" s="234">
        <v>0</v>
      </c>
      <c r="S1222" s="234">
        <v>0</v>
      </c>
      <c r="W1222" s="263"/>
      <c r="X1222" s="242"/>
    </row>
    <row r="1223" spans="1:26" hidden="1" outlineLevel="1" x14ac:dyDescent="0.25">
      <c r="B1223" s="235"/>
      <c r="C1223" s="235"/>
      <c r="W1223" s="263"/>
      <c r="X1223" s="242"/>
    </row>
    <row r="1224" spans="1:26" hidden="1" outlineLevel="1" x14ac:dyDescent="0.25">
      <c r="A1224" s="233">
        <v>15</v>
      </c>
      <c r="B1224" s="235" t="s">
        <v>71</v>
      </c>
      <c r="D1224" s="234">
        <f ca="1">SUM(F1224:I1224)+J1224</f>
        <v>0</v>
      </c>
      <c r="F1224" s="234">
        <f ca="1">SUM(F1220:F1222)</f>
        <v>0</v>
      </c>
      <c r="H1224" s="234">
        <f ca="1">SUM(H1220:H1222)</f>
        <v>0</v>
      </c>
      <c r="I1224" s="234">
        <f ca="1">(K1224+L1224+M1224)</f>
        <v>0</v>
      </c>
      <c r="K1224" s="234">
        <v>0</v>
      </c>
      <c r="M1224" s="234">
        <f ca="1">SUM(N1224:P1224)</f>
        <v>0</v>
      </c>
      <c r="N1224" s="234">
        <f ca="1">SUM(N1220:N1222)</f>
        <v>0</v>
      </c>
      <c r="O1224" s="234">
        <f ca="1">SUM(O1220:O1222)</f>
        <v>0</v>
      </c>
      <c r="P1224" s="234">
        <v>0</v>
      </c>
      <c r="W1224" s="263"/>
      <c r="X1224" s="242"/>
    </row>
    <row r="1225" spans="1:26" hidden="1" outlineLevel="1" x14ac:dyDescent="0.25">
      <c r="B1225" s="235"/>
      <c r="W1225" s="263"/>
      <c r="X1225" s="242"/>
    </row>
    <row r="1226" spans="1:26" hidden="1" outlineLevel="1" x14ac:dyDescent="0.25">
      <c r="B1226" s="253" t="s">
        <v>72</v>
      </c>
      <c r="W1226" s="263"/>
      <c r="X1226" s="242"/>
    </row>
    <row r="1227" spans="1:26" hidden="1" outlineLevel="1" x14ac:dyDescent="0.25">
      <c r="A1227" s="233">
        <v>16</v>
      </c>
      <c r="B1227" s="235" t="s">
        <v>57</v>
      </c>
      <c r="C1227" s="235" t="s">
        <v>734</v>
      </c>
      <c r="D1227" s="234">
        <f ca="1">SUM(F1227:I1227)+J1227</f>
        <v>0</v>
      </c>
      <c r="F1227" s="234">
        <f ca="1">INDEX(INDIRECT($C1227),1,F$12+1)*$S1227</f>
        <v>0</v>
      </c>
      <c r="H1227" s="234">
        <f ca="1">INDEX(INDIRECT($C1227),1,H$12+1)*$S1227</f>
        <v>0</v>
      </c>
      <c r="I1227" s="234">
        <f ca="1">(K1227+L1227+M1227)</f>
        <v>0</v>
      </c>
      <c r="K1227" s="234">
        <v>0</v>
      </c>
      <c r="M1227" s="234">
        <f ca="1">SUM(N1227:P1227)</f>
        <v>0</v>
      </c>
      <c r="N1227" s="234">
        <f t="shared" ref="N1227:O1228" ca="1" si="399">INDEX(INDIRECT($C1227),1,N$12+1)*$S1227</f>
        <v>0</v>
      </c>
      <c r="O1227" s="234">
        <f t="shared" ca="1" si="399"/>
        <v>0</v>
      </c>
      <c r="P1227" s="234">
        <v>0</v>
      </c>
      <c r="S1227" s="234">
        <v>0</v>
      </c>
      <c r="V1227" s="238"/>
      <c r="W1227" s="263"/>
      <c r="X1227" s="242"/>
    </row>
    <row r="1228" spans="1:26" hidden="1" outlineLevel="1" x14ac:dyDescent="0.25">
      <c r="A1228" s="233">
        <v>17</v>
      </c>
      <c r="B1228" s="235" t="s">
        <v>58</v>
      </c>
      <c r="C1228" s="235" t="s">
        <v>478</v>
      </c>
      <c r="D1228" s="234">
        <f ca="1">SUM(F1228:I1228)+J1228</f>
        <v>0</v>
      </c>
      <c r="F1228" s="234">
        <f ca="1">INDEX(INDIRECT($C1228),1,F$12+1)*$S1228</f>
        <v>0</v>
      </c>
      <c r="H1228" s="234">
        <f ca="1">INDEX(INDIRECT($C1228),1,H$12+1)*$S1228</f>
        <v>0</v>
      </c>
      <c r="I1228" s="234">
        <f ca="1">(K1228+L1228+M1228)</f>
        <v>0</v>
      </c>
      <c r="K1228" s="234">
        <v>0</v>
      </c>
      <c r="M1228" s="234">
        <f ca="1">SUM(N1228:P1228)</f>
        <v>0</v>
      </c>
      <c r="N1228" s="234">
        <f t="shared" ca="1" si="399"/>
        <v>0</v>
      </c>
      <c r="O1228" s="234">
        <f t="shared" ca="1" si="399"/>
        <v>0</v>
      </c>
      <c r="P1228" s="234">
        <v>0</v>
      </c>
      <c r="W1228" s="263"/>
      <c r="X1228" s="242"/>
      <c r="Y1228" s="239"/>
    </row>
    <row r="1229" spans="1:26" hidden="1" outlineLevel="1" x14ac:dyDescent="0.25">
      <c r="B1229" s="235"/>
      <c r="W1229" s="263"/>
      <c r="X1229" s="242"/>
    </row>
    <row r="1230" spans="1:26" hidden="1" outlineLevel="1" x14ac:dyDescent="0.25">
      <c r="A1230" s="233">
        <v>18</v>
      </c>
      <c r="B1230" s="235" t="s">
        <v>73</v>
      </c>
      <c r="D1230" s="234">
        <f ca="1">SUM(F1230:I1230)+J1230</f>
        <v>0</v>
      </c>
      <c r="F1230" s="234">
        <f ca="1">F1227+F1228</f>
        <v>0</v>
      </c>
      <c r="H1230" s="234">
        <f ca="1">H1227+H1228</f>
        <v>0</v>
      </c>
      <c r="I1230" s="234">
        <f ca="1">(K1230+L1230+M1230)</f>
        <v>0</v>
      </c>
      <c r="K1230" s="234">
        <v>0</v>
      </c>
      <c r="M1230" s="234">
        <f ca="1">SUM(N1230:P1230)</f>
        <v>0</v>
      </c>
      <c r="N1230" s="234">
        <f ca="1">N1227+N1228</f>
        <v>0</v>
      </c>
      <c r="O1230" s="234">
        <f ca="1">O1227+O1228</f>
        <v>0</v>
      </c>
      <c r="P1230" s="234">
        <v>0</v>
      </c>
      <c r="W1230" s="263"/>
      <c r="X1230" s="240"/>
      <c r="Z1230" s="239"/>
    </row>
    <row r="1231" spans="1:26" hidden="1" outlineLevel="1" x14ac:dyDescent="0.25">
      <c r="B1231" s="235"/>
      <c r="W1231" s="263"/>
      <c r="X1231" s="242"/>
    </row>
    <row r="1232" spans="1:26" hidden="1" outlineLevel="1" x14ac:dyDescent="0.25">
      <c r="B1232" s="253" t="s">
        <v>59</v>
      </c>
      <c r="W1232" s="263"/>
      <c r="X1232" s="242"/>
    </row>
    <row r="1233" spans="1:26" hidden="1" outlineLevel="1" x14ac:dyDescent="0.25">
      <c r="A1233" s="233">
        <v>19</v>
      </c>
      <c r="B1233" s="235" t="s">
        <v>57</v>
      </c>
      <c r="C1233" s="235" t="s">
        <v>515</v>
      </c>
      <c r="D1233" s="234">
        <f ca="1">SUM(F1233:I1233)+J1233</f>
        <v>0</v>
      </c>
      <c r="F1233" s="234">
        <f ca="1">INDEX(INDIRECT($C1233),1,F$12+1)*$S1233</f>
        <v>0</v>
      </c>
      <c r="H1233" s="234">
        <f ca="1">INDEX(INDIRECT($C1233),1,H$12+1)*$S1233</f>
        <v>0</v>
      </c>
      <c r="I1233" s="234">
        <f ca="1">(K1233+L1233+M1233)</f>
        <v>0</v>
      </c>
      <c r="K1233" s="234">
        <v>0</v>
      </c>
      <c r="M1233" s="234">
        <f ca="1">SUM(N1233:P1233)</f>
        <v>0</v>
      </c>
      <c r="N1233" s="234">
        <f t="shared" ref="N1233:O1234" ca="1" si="400">INDEX(INDIRECT($C1233),1,N$12+1)*$S1233</f>
        <v>0</v>
      </c>
      <c r="O1233" s="234">
        <f t="shared" ca="1" si="400"/>
        <v>0</v>
      </c>
      <c r="P1233" s="234">
        <v>0</v>
      </c>
      <c r="S1233" s="234">
        <v>0</v>
      </c>
      <c r="V1233" s="238"/>
      <c r="W1233" s="263"/>
      <c r="X1233" s="242"/>
    </row>
    <row r="1234" spans="1:26" hidden="1" outlineLevel="1" x14ac:dyDescent="0.25">
      <c r="A1234" s="233">
        <v>20</v>
      </c>
      <c r="B1234" s="235" t="s">
        <v>58</v>
      </c>
      <c r="C1234" s="235" t="s">
        <v>571</v>
      </c>
      <c r="D1234" s="234">
        <f ca="1">SUM(F1234:I1234)+J1234</f>
        <v>0</v>
      </c>
      <c r="F1234" s="234">
        <f ca="1">INDEX(INDIRECT($C1234),1,F$12+1)*$S1234</f>
        <v>0</v>
      </c>
      <c r="H1234" s="234">
        <f ca="1">INDEX(INDIRECT($C1234),1,H$12+1)*$S1234</f>
        <v>0</v>
      </c>
      <c r="I1234" s="234">
        <f ca="1">(K1234+L1234+M1234)</f>
        <v>0</v>
      </c>
      <c r="K1234" s="234">
        <v>0</v>
      </c>
      <c r="M1234" s="234">
        <f ca="1">SUM(N1234:P1234)</f>
        <v>0</v>
      </c>
      <c r="N1234" s="234">
        <f t="shared" ca="1" si="400"/>
        <v>0</v>
      </c>
      <c r="O1234" s="234">
        <f t="shared" ca="1" si="400"/>
        <v>0</v>
      </c>
      <c r="P1234" s="234">
        <v>0</v>
      </c>
      <c r="W1234" s="263"/>
      <c r="X1234" s="242"/>
    </row>
    <row r="1235" spans="1:26" hidden="1" outlineLevel="1" x14ac:dyDescent="0.25">
      <c r="B1235" s="235"/>
      <c r="W1235" s="263"/>
      <c r="X1235" s="242"/>
    </row>
    <row r="1236" spans="1:26" hidden="1" outlineLevel="1" x14ac:dyDescent="0.25">
      <c r="A1236" s="233">
        <v>21</v>
      </c>
      <c r="B1236" s="235" t="s">
        <v>74</v>
      </c>
      <c r="D1236" s="234">
        <f ca="1">SUM(F1236:I1236)+J1236</f>
        <v>0</v>
      </c>
      <c r="F1236" s="234">
        <f ca="1">F1233+F1234</f>
        <v>0</v>
      </c>
      <c r="H1236" s="234">
        <f ca="1">H1233+H1234</f>
        <v>0</v>
      </c>
      <c r="I1236" s="234">
        <f ca="1">(K1236+L1236+M1236)</f>
        <v>0</v>
      </c>
      <c r="K1236" s="234">
        <v>0</v>
      </c>
      <c r="M1236" s="234">
        <f ca="1">SUM(N1236:P1236)</f>
        <v>0</v>
      </c>
      <c r="N1236" s="234">
        <f ca="1">N1233+N1234</f>
        <v>0</v>
      </c>
      <c r="O1236" s="234">
        <f ca="1">O1233+O1234</f>
        <v>0</v>
      </c>
      <c r="P1236" s="234">
        <v>0</v>
      </c>
      <c r="W1236" s="263"/>
      <c r="X1236" s="242"/>
    </row>
    <row r="1237" spans="1:26" hidden="1" outlineLevel="1" x14ac:dyDescent="0.25">
      <c r="B1237" s="235"/>
      <c r="V1237" s="239"/>
      <c r="W1237" s="263"/>
      <c r="X1237" s="240"/>
    </row>
    <row r="1238" spans="1:26" hidden="1" outlineLevel="1" x14ac:dyDescent="0.25">
      <c r="A1238" s="233">
        <v>22</v>
      </c>
      <c r="B1238" s="235" t="s">
        <v>62</v>
      </c>
      <c r="D1238" s="234">
        <f ca="1">SUM(F1238:I1238)+J1238</f>
        <v>0</v>
      </c>
      <c r="F1238" s="234">
        <f ca="1">F1230+F1224+F1236</f>
        <v>0</v>
      </c>
      <c r="H1238" s="234">
        <f ca="1">H1230+H1224+H1236</f>
        <v>0</v>
      </c>
      <c r="I1238" s="234">
        <f ca="1">(K1238+L1238+M1238)</f>
        <v>0</v>
      </c>
      <c r="K1238" s="234">
        <v>0</v>
      </c>
      <c r="M1238" s="234">
        <f ca="1">SUM(N1238:P1238)</f>
        <v>0</v>
      </c>
      <c r="N1238" s="234">
        <f ca="1">N1230+N1224+N1236</f>
        <v>0</v>
      </c>
      <c r="O1238" s="234">
        <f ca="1">O1230+O1224+O1236</f>
        <v>0</v>
      </c>
      <c r="P1238" s="234">
        <v>0</v>
      </c>
      <c r="U1238" s="258"/>
      <c r="W1238" s="263"/>
      <c r="X1238" s="6"/>
    </row>
    <row r="1239" spans="1:26" collapsed="1" x14ac:dyDescent="0.25">
      <c r="B1239" s="235"/>
      <c r="W1239" s="260"/>
      <c r="X1239" s="242"/>
    </row>
    <row r="1240" spans="1:26" x14ac:dyDescent="0.25">
      <c r="B1240" s="363" t="s">
        <v>1678</v>
      </c>
      <c r="V1240" s="242"/>
      <c r="W1240" s="263"/>
      <c r="X1240" s="242"/>
    </row>
    <row r="1241" spans="1:26" x14ac:dyDescent="0.25">
      <c r="A1241" s="233">
        <v>23</v>
      </c>
      <c r="B1241" s="235" t="s">
        <v>1104</v>
      </c>
      <c r="C1241" s="235" t="s">
        <v>629</v>
      </c>
      <c r="D1241" s="234">
        <f>SUM(F1241:I1241)+J1241</f>
        <v>0</v>
      </c>
      <c r="F1241" s="234">
        <f>S1241</f>
        <v>0</v>
      </c>
      <c r="H1241" s="234">
        <v>0</v>
      </c>
      <c r="I1241" s="234">
        <v>0</v>
      </c>
      <c r="K1241" s="234">
        <v>0</v>
      </c>
      <c r="M1241" s="234">
        <f>SUM(N1241:P1241)</f>
        <v>0</v>
      </c>
      <c r="N1241" s="234">
        <v>0</v>
      </c>
      <c r="O1241" s="234">
        <v>0</v>
      </c>
      <c r="P1241" s="234">
        <v>0</v>
      </c>
      <c r="S1241" s="234">
        <f>SUM(IS!AE322,IS!AE323)</f>
        <v>0</v>
      </c>
      <c r="U1241" s="266"/>
      <c r="V1241" s="254"/>
      <c r="W1241" s="263"/>
      <c r="X1241" s="242"/>
    </row>
    <row r="1242" spans="1:26" x14ac:dyDescent="0.25">
      <c r="A1242" s="233">
        <v>24</v>
      </c>
      <c r="B1242" s="235" t="s">
        <v>1680</v>
      </c>
      <c r="C1242" s="235" t="s">
        <v>629</v>
      </c>
      <c r="D1242" s="234">
        <f>SUM(F1242:I1242)+J1242</f>
        <v>-8947195.7466630042</v>
      </c>
      <c r="F1242" s="234">
        <f>S1242</f>
        <v>-8947195.7466630042</v>
      </c>
      <c r="H1242" s="234">
        <v>0</v>
      </c>
      <c r="I1242" s="234">
        <f>(K1242+L1242+M1242)</f>
        <v>0</v>
      </c>
      <c r="K1242" s="234">
        <v>0</v>
      </c>
      <c r="M1242" s="234">
        <f>SUM(N1242:P1242)</f>
        <v>0</v>
      </c>
      <c r="N1242" s="234">
        <v>0</v>
      </c>
      <c r="O1242" s="234">
        <v>0</v>
      </c>
      <c r="S1242" s="234">
        <f>SUM(IS!AE324,IS!AE325)</f>
        <v>-8947195.7466630042</v>
      </c>
      <c r="U1242" s="184">
        <f>S1242-IS!AE326</f>
        <v>0</v>
      </c>
      <c r="V1242" s="242"/>
      <c r="W1242" s="263"/>
      <c r="X1242" s="242"/>
    </row>
    <row r="1243" spans="1:26" x14ac:dyDescent="0.25">
      <c r="B1243" s="235"/>
      <c r="V1243" s="242"/>
      <c r="W1243" s="263"/>
      <c r="X1243" s="242"/>
    </row>
    <row r="1244" spans="1:26" ht="15" x14ac:dyDescent="0.25">
      <c r="B1244" s="268" t="s">
        <v>1318</v>
      </c>
      <c r="V1244" s="254"/>
    </row>
    <row r="1245" spans="1:26" x14ac:dyDescent="0.25">
      <c r="U1245" s="265"/>
    </row>
    <row r="1246" spans="1:26" x14ac:dyDescent="0.25">
      <c r="B1246" s="253" t="s">
        <v>2477</v>
      </c>
    </row>
    <row r="1247" spans="1:26" x14ac:dyDescent="0.25">
      <c r="A1247" s="233">
        <v>1</v>
      </c>
      <c r="B1247" s="235" t="s">
        <v>127</v>
      </c>
      <c r="C1247" s="235" t="s">
        <v>521</v>
      </c>
      <c r="D1247" s="234">
        <f t="shared" ref="D1247:D1253" ca="1" si="401">SUM(F1247:I1247)+J1247</f>
        <v>54088217.166008182</v>
      </c>
      <c r="F1247" s="234">
        <f t="shared" ref="F1247:F1252" ca="1" si="402">INDEX(INDIRECT($C1247),1,F$12+1)*$S1247</f>
        <v>50738948.895080611</v>
      </c>
      <c r="H1247" s="234">
        <f t="shared" ref="H1247:H1252" ca="1" si="403">INDEX(INDIRECT($C1247),1,H$12+1)*$S1247</f>
        <v>2831388.0314574544</v>
      </c>
      <c r="I1247" s="234">
        <f t="shared" ref="I1247:I1253" ca="1" si="404">(K1247+L1247+M1247)</f>
        <v>517880.23947011796</v>
      </c>
      <c r="K1247" s="234">
        <v>0</v>
      </c>
      <c r="M1247" s="234">
        <f t="shared" ref="M1247:M1253" ca="1" si="405">SUM(N1247:P1247)</f>
        <v>517880.23947011796</v>
      </c>
      <c r="N1247" s="234">
        <f t="shared" ref="N1247:O1252" ca="1" si="406">INDEX(INDIRECT($C1247),1,N$12+1)*$S1247</f>
        <v>275519.89307294152</v>
      </c>
      <c r="O1247" s="234">
        <f t="shared" ca="1" si="406"/>
        <v>242360.34639717641</v>
      </c>
      <c r="P1247" s="234">
        <v>0</v>
      </c>
      <c r="S1247" s="234">
        <f>SUM(IS!AE328,IS!AE329)</f>
        <v>54088217.166008182</v>
      </c>
      <c r="U1247" s="242"/>
      <c r="W1247" s="263"/>
      <c r="X1247" s="255"/>
      <c r="Y1247" s="255"/>
      <c r="Z1247" s="255"/>
    </row>
    <row r="1248" spans="1:26" x14ac:dyDescent="0.25">
      <c r="A1248" s="233">
        <v>2</v>
      </c>
      <c r="B1248" s="235" t="s">
        <v>1426</v>
      </c>
      <c r="C1248" s="238" t="s">
        <v>686</v>
      </c>
      <c r="D1248" s="234">
        <f t="shared" ca="1" si="401"/>
        <v>2948720.6864404739</v>
      </c>
      <c r="F1248" s="234">
        <f t="shared" ca="1" si="402"/>
        <v>2948720.6864404739</v>
      </c>
      <c r="H1248" s="234">
        <f t="shared" ca="1" si="403"/>
        <v>0</v>
      </c>
      <c r="I1248" s="234">
        <f t="shared" ca="1" si="404"/>
        <v>0</v>
      </c>
      <c r="K1248" s="234">
        <v>0</v>
      </c>
      <c r="M1248" s="234">
        <f t="shared" ca="1" si="405"/>
        <v>0</v>
      </c>
      <c r="N1248" s="234">
        <f t="shared" ca="1" si="406"/>
        <v>0</v>
      </c>
      <c r="O1248" s="234">
        <f t="shared" ca="1" si="406"/>
        <v>0</v>
      </c>
      <c r="P1248" s="234">
        <v>0</v>
      </c>
      <c r="S1248" s="234">
        <f>IS!AE331</f>
        <v>2948720.6864404739</v>
      </c>
      <c r="U1248" s="242"/>
      <c r="W1248" s="263"/>
      <c r="X1248" s="255"/>
      <c r="Y1248" s="255"/>
      <c r="Z1248" s="255"/>
    </row>
    <row r="1249" spans="1:26" x14ac:dyDescent="0.25">
      <c r="A1249" s="233">
        <v>3</v>
      </c>
      <c r="B1249" s="235" t="s">
        <v>128</v>
      </c>
      <c r="C1249" s="235" t="s">
        <v>507</v>
      </c>
      <c r="D1249" s="234">
        <f t="shared" ca="1" si="401"/>
        <v>0</v>
      </c>
      <c r="F1249" s="234">
        <f t="shared" ca="1" si="402"/>
        <v>0</v>
      </c>
      <c r="H1249" s="234">
        <f t="shared" ca="1" si="403"/>
        <v>0</v>
      </c>
      <c r="I1249" s="234">
        <f t="shared" ca="1" si="404"/>
        <v>0</v>
      </c>
      <c r="K1249" s="234">
        <v>0</v>
      </c>
      <c r="M1249" s="234">
        <f t="shared" ca="1" si="405"/>
        <v>0</v>
      </c>
      <c r="N1249" s="234">
        <f t="shared" ca="1" si="406"/>
        <v>0</v>
      </c>
      <c r="O1249" s="234">
        <f t="shared" ca="1" si="406"/>
        <v>0</v>
      </c>
      <c r="P1249" s="234">
        <v>0</v>
      </c>
      <c r="S1249" s="234">
        <v>0</v>
      </c>
      <c r="U1249" s="242"/>
      <c r="W1249" s="255"/>
      <c r="X1249" s="255"/>
      <c r="Y1249" s="255"/>
      <c r="Z1249" s="255"/>
    </row>
    <row r="1250" spans="1:26" x14ac:dyDescent="0.25">
      <c r="A1250" s="233">
        <v>4</v>
      </c>
      <c r="B1250" s="235" t="s">
        <v>139</v>
      </c>
      <c r="C1250" s="235" t="s">
        <v>319</v>
      </c>
      <c r="D1250" s="234">
        <f t="shared" ca="1" si="401"/>
        <v>0</v>
      </c>
      <c r="F1250" s="234">
        <f t="shared" ca="1" si="402"/>
        <v>0</v>
      </c>
      <c r="H1250" s="234">
        <f t="shared" ca="1" si="403"/>
        <v>0</v>
      </c>
      <c r="I1250" s="234">
        <f t="shared" ca="1" si="404"/>
        <v>0</v>
      </c>
      <c r="K1250" s="234">
        <v>0</v>
      </c>
      <c r="M1250" s="234">
        <f t="shared" ca="1" si="405"/>
        <v>0</v>
      </c>
      <c r="N1250" s="234">
        <f t="shared" ca="1" si="406"/>
        <v>0</v>
      </c>
      <c r="O1250" s="234">
        <f t="shared" ca="1" si="406"/>
        <v>0</v>
      </c>
      <c r="P1250" s="234">
        <v>0</v>
      </c>
      <c r="S1250" s="234">
        <v>0</v>
      </c>
      <c r="U1250" s="242"/>
      <c r="W1250" s="263"/>
      <c r="X1250" s="255"/>
      <c r="Y1250" s="255"/>
      <c r="Z1250" s="255"/>
    </row>
    <row r="1251" spans="1:26" x14ac:dyDescent="0.25">
      <c r="A1251" s="233">
        <v>5</v>
      </c>
      <c r="B1251" s="235" t="s">
        <v>2476</v>
      </c>
      <c r="C1251" s="235" t="s">
        <v>319</v>
      </c>
      <c r="D1251" s="234">
        <f t="shared" ca="1" si="401"/>
        <v>10706107.959999995</v>
      </c>
      <c r="F1251" s="234">
        <f t="shared" ca="1" si="402"/>
        <v>10100867.864683965</v>
      </c>
      <c r="H1251" s="234">
        <f t="shared" ca="1" si="403"/>
        <v>489727.66361709306</v>
      </c>
      <c r="I1251" s="234">
        <f t="shared" ca="1" si="404"/>
        <v>115512.43169893775</v>
      </c>
      <c r="K1251" s="234">
        <v>0</v>
      </c>
      <c r="M1251" s="234">
        <f t="shared" ca="1" si="405"/>
        <v>115512.43169893775</v>
      </c>
      <c r="N1251" s="234">
        <f t="shared" ca="1" si="406"/>
        <v>60227.178345875727</v>
      </c>
      <c r="O1251" s="234">
        <f t="shared" ca="1" si="406"/>
        <v>55285.253353062035</v>
      </c>
      <c r="P1251" s="234">
        <v>0</v>
      </c>
      <c r="S1251" s="234">
        <f>IS!AE330</f>
        <v>10706107.959999997</v>
      </c>
      <c r="U1251" s="242"/>
      <c r="W1251" s="263"/>
      <c r="X1251" s="255"/>
      <c r="Y1251" s="255"/>
      <c r="Z1251" s="255"/>
    </row>
    <row r="1252" spans="1:26" x14ac:dyDescent="0.25">
      <c r="A1252" s="233">
        <v>6</v>
      </c>
      <c r="B1252" s="235" t="s">
        <v>129</v>
      </c>
      <c r="C1252" s="235" t="s">
        <v>481</v>
      </c>
      <c r="D1252" s="234">
        <f t="shared" ca="1" si="401"/>
        <v>0</v>
      </c>
      <c r="F1252" s="234">
        <f t="shared" ca="1" si="402"/>
        <v>0</v>
      </c>
      <c r="H1252" s="234">
        <f t="shared" ca="1" si="403"/>
        <v>0</v>
      </c>
      <c r="I1252" s="234">
        <f t="shared" ca="1" si="404"/>
        <v>0</v>
      </c>
      <c r="K1252" s="234">
        <v>0</v>
      </c>
      <c r="M1252" s="234">
        <f t="shared" ca="1" si="405"/>
        <v>0</v>
      </c>
      <c r="N1252" s="234">
        <f t="shared" ca="1" si="406"/>
        <v>0</v>
      </c>
      <c r="O1252" s="234">
        <f t="shared" ca="1" si="406"/>
        <v>0</v>
      </c>
      <c r="P1252" s="234">
        <v>0</v>
      </c>
      <c r="S1252" s="234">
        <v>0</v>
      </c>
      <c r="U1252" s="310"/>
      <c r="W1252" s="263"/>
      <c r="X1252" s="255"/>
      <c r="Y1252" s="255"/>
      <c r="Z1252" s="255"/>
    </row>
    <row r="1253" spans="1:26" x14ac:dyDescent="0.25">
      <c r="A1253" s="233">
        <v>7</v>
      </c>
      <c r="B1253" s="235" t="s">
        <v>130</v>
      </c>
      <c r="D1253" s="234">
        <f t="shared" ca="1" si="401"/>
        <v>67743045.812448651</v>
      </c>
      <c r="F1253" s="234">
        <f ca="1">SUM(F1247:F1252)</f>
        <v>63788537.44620505</v>
      </c>
      <c r="H1253" s="234">
        <f ca="1">SUM(H1247:H1252)</f>
        <v>3321115.6950745475</v>
      </c>
      <c r="I1253" s="234">
        <f t="shared" ca="1" si="404"/>
        <v>633392.67116905574</v>
      </c>
      <c r="K1253" s="234">
        <v>0</v>
      </c>
      <c r="M1253" s="234">
        <f t="shared" ca="1" si="405"/>
        <v>633392.67116905574</v>
      </c>
      <c r="N1253" s="234">
        <f ca="1">SUM(N1247:N1252)</f>
        <v>335747.07141881727</v>
      </c>
      <c r="O1253" s="234">
        <f ca="1">SUM(O1247:O1252)</f>
        <v>297645.59975023847</v>
      </c>
      <c r="P1253" s="234">
        <v>0</v>
      </c>
      <c r="U1253" s="184">
        <f ca="1">D1253-IS!AE332</f>
        <v>0</v>
      </c>
      <c r="V1253" s="9"/>
    </row>
    <row r="1254" spans="1:26" x14ac:dyDescent="0.25">
      <c r="V1254" s="310"/>
    </row>
    <row r="1256" spans="1:26" x14ac:dyDescent="0.25">
      <c r="A1256" s="233">
        <v>8</v>
      </c>
      <c r="B1256" s="238" t="s">
        <v>954</v>
      </c>
      <c r="C1256" s="235" t="s">
        <v>259</v>
      </c>
      <c r="D1256" s="234">
        <f ca="1">SUM(F1256:I1256)+J1256</f>
        <v>-290952.67600000015</v>
      </c>
      <c r="F1256" s="234">
        <f ca="1">INDEX(INDIRECT($C1256),1,F$12+1)*$S1256</f>
        <v>-273929.1019757539</v>
      </c>
      <c r="H1256" s="234">
        <f ca="1">INDEX(INDIRECT($C1256),1,H$12+1)*$S1256</f>
        <v>-11903.88611444476</v>
      </c>
      <c r="I1256" s="234">
        <f ca="1">(K1256+L1256+M1256)</f>
        <v>-5119.6879098014915</v>
      </c>
      <c r="K1256" s="234">
        <v>0</v>
      </c>
      <c r="M1256" s="234">
        <f ca="1">SUM(N1256:P1256)</f>
        <v>-5119.6879098014915</v>
      </c>
      <c r="N1256" s="234">
        <f t="shared" ref="N1256:O1256" ca="1" si="407">INDEX(INDIRECT($C1256),1,N$12+1)*$S1256</f>
        <v>-2589.9868843412892</v>
      </c>
      <c r="O1256" s="234">
        <f t="shared" ca="1" si="407"/>
        <v>-2529.7010254602023</v>
      </c>
      <c r="P1256" s="234">
        <v>0</v>
      </c>
      <c r="S1256" s="258">
        <f>IS!AE352</f>
        <v>-290952.67600000015</v>
      </c>
      <c r="W1256" s="263"/>
      <c r="X1256" s="239"/>
    </row>
    <row r="1257" spans="1:26" x14ac:dyDescent="0.25">
      <c r="A1257" s="233">
        <v>9</v>
      </c>
      <c r="B1257" s="238" t="s">
        <v>1102</v>
      </c>
      <c r="C1257" s="235" t="s">
        <v>1106</v>
      </c>
      <c r="D1257" s="234">
        <f ca="1">SUM(F1257:I1257)+J1257</f>
        <v>0</v>
      </c>
      <c r="F1257" s="234">
        <f ca="1">INDEX(INDIRECT($C1257),1,F$12+1)*$S1257</f>
        <v>0</v>
      </c>
      <c r="H1257" s="234">
        <f ca="1">INDEX(INDIRECT($C1257),1,H$12+1)*$S1257</f>
        <v>0</v>
      </c>
      <c r="I1257" s="234">
        <f ca="1">(K1257+L1257+M1257)</f>
        <v>0</v>
      </c>
      <c r="K1257" s="234">
        <v>0</v>
      </c>
      <c r="M1257" s="234">
        <f ca="1">SUM(N1257:P1257)</f>
        <v>0</v>
      </c>
      <c r="N1257" s="234">
        <f ca="1">INDEX(INDIRECT($C1257),1,N$12+1)*$S1257</f>
        <v>0</v>
      </c>
      <c r="O1257" s="234">
        <f ca="1">INDEX(INDIRECT($C1257),1,O$12+1)*$S1257</f>
        <v>0</v>
      </c>
      <c r="P1257" s="234">
        <v>0</v>
      </c>
      <c r="S1257" s="258">
        <v>0</v>
      </c>
      <c r="V1257" s="655"/>
      <c r="W1257" s="239"/>
      <c r="X1257" s="245"/>
    </row>
    <row r="1258" spans="1:26" x14ac:dyDescent="0.25">
      <c r="A1258" s="233">
        <v>10</v>
      </c>
      <c r="B1258" s="238" t="s">
        <v>955</v>
      </c>
      <c r="C1258" s="235" t="s">
        <v>481</v>
      </c>
      <c r="D1258" s="234">
        <f t="shared" ref="D1258:D1259" ca="1" si="408">SUM(F1258:I1258)+J1258</f>
        <v>0</v>
      </c>
      <c r="F1258" s="234">
        <v>0</v>
      </c>
      <c r="H1258" s="234">
        <f t="shared" ref="H1258:H1259" ca="1" si="409">INDEX(INDIRECT($C1258),1,H$12+1)*$S1258</f>
        <v>0</v>
      </c>
      <c r="I1258" s="234">
        <f>(K1258+L1258+M1258)</f>
        <v>0</v>
      </c>
      <c r="K1258" s="234">
        <v>0</v>
      </c>
      <c r="M1258" s="234">
        <f>SUM(N1258:P1258)</f>
        <v>0</v>
      </c>
      <c r="N1258" s="234">
        <v>0</v>
      </c>
      <c r="O1258" s="234">
        <v>0</v>
      </c>
      <c r="P1258" s="234">
        <v>0</v>
      </c>
      <c r="S1258" s="234">
        <f>W1258</f>
        <v>0</v>
      </c>
      <c r="U1258" s="258"/>
      <c r="V1258" s="239">
        <f>IS!AE375</f>
        <v>0</v>
      </c>
      <c r="W1258" s="239">
        <f>V1258*(1-X1258)</f>
        <v>0</v>
      </c>
      <c r="X1258" s="185">
        <v>0.25740000000000002</v>
      </c>
      <c r="Y1258" s="255"/>
    </row>
    <row r="1259" spans="1:26" x14ac:dyDescent="0.25">
      <c r="A1259" s="233">
        <v>11</v>
      </c>
      <c r="B1259" s="238" t="s">
        <v>46</v>
      </c>
      <c r="C1259" s="235" t="s">
        <v>319</v>
      </c>
      <c r="D1259" s="234">
        <f t="shared" ca="1" si="408"/>
        <v>0</v>
      </c>
      <c r="F1259" s="234">
        <f t="shared" ref="F1259" ca="1" si="410">INDEX(INDIRECT($C1259),1,F$12+1)*$S1259</f>
        <v>0</v>
      </c>
      <c r="H1259" s="234">
        <f t="shared" ca="1" si="409"/>
        <v>0</v>
      </c>
      <c r="I1259" s="234">
        <f ca="1">(K1259+L1259+M1259)</f>
        <v>0</v>
      </c>
      <c r="K1259" s="234">
        <v>0</v>
      </c>
      <c r="M1259" s="234">
        <f ca="1">SUM(N1259:P1259)</f>
        <v>0</v>
      </c>
      <c r="N1259" s="234">
        <f t="shared" ref="N1259:O1259" ca="1" si="411">INDEX(INDIRECT($C1259),1,N$12+1)*$S1259</f>
        <v>0</v>
      </c>
      <c r="O1259" s="234">
        <f t="shared" ca="1" si="411"/>
        <v>0</v>
      </c>
      <c r="P1259" s="234">
        <v>0</v>
      </c>
      <c r="S1259" s="258">
        <v>0</v>
      </c>
      <c r="U1259" s="235"/>
      <c r="V1259" s="239">
        <f>IS!AE376</f>
        <v>765399.99999999988</v>
      </c>
      <c r="W1259" s="239">
        <f>V1259*(1-X1258)</f>
        <v>568386.0399999998</v>
      </c>
      <c r="X1259" s="235" t="s">
        <v>1690</v>
      </c>
      <c r="Y1259" s="364"/>
    </row>
    <row r="1260" spans="1:26" x14ac:dyDescent="0.25">
      <c r="W1260" s="239" t="s">
        <v>2685</v>
      </c>
      <c r="X1260" s="258"/>
    </row>
    <row r="1261" spans="1:26" ht="8.25" hidden="1" customHeight="1" outlineLevel="1" x14ac:dyDescent="0.25">
      <c r="V1261" s="238"/>
    </row>
    <row r="1262" spans="1:26" hidden="1" outlineLevel="1" x14ac:dyDescent="0.25">
      <c r="B1262" s="253" t="s">
        <v>131</v>
      </c>
      <c r="W1262" s="259"/>
    </row>
    <row r="1263" spans="1:26" hidden="1" outlineLevel="1" x14ac:dyDescent="0.25">
      <c r="A1263" s="233">
        <v>12</v>
      </c>
      <c r="B1263" s="235" t="s">
        <v>98</v>
      </c>
      <c r="C1263" s="235" t="s">
        <v>460</v>
      </c>
      <c r="D1263" s="234">
        <f t="shared" ref="D1263:D1269" ca="1" si="412">SUM(F1263:I1263)+J1263</f>
        <v>0</v>
      </c>
      <c r="F1263" s="234">
        <f t="shared" ref="F1263:F1268" ca="1" si="413">INDEX(INDIRECT($C1263),1,F$12+1)*$S1263</f>
        <v>0</v>
      </c>
      <c r="H1263" s="234">
        <f t="shared" ref="H1263:H1268" ca="1" si="414">INDEX(INDIRECT($C1263),1,H$12+1)*$S1263</f>
        <v>0</v>
      </c>
      <c r="I1263" s="234">
        <f t="shared" ref="I1263:I1269" ca="1" si="415">(K1263+L1263+M1263)</f>
        <v>0</v>
      </c>
      <c r="K1263" s="234">
        <v>0</v>
      </c>
      <c r="M1263" s="234">
        <f t="shared" ref="M1263:M1269" ca="1" si="416">SUM(N1263:P1263)</f>
        <v>0</v>
      </c>
      <c r="N1263" s="234">
        <f t="shared" ref="N1263:O1268" ca="1" si="417">INDEX(INDIRECT($C1263),1,N$12+1)*$S1263</f>
        <v>0</v>
      </c>
      <c r="O1263" s="234">
        <f t="shared" ca="1" si="417"/>
        <v>0</v>
      </c>
      <c r="P1263" s="234">
        <v>0</v>
      </c>
      <c r="S1263" s="234">
        <v>0</v>
      </c>
      <c r="U1263" s="266"/>
      <c r="V1263" s="246" t="s">
        <v>1689</v>
      </c>
      <c r="W1263" s="263"/>
    </row>
    <row r="1264" spans="1:26" hidden="1" outlineLevel="1" x14ac:dyDescent="0.25">
      <c r="A1264" s="233">
        <v>13</v>
      </c>
      <c r="B1264" s="235" t="s">
        <v>99</v>
      </c>
      <c r="C1264" s="235" t="s">
        <v>720</v>
      </c>
      <c r="D1264" s="234">
        <f t="shared" ca="1" si="412"/>
        <v>0</v>
      </c>
      <c r="F1264" s="234">
        <f t="shared" ca="1" si="413"/>
        <v>0</v>
      </c>
      <c r="H1264" s="234">
        <f t="shared" ca="1" si="414"/>
        <v>0</v>
      </c>
      <c r="I1264" s="234">
        <f t="shared" ca="1" si="415"/>
        <v>0</v>
      </c>
      <c r="K1264" s="234">
        <v>0</v>
      </c>
      <c r="M1264" s="234">
        <f t="shared" ca="1" si="416"/>
        <v>0</v>
      </c>
      <c r="N1264" s="234">
        <f t="shared" ca="1" si="417"/>
        <v>0</v>
      </c>
      <c r="O1264" s="234">
        <f t="shared" ca="1" si="417"/>
        <v>0</v>
      </c>
      <c r="P1264" s="234">
        <v>0</v>
      </c>
      <c r="S1264" s="234">
        <v>0</v>
      </c>
      <c r="U1264" s="266"/>
      <c r="V1264" s="246" t="s">
        <v>1688</v>
      </c>
      <c r="W1264" s="263"/>
    </row>
    <row r="1265" spans="1:24" hidden="1" outlineLevel="1" x14ac:dyDescent="0.25">
      <c r="A1265" s="233">
        <v>14</v>
      </c>
      <c r="B1265" s="235" t="s">
        <v>100</v>
      </c>
      <c r="C1265" s="235" t="s">
        <v>478</v>
      </c>
      <c r="D1265" s="234">
        <f t="shared" ca="1" si="412"/>
        <v>0</v>
      </c>
      <c r="F1265" s="234">
        <f t="shared" ca="1" si="413"/>
        <v>0</v>
      </c>
      <c r="H1265" s="234">
        <f t="shared" ca="1" si="414"/>
        <v>0</v>
      </c>
      <c r="I1265" s="234">
        <f t="shared" ca="1" si="415"/>
        <v>0</v>
      </c>
      <c r="K1265" s="234">
        <v>0</v>
      </c>
      <c r="M1265" s="234">
        <f t="shared" ca="1" si="416"/>
        <v>0</v>
      </c>
      <c r="N1265" s="234">
        <f t="shared" ca="1" si="417"/>
        <v>0</v>
      </c>
      <c r="O1265" s="234">
        <f t="shared" ca="1" si="417"/>
        <v>0</v>
      </c>
      <c r="P1265" s="234">
        <v>0</v>
      </c>
      <c r="S1265" s="234">
        <v>0</v>
      </c>
      <c r="V1265" s="246"/>
      <c r="X1265" s="242"/>
    </row>
    <row r="1266" spans="1:24" hidden="1" outlineLevel="1" x14ac:dyDescent="0.25">
      <c r="A1266" s="233">
        <v>15</v>
      </c>
      <c r="B1266" s="235" t="s">
        <v>132</v>
      </c>
      <c r="C1266" s="235" t="s">
        <v>284</v>
      </c>
      <c r="D1266" s="234">
        <f t="shared" ca="1" si="412"/>
        <v>0</v>
      </c>
      <c r="F1266" s="234">
        <f t="shared" ca="1" si="413"/>
        <v>0</v>
      </c>
      <c r="H1266" s="234">
        <f t="shared" ca="1" si="414"/>
        <v>0</v>
      </c>
      <c r="I1266" s="234">
        <f t="shared" ca="1" si="415"/>
        <v>0</v>
      </c>
      <c r="K1266" s="234">
        <v>0</v>
      </c>
      <c r="M1266" s="234">
        <f t="shared" ca="1" si="416"/>
        <v>0</v>
      </c>
      <c r="N1266" s="234">
        <f t="shared" ca="1" si="417"/>
        <v>0</v>
      </c>
      <c r="O1266" s="234">
        <f t="shared" ca="1" si="417"/>
        <v>0</v>
      </c>
      <c r="P1266" s="234">
        <v>0</v>
      </c>
      <c r="S1266" s="234">
        <v>0</v>
      </c>
    </row>
    <row r="1267" spans="1:24" hidden="1" outlineLevel="1" x14ac:dyDescent="0.25">
      <c r="A1267" s="233">
        <v>16</v>
      </c>
      <c r="B1267" s="235" t="s">
        <v>102</v>
      </c>
      <c r="C1267" s="235" t="s">
        <v>571</v>
      </c>
      <c r="D1267" s="234">
        <f t="shared" ca="1" si="412"/>
        <v>0</v>
      </c>
      <c r="F1267" s="234">
        <f t="shared" ca="1" si="413"/>
        <v>0</v>
      </c>
      <c r="H1267" s="234">
        <f t="shared" ca="1" si="414"/>
        <v>0</v>
      </c>
      <c r="I1267" s="234">
        <f t="shared" ca="1" si="415"/>
        <v>0</v>
      </c>
      <c r="K1267" s="234">
        <v>0</v>
      </c>
      <c r="M1267" s="234">
        <f t="shared" ca="1" si="416"/>
        <v>0</v>
      </c>
      <c r="N1267" s="234">
        <f t="shared" ca="1" si="417"/>
        <v>0</v>
      </c>
      <c r="O1267" s="234">
        <f t="shared" ca="1" si="417"/>
        <v>0</v>
      </c>
      <c r="P1267" s="234">
        <v>0</v>
      </c>
      <c r="S1267" s="234">
        <v>0</v>
      </c>
    </row>
    <row r="1268" spans="1:24" hidden="1" outlineLevel="1" x14ac:dyDescent="0.25">
      <c r="A1268" s="233">
        <v>17</v>
      </c>
      <c r="B1268" s="235" t="s">
        <v>103</v>
      </c>
      <c r="C1268" s="235" t="s">
        <v>455</v>
      </c>
      <c r="D1268" s="234">
        <f t="shared" ca="1" si="412"/>
        <v>0</v>
      </c>
      <c r="F1268" s="234">
        <f t="shared" ca="1" si="413"/>
        <v>0</v>
      </c>
      <c r="H1268" s="234">
        <f t="shared" ca="1" si="414"/>
        <v>0</v>
      </c>
      <c r="I1268" s="234">
        <f t="shared" ca="1" si="415"/>
        <v>0</v>
      </c>
      <c r="K1268" s="234">
        <v>0</v>
      </c>
      <c r="M1268" s="234">
        <f t="shared" ca="1" si="416"/>
        <v>0</v>
      </c>
      <c r="N1268" s="234">
        <f t="shared" ca="1" si="417"/>
        <v>0</v>
      </c>
      <c r="O1268" s="234">
        <f t="shared" ca="1" si="417"/>
        <v>0</v>
      </c>
      <c r="P1268" s="234">
        <v>0</v>
      </c>
      <c r="S1268" s="234">
        <v>0</v>
      </c>
    </row>
    <row r="1269" spans="1:24" hidden="1" outlineLevel="1" x14ac:dyDescent="0.25">
      <c r="A1269" s="233">
        <v>18</v>
      </c>
      <c r="B1269" s="235" t="s">
        <v>133</v>
      </c>
      <c r="D1269" s="234">
        <f t="shared" ca="1" si="412"/>
        <v>0</v>
      </c>
      <c r="F1269" s="234">
        <f ca="1">SUM(F1263:F1268)</f>
        <v>0</v>
      </c>
      <c r="H1269" s="234">
        <f ca="1">SUM(H1263:H1268)</f>
        <v>0</v>
      </c>
      <c r="I1269" s="234">
        <f t="shared" ca="1" si="415"/>
        <v>0</v>
      </c>
      <c r="K1269" s="234">
        <v>0</v>
      </c>
      <c r="M1269" s="234">
        <f t="shared" ca="1" si="416"/>
        <v>0</v>
      </c>
      <c r="N1269" s="234">
        <f ca="1">SUM(N1263:N1268)</f>
        <v>0</v>
      </c>
      <c r="O1269" s="234">
        <f ca="1">SUM(O1263:O1268)</f>
        <v>0</v>
      </c>
      <c r="P1269" s="234">
        <v>0</v>
      </c>
    </row>
    <row r="1270" spans="1:24" collapsed="1" x14ac:dyDescent="0.25"/>
    <row r="1271" spans="1:24" x14ac:dyDescent="0.25">
      <c r="A1271" s="233">
        <v>19</v>
      </c>
      <c r="B1271" s="235" t="s">
        <v>1319</v>
      </c>
      <c r="D1271" s="234">
        <f ca="1">D1135+D1189+D1215+D1253+D1256+D1257+D1241+D1242</f>
        <v>1641356505.8812132</v>
      </c>
      <c r="F1271" s="234">
        <f ca="1">F1135+F1189+F1215+F1253+F1256+F1257+F1241+F1242</f>
        <v>1546055175.2094181</v>
      </c>
      <c r="H1271" s="234">
        <f ca="1">H1135+H1189+H1215+H1253+H1256+H1257+H1241+H1242</f>
        <v>74503503.339049965</v>
      </c>
      <c r="I1271" s="234">
        <f ca="1">(K1271+L1271+M1271)</f>
        <v>22719728.994489871</v>
      </c>
      <c r="K1271" s="234">
        <v>0</v>
      </c>
      <c r="M1271" s="234">
        <f ca="1">SUM(N1271:P1271)</f>
        <v>22719728.994489871</v>
      </c>
      <c r="N1271" s="234">
        <f ca="1">N1135+N1189+N1215+N1253+N1256+N1257+N1241+N1242</f>
        <v>11811445.321091408</v>
      </c>
      <c r="O1271" s="234">
        <f ca="1">O1135+O1189+O1215+O1253+O1256+O1257+O1241+O1242</f>
        <v>10908283.673398465</v>
      </c>
      <c r="P1271" s="234">
        <v>0</v>
      </c>
      <c r="W1271" s="242"/>
      <c r="X1271" s="242"/>
    </row>
    <row r="1274" spans="1:24" ht="3" customHeight="1" x14ac:dyDescent="0.25"/>
    <row r="1275" spans="1:24" ht="3" customHeight="1" x14ac:dyDescent="0.25"/>
    <row r="1276" spans="1:24" ht="3" customHeight="1" x14ac:dyDescent="0.25"/>
    <row r="1277" spans="1:24" ht="3" customHeight="1" x14ac:dyDescent="0.25"/>
    <row r="1278" spans="1:24" ht="3" customHeight="1" x14ac:dyDescent="0.25"/>
    <row r="1280" spans="1:24" ht="15" x14ac:dyDescent="0.25">
      <c r="B1280" s="268" t="s">
        <v>134</v>
      </c>
    </row>
    <row r="1281" spans="1:26" ht="8.25" customHeight="1" x14ac:dyDescent="0.25"/>
    <row r="1282" spans="1:26" x14ac:dyDescent="0.25">
      <c r="A1282" s="233">
        <v>1</v>
      </c>
      <c r="B1282" s="235" t="s">
        <v>1320</v>
      </c>
      <c r="C1282" s="235"/>
      <c r="D1282" s="234">
        <f ca="1">D940-D1271</f>
        <v>483433213.32710052</v>
      </c>
      <c r="F1282" s="234">
        <f ca="1">F940-F1271</f>
        <v>453129706.00593567</v>
      </c>
      <c r="H1282" s="234">
        <f ca="1">H940-H1271-1</f>
        <v>23516659.545066103</v>
      </c>
      <c r="I1282" s="234">
        <f ca="1">(K1282+L1282+M1282)</f>
        <v>4864945.1143538821</v>
      </c>
      <c r="K1282" s="234">
        <v>0</v>
      </c>
      <c r="M1282" s="234">
        <f ca="1">SUM(N1282:P1282)</f>
        <v>4864945.1143538821</v>
      </c>
      <c r="N1282" s="234">
        <f ca="1">N940-N1271</f>
        <v>3103848.687187599</v>
      </c>
      <c r="O1282" s="234">
        <f ca="1">O940-O1271</f>
        <v>1761096.4271662831</v>
      </c>
      <c r="P1282" s="234">
        <v>0</v>
      </c>
      <c r="S1282" s="234">
        <v>483433213.32744086</v>
      </c>
      <c r="T1282" s="6">
        <f ca="1">S1282-D1282</f>
        <v>3.4034252166748047E-4</v>
      </c>
      <c r="U1282" s="94">
        <f>S1282-IS!AE356-SUM(IS!AE336,IS!AE340,IS!AE343,IS!AE346)</f>
        <v>0</v>
      </c>
      <c r="V1282" s="246"/>
    </row>
    <row r="1283" spans="1:26" ht="6" customHeight="1" x14ac:dyDescent="0.25">
      <c r="F1283" s="262"/>
      <c r="S1283" s="4"/>
    </row>
    <row r="1284" spans="1:26" ht="6" customHeight="1" x14ac:dyDescent="0.25">
      <c r="B1284" s="235"/>
      <c r="F1284" s="262"/>
    </row>
    <row r="1285" spans="1:26" x14ac:dyDescent="0.25">
      <c r="B1285" s="235" t="s">
        <v>135</v>
      </c>
      <c r="F1285" s="262"/>
    </row>
    <row r="1286" spans="1:26" s="320" customFormat="1" ht="4.5" customHeight="1" x14ac:dyDescent="0.2">
      <c r="A1286" s="233"/>
    </row>
    <row r="1287" spans="1:26" s="320" customFormat="1" ht="4.5" customHeight="1" x14ac:dyDescent="0.2">
      <c r="A1287" s="233"/>
    </row>
    <row r="1288" spans="1:26" x14ac:dyDescent="0.25">
      <c r="A1288" s="233">
        <f>A1282+1</f>
        <v>2</v>
      </c>
      <c r="B1288" s="235" t="s">
        <v>136</v>
      </c>
      <c r="D1288" s="234">
        <f>SUM(F1288:I1288)+J1288</f>
        <v>0</v>
      </c>
      <c r="F1288" s="234">
        <f>F1287+F1286</f>
        <v>0</v>
      </c>
      <c r="H1288" s="234">
        <f>H1287+H1286</f>
        <v>0</v>
      </c>
      <c r="I1288" s="234">
        <f>(K1288+L1288+M1288)</f>
        <v>0</v>
      </c>
      <c r="K1288" s="234">
        <v>0</v>
      </c>
      <c r="M1288" s="234">
        <f>SUM(N1288:P1288)</f>
        <v>0</v>
      </c>
      <c r="N1288" s="234">
        <f>N1287+N1286</f>
        <v>0</v>
      </c>
      <c r="O1288" s="234">
        <f>O1287+O1286</f>
        <v>0</v>
      </c>
      <c r="P1288" s="234">
        <v>0</v>
      </c>
      <c r="S1288" s="234">
        <v>0</v>
      </c>
      <c r="W1288" s="20"/>
    </row>
    <row r="1289" spans="1:26" x14ac:dyDescent="0.25">
      <c r="W1289" s="335"/>
      <c r="X1289" s="284"/>
    </row>
    <row r="1290" spans="1:26" x14ac:dyDescent="0.25">
      <c r="B1290" s="255" t="s">
        <v>1425</v>
      </c>
      <c r="W1290" s="335"/>
      <c r="X1290" s="284"/>
    </row>
    <row r="1291" spans="1:26" ht="18.75" customHeight="1" x14ac:dyDescent="0.25">
      <c r="B1291" s="286" t="s">
        <v>1321</v>
      </c>
      <c r="V1291" s="284"/>
      <c r="W1291" s="335"/>
      <c r="X1291" s="284"/>
    </row>
    <row r="1292" spans="1:26" ht="15" customHeight="1" x14ac:dyDescent="0.25">
      <c r="A1292" s="233">
        <f>A1288+1</f>
        <v>3</v>
      </c>
      <c r="B1292" s="235" t="s">
        <v>2479</v>
      </c>
      <c r="C1292" s="235" t="s">
        <v>523</v>
      </c>
      <c r="D1292" s="234">
        <f ca="1">SUM(F1292:I1292)+J1292</f>
        <v>182640960.45555869</v>
      </c>
      <c r="F1292" s="234">
        <f ca="1">INDEX(INDIRECT($C1292),1,F$12+1)*$S1292</f>
        <v>171009339.72013089</v>
      </c>
      <c r="H1292" s="234">
        <f ca="1">INDEX(INDIRECT($C1292),1,H$12+1)*$S1292</f>
        <v>9676685.0748686865</v>
      </c>
      <c r="I1292" s="234">
        <f ca="1">(K1292+L1292+M1292)</f>
        <v>1954935.6605591229</v>
      </c>
      <c r="K1292" s="234">
        <v>0</v>
      </c>
      <c r="M1292" s="234">
        <f t="shared" ref="M1292:M1297" ca="1" si="418">SUM(N1292:P1292)</f>
        <v>1954935.6605591229</v>
      </c>
      <c r="N1292" s="234">
        <f t="shared" ref="N1292:O1296" ca="1" si="419">INDEX(INDIRECT($C1292),1,N$12+1)*$S1292</f>
        <v>1026900.9830578592</v>
      </c>
      <c r="O1292" s="234">
        <f t="shared" ca="1" si="419"/>
        <v>928034.6775012638</v>
      </c>
      <c r="P1292" s="234">
        <v>0</v>
      </c>
      <c r="S1292" s="234">
        <f>IS!AE407-S1293-S1294-S1295-S1296</f>
        <v>182640960.45555872</v>
      </c>
      <c r="U1292" s="239"/>
      <c r="V1292" s="242"/>
      <c r="X1292" s="235"/>
      <c r="Y1292" s="235"/>
      <c r="Z1292" s="235"/>
    </row>
    <row r="1293" spans="1:26" ht="15" customHeight="1" x14ac:dyDescent="0.25">
      <c r="A1293" s="233">
        <f>A1292+1</f>
        <v>4</v>
      </c>
      <c r="B1293" s="235" t="s">
        <v>1694</v>
      </c>
      <c r="C1293" s="235" t="s">
        <v>328</v>
      </c>
      <c r="D1293" s="234">
        <v>0</v>
      </c>
      <c r="F1293" s="234">
        <f ca="1">INDEX(INDIRECT($C1293),1,F$12+1)*$S1293*0</f>
        <v>0</v>
      </c>
      <c r="H1293" s="234">
        <f ca="1">INDEX(INDIRECT($C1293),1,H$12+1)*$S1293</f>
        <v>19507.059992312377</v>
      </c>
      <c r="I1293" s="234">
        <f ca="1">(K1293+L1293+M1293)</f>
        <v>0</v>
      </c>
      <c r="K1293" s="234">
        <v>0</v>
      </c>
      <c r="M1293" s="234">
        <f t="shared" ca="1" si="418"/>
        <v>0</v>
      </c>
      <c r="N1293" s="234">
        <f t="shared" ca="1" si="419"/>
        <v>0</v>
      </c>
      <c r="O1293" s="234">
        <f t="shared" ca="1" si="419"/>
        <v>0</v>
      </c>
      <c r="P1293" s="234">
        <v>0</v>
      </c>
      <c r="S1293" s="234">
        <f>IS!AE397</f>
        <v>1652081.2893489241</v>
      </c>
      <c r="U1293" s="239">
        <f ca="1">S1293-H1293</f>
        <v>1632574.2293566116</v>
      </c>
      <c r="V1293" s="335"/>
      <c r="W1293" s="284"/>
      <c r="Y1293" s="239"/>
    </row>
    <row r="1294" spans="1:26" ht="15" customHeight="1" x14ac:dyDescent="0.25">
      <c r="A1294" s="233">
        <f t="shared" ref="A1294:A1297" si="420">A1293+1</f>
        <v>5</v>
      </c>
      <c r="B1294" s="235" t="s">
        <v>1602</v>
      </c>
      <c r="C1294" s="235" t="s">
        <v>911</v>
      </c>
      <c r="D1294" s="234">
        <f ca="1">SUM(F1294:I1294)+J1294</f>
        <v>0</v>
      </c>
      <c r="F1294" s="234">
        <f ca="1">INDEX(INDIRECT($C1294),1,F$12+1)*$S1294</f>
        <v>0</v>
      </c>
      <c r="H1294" s="234">
        <f ca="1">INDEX(INDIRECT($C1294),1,H$12+1)*$S1294</f>
        <v>0</v>
      </c>
      <c r="I1294" s="234">
        <f ca="1">(K1294+L1294+M1294)</f>
        <v>0</v>
      </c>
      <c r="K1294" s="234">
        <v>0</v>
      </c>
      <c r="M1294" s="234">
        <f t="shared" ca="1" si="418"/>
        <v>0</v>
      </c>
      <c r="N1294" s="234">
        <f ca="1">INDEX(INDIRECT($C1294),1,N$12+1)*$S1294</f>
        <v>0</v>
      </c>
      <c r="O1294" s="234">
        <f t="shared" ca="1" si="419"/>
        <v>0</v>
      </c>
      <c r="P1294" s="234">
        <v>0</v>
      </c>
      <c r="S1294" s="234">
        <f>IS!AE402</f>
        <v>0</v>
      </c>
      <c r="U1294" s="258"/>
      <c r="V1294" s="263"/>
      <c r="W1294" s="238"/>
      <c r="Z1294" s="239"/>
    </row>
    <row r="1295" spans="1:26" ht="15" customHeight="1" x14ac:dyDescent="0.25">
      <c r="A1295" s="233">
        <f t="shared" si="420"/>
        <v>6</v>
      </c>
      <c r="B1295" s="235" t="s">
        <v>1691</v>
      </c>
      <c r="C1295" s="235" t="s">
        <v>629</v>
      </c>
      <c r="D1295" s="234">
        <f>SUM(F1295:I1295)+J1295</f>
        <v>0</v>
      </c>
      <c r="F1295" s="234">
        <f>S1295</f>
        <v>0</v>
      </c>
      <c r="H1295" s="234">
        <v>0</v>
      </c>
      <c r="I1295" s="234">
        <f t="shared" ref="I1295:I1296" si="421">(K1295+L1295+M1295)</f>
        <v>0</v>
      </c>
      <c r="K1295" s="234">
        <v>0</v>
      </c>
      <c r="M1295" s="234">
        <f t="shared" si="418"/>
        <v>0</v>
      </c>
      <c r="N1295" s="234">
        <v>0</v>
      </c>
      <c r="O1295" s="234">
        <v>0</v>
      </c>
      <c r="S1295" s="234">
        <f>IS!AE403</f>
        <v>0</v>
      </c>
      <c r="U1295" s="258"/>
      <c r="V1295" s="263"/>
      <c r="W1295" s="238"/>
      <c r="Z1295" s="255"/>
    </row>
    <row r="1296" spans="1:26" ht="15" customHeight="1" x14ac:dyDescent="0.25">
      <c r="A1296" s="233">
        <f t="shared" si="420"/>
        <v>7</v>
      </c>
      <c r="B1296" s="235" t="s">
        <v>1693</v>
      </c>
      <c r="C1296" s="235" t="s">
        <v>265</v>
      </c>
      <c r="D1296" s="234">
        <f ca="1">SUM(F1296:I1296)+J1296</f>
        <v>-15562235.816019999</v>
      </c>
      <c r="F1296" s="234">
        <f ca="1">INDEX(INDIRECT($C1296),1,F$12+1)*$S1296</f>
        <v>-15276716.60416664</v>
      </c>
      <c r="H1296" s="234">
        <v>0</v>
      </c>
      <c r="I1296" s="234">
        <f t="shared" ca="1" si="421"/>
        <v>-285519.21185335895</v>
      </c>
      <c r="K1296" s="234">
        <v>0</v>
      </c>
      <c r="M1296" s="234">
        <f t="shared" ca="1" si="418"/>
        <v>-285519.21185335895</v>
      </c>
      <c r="N1296" s="234">
        <f ca="1">INDEX(INDIRECT($C1296),1,N$12+1)*$S1296</f>
        <v>-144440.64305402833</v>
      </c>
      <c r="O1296" s="234">
        <f t="shared" ca="1" si="419"/>
        <v>-141078.56879933062</v>
      </c>
      <c r="S1296" s="234">
        <f>IS!AE404</f>
        <v>-15562235.816019999</v>
      </c>
      <c r="U1296" s="17"/>
      <c r="V1296" s="263"/>
      <c r="W1296" s="238"/>
      <c r="Z1296" s="255"/>
    </row>
    <row r="1297" spans="1:28" ht="15" customHeight="1" x14ac:dyDescent="0.25">
      <c r="A1297" s="233">
        <f t="shared" si="420"/>
        <v>8</v>
      </c>
      <c r="B1297" s="235" t="s">
        <v>137</v>
      </c>
      <c r="D1297" s="234">
        <f ca="1">SUM(D1292:D1296)</f>
        <v>167078724.63953868</v>
      </c>
      <c r="F1297" s="234">
        <f ca="1">SUM(F1292:F1296)</f>
        <v>155732623.11596426</v>
      </c>
      <c r="H1297" s="234">
        <f ca="1">SUM(H1292:H1296)</f>
        <v>9696192.134860998</v>
      </c>
      <c r="I1297" s="234">
        <f ca="1">(K1297+L1297+M1297)</f>
        <v>1669416.448705764</v>
      </c>
      <c r="K1297" s="234">
        <v>0</v>
      </c>
      <c r="M1297" s="234">
        <f t="shared" ca="1" si="418"/>
        <v>1669416.448705764</v>
      </c>
      <c r="N1297" s="234">
        <f ca="1">SUM(N1292:N1296)</f>
        <v>882460.34000383085</v>
      </c>
      <c r="O1297" s="234">
        <f ca="1">SUM(O1292:O1296)</f>
        <v>786956.10870193318</v>
      </c>
      <c r="P1297" s="234">
        <v>0</v>
      </c>
      <c r="V1297" s="239"/>
      <c r="W1297" s="20"/>
      <c r="X1297" s="238"/>
      <c r="Z1297" s="239"/>
    </row>
    <row r="1298" spans="1:28" x14ac:dyDescent="0.25">
      <c r="U1298" s="362"/>
      <c r="V1298" s="20"/>
    </row>
    <row r="1299" spans="1:28" x14ac:dyDescent="0.25">
      <c r="B1299" s="253" t="s">
        <v>138</v>
      </c>
      <c r="V1299" s="235"/>
    </row>
    <row r="1300" spans="1:28" ht="15" customHeight="1" x14ac:dyDescent="0.25">
      <c r="A1300" s="233">
        <f>A1297+1</f>
        <v>9</v>
      </c>
      <c r="B1300" s="238" t="s">
        <v>657</v>
      </c>
      <c r="C1300" s="235" t="s">
        <v>267</v>
      </c>
      <c r="D1300" s="234">
        <f ca="1">SUM(F1300:I1300)+J1300</f>
        <v>0</v>
      </c>
      <c r="F1300" s="234">
        <f ca="1">INDEX(INDIRECT($C1300),1,F$12+1)*$S1300</f>
        <v>0</v>
      </c>
      <c r="H1300" s="234">
        <f ca="1">INDEX(INDIRECT($C1300),1,H$12+1)*$S1300</f>
        <v>0</v>
      </c>
      <c r="I1300" s="234">
        <f t="shared" ref="I1300:I1305" ca="1" si="422">(K1300+L1300+M1300)</f>
        <v>0</v>
      </c>
      <c r="K1300" s="234">
        <v>0</v>
      </c>
      <c r="M1300" s="234">
        <f ca="1">SUM(N1300:P1300)</f>
        <v>0</v>
      </c>
      <c r="N1300" s="234">
        <f t="shared" ref="N1300:O1308" ca="1" si="423">INDEX(INDIRECT($C1300),1,N$12+1)*$S1300</f>
        <v>0</v>
      </c>
      <c r="O1300" s="234">
        <f t="shared" ca="1" si="423"/>
        <v>0</v>
      </c>
      <c r="P1300" s="234">
        <v>0</v>
      </c>
      <c r="S1300" s="234">
        <v>0</v>
      </c>
      <c r="U1300" s="238"/>
      <c r="V1300" s="18"/>
      <c r="W1300" s="27"/>
    </row>
    <row r="1301" spans="1:28" ht="15" customHeight="1" x14ac:dyDescent="0.25">
      <c r="A1301" s="233">
        <f>A1300+1</f>
        <v>10</v>
      </c>
      <c r="B1301" s="238" t="s">
        <v>738</v>
      </c>
      <c r="C1301" s="235" t="s">
        <v>321</v>
      </c>
      <c r="D1301" s="234">
        <f ca="1">SUM(F1301:I1301)+J1301</f>
        <v>0</v>
      </c>
      <c r="F1301" s="234">
        <f ca="1">INDEX(INDIRECT($C1301),1,F$12+1)*$S1301</f>
        <v>0</v>
      </c>
      <c r="H1301" s="234">
        <f ca="1">INDEX(INDIRECT($C1301),1,H$12+1)*$S1301</f>
        <v>0</v>
      </c>
      <c r="I1301" s="234">
        <f t="shared" ca="1" si="422"/>
        <v>0</v>
      </c>
      <c r="K1301" s="234">
        <v>0</v>
      </c>
      <c r="M1301" s="234">
        <f ca="1">SUM(N1301:P1301)</f>
        <v>0</v>
      </c>
      <c r="N1301" s="234">
        <f t="shared" ca="1" si="423"/>
        <v>0</v>
      </c>
      <c r="O1301" s="234">
        <f t="shared" ca="1" si="423"/>
        <v>0</v>
      </c>
      <c r="P1301" s="234">
        <v>0</v>
      </c>
      <c r="S1301" s="234">
        <v>0</v>
      </c>
      <c r="Z1301" s="18"/>
    </row>
    <row r="1302" spans="1:28" ht="15" customHeight="1" x14ac:dyDescent="0.25">
      <c r="A1302" s="233">
        <f t="shared" ref="A1302:A1308" si="424">A1301+1</f>
        <v>11</v>
      </c>
      <c r="B1302" s="235" t="s">
        <v>1603</v>
      </c>
      <c r="C1302" s="235" t="s">
        <v>261</v>
      </c>
      <c r="D1302" s="234">
        <f ca="1">SUM(F1302:I1302)+J1302</f>
        <v>0</v>
      </c>
      <c r="F1302" s="234">
        <f ca="1">INDEX(INDIRECT($C1302),1,F$12+1)*$S1302</f>
        <v>0</v>
      </c>
      <c r="H1302" s="234">
        <f ca="1">INDEX(INDIRECT($C1302),1,H$12+1)*$S1302</f>
        <v>0</v>
      </c>
      <c r="I1302" s="234">
        <f t="shared" ca="1" si="422"/>
        <v>0</v>
      </c>
      <c r="K1302" s="234">
        <v>0</v>
      </c>
      <c r="M1302" s="234">
        <f ca="1">SUM(N1302:P1302)</f>
        <v>0</v>
      </c>
      <c r="N1302" s="234">
        <f t="shared" ca="1" si="423"/>
        <v>0</v>
      </c>
      <c r="O1302" s="234">
        <f t="shared" ca="1" si="423"/>
        <v>0</v>
      </c>
      <c r="P1302" s="234">
        <v>0</v>
      </c>
      <c r="S1302" s="234">
        <v>0</v>
      </c>
      <c r="U1302" s="95"/>
      <c r="W1302" s="238"/>
      <c r="X1302" s="95"/>
      <c r="Y1302" s="235"/>
    </row>
    <row r="1303" spans="1:28" ht="15" customHeight="1" x14ac:dyDescent="0.25">
      <c r="A1303" s="233">
        <f t="shared" si="424"/>
        <v>12</v>
      </c>
      <c r="B1303" s="235" t="s">
        <v>1604</v>
      </c>
      <c r="C1303" s="235" t="s">
        <v>266</v>
      </c>
      <c r="D1303" s="234">
        <f ca="1">SUM(F1303:I1303)+J1303</f>
        <v>780000</v>
      </c>
      <c r="F1303" s="234">
        <f ca="1">INDEX(INDIRECT($C1303),1,F$12+1)*$S1303</f>
        <v>0</v>
      </c>
      <c r="H1303" s="234">
        <f ca="1">INDEX(INDIRECT($C1303),1,H$12+1)*$S1303</f>
        <v>0</v>
      </c>
      <c r="I1303" s="234">
        <f t="shared" ca="1" si="422"/>
        <v>780000</v>
      </c>
      <c r="K1303" s="234">
        <v>0</v>
      </c>
      <c r="M1303" s="234">
        <f ca="1">SUM(N1303:P1303)</f>
        <v>780000</v>
      </c>
      <c r="N1303" s="234">
        <f t="shared" ca="1" si="423"/>
        <v>394592.36683521507</v>
      </c>
      <c r="O1303" s="234">
        <f t="shared" ca="1" si="423"/>
        <v>385407.63316478493</v>
      </c>
      <c r="P1303" s="234">
        <v>0</v>
      </c>
      <c r="S1303" s="234">
        <v>780000</v>
      </c>
      <c r="U1303" s="344"/>
      <c r="V1303" s="239"/>
      <c r="W1303" s="261"/>
      <c r="X1303" s="95"/>
      <c r="Y1303" s="258"/>
    </row>
    <row r="1304" spans="1:28" ht="15" customHeight="1" x14ac:dyDescent="0.25">
      <c r="A1304" s="233">
        <f t="shared" si="424"/>
        <v>13</v>
      </c>
      <c r="B1304" s="235" t="s">
        <v>1709</v>
      </c>
      <c r="C1304" s="235" t="s">
        <v>629</v>
      </c>
      <c r="D1304" s="234">
        <f t="shared" ref="D1304:D1307" si="425">SUM(F1304:I1304)+J1304</f>
        <v>927412.38935499999</v>
      </c>
      <c r="F1304" s="234">
        <f>S1304</f>
        <v>927412.38935499999</v>
      </c>
      <c r="H1304" s="234">
        <v>0</v>
      </c>
      <c r="I1304" s="234">
        <f t="shared" si="422"/>
        <v>0</v>
      </c>
      <c r="K1304" s="234">
        <v>0</v>
      </c>
      <c r="M1304" s="234">
        <f t="shared" ref="M1304:M1307" si="426">SUM(N1304:P1304)</f>
        <v>0</v>
      </c>
      <c r="N1304" s="234">
        <v>0</v>
      </c>
      <c r="O1304" s="234">
        <v>0</v>
      </c>
      <c r="S1304" s="234">
        <v>927412.38935499999</v>
      </c>
      <c r="W1304" s="19"/>
      <c r="Y1304" s="258"/>
    </row>
    <row r="1305" spans="1:28" ht="15" customHeight="1" x14ac:dyDescent="0.25">
      <c r="A1305" s="233">
        <f t="shared" si="424"/>
        <v>14</v>
      </c>
      <c r="B1305" s="235" t="s">
        <v>1712</v>
      </c>
      <c r="C1305" s="235" t="s">
        <v>265</v>
      </c>
      <c r="D1305" s="234">
        <f t="shared" ca="1" si="425"/>
        <v>44786.962703996403</v>
      </c>
      <c r="F1305" s="234">
        <f ca="1">INDEX(INDIRECT($C1305),1,F$12+1)*$S1305</f>
        <v>43965.259547475209</v>
      </c>
      <c r="H1305" s="234">
        <f ca="1">INDEX(INDIRECT($C1305),1,H$12+1)*$S1305</f>
        <v>0</v>
      </c>
      <c r="I1305" s="234">
        <f t="shared" ca="1" si="422"/>
        <v>821.70315652119552</v>
      </c>
      <c r="K1305" s="234">
        <v>0</v>
      </c>
      <c r="M1305" s="234">
        <f t="shared" ca="1" si="426"/>
        <v>821.70315652119552</v>
      </c>
      <c r="N1305" s="234">
        <f t="shared" ca="1" si="423"/>
        <v>415.6894786764945</v>
      </c>
      <c r="O1305" s="234">
        <f t="shared" ca="1" si="423"/>
        <v>406.01367784470096</v>
      </c>
      <c r="S1305" s="234">
        <v>44786.962703996403</v>
      </c>
      <c r="W1305" s="261"/>
      <c r="Y1305" s="258"/>
    </row>
    <row r="1306" spans="1:28" ht="15" customHeight="1" x14ac:dyDescent="0.25">
      <c r="A1306" s="233">
        <f t="shared" si="424"/>
        <v>15</v>
      </c>
      <c r="B1306" s="235" t="s">
        <v>1710</v>
      </c>
      <c r="C1306" s="235" t="s">
        <v>629</v>
      </c>
      <c r="D1306" s="234">
        <f t="shared" si="425"/>
        <v>191569.32201776761</v>
      </c>
      <c r="F1306" s="234">
        <f>S1306</f>
        <v>191569.32201776761</v>
      </c>
      <c r="H1306" s="234">
        <v>0</v>
      </c>
      <c r="I1306" s="234">
        <f t="shared" ref="I1306:I1307" si="427">(K1306+L1306+M1306)</f>
        <v>0</v>
      </c>
      <c r="K1306" s="234">
        <v>0</v>
      </c>
      <c r="M1306" s="234">
        <f t="shared" si="426"/>
        <v>0</v>
      </c>
      <c r="N1306" s="234">
        <v>0</v>
      </c>
      <c r="O1306" s="234">
        <v>0</v>
      </c>
      <c r="S1306" s="234">
        <v>191569.32201776761</v>
      </c>
      <c r="U1306" s="95"/>
      <c r="X1306" s="258"/>
    </row>
    <row r="1307" spans="1:28" ht="15" customHeight="1" x14ac:dyDescent="0.25">
      <c r="A1307" s="233">
        <f t="shared" si="424"/>
        <v>16</v>
      </c>
      <c r="B1307" s="235" t="s">
        <v>1711</v>
      </c>
      <c r="C1307" s="235" t="s">
        <v>629</v>
      </c>
      <c r="D1307" s="234">
        <f t="shared" si="425"/>
        <v>-11025896.272991003</v>
      </c>
      <c r="F1307" s="234">
        <f>S1307</f>
        <v>-11025896.272991003</v>
      </c>
      <c r="H1307" s="234">
        <v>0</v>
      </c>
      <c r="I1307" s="234">
        <f t="shared" si="427"/>
        <v>0</v>
      </c>
      <c r="K1307" s="234">
        <v>0</v>
      </c>
      <c r="M1307" s="234">
        <f t="shared" si="426"/>
        <v>0</v>
      </c>
      <c r="N1307" s="234">
        <v>0</v>
      </c>
      <c r="O1307" s="234">
        <v>0</v>
      </c>
      <c r="S1307" s="234">
        <v>-11025896.272991003</v>
      </c>
      <c r="U1307" s="95"/>
      <c r="X1307" s="28"/>
    </row>
    <row r="1308" spans="1:28" ht="15" customHeight="1" x14ac:dyDescent="0.25">
      <c r="A1308" s="233">
        <f t="shared" si="424"/>
        <v>17</v>
      </c>
      <c r="B1308" s="235" t="s">
        <v>139</v>
      </c>
      <c r="C1308" s="235" t="s">
        <v>523</v>
      </c>
      <c r="D1308" s="234">
        <f ca="1">SUM(F1308:I1308)+J1308+U1293</f>
        <v>793880</v>
      </c>
      <c r="F1308" s="234">
        <f ca="1">INDEX(INDIRECT($C1308),1,F$12+1)*$S1308</f>
        <v>743321.18205243268</v>
      </c>
      <c r="H1308" s="234">
        <f ca="1">INDEX(INDIRECT($C1308),1,H$12+1)*$S1308-U1293</f>
        <v>-1590512.8717724457</v>
      </c>
      <c r="I1308" s="234">
        <f ca="1">(K1308+L1308+M1308)</f>
        <v>8497.460363401422</v>
      </c>
      <c r="K1308" s="234">
        <v>0</v>
      </c>
      <c r="M1308" s="234">
        <f ca="1">SUM(N1308:P1308)</f>
        <v>8497.460363401422</v>
      </c>
      <c r="N1308" s="234">
        <f t="shared" ca="1" si="423"/>
        <v>4463.599788330841</v>
      </c>
      <c r="O1308" s="234">
        <f t="shared" ca="1" si="423"/>
        <v>4033.8605750705806</v>
      </c>
      <c r="P1308" s="234">
        <v>0</v>
      </c>
      <c r="S1308" s="234">
        <v>793880</v>
      </c>
      <c r="U1308" s="265"/>
    </row>
    <row r="1309" spans="1:28" x14ac:dyDescent="0.25">
      <c r="V1309" s="258"/>
      <c r="X1309" s="258"/>
      <c r="Y1309" s="4"/>
      <c r="Z1309" s="258"/>
      <c r="AA1309" s="239"/>
    </row>
    <row r="1310" spans="1:28" ht="15" customHeight="1" x14ac:dyDescent="0.25">
      <c r="A1310" s="233">
        <f>A1308+1</f>
        <v>18</v>
      </c>
      <c r="B1310" s="238" t="s">
        <v>656</v>
      </c>
      <c r="D1310" s="234">
        <f ca="1">ROUND((D1282+D1288-D1297)+SUM(D1300:D1308),2)</f>
        <v>308066241.08999997</v>
      </c>
      <c r="F1310" s="234">
        <f ca="1">ROUND((F1282+F1288-F1297)+SUM(F1300:F1308),2)</f>
        <v>288277454.76999998</v>
      </c>
      <c r="H1310" s="234">
        <f ca="1">ROUND((H1282+H1288-H1297)+SUM(H1300:H1308),2)</f>
        <v>12229954.539999999</v>
      </c>
      <c r="I1310" s="234">
        <f ca="1">(K1310+L1310+M1310)</f>
        <v>3984847.83</v>
      </c>
      <c r="K1310" s="234">
        <v>0</v>
      </c>
      <c r="M1310" s="234">
        <f ca="1">SUM(N1310:P1310)</f>
        <v>3984847.83</v>
      </c>
      <c r="N1310" s="234">
        <f ca="1">ROUND((N1282+N1288-N1297)+SUM(N1300:N1308),2)</f>
        <v>2620860</v>
      </c>
      <c r="O1310" s="234">
        <f ca="1">ROUND((O1282+O1288-O1297)+SUM(O1300:O1308),2)</f>
        <v>1363987.83</v>
      </c>
      <c r="P1310" s="234">
        <v>0</v>
      </c>
      <c r="S1310" s="234">
        <f ca="1">D1310</f>
        <v>308066241.08999997</v>
      </c>
      <c r="U1310" s="6"/>
      <c r="V1310" s="258"/>
      <c r="AB1310" s="5"/>
    </row>
    <row r="1311" spans="1:28" ht="15" customHeight="1" x14ac:dyDescent="0.25">
      <c r="A1311" s="233">
        <f>A1310+1</f>
        <v>19</v>
      </c>
      <c r="B1311" s="238" t="s">
        <v>1322</v>
      </c>
      <c r="D1311" s="234">
        <f ca="1">ROUND((D1282+D1288-D1297)+SUM(D1300:D1308),2)</f>
        <v>308066241.08999997</v>
      </c>
      <c r="F1311" s="234">
        <f ca="1">ROUND((F1282+F1288-F1297)+SUM(F1300:F1308),2)</f>
        <v>288277454.76999998</v>
      </c>
      <c r="H1311" s="234">
        <f ca="1">S1311*S1312</f>
        <v>10689259.684170496</v>
      </c>
      <c r="I1311" s="234">
        <f ca="1">(K1311+L1311+M1311)</f>
        <v>3984847.83</v>
      </c>
      <c r="K1311" s="234">
        <v>0</v>
      </c>
      <c r="M1311" s="234">
        <f ca="1">SUM(N1311:P1311)</f>
        <v>3984847.83</v>
      </c>
      <c r="N1311" s="234">
        <f ca="1">ROUND((N1282+N1288-N1297)+SUM(N1300:N1308),2)</f>
        <v>2620860</v>
      </c>
      <c r="O1311" s="234">
        <f ca="1">ROUND((O1282+O1288-O1297)+SUM(O1300:O1308),2)</f>
        <v>1363987.83</v>
      </c>
      <c r="P1311" s="234">
        <v>0</v>
      </c>
      <c r="S1311" s="234">
        <f ca="1">D1311-D1303-D1304-D1305-D1306-D1307+D1294+D1295+D1296-H1293-U1293</f>
        <v>299934051.58354527</v>
      </c>
      <c r="V1311" s="284"/>
      <c r="Z1311" s="4"/>
      <c r="AB1311" s="5"/>
    </row>
    <row r="1312" spans="1:28" x14ac:dyDescent="0.25">
      <c r="D1312" s="365"/>
      <c r="J1312" s="287"/>
      <c r="M1312" s="287"/>
      <c r="S1312" s="96">
        <v>3.5638700000000002E-2</v>
      </c>
      <c r="T1312" s="366"/>
      <c r="U1312" s="28" t="s">
        <v>1140</v>
      </c>
      <c r="W1312" s="258"/>
    </row>
    <row r="1313" spans="1:27" ht="15" customHeight="1" x14ac:dyDescent="0.25">
      <c r="A1313" s="233">
        <f>A1311+1</f>
        <v>20</v>
      </c>
      <c r="B1313" s="235" t="s">
        <v>140</v>
      </c>
      <c r="D1313" s="234">
        <f ca="1">D1334*D1310</f>
        <v>15403312.054499999</v>
      </c>
      <c r="F1313" s="234">
        <f ca="1">F1334*F1310</f>
        <v>14413872.738499999</v>
      </c>
      <c r="H1313" s="234">
        <f ca="1">H1334*H1311</f>
        <v>641355.58105022972</v>
      </c>
      <c r="I1313" s="234">
        <f t="shared" ref="I1313:I1320" ca="1" si="428">(K1313+L1313+M1313)</f>
        <v>199242.39150000003</v>
      </c>
      <c r="K1313" s="234">
        <v>0</v>
      </c>
      <c r="M1313" s="234">
        <f t="shared" ref="M1313:M1320" ca="1" si="429">SUM(N1313:P1313)</f>
        <v>199242.39150000003</v>
      </c>
      <c r="N1313" s="234">
        <f ca="1">N1334*N1310</f>
        <v>131043</v>
      </c>
      <c r="O1313" s="234">
        <f ca="1">O1334*O1310</f>
        <v>68199.391500000012</v>
      </c>
      <c r="P1313" s="234">
        <v>0</v>
      </c>
      <c r="S1313" s="264"/>
      <c r="V1313" s="238"/>
    </row>
    <row r="1314" spans="1:27" ht="15" customHeight="1" x14ac:dyDescent="0.25">
      <c r="A1314" s="233">
        <f>A1313+1</f>
        <v>21</v>
      </c>
      <c r="B1314" s="235" t="s">
        <v>710</v>
      </c>
      <c r="C1314" s="235" t="s">
        <v>523</v>
      </c>
      <c r="D1314" s="234">
        <f ca="1">SUM(F1314:I1314)</f>
        <v>118412.00000000001</v>
      </c>
      <c r="F1314" s="234">
        <f ca="1">ROUND(INDEX(INDIRECT($C1314),1,F$12+1)*$S1314,2)</f>
        <v>110870.85</v>
      </c>
      <c r="H1314" s="234">
        <f ca="1">ROUND(INDEX(INDIRECT($C1314),1,H$12+1)*$S1314,2)</f>
        <v>6273.71</v>
      </c>
      <c r="I1314" s="234">
        <f t="shared" ca="1" si="428"/>
        <v>1267.44</v>
      </c>
      <c r="K1314" s="234">
        <v>0</v>
      </c>
      <c r="M1314" s="234">
        <f t="shared" ca="1" si="429"/>
        <v>1267.44</v>
      </c>
      <c r="N1314" s="234">
        <f ca="1">ROUND(INDEX(INDIRECT($C1314),1,N$12+1)*$S1314,2)</f>
        <v>665.77</v>
      </c>
      <c r="O1314" s="234">
        <f ca="1">ROUND(INDEX(INDIRECT($C1314),1,O$12+1)*$S1314,2)</f>
        <v>601.66999999999996</v>
      </c>
      <c r="P1314" s="234">
        <v>0</v>
      </c>
      <c r="S1314" s="234">
        <v>118412</v>
      </c>
      <c r="V1314" s="242"/>
      <c r="Z1314" s="261"/>
    </row>
    <row r="1315" spans="1:27" ht="15" customHeight="1" x14ac:dyDescent="0.25">
      <c r="A1315" s="233">
        <f t="shared" ref="A1315:A1320" si="430">A1314+1</f>
        <v>22</v>
      </c>
      <c r="B1315" s="235" t="s">
        <v>715</v>
      </c>
      <c r="C1315" s="235" t="s">
        <v>265</v>
      </c>
      <c r="D1315" s="234">
        <f ca="1">SUM(F1315:I1315)</f>
        <v>-1265196</v>
      </c>
      <c r="F1315" s="234">
        <f ca="1">ROUND(INDEX(INDIRECT($C1315),1,F$12+1)*$S1315,2)</f>
        <v>-1241983.54</v>
      </c>
      <c r="H1315" s="234">
        <f ca="1">ROUND(INDEX(INDIRECT($C1315),1,H$12+1)*$S1315,2)</f>
        <v>0</v>
      </c>
      <c r="I1315" s="234">
        <f ca="1">(K1315+L1315+M1315)</f>
        <v>-23212.46</v>
      </c>
      <c r="K1315" s="234">
        <v>0</v>
      </c>
      <c r="M1315" s="234">
        <f ca="1">SUM(N1315:P1315)</f>
        <v>-23212.46</v>
      </c>
      <c r="N1315" s="234">
        <f ca="1">ROUND(INDEX(INDIRECT($C1315),1,N$12+1)*$S1315,2)</f>
        <v>-11742.9</v>
      </c>
      <c r="O1315" s="234">
        <f ca="1">ROUND(INDEX(INDIRECT($C1315),1,O$12+1)*$S1315,2)</f>
        <v>-11469.56</v>
      </c>
      <c r="P1315" s="234">
        <v>0</v>
      </c>
      <c r="S1315" s="234">
        <v>-1265196</v>
      </c>
      <c r="Z1315" s="239"/>
      <c r="AA1315" s="367"/>
    </row>
    <row r="1316" spans="1:27" ht="15" customHeight="1" x14ac:dyDescent="0.25">
      <c r="A1316" s="233">
        <f t="shared" si="430"/>
        <v>23</v>
      </c>
      <c r="B1316" s="238" t="s">
        <v>919</v>
      </c>
      <c r="C1316" s="235" t="s">
        <v>485</v>
      </c>
      <c r="D1316" s="234">
        <f ca="1">SUM(F1316:I1316)</f>
        <v>-1338123.3999999999</v>
      </c>
      <c r="F1316" s="234">
        <f ca="1">ROUND(INDEX(INDIRECT($C1316),1,F$12+1)*$S1316,2)</f>
        <v>-1321989.49</v>
      </c>
      <c r="H1316" s="234">
        <f ca="1">ROUND(INDEX(INDIRECT($C1316),1,H$12+1)*$S1316,2)</f>
        <v>0</v>
      </c>
      <c r="I1316" s="234">
        <f ca="1">(K1316+L1316+M1316)</f>
        <v>-16133.91</v>
      </c>
      <c r="K1316" s="234">
        <v>0</v>
      </c>
      <c r="M1316" s="234">
        <f ca="1">SUM(N1316:P1316)</f>
        <v>-16133.91</v>
      </c>
      <c r="N1316" s="234">
        <f ca="1">ROUND(INDEX(INDIRECT($C1316),1,N$12+1)*$S1316,2)</f>
        <v>-8449.91</v>
      </c>
      <c r="O1316" s="234">
        <f ca="1">ROUND(INDEX(INDIRECT($C1316),1,O$12+1)*$S1316,0)</f>
        <v>-7684</v>
      </c>
      <c r="P1316" s="234">
        <v>0</v>
      </c>
      <c r="S1316" s="234">
        <v>-1338123.0761022985</v>
      </c>
      <c r="U1316" s="368"/>
      <c r="V1316" s="258"/>
      <c r="X1316" s="235"/>
      <c r="Y1316" s="238"/>
    </row>
    <row r="1317" spans="1:27" ht="15" customHeight="1" x14ac:dyDescent="0.25">
      <c r="A1317" s="233">
        <f t="shared" si="430"/>
        <v>24</v>
      </c>
      <c r="B1317" s="235" t="s">
        <v>1323</v>
      </c>
      <c r="D1317" s="234">
        <f ca="1">D1313+D1314+D1315+D1316</f>
        <v>12918404.654499998</v>
      </c>
      <c r="F1317" s="234">
        <f ca="1">F1313+F1314+F1315+F1316</f>
        <v>11960770.558499997</v>
      </c>
      <c r="H1317" s="234">
        <f ca="1">H1313+H1314+H1315+H1316</f>
        <v>647629.29105022969</v>
      </c>
      <c r="I1317" s="234">
        <f t="shared" ca="1" si="428"/>
        <v>161163.4615</v>
      </c>
      <c r="K1317" s="234">
        <v>0</v>
      </c>
      <c r="M1317" s="234">
        <f t="shared" ca="1" si="429"/>
        <v>161163.4615</v>
      </c>
      <c r="N1317" s="234">
        <f ca="1">N1313+N1314+N1315+N1316</f>
        <v>111515.95999999999</v>
      </c>
      <c r="O1317" s="234">
        <f ca="1">O1313+O1314+O1315+O1316</f>
        <v>49647.501500000013</v>
      </c>
      <c r="P1317" s="234">
        <v>0</v>
      </c>
      <c r="U1317" s="6"/>
      <c r="V1317" s="258"/>
      <c r="W1317" s="235"/>
      <c r="X1317" s="258"/>
      <c r="Y1317" s="6"/>
      <c r="Z1317" s="239"/>
    </row>
    <row r="1318" spans="1:27" ht="15" customHeight="1" x14ac:dyDescent="0.25">
      <c r="A1318" s="233">
        <f t="shared" si="430"/>
        <v>25</v>
      </c>
      <c r="B1318" s="238" t="s">
        <v>658</v>
      </c>
      <c r="C1318" s="235" t="s">
        <v>267</v>
      </c>
      <c r="D1318" s="234">
        <f ca="1">SUM(F1318:I1318)+J1318</f>
        <v>0</v>
      </c>
      <c r="F1318" s="234">
        <f ca="1">INDEX(INDIRECT($C1318),1,F$12+1)*$S1318</f>
        <v>0</v>
      </c>
      <c r="H1318" s="234">
        <f ca="1">INDEX(INDIRECT($C1318),1,H$12+1)*$S1318+H1301</f>
        <v>0</v>
      </c>
      <c r="I1318" s="234">
        <f ca="1">(K1318+L1318+M1318)</f>
        <v>0</v>
      </c>
      <c r="K1318" s="234">
        <v>0</v>
      </c>
      <c r="M1318" s="234">
        <f ca="1">SUM(N1318:P1318)</f>
        <v>0</v>
      </c>
      <c r="N1318" s="234">
        <f ca="1">INDEX(INDIRECT($C1318),1,N$12+1)*$S1318</f>
        <v>0</v>
      </c>
      <c r="O1318" s="234">
        <f ca="1">INDEX(INDIRECT($C1318),1,O$12+1)*$S1318</f>
        <v>0</v>
      </c>
      <c r="P1318" s="234">
        <v>0</v>
      </c>
      <c r="S1318" s="234">
        <v>0</v>
      </c>
      <c r="U1318" s="238"/>
      <c r="X1318" s="235"/>
    </row>
    <row r="1319" spans="1:27" ht="15" customHeight="1" x14ac:dyDescent="0.25">
      <c r="A1319" s="233">
        <f t="shared" si="430"/>
        <v>26</v>
      </c>
      <c r="B1319" s="235" t="s">
        <v>584</v>
      </c>
      <c r="C1319" s="235" t="s">
        <v>523</v>
      </c>
      <c r="D1319" s="234">
        <f ca="1">SUM(F1319:I1319)-H1319</f>
        <v>0</v>
      </c>
      <c r="F1319" s="234">
        <f ca="1">ROUND(INDEX(INDIRECT($C1319),1,F$12+1)*$S1319,0)</f>
        <v>0</v>
      </c>
      <c r="H1319" s="234">
        <f ca="1">ROUND(INDEX(INDIRECT($C1319),1,H$12+1)*$S1319,2)+U1293</f>
        <v>1632574.2293566116</v>
      </c>
      <c r="I1319" s="234">
        <f t="shared" ca="1" si="428"/>
        <v>0</v>
      </c>
      <c r="K1319" s="234">
        <v>0</v>
      </c>
      <c r="M1319" s="234">
        <f t="shared" ca="1" si="429"/>
        <v>0</v>
      </c>
      <c r="N1319" s="234">
        <f ca="1">ROUND(INDEX(INDIRECT($C1319),1,N$12+1)*$S1319,0)</f>
        <v>0</v>
      </c>
      <c r="O1319" s="234">
        <f ca="1">ROUND(INDEX(INDIRECT($C1319),1,O$12+1)*$S1319,0)</f>
        <v>0</v>
      </c>
      <c r="P1319" s="234">
        <v>0</v>
      </c>
      <c r="S1319" s="234">
        <v>0</v>
      </c>
    </row>
    <row r="1320" spans="1:27" ht="15" customHeight="1" x14ac:dyDescent="0.25">
      <c r="A1320" s="233">
        <f t="shared" si="430"/>
        <v>27</v>
      </c>
      <c r="B1320" s="238" t="s">
        <v>739</v>
      </c>
      <c r="D1320" s="234">
        <f ca="1">D1311-D1317+D1318+D1319</f>
        <v>295147836.43549997</v>
      </c>
      <c r="F1320" s="234">
        <f ca="1">F1311-F1317+F1318+F1319</f>
        <v>276316684.21149999</v>
      </c>
      <c r="H1320" s="234">
        <f ca="1">H1310-H1317+H1318+H1319</f>
        <v>13214899.478306381</v>
      </c>
      <c r="I1320" s="234">
        <f t="shared" ca="1" si="428"/>
        <v>3823684.3684999999</v>
      </c>
      <c r="K1320" s="234">
        <v>0</v>
      </c>
      <c r="M1320" s="234">
        <f t="shared" ca="1" si="429"/>
        <v>3823684.3684999999</v>
      </c>
      <c r="N1320" s="234">
        <f ca="1">N1311-N1317+N1318+N1319</f>
        <v>2509344.04</v>
      </c>
      <c r="O1320" s="234">
        <f ca="1">O1311-O1317+O1318+O1319</f>
        <v>1314340.3285000001</v>
      </c>
      <c r="P1320" s="234">
        <v>0</v>
      </c>
      <c r="U1320" s="6"/>
      <c r="V1320" s="258"/>
      <c r="W1320" s="235"/>
    </row>
    <row r="1321" spans="1:27" x14ac:dyDescent="0.25">
      <c r="V1321" s="261"/>
      <c r="X1321" s="347"/>
    </row>
    <row r="1322" spans="1:27" ht="15" customHeight="1" x14ac:dyDescent="0.25">
      <c r="A1322" s="233">
        <f>A1320+1</f>
        <v>28</v>
      </c>
      <c r="B1322" s="235" t="s">
        <v>912</v>
      </c>
      <c r="D1322" s="234">
        <f ca="1">ROUND(D1320*$D$1335,0)</f>
        <v>61981046</v>
      </c>
      <c r="F1322" s="234">
        <f ca="1">ROUND(F1320*$D$1335,2)</f>
        <v>58026503.68</v>
      </c>
      <c r="H1322" s="234">
        <f ca="1">ROUND(H1320*$D$1335,2)</f>
        <v>2775128.89</v>
      </c>
      <c r="I1322" s="234">
        <f t="shared" ref="I1322:I1328" ca="1" si="431">(K1322+L1322+M1322)</f>
        <v>802973.72</v>
      </c>
      <c r="K1322" s="234">
        <v>0</v>
      </c>
      <c r="M1322" s="234">
        <f t="shared" ref="M1322:M1328" ca="1" si="432">SUM(N1322:P1322)</f>
        <v>802973.72</v>
      </c>
      <c r="N1322" s="234">
        <f ca="1">ROUND(N1320*$D$1335,2)</f>
        <v>526962.25</v>
      </c>
      <c r="O1322" s="234">
        <f ca="1">ROUND(O1320*$D$1335,2)</f>
        <v>276011.46999999997</v>
      </c>
      <c r="P1322" s="234">
        <v>0</v>
      </c>
      <c r="V1322" s="258" t="s">
        <v>437</v>
      </c>
      <c r="W1322" s="258" t="s">
        <v>438</v>
      </c>
    </row>
    <row r="1323" spans="1:27" ht="15" customHeight="1" x14ac:dyDescent="0.25">
      <c r="A1323" s="233">
        <f>A1322+1</f>
        <v>29</v>
      </c>
      <c r="B1323" s="235" t="s">
        <v>920</v>
      </c>
      <c r="C1323" s="235" t="s">
        <v>629</v>
      </c>
      <c r="D1323" s="234">
        <f>SUM(F1323:I1323)+J1323</f>
        <v>0</v>
      </c>
      <c r="F1323" s="234">
        <f>V1323</f>
        <v>0</v>
      </c>
      <c r="H1323" s="234">
        <f>W1323</f>
        <v>0</v>
      </c>
      <c r="I1323" s="234">
        <f t="shared" si="431"/>
        <v>0</v>
      </c>
      <c r="K1323" s="234">
        <v>0</v>
      </c>
      <c r="M1323" s="234">
        <f t="shared" si="432"/>
        <v>0</v>
      </c>
      <c r="N1323" s="234">
        <v>0</v>
      </c>
      <c r="O1323" s="234">
        <v>0</v>
      </c>
      <c r="P1323" s="234">
        <v>0</v>
      </c>
      <c r="S1323" s="234">
        <v>0</v>
      </c>
      <c r="V1323" s="234">
        <v>0</v>
      </c>
      <c r="W1323" s="234">
        <v>0</v>
      </c>
    </row>
    <row r="1324" spans="1:27" ht="15" customHeight="1" x14ac:dyDescent="0.25">
      <c r="A1324" s="233">
        <f t="shared" ref="A1324:A1328" si="433">A1323+1</f>
        <v>30</v>
      </c>
      <c r="B1324" s="235" t="s">
        <v>921</v>
      </c>
      <c r="C1324" s="235" t="s">
        <v>523</v>
      </c>
      <c r="D1324" s="234">
        <f ca="1">SUM(F1324:I1324)+J1324</f>
        <v>108609.03939940948</v>
      </c>
      <c r="F1324" s="234">
        <f ca="1">INDEX(INDIRECT($C1324),1,F$12+1)*$S1324</f>
        <v>101692.1947245784</v>
      </c>
      <c r="H1324" s="234">
        <f ca="1">INDEX(INDIRECT($C1324),1,H$12+1)*$S1324</f>
        <v>5754.3251411439032</v>
      </c>
      <c r="I1324" s="234">
        <f ca="1">(K1324+L1324+M1324)</f>
        <v>1162.5195336871889</v>
      </c>
      <c r="K1324" s="234">
        <v>0</v>
      </c>
      <c r="M1324" s="234">
        <f ca="1">SUM(N1324:P1324)</f>
        <v>1162.5195336871889</v>
      </c>
      <c r="N1324" s="234">
        <f ca="1">INDEX(INDIRECT($C1324),1,N$12+1)*$S1324</f>
        <v>610.65562210160238</v>
      </c>
      <c r="O1324" s="234">
        <f ca="1">INDEX(INDIRECT($C1324),1,O$12+1)*$S1324</f>
        <v>551.86391158558638</v>
      </c>
      <c r="P1324" s="234">
        <v>0</v>
      </c>
      <c r="S1324" s="234">
        <v>108609.03939940949</v>
      </c>
      <c r="V1324" s="258"/>
      <c r="W1324" s="258"/>
    </row>
    <row r="1325" spans="1:27" ht="15" customHeight="1" x14ac:dyDescent="0.25">
      <c r="A1325" s="233">
        <f t="shared" si="433"/>
        <v>31</v>
      </c>
      <c r="B1325" s="238" t="s">
        <v>919</v>
      </c>
      <c r="C1325" s="235" t="s">
        <v>481</v>
      </c>
      <c r="D1325" s="234">
        <f ca="1">SUM(F1325:I1325)+J1325</f>
        <v>-17899368</v>
      </c>
      <c r="F1325" s="234">
        <f ca="1">ROUND(INDEX(INDIRECT($C1325),1,F$12+1)*$S1325,2)</f>
        <v>-16749865.92</v>
      </c>
      <c r="H1325" s="234">
        <f ca="1">ROUND(INDEX(INDIRECT($C1325),1,H$12+1)*$S1325,2)</f>
        <v>-945086.39</v>
      </c>
      <c r="I1325" s="234">
        <f t="shared" ca="1" si="431"/>
        <v>-204415.69</v>
      </c>
      <c r="K1325" s="234">
        <v>0</v>
      </c>
      <c r="M1325" s="234">
        <f t="shared" ca="1" si="432"/>
        <v>-204415.69</v>
      </c>
      <c r="N1325" s="234">
        <f ca="1">ROUND(INDEX(INDIRECT($C1325),1,N$12+1)*$S1325,2)</f>
        <v>-107062.01</v>
      </c>
      <c r="O1325" s="234">
        <f ca="1">ROUND(INDEX(INDIRECT($C1325),1,O$12+1)*$S1325,2)</f>
        <v>-97353.68</v>
      </c>
      <c r="P1325" s="234">
        <v>0</v>
      </c>
      <c r="S1325" s="234">
        <v>-17899368</v>
      </c>
      <c r="U1325" s="238"/>
      <c r="V1325" s="239"/>
    </row>
    <row r="1326" spans="1:27" ht="15" customHeight="1" x14ac:dyDescent="0.25">
      <c r="A1326" s="233">
        <f t="shared" si="433"/>
        <v>32</v>
      </c>
      <c r="B1326" s="235" t="s">
        <v>131</v>
      </c>
      <c r="C1326" s="235"/>
      <c r="D1326" s="234">
        <f ca="1">SUM(F1326:I1326)+J1326</f>
        <v>0</v>
      </c>
      <c r="F1326" s="234">
        <f ca="1">-F1269</f>
        <v>0</v>
      </c>
      <c r="H1326" s="234">
        <f ca="1">-H1269</f>
        <v>0</v>
      </c>
      <c r="I1326" s="234">
        <f ca="1">(K1326+L1326+M1326)</f>
        <v>0</v>
      </c>
      <c r="K1326" s="234">
        <v>0</v>
      </c>
      <c r="M1326" s="234">
        <f t="shared" ca="1" si="432"/>
        <v>0</v>
      </c>
      <c r="N1326" s="234">
        <f ca="1">-N1269</f>
        <v>0</v>
      </c>
      <c r="O1326" s="234">
        <f ca="1">-O1269</f>
        <v>0</v>
      </c>
      <c r="P1326" s="234">
        <v>0</v>
      </c>
      <c r="V1326" s="369"/>
    </row>
    <row r="1327" spans="1:27" ht="15" customHeight="1" x14ac:dyDescent="0.25">
      <c r="A1327" s="233">
        <f t="shared" si="433"/>
        <v>33</v>
      </c>
      <c r="B1327" s="235" t="s">
        <v>711</v>
      </c>
      <c r="C1327" s="235" t="s">
        <v>523</v>
      </c>
      <c r="D1327" s="234">
        <f ca="1">SUM(F1327:I1327)+J1327</f>
        <v>-3954946</v>
      </c>
      <c r="F1327" s="234">
        <f ca="1">ROUND(INDEX(INDIRECT($C1327),1,F$12+1)*$S1327,0)</f>
        <v>-3703072</v>
      </c>
      <c r="H1327" s="234">
        <f ca="1">ROUND(INDEX(INDIRECT($C1327),1,H$12+1)*$S1327,0)</f>
        <v>-209541</v>
      </c>
      <c r="I1327" s="234">
        <f t="shared" ca="1" si="431"/>
        <v>-42333</v>
      </c>
      <c r="K1327" s="234">
        <v>0</v>
      </c>
      <c r="M1327" s="234">
        <f t="shared" ca="1" si="432"/>
        <v>-42333</v>
      </c>
      <c r="N1327" s="234">
        <f ca="1">ROUND(INDEX(INDIRECT($C1327),1,N$12+1)*$S1327,0)</f>
        <v>-22237</v>
      </c>
      <c r="O1327" s="234">
        <f ca="1">ROUND(INDEX(INDIRECT($C1327),1,O$12+1)*$S1327,0)</f>
        <v>-20096</v>
      </c>
      <c r="P1327" s="234">
        <v>0</v>
      </c>
      <c r="S1327" s="234">
        <v>-3954946</v>
      </c>
    </row>
    <row r="1328" spans="1:27" ht="15" customHeight="1" x14ac:dyDescent="0.25">
      <c r="A1328" s="233">
        <f t="shared" si="433"/>
        <v>34</v>
      </c>
      <c r="B1328" s="238" t="s">
        <v>1324</v>
      </c>
      <c r="D1328" s="234">
        <f ca="1">SUM(D1322:D1327)</f>
        <v>40235341.039399408</v>
      </c>
      <c r="F1328" s="234">
        <f ca="1">SUM(F1322:F1327)</f>
        <v>37675257.954724573</v>
      </c>
      <c r="H1328" s="234">
        <f ca="1">SUM(H1322:H1327)</f>
        <v>1626255.825141144</v>
      </c>
      <c r="I1328" s="234">
        <f t="shared" ca="1" si="431"/>
        <v>557387.54953368718</v>
      </c>
      <c r="K1328" s="234">
        <v>0</v>
      </c>
      <c r="M1328" s="234">
        <f t="shared" ca="1" si="432"/>
        <v>557387.54953368718</v>
      </c>
      <c r="N1328" s="234">
        <f ca="1">SUM(N1322:N1327)</f>
        <v>398273.89562210161</v>
      </c>
      <c r="O1328" s="234">
        <f ca="1">SUM(O1322:O1327)</f>
        <v>159113.65391158557</v>
      </c>
      <c r="P1328" s="234">
        <v>0</v>
      </c>
      <c r="U1328" s="6"/>
      <c r="W1328" s="235"/>
    </row>
    <row r="1330" spans="1:23" ht="16.5" customHeight="1" x14ac:dyDescent="0.25">
      <c r="A1330" s="233">
        <f>A1328+1</f>
        <v>35</v>
      </c>
      <c r="B1330" s="235" t="s">
        <v>49</v>
      </c>
      <c r="D1330" s="234">
        <f ca="1">D940-D1269-D1271-D1317-D1328</f>
        <v>430279467.63320112</v>
      </c>
      <c r="F1330" s="234">
        <f ca="1">F940-F1269-F1271-F1317-F1328</f>
        <v>403493677.49271113</v>
      </c>
      <c r="G1330" s="370"/>
      <c r="H1330" s="234">
        <f ca="1">H940-H1269-H1271-H1317-H1328</f>
        <v>21242775.428874731</v>
      </c>
      <c r="I1330" s="234">
        <f ca="1">(K1330+L1330+M1330)</f>
        <v>4146394.1033201949</v>
      </c>
      <c r="K1330" s="234">
        <v>0</v>
      </c>
      <c r="M1330" s="234">
        <f ca="1">SUM(N1330:P1330)</f>
        <v>4146394.1033201949</v>
      </c>
      <c r="N1330" s="234">
        <f ca="1">N940-N1269-N1271-N1317-N1328</f>
        <v>2594058.8315654974</v>
      </c>
      <c r="O1330" s="234">
        <f ca="1">O940-O1269-O1271-O1317-O1328</f>
        <v>1552335.2717546974</v>
      </c>
      <c r="P1330" s="234">
        <v>0</v>
      </c>
      <c r="U1330" s="6">
        <f ca="1">D1330-V1330</f>
        <v>0.54481261968612671</v>
      </c>
      <c r="V1330" s="371">
        <f>IS!AE356</f>
        <v>430279467.0883885</v>
      </c>
      <c r="W1330" s="234" t="s">
        <v>2643</v>
      </c>
    </row>
    <row r="1331" spans="1:23" ht="16.5" customHeight="1" x14ac:dyDescent="0.25">
      <c r="A1331" s="233">
        <f>A1330+1</f>
        <v>36</v>
      </c>
      <c r="B1331" s="235" t="s">
        <v>141</v>
      </c>
      <c r="D1331" s="287">
        <f ca="1">IF(D899=0,0,(IF(OR((+D1330/D899)&lt;-10000,(+D1330/D899)&gt;10000),0,+D1330/D899)))</f>
        <v>5.4046331313365871E-2</v>
      </c>
      <c r="F1331" s="287">
        <f ca="1">IF(F899=0,0,(IF(OR((+F1330/F899)&lt;-10000,(+F1330/F899)&gt;10000),0,+F1330/F899)))</f>
        <v>5.37560066016122E-2</v>
      </c>
      <c r="G1331" s="287"/>
      <c r="H1331" s="287">
        <f ca="1">IF(H899=0,0,(IF(OR((+H1330/H899)&lt;-10000,(+H1330/H899)&gt;10000),0,+H1330/H899)))</f>
        <v>5.0014363410082543E-2</v>
      </c>
      <c r="I1331" s="287">
        <f ca="1">IF(I899=0,0,(IF(OR((+I1330/I899)&lt;-10000,(+I1330/I899)&gt;10000),0,+I1330/I899)))</f>
        <v>4.8322367533833489E-2</v>
      </c>
      <c r="J1331" s="287"/>
      <c r="K1331" s="287">
        <v>0</v>
      </c>
      <c r="L1331" s="287"/>
      <c r="M1331" s="287">
        <f ca="1">IF(M899=0,0,(IF(OR((+M1330/M899)&lt;-10000,(+M1330/M899)&gt;10000),0,+M1330/M899)))</f>
        <v>4.8322367533833489E-2</v>
      </c>
      <c r="N1331" s="287">
        <f ca="1">IF(N899=0,0,(IF(OR((+N1330/N899)&lt;-10000,(+N1330/N899)&gt;10000),0,+N1330/N899)))</f>
        <v>5.7552122720808813E-2</v>
      </c>
      <c r="O1331" s="287">
        <f ca="1">IF(O899=0,0,(IF(OR((+O1330/O899)&lt;-10000,(+O1330/O899)&gt;10000),0,+O1330/O899)))</f>
        <v>3.8109338964245995E-2</v>
      </c>
      <c r="P1331" s="234">
        <v>0</v>
      </c>
      <c r="S1331" s="100"/>
    </row>
    <row r="1332" spans="1:23" x14ac:dyDescent="0.25">
      <c r="U1332" s="369"/>
    </row>
    <row r="1333" spans="1:23" x14ac:dyDescent="0.25">
      <c r="H1333" s="656"/>
      <c r="L1333" s="656"/>
    </row>
    <row r="1334" spans="1:23" x14ac:dyDescent="0.25">
      <c r="A1334" s="233">
        <f>A1331+1</f>
        <v>37</v>
      </c>
      <c r="B1334" s="235" t="s">
        <v>142</v>
      </c>
      <c r="D1334" s="287">
        <v>0.05</v>
      </c>
      <c r="F1334" s="287">
        <f>D1334</f>
        <v>0.05</v>
      </c>
      <c r="G1334" s="287"/>
      <c r="H1334" s="287">
        <v>0.06</v>
      </c>
      <c r="I1334" s="287">
        <v>0.05</v>
      </c>
      <c r="J1334" s="287"/>
      <c r="K1334" s="287">
        <v>0.05</v>
      </c>
      <c r="L1334" s="287"/>
      <c r="M1334" s="287">
        <f>D1334</f>
        <v>0.05</v>
      </c>
      <c r="N1334" s="287">
        <f>D1334</f>
        <v>0.05</v>
      </c>
      <c r="O1334" s="287">
        <f>D1334</f>
        <v>0.05</v>
      </c>
      <c r="P1334" s="234">
        <v>0</v>
      </c>
    </row>
    <row r="1335" spans="1:23" x14ac:dyDescent="0.25">
      <c r="A1335" s="233">
        <f>A1334+1</f>
        <v>38</v>
      </c>
      <c r="B1335" s="235" t="s">
        <v>143</v>
      </c>
      <c r="D1335" s="287">
        <v>0.21</v>
      </c>
      <c r="F1335" s="287">
        <f>$D1335</f>
        <v>0.21</v>
      </c>
      <c r="G1335" s="287"/>
      <c r="H1335" s="287">
        <f>$D1335</f>
        <v>0.21</v>
      </c>
      <c r="I1335" s="287">
        <f>$D1335</f>
        <v>0.21</v>
      </c>
      <c r="J1335" s="287"/>
      <c r="K1335" s="287">
        <v>0.21</v>
      </c>
      <c r="L1335" s="287"/>
      <c r="M1335" s="287">
        <f>$D1335</f>
        <v>0.21</v>
      </c>
      <c r="N1335" s="287">
        <f>$D1335</f>
        <v>0.21</v>
      </c>
      <c r="O1335" s="287">
        <f>$D1335</f>
        <v>0.21</v>
      </c>
      <c r="P1335" s="234">
        <v>0</v>
      </c>
    </row>
    <row r="1336" spans="1:23" x14ac:dyDescent="0.25">
      <c r="A1336" s="233">
        <f t="shared" ref="A1336:A1338" si="434">A1335+1</f>
        <v>39</v>
      </c>
      <c r="B1336" s="235" t="s">
        <v>144</v>
      </c>
      <c r="D1336" s="4">
        <f>1-((D$1334+D1335)-(D$1334*D1335))</f>
        <v>0.75049999999999994</v>
      </c>
      <c r="E1336" s="4"/>
      <c r="F1336" s="4">
        <f>1-((F$1334+F1335)-(F$1334*F1335))</f>
        <v>0.75049999999999994</v>
      </c>
      <c r="G1336" s="4"/>
      <c r="H1336" s="4">
        <f>1-((H$1334+H1335)-(H$1334*H1335))</f>
        <v>0.74259999999999993</v>
      </c>
      <c r="I1336" s="4">
        <f>1-((I$1334+I1335)-(I$1334*I1335))</f>
        <v>0.75049999999999994</v>
      </c>
      <c r="J1336" s="4"/>
      <c r="K1336" s="4">
        <v>0.75049999999999994</v>
      </c>
      <c r="L1336" s="4"/>
      <c r="M1336" s="4">
        <f>1-((M$1334+M1335)-(M$1334*M1335))</f>
        <v>0.75049999999999994</v>
      </c>
      <c r="N1336" s="4">
        <f>1-((N$1334+N1335)-(N$1334*N1335))</f>
        <v>0.75049999999999994</v>
      </c>
      <c r="O1336" s="4">
        <f>1-((O$1334+O1335)-(O$1334*O1335))</f>
        <v>0.75049999999999994</v>
      </c>
      <c r="P1336" s="234">
        <v>0</v>
      </c>
    </row>
    <row r="1337" spans="1:23" x14ac:dyDescent="0.25">
      <c r="A1337" s="233">
        <f t="shared" si="434"/>
        <v>40</v>
      </c>
      <c r="B1337" s="235" t="s">
        <v>145</v>
      </c>
      <c r="D1337" s="4">
        <f>((D$1334+D1335)-(D$1334*D1335))</f>
        <v>0.2495</v>
      </c>
      <c r="E1337" s="4"/>
      <c r="F1337" s="4">
        <f>((F$1334+F1335)-(F$1334*F1335))</f>
        <v>0.2495</v>
      </c>
      <c r="G1337" s="4"/>
      <c r="H1337" s="4">
        <f>((H$1334+H1335)-(H$1334*H1335))</f>
        <v>0.25740000000000002</v>
      </c>
      <c r="I1337" s="4">
        <f>((I$1334+I1335)-(I$1334*I1335))</f>
        <v>0.2495</v>
      </c>
      <c r="J1337" s="4"/>
      <c r="K1337" s="4">
        <v>0.2495</v>
      </c>
      <c r="L1337" s="4"/>
      <c r="M1337" s="4">
        <f>((M$1334+M1335)-(M$1334*M1335))</f>
        <v>0.2495</v>
      </c>
      <c r="N1337" s="4">
        <f>((N$1334+N1335)-(N$1334*N1335))</f>
        <v>0.2495</v>
      </c>
      <c r="O1337" s="4">
        <f>((O$1334+O1335)-(O$1334*O1335))</f>
        <v>0.2495</v>
      </c>
      <c r="P1337" s="234">
        <v>0</v>
      </c>
    </row>
    <row r="1338" spans="1:23" x14ac:dyDescent="0.25">
      <c r="A1338" s="233">
        <f t="shared" si="434"/>
        <v>41</v>
      </c>
      <c r="B1338" s="235" t="s">
        <v>146</v>
      </c>
      <c r="D1338" s="288">
        <f>1+(+D1337/D1336)</f>
        <v>1.3324450366422385</v>
      </c>
      <c r="E1338" s="288"/>
      <c r="F1338" s="288">
        <f>1+(+F1337/F1336)</f>
        <v>1.3324450366422385</v>
      </c>
      <c r="G1338" s="288"/>
      <c r="H1338" s="288">
        <f>1+(+H1337/H1336)</f>
        <v>1.3466199838405601</v>
      </c>
      <c r="I1338" s="288">
        <f>1+(+I1337/I1336)</f>
        <v>1.3324450366422385</v>
      </c>
      <c r="J1338" s="288"/>
      <c r="K1338" s="288">
        <v>1.3324450366422385</v>
      </c>
      <c r="L1338" s="288"/>
      <c r="M1338" s="288">
        <f>1+(+M1337/M1336)</f>
        <v>1.3324450366422385</v>
      </c>
      <c r="N1338" s="288">
        <f>1+(+N1337/N1336)</f>
        <v>1.3324450366422385</v>
      </c>
      <c r="O1338" s="288">
        <f>1+(+O1337/O1336)</f>
        <v>1.3324450366422385</v>
      </c>
      <c r="P1338" s="234">
        <v>0</v>
      </c>
    </row>
    <row r="1340" spans="1:23" x14ac:dyDescent="0.25">
      <c r="D1340" s="276"/>
      <c r="F1340" s="276"/>
      <c r="H1340" s="276"/>
      <c r="I1340" s="276"/>
      <c r="K1340" s="276"/>
      <c r="M1340" s="276"/>
      <c r="N1340" s="276"/>
      <c r="O1340" s="276"/>
    </row>
    <row r="1343" spans="1:23" x14ac:dyDescent="0.25">
      <c r="B1343" s="239" t="s">
        <v>147</v>
      </c>
    </row>
    <row r="1345" spans="1:19" ht="14.25" customHeight="1" x14ac:dyDescent="0.25">
      <c r="B1345" s="295" t="s">
        <v>966</v>
      </c>
    </row>
    <row r="1346" spans="1:19" ht="18" customHeight="1" x14ac:dyDescent="0.25">
      <c r="B1346" s="372" t="s">
        <v>1327</v>
      </c>
    </row>
    <row r="1347" spans="1:19" x14ac:dyDescent="0.25">
      <c r="B1347" s="253" t="s">
        <v>1325</v>
      </c>
      <c r="C1347" s="235"/>
    </row>
    <row r="1348" spans="1:19" x14ac:dyDescent="0.25">
      <c r="A1348" s="233">
        <v>1</v>
      </c>
      <c r="B1348" s="238" t="s">
        <v>152</v>
      </c>
      <c r="C1348" s="235" t="s">
        <v>285</v>
      </c>
      <c r="D1348" s="234">
        <f ca="1">SUM(F1348:I1348)+J1348</f>
        <v>2263518.27</v>
      </c>
      <c r="F1348" s="234">
        <f ca="1">INDEX(INDIRECT($C1348),1,F$12+1)*$S1348</f>
        <v>2143269.0878321757</v>
      </c>
      <c r="H1348" s="234">
        <f ca="1">INDEX(INDIRECT($C1348),1,H$12+1)*$S1348</f>
        <v>78370.224473149603</v>
      </c>
      <c r="I1348" s="234">
        <f ca="1">(K1348+L1348+M1348)</f>
        <v>41878.957694674798</v>
      </c>
      <c r="K1348" s="234">
        <v>0</v>
      </c>
      <c r="M1348" s="234">
        <f ca="1">SUM(N1348:P1348)</f>
        <v>41878.957694674798</v>
      </c>
      <c r="N1348" s="234">
        <f t="shared" ref="N1348:O1352" ca="1" si="435">INDEX(INDIRECT($C1348),1,N$12+1)*$S1348</f>
        <v>21775.9677823235</v>
      </c>
      <c r="O1348" s="234">
        <f t="shared" ca="1" si="435"/>
        <v>20102.989912351302</v>
      </c>
      <c r="P1348" s="234">
        <v>0</v>
      </c>
      <c r="S1348" s="234">
        <f>IFERROR(VLOOKUP(RIGHT(B1348,3),'O&amp;M26'!A:Q,6,FALSE),0)</f>
        <v>2263518.27</v>
      </c>
    </row>
    <row r="1349" spans="1:19" x14ac:dyDescent="0.25">
      <c r="A1349" s="233">
        <v>2</v>
      </c>
      <c r="B1349" s="238" t="s">
        <v>153</v>
      </c>
      <c r="C1349" s="235" t="s">
        <v>285</v>
      </c>
      <c r="D1349" s="234">
        <f ca="1">SUM(F1349:I1349)+J1349</f>
        <v>11233695.18</v>
      </c>
      <c r="F1349" s="234">
        <f ca="1">INDEX(INDIRECT($C1349),1,F$12+1)*$S1349</f>
        <v>10636906.244818296</v>
      </c>
      <c r="H1349" s="234">
        <f ca="1">INDEX(INDIRECT($C1349),1,H$12+1)*$S1349</f>
        <v>388946.3692818078</v>
      </c>
      <c r="I1349" s="234">
        <f ca="1">(K1349+L1349+M1349)</f>
        <v>207842.56589989539</v>
      </c>
      <c r="K1349" s="234">
        <v>0</v>
      </c>
      <c r="M1349" s="234">
        <f ca="1">SUM(N1349:P1349)</f>
        <v>207842.56589989539</v>
      </c>
      <c r="N1349" s="234">
        <f t="shared" ca="1" si="435"/>
        <v>108072.72358182591</v>
      </c>
      <c r="O1349" s="234">
        <f t="shared" ca="1" si="435"/>
        <v>99769.842318069481</v>
      </c>
      <c r="P1349" s="234">
        <v>0</v>
      </c>
      <c r="S1349" s="234">
        <f>IFERROR(VLOOKUP(RIGHT(B1349,3),'O&amp;M26'!A:Q,6,FALSE),0)</f>
        <v>11233695.18</v>
      </c>
    </row>
    <row r="1350" spans="1:19" x14ac:dyDescent="0.25">
      <c r="A1350" s="233">
        <v>3</v>
      </c>
      <c r="B1350" s="238" t="s">
        <v>154</v>
      </c>
      <c r="C1350" s="235" t="s">
        <v>285</v>
      </c>
      <c r="D1350" s="234">
        <f ca="1">SUM(F1350:I1350)+J1350</f>
        <v>9394771.7299999986</v>
      </c>
      <c r="F1350" s="234">
        <f ca="1">INDEX(INDIRECT($C1350),1,F$12+1)*$S1350</f>
        <v>8895675.419553211</v>
      </c>
      <c r="H1350" s="234">
        <f ca="1">INDEX(INDIRECT($C1350),1,H$12+1)*$S1350</f>
        <v>325276.97218635661</v>
      </c>
      <c r="I1350" s="234">
        <f ca="1">(K1350+L1350+M1350)</f>
        <v>173819.33826043154</v>
      </c>
      <c r="K1350" s="234">
        <v>0</v>
      </c>
      <c r="M1350" s="234">
        <f ca="1">SUM(N1350:P1350)</f>
        <v>173819.33826043154</v>
      </c>
      <c r="N1350" s="234">
        <f t="shared" ca="1" si="435"/>
        <v>90381.530922992548</v>
      </c>
      <c r="O1350" s="234">
        <f t="shared" ca="1" si="435"/>
        <v>83437.807337438979</v>
      </c>
      <c r="P1350" s="234">
        <v>0</v>
      </c>
      <c r="S1350" s="234">
        <f>IFERROR(VLOOKUP(RIGHT(B1350,3),'O&amp;M26'!A:Q,6,FALSE),0)</f>
        <v>9394771.7300000004</v>
      </c>
    </row>
    <row r="1351" spans="1:19" x14ac:dyDescent="0.25">
      <c r="A1351" s="233">
        <v>4</v>
      </c>
      <c r="B1351" s="238" t="s">
        <v>155</v>
      </c>
      <c r="C1351" s="235" t="s">
        <v>285</v>
      </c>
      <c r="D1351" s="234">
        <f ca="1">SUM(F1351:I1351)+J1351</f>
        <v>2591008.39</v>
      </c>
      <c r="F1351" s="234">
        <f ca="1">INDEX(INDIRECT($C1351),1,F$12+1)*$S1351</f>
        <v>2453361.3278945675</v>
      </c>
      <c r="H1351" s="234">
        <f ca="1">INDEX(INDIRECT($C1351),1,H$12+1)*$S1351</f>
        <v>89708.97731526327</v>
      </c>
      <c r="I1351" s="234">
        <f ca="1">(K1351+L1351+M1351)</f>
        <v>47938.084790169363</v>
      </c>
      <c r="K1351" s="234">
        <v>0</v>
      </c>
      <c r="M1351" s="234">
        <f ca="1">SUM(N1351:P1351)</f>
        <v>47938.084790169363</v>
      </c>
      <c r="N1351" s="234">
        <f t="shared" ca="1" si="435"/>
        <v>24926.556137039654</v>
      </c>
      <c r="O1351" s="234">
        <f t="shared" ca="1" si="435"/>
        <v>23011.52865312971</v>
      </c>
      <c r="P1351" s="234">
        <v>0</v>
      </c>
      <c r="S1351" s="234">
        <f>IFERROR(VLOOKUP(RIGHT(B1351,3),'O&amp;M26'!A:Q,6,FALSE),0)</f>
        <v>2591008.39</v>
      </c>
    </row>
    <row r="1352" spans="1:19" x14ac:dyDescent="0.25">
      <c r="A1352" s="233">
        <v>5</v>
      </c>
      <c r="B1352" s="238" t="s">
        <v>156</v>
      </c>
      <c r="C1352" s="235" t="s">
        <v>285</v>
      </c>
      <c r="D1352" s="234">
        <f ca="1">SUM(F1352:I1352)+J1352</f>
        <v>0</v>
      </c>
      <c r="F1352" s="234">
        <f ca="1">INDEX(INDIRECT($C1352),1,F$12+1)*$S1352</f>
        <v>0</v>
      </c>
      <c r="H1352" s="234">
        <f ca="1">INDEX(INDIRECT($C1352),1,H$12+1)*$S1352</f>
        <v>0</v>
      </c>
      <c r="I1352" s="234">
        <f ca="1">(K1352+L1352+M1352)</f>
        <v>0</v>
      </c>
      <c r="K1352" s="234">
        <v>0</v>
      </c>
      <c r="M1352" s="234">
        <f ca="1">SUM(N1352:P1352)</f>
        <v>0</v>
      </c>
      <c r="N1352" s="234">
        <f t="shared" ca="1" si="435"/>
        <v>0</v>
      </c>
      <c r="O1352" s="234">
        <f t="shared" ca="1" si="435"/>
        <v>0</v>
      </c>
      <c r="P1352" s="234">
        <v>0</v>
      </c>
      <c r="S1352" s="234">
        <f>IFERROR(VLOOKUP(RIGHT(B1352,3),'O&amp;M26'!A:Q,6,FALSE),0)</f>
        <v>0</v>
      </c>
    </row>
    <row r="1353" spans="1:19" x14ac:dyDescent="0.25">
      <c r="B1353" s="238"/>
      <c r="C1353" s="235"/>
    </row>
    <row r="1354" spans="1:19" x14ac:dyDescent="0.25">
      <c r="A1354" s="233">
        <v>6</v>
      </c>
      <c r="B1354" s="238" t="s">
        <v>1328</v>
      </c>
      <c r="C1354" s="235"/>
      <c r="D1354" s="234">
        <f ca="1">SUM(F1354:I1354)+J1354</f>
        <v>25482993.569999997</v>
      </c>
      <c r="F1354" s="234">
        <f ca="1">SUM(F1348:F1352)</f>
        <v>24129212.080098249</v>
      </c>
      <c r="H1354" s="234">
        <f ca="1">SUM(H1348:H1352)</f>
        <v>882302.54325657722</v>
      </c>
      <c r="I1354" s="234">
        <f ca="1">SUM(I1348:I1352)</f>
        <v>471478.94664517109</v>
      </c>
      <c r="K1354" s="234">
        <v>0</v>
      </c>
      <c r="M1354" s="234">
        <f t="shared" ref="M1354:O1354" ca="1" si="436">SUM(M1348:M1352)</f>
        <v>471478.94664517109</v>
      </c>
      <c r="N1354" s="234">
        <f t="shared" ca="1" si="436"/>
        <v>245156.7784241816</v>
      </c>
      <c r="O1354" s="234">
        <f t="shared" ca="1" si="436"/>
        <v>226322.16822098946</v>
      </c>
      <c r="P1354" s="234">
        <v>0</v>
      </c>
      <c r="S1354" s="6">
        <f ca="1">SUM(S1348:S1352)-D1354</f>
        <v>0</v>
      </c>
    </row>
    <row r="1355" spans="1:19" x14ac:dyDescent="0.25">
      <c r="B1355" s="238"/>
      <c r="C1355" s="235"/>
    </row>
    <row r="1356" spans="1:19" x14ac:dyDescent="0.25">
      <c r="B1356" s="253" t="s">
        <v>1326</v>
      </c>
      <c r="C1356" s="235"/>
    </row>
    <row r="1357" spans="1:19" x14ac:dyDescent="0.25">
      <c r="A1357" s="233">
        <v>7</v>
      </c>
      <c r="B1357" s="238" t="s">
        <v>157</v>
      </c>
      <c r="C1357" s="235" t="s">
        <v>460</v>
      </c>
      <c r="D1357" s="234">
        <f t="shared" ref="D1357:D1384" ca="1" si="437">SUM(F1357:I1357)+J1357</f>
        <v>4163516.74</v>
      </c>
      <c r="F1357" s="234">
        <f t="shared" ref="F1357:F1384" ca="1" si="438">INDEX(INDIRECT($C1357),1,F$12+1)*$S1357</f>
        <v>3911841.7593339593</v>
      </c>
      <c r="H1357" s="234">
        <f t="shared" ref="H1357:H1384" ca="1" si="439">INDEX(INDIRECT($C1357),1,H$12+1)*$S1357</f>
        <v>172836.56689389073</v>
      </c>
      <c r="I1357" s="234">
        <f t="shared" ref="I1357:I1384" ca="1" si="440">(K1357+L1357+M1357)</f>
        <v>78838.413772149914</v>
      </c>
      <c r="K1357" s="234">
        <v>0</v>
      </c>
      <c r="M1357" s="234">
        <f t="shared" ref="M1357:M1388" ca="1" si="441">SUM(N1357:P1357)</f>
        <v>78838.413772149914</v>
      </c>
      <c r="N1357" s="234">
        <f t="shared" ref="N1357:O1383" ca="1" si="442">INDEX(INDIRECT($C1357),1,N$12+1)*$S1357</f>
        <v>39883.379856264932</v>
      </c>
      <c r="O1357" s="234">
        <f t="shared" ca="1" si="442"/>
        <v>38955.033915884989</v>
      </c>
      <c r="P1357" s="234">
        <v>0</v>
      </c>
      <c r="S1357" s="234">
        <f>IFERROR(VLOOKUP(RIGHT(B1357,3),'O&amp;M26'!A:Q,6,FALSE),0)</f>
        <v>4163516.74</v>
      </c>
    </row>
    <row r="1358" spans="1:19" x14ac:dyDescent="0.25">
      <c r="A1358" s="233">
        <v>8</v>
      </c>
      <c r="B1358" s="238" t="s">
        <v>158</v>
      </c>
      <c r="C1358" s="235" t="s">
        <v>460</v>
      </c>
      <c r="D1358" s="234">
        <f t="shared" ca="1" si="437"/>
        <v>10222080.759999998</v>
      </c>
      <c r="F1358" s="234">
        <f t="shared" ca="1" si="438"/>
        <v>9604179.56293655</v>
      </c>
      <c r="H1358" s="234">
        <f t="shared" ca="1" si="439"/>
        <v>424340.63686999684</v>
      </c>
      <c r="I1358" s="234">
        <f t="shared" ca="1" si="440"/>
        <v>193560.56019345141</v>
      </c>
      <c r="K1358" s="234">
        <v>0</v>
      </c>
      <c r="M1358" s="234">
        <f t="shared" ca="1" si="441"/>
        <v>193560.56019345141</v>
      </c>
      <c r="N1358" s="234">
        <f t="shared" ca="1" si="442"/>
        <v>97919.896888056523</v>
      </c>
      <c r="O1358" s="234">
        <f t="shared" ca="1" si="442"/>
        <v>95640.66330539489</v>
      </c>
      <c r="P1358" s="234">
        <v>0</v>
      </c>
      <c r="S1358" s="234">
        <f>IFERROR(VLOOKUP(RIGHT(B1358,3),'O&amp;M26'!A:Q,6,FALSE),0)</f>
        <v>10222080.76</v>
      </c>
    </row>
    <row r="1359" spans="1:19" x14ac:dyDescent="0.25">
      <c r="A1359" s="233">
        <v>9</v>
      </c>
      <c r="B1359" s="238" t="s">
        <v>159</v>
      </c>
      <c r="C1359" s="235" t="s">
        <v>460</v>
      </c>
      <c r="D1359" s="234">
        <f t="shared" ca="1" si="437"/>
        <v>7397066.3299999991</v>
      </c>
      <c r="F1359" s="234">
        <f t="shared" ca="1" si="438"/>
        <v>6949930.7372202836</v>
      </c>
      <c r="H1359" s="234">
        <f t="shared" ca="1" si="439"/>
        <v>307068.19004253403</v>
      </c>
      <c r="I1359" s="234">
        <f t="shared" ca="1" si="440"/>
        <v>140067.40273718184</v>
      </c>
      <c r="K1359" s="234">
        <v>0</v>
      </c>
      <c r="M1359" s="234">
        <f t="shared" ca="1" si="441"/>
        <v>140067.40273718184</v>
      </c>
      <c r="N1359" s="234">
        <f t="shared" ca="1" si="442"/>
        <v>70858.369182725452</v>
      </c>
      <c r="O1359" s="234">
        <f t="shared" ca="1" si="442"/>
        <v>69209.033554456386</v>
      </c>
      <c r="P1359" s="234">
        <v>0</v>
      </c>
      <c r="S1359" s="234">
        <f>IFERROR(VLOOKUP(RIGHT(B1359,3),'O&amp;M26'!A:Q,6,FALSE),0)</f>
        <v>7397066.3300000001</v>
      </c>
    </row>
    <row r="1360" spans="1:19" x14ac:dyDescent="0.25">
      <c r="A1360" s="233">
        <v>10</v>
      </c>
      <c r="B1360" s="238" t="s">
        <v>160</v>
      </c>
      <c r="C1360" s="235" t="s">
        <v>460</v>
      </c>
      <c r="D1360" s="234">
        <f t="shared" ca="1" si="437"/>
        <v>2909437.2599999993</v>
      </c>
      <c r="F1360" s="234">
        <f t="shared" ca="1" si="438"/>
        <v>2733568.4904271988</v>
      </c>
      <c r="H1360" s="234">
        <f t="shared" ca="1" si="439"/>
        <v>120777.02072877172</v>
      </c>
      <c r="I1360" s="234">
        <f t="shared" ca="1" si="440"/>
        <v>55091.748844028931</v>
      </c>
      <c r="K1360" s="234">
        <v>0</v>
      </c>
      <c r="M1360" s="234">
        <f t="shared" ca="1" si="441"/>
        <v>55091.748844028931</v>
      </c>
      <c r="N1360" s="234">
        <f t="shared" ca="1" si="442"/>
        <v>27870.235345457171</v>
      </c>
      <c r="O1360" s="234">
        <f t="shared" ca="1" si="442"/>
        <v>27221.513498571756</v>
      </c>
      <c r="P1360" s="234">
        <v>0</v>
      </c>
      <c r="S1360" s="234">
        <f>IFERROR(VLOOKUP(RIGHT(B1360,3),'O&amp;M26'!A:Q,6,FALSE),0)</f>
        <v>2909437.26</v>
      </c>
    </row>
    <row r="1361" spans="1:19" x14ac:dyDescent="0.25">
      <c r="A1361" s="233">
        <v>11</v>
      </c>
      <c r="B1361" s="238" t="s">
        <v>161</v>
      </c>
      <c r="C1361" s="235" t="s">
        <v>460</v>
      </c>
      <c r="D1361" s="234">
        <f t="shared" ca="1" si="437"/>
        <v>0</v>
      </c>
      <c r="F1361" s="234">
        <f t="shared" ca="1" si="438"/>
        <v>0</v>
      </c>
      <c r="H1361" s="234">
        <f t="shared" ca="1" si="439"/>
        <v>0</v>
      </c>
      <c r="I1361" s="234">
        <f t="shared" ca="1" si="440"/>
        <v>0</v>
      </c>
      <c r="K1361" s="234">
        <v>0</v>
      </c>
      <c r="M1361" s="234">
        <f t="shared" ca="1" si="441"/>
        <v>0</v>
      </c>
      <c r="N1361" s="234">
        <f t="shared" ca="1" si="442"/>
        <v>0</v>
      </c>
      <c r="O1361" s="234">
        <f t="shared" ca="1" si="442"/>
        <v>0</v>
      </c>
      <c r="P1361" s="234">
        <v>0</v>
      </c>
      <c r="S1361" s="234">
        <f>IFERROR(VLOOKUP(RIGHT(B1361,3),'O&amp;M26'!A:Q,6,FALSE),0)</f>
        <v>0</v>
      </c>
    </row>
    <row r="1362" spans="1:19" x14ac:dyDescent="0.25">
      <c r="A1362" s="233">
        <v>12</v>
      </c>
      <c r="B1362" s="238" t="s">
        <v>162</v>
      </c>
      <c r="C1362" s="235" t="s">
        <v>460</v>
      </c>
      <c r="D1362" s="234">
        <f t="shared" ca="1" si="437"/>
        <v>1350142.4699999997</v>
      </c>
      <c r="F1362" s="234">
        <f t="shared" ca="1" si="438"/>
        <v>1268529.4728024311</v>
      </c>
      <c r="H1362" s="234">
        <f t="shared" ca="1" si="439"/>
        <v>56047.328233496628</v>
      </c>
      <c r="I1362" s="234">
        <f t="shared" ca="1" si="440"/>
        <v>25565.668964072065</v>
      </c>
      <c r="K1362" s="234">
        <v>0</v>
      </c>
      <c r="M1362" s="234">
        <f t="shared" ca="1" si="441"/>
        <v>25565.668964072065</v>
      </c>
      <c r="N1362" s="234">
        <f t="shared" ca="1" si="442"/>
        <v>12933.356187511275</v>
      </c>
      <c r="O1362" s="234">
        <f t="shared" ca="1" si="442"/>
        <v>12632.31277656079</v>
      </c>
      <c r="P1362" s="234">
        <v>0</v>
      </c>
      <c r="S1362" s="234">
        <f>IFERROR(VLOOKUP(RIGHT(B1362,3),'O&amp;M26'!A:Q,6,FALSE),0)</f>
        <v>1350142.47</v>
      </c>
    </row>
    <row r="1363" spans="1:19" x14ac:dyDescent="0.25">
      <c r="A1363" s="233">
        <v>13</v>
      </c>
      <c r="B1363" s="238" t="s">
        <v>163</v>
      </c>
      <c r="C1363" s="235" t="s">
        <v>460</v>
      </c>
      <c r="D1363" s="234">
        <f t="shared" ca="1" si="437"/>
        <v>272799.03999999998</v>
      </c>
      <c r="F1363" s="234">
        <f t="shared" ca="1" si="438"/>
        <v>256308.96744712381</v>
      </c>
      <c r="H1363" s="234">
        <f t="shared" ca="1" si="439"/>
        <v>11324.476991426523</v>
      </c>
      <c r="I1363" s="234">
        <f t="shared" ca="1" si="440"/>
        <v>5165.5955614496397</v>
      </c>
      <c r="K1363" s="234">
        <v>0</v>
      </c>
      <c r="M1363" s="234">
        <f t="shared" ca="1" si="441"/>
        <v>5165.5955614496397</v>
      </c>
      <c r="N1363" s="234">
        <f t="shared" ca="1" si="442"/>
        <v>2613.2109983408905</v>
      </c>
      <c r="O1363" s="234">
        <f t="shared" ca="1" si="442"/>
        <v>2552.3845631087493</v>
      </c>
      <c r="P1363" s="234">
        <v>0</v>
      </c>
      <c r="S1363" s="234">
        <f>IFERROR(VLOOKUP(RIGHT(B1363,3),'O&amp;M26'!A:Q,6,FALSE),0)</f>
        <v>272799.03999999998</v>
      </c>
    </row>
    <row r="1364" spans="1:19" x14ac:dyDescent="0.25">
      <c r="A1364" s="233">
        <v>14</v>
      </c>
      <c r="B1364" s="238" t="s">
        <v>239</v>
      </c>
      <c r="C1364" s="235" t="s">
        <v>460</v>
      </c>
      <c r="D1364" s="234">
        <f t="shared" ca="1" si="437"/>
        <v>0</v>
      </c>
      <c r="F1364" s="234">
        <f t="shared" ca="1" si="438"/>
        <v>0</v>
      </c>
      <c r="H1364" s="234">
        <f t="shared" ca="1" si="439"/>
        <v>0</v>
      </c>
      <c r="I1364" s="234">
        <f ca="1">(K1364+L1364+M1364)</f>
        <v>0</v>
      </c>
      <c r="K1364" s="234">
        <v>0</v>
      </c>
      <c r="M1364" s="234">
        <f ca="1">SUM(N1364:P1364)</f>
        <v>0</v>
      </c>
      <c r="N1364" s="234">
        <f t="shared" ca="1" si="442"/>
        <v>0</v>
      </c>
      <c r="O1364" s="234">
        <f t="shared" ca="1" si="442"/>
        <v>0</v>
      </c>
      <c r="P1364" s="234">
        <v>0</v>
      </c>
      <c r="S1364" s="234">
        <f>IFERROR(VLOOKUP(RIGHT(B1364,3),'O&amp;M26'!A:Q,6,FALSE),0)</f>
        <v>0</v>
      </c>
    </row>
    <row r="1365" spans="1:19" x14ac:dyDescent="0.25">
      <c r="A1365" s="233">
        <v>15</v>
      </c>
      <c r="B1365" s="238" t="s">
        <v>164</v>
      </c>
      <c r="C1365" s="235" t="s">
        <v>460</v>
      </c>
      <c r="D1365" s="234">
        <f t="shared" ca="1" si="437"/>
        <v>0</v>
      </c>
      <c r="F1365" s="234">
        <f t="shared" ca="1" si="438"/>
        <v>0</v>
      </c>
      <c r="H1365" s="234">
        <f t="shared" ca="1" si="439"/>
        <v>0</v>
      </c>
      <c r="I1365" s="234">
        <f t="shared" ca="1" si="440"/>
        <v>0</v>
      </c>
      <c r="K1365" s="234">
        <v>0</v>
      </c>
      <c r="M1365" s="234">
        <f t="shared" ca="1" si="441"/>
        <v>0</v>
      </c>
      <c r="N1365" s="234">
        <f t="shared" ca="1" si="442"/>
        <v>0</v>
      </c>
      <c r="O1365" s="234">
        <f t="shared" ca="1" si="442"/>
        <v>0</v>
      </c>
      <c r="P1365" s="234">
        <v>0</v>
      </c>
      <c r="S1365" s="234">
        <f>IFERROR(VLOOKUP(RIGHT(B1365,3),'O&amp;M26'!A:Q,6,FALSE),0)</f>
        <v>0</v>
      </c>
    </row>
    <row r="1366" spans="1:19" x14ac:dyDescent="0.25">
      <c r="A1366" s="233">
        <v>16</v>
      </c>
      <c r="B1366" s="238" t="s">
        <v>165</v>
      </c>
      <c r="C1366" s="235" t="s">
        <v>460</v>
      </c>
      <c r="D1366" s="234">
        <f t="shared" ca="1" si="437"/>
        <v>0</v>
      </c>
      <c r="F1366" s="234">
        <f t="shared" ca="1" si="438"/>
        <v>0</v>
      </c>
      <c r="H1366" s="234">
        <f t="shared" ca="1" si="439"/>
        <v>0</v>
      </c>
      <c r="I1366" s="234">
        <f t="shared" ca="1" si="440"/>
        <v>0</v>
      </c>
      <c r="K1366" s="234">
        <v>0</v>
      </c>
      <c r="M1366" s="234">
        <f t="shared" ca="1" si="441"/>
        <v>0</v>
      </c>
      <c r="N1366" s="234">
        <f t="shared" ca="1" si="442"/>
        <v>0</v>
      </c>
      <c r="O1366" s="234">
        <f t="shared" ca="1" si="442"/>
        <v>0</v>
      </c>
      <c r="P1366" s="234">
        <v>0</v>
      </c>
      <c r="S1366" s="234">
        <f>IFERROR(VLOOKUP(RIGHT(B1366,3),'O&amp;M26'!A:Q,6,FALSE),0)</f>
        <v>0</v>
      </c>
    </row>
    <row r="1367" spans="1:19" x14ac:dyDescent="0.25">
      <c r="A1367" s="233">
        <v>17</v>
      </c>
      <c r="B1367" s="238" t="s">
        <v>166</v>
      </c>
      <c r="C1367" s="235" t="s">
        <v>460</v>
      </c>
      <c r="D1367" s="234">
        <f t="shared" ca="1" si="437"/>
        <v>154708.92000000001</v>
      </c>
      <c r="F1367" s="234">
        <f t="shared" ca="1" si="438"/>
        <v>145357.12273789413</v>
      </c>
      <c r="H1367" s="234">
        <f t="shared" ca="1" si="439"/>
        <v>6422.301210841676</v>
      </c>
      <c r="I1367" s="234">
        <f t="shared" ca="1" si="440"/>
        <v>2929.496051264211</v>
      </c>
      <c r="K1367" s="234">
        <v>0</v>
      </c>
      <c r="M1367" s="234">
        <f t="shared" ca="1" si="441"/>
        <v>2929.496051264211</v>
      </c>
      <c r="N1367" s="234">
        <f t="shared" ca="1" si="442"/>
        <v>1481.9958724394376</v>
      </c>
      <c r="O1367" s="234">
        <f t="shared" ca="1" si="442"/>
        <v>1447.5001788247735</v>
      </c>
      <c r="P1367" s="234">
        <v>0</v>
      </c>
      <c r="S1367" s="234">
        <f>IFERROR(VLOOKUP(RIGHT(B1367,3),'O&amp;M26'!A:Q,6,FALSE),0)</f>
        <v>154708.92000000001</v>
      </c>
    </row>
    <row r="1368" spans="1:19" x14ac:dyDescent="0.25">
      <c r="A1368" s="233">
        <v>18</v>
      </c>
      <c r="B1368" s="238" t="s">
        <v>167</v>
      </c>
      <c r="C1368" s="235" t="s">
        <v>460</v>
      </c>
      <c r="D1368" s="234">
        <f t="shared" ca="1" si="437"/>
        <v>74343.679999999993</v>
      </c>
      <c r="F1368" s="234">
        <f t="shared" ca="1" si="438"/>
        <v>69849.77607332998</v>
      </c>
      <c r="H1368" s="234">
        <f t="shared" ca="1" si="439"/>
        <v>3086.1666288047645</v>
      </c>
      <c r="I1368" s="234">
        <f t="shared" ca="1" si="440"/>
        <v>1407.7372978652429</v>
      </c>
      <c r="K1368" s="234">
        <v>0</v>
      </c>
      <c r="M1368" s="234">
        <f t="shared" ca="1" si="441"/>
        <v>1407.7372978652429</v>
      </c>
      <c r="N1368" s="234">
        <f t="shared" ca="1" si="442"/>
        <v>712.15691313699517</v>
      </c>
      <c r="O1368" s="234">
        <f t="shared" ca="1" si="442"/>
        <v>695.58038472824785</v>
      </c>
      <c r="P1368" s="234">
        <v>0</v>
      </c>
      <c r="S1368" s="234">
        <f>IFERROR(VLOOKUP(RIGHT(B1368,3),'O&amp;M26'!A:Q,6,FALSE),0)</f>
        <v>74343.679999999993</v>
      </c>
    </row>
    <row r="1369" spans="1:19" x14ac:dyDescent="0.25">
      <c r="A1369" s="233">
        <v>19</v>
      </c>
      <c r="B1369" s="238" t="s">
        <v>737</v>
      </c>
      <c r="C1369" s="235" t="s">
        <v>460</v>
      </c>
      <c r="D1369" s="234">
        <f t="shared" ca="1" si="437"/>
        <v>128.28</v>
      </c>
      <c r="F1369" s="234">
        <f t="shared" ca="1" si="438"/>
        <v>120.52576997381311</v>
      </c>
      <c r="H1369" s="234">
        <f t="shared" ca="1" si="439"/>
        <v>5.3251796944013972</v>
      </c>
      <c r="I1369" s="234">
        <f ca="1">(K1369+L1369+M1369)</f>
        <v>2.4290503317854779</v>
      </c>
      <c r="K1369" s="234">
        <v>0</v>
      </c>
      <c r="M1369" s="234">
        <f ca="1">SUM(N1369:P1369)</f>
        <v>2.4290503317854779</v>
      </c>
      <c r="N1369" s="234">
        <f t="shared" ca="1" si="442"/>
        <v>1.2288265635655076</v>
      </c>
      <c r="O1369" s="234">
        <f t="shared" ca="1" si="442"/>
        <v>1.2002237682199703</v>
      </c>
      <c r="P1369" s="234">
        <v>0</v>
      </c>
      <c r="S1369" s="234">
        <f>IFERROR(VLOOKUP(RIGHT(B1369,3),'O&amp;M26'!A:Q,6,FALSE),0)</f>
        <v>128.28</v>
      </c>
    </row>
    <row r="1370" spans="1:19" x14ac:dyDescent="0.25">
      <c r="A1370" s="233">
        <v>20</v>
      </c>
      <c r="B1370" s="238" t="s">
        <v>168</v>
      </c>
      <c r="C1370" s="235" t="s">
        <v>460</v>
      </c>
      <c r="D1370" s="234">
        <f t="shared" ca="1" si="437"/>
        <v>80315.09</v>
      </c>
      <c r="F1370" s="234">
        <f t="shared" ca="1" si="438"/>
        <v>75460.228116355604</v>
      </c>
      <c r="H1370" s="234">
        <f t="shared" ca="1" si="439"/>
        <v>3334.0527472873455</v>
      </c>
      <c r="I1370" s="234">
        <f t="shared" ca="1" si="440"/>
        <v>1520.8091363570354</v>
      </c>
      <c r="K1370" s="234">
        <v>0</v>
      </c>
      <c r="M1370" s="234">
        <f t="shared" ca="1" si="441"/>
        <v>1520.8091363570354</v>
      </c>
      <c r="N1370" s="234">
        <f t="shared" ca="1" si="442"/>
        <v>769.35855976889968</v>
      </c>
      <c r="O1370" s="234">
        <f t="shared" ca="1" si="442"/>
        <v>751.45057658813573</v>
      </c>
      <c r="P1370" s="234">
        <v>0</v>
      </c>
      <c r="S1370" s="234">
        <f>IFERROR(VLOOKUP(RIGHT(B1370,3),'O&amp;M26'!A:Q,6,FALSE),0)</f>
        <v>80315.09</v>
      </c>
    </row>
    <row r="1371" spans="1:19" x14ac:dyDescent="0.25">
      <c r="A1371" s="233">
        <v>21</v>
      </c>
      <c r="B1371" s="238" t="s">
        <v>169</v>
      </c>
      <c r="C1371" s="235" t="s">
        <v>460</v>
      </c>
      <c r="D1371" s="234">
        <f t="shared" ca="1" si="437"/>
        <v>0</v>
      </c>
      <c r="F1371" s="234">
        <f t="shared" ca="1" si="438"/>
        <v>0</v>
      </c>
      <c r="H1371" s="234">
        <f t="shared" ca="1" si="439"/>
        <v>0</v>
      </c>
      <c r="I1371" s="234">
        <f t="shared" ca="1" si="440"/>
        <v>0</v>
      </c>
      <c r="K1371" s="234">
        <v>0</v>
      </c>
      <c r="M1371" s="234">
        <f t="shared" ca="1" si="441"/>
        <v>0</v>
      </c>
      <c r="N1371" s="234">
        <f t="shared" ca="1" si="442"/>
        <v>0</v>
      </c>
      <c r="O1371" s="234">
        <f t="shared" ca="1" si="442"/>
        <v>0</v>
      </c>
      <c r="P1371" s="234">
        <v>0</v>
      </c>
      <c r="S1371" s="234">
        <f>IFERROR(VLOOKUP(RIGHT(B1371,3),'O&amp;M26'!A:Q,6,FALSE),0)</f>
        <v>0</v>
      </c>
    </row>
    <row r="1372" spans="1:19" x14ac:dyDescent="0.25">
      <c r="A1372" s="233">
        <v>22</v>
      </c>
      <c r="B1372" s="238" t="s">
        <v>170</v>
      </c>
      <c r="C1372" s="235" t="s">
        <v>460</v>
      </c>
      <c r="D1372" s="234">
        <f t="shared" ca="1" si="437"/>
        <v>504607.06</v>
      </c>
      <c r="F1372" s="234">
        <f t="shared" ca="1" si="438"/>
        <v>474104.72747678607</v>
      </c>
      <c r="H1372" s="234">
        <f t="shared" ca="1" si="439"/>
        <v>20947.328262890453</v>
      </c>
      <c r="I1372" s="234">
        <f t="shared" ca="1" si="440"/>
        <v>9555.0042603234688</v>
      </c>
      <c r="K1372" s="234">
        <v>0</v>
      </c>
      <c r="M1372" s="234">
        <f t="shared" ca="1" si="441"/>
        <v>9555.0042603234688</v>
      </c>
      <c r="N1372" s="234">
        <f t="shared" ca="1" si="442"/>
        <v>4833.7586489764099</v>
      </c>
      <c r="O1372" s="234">
        <f t="shared" ca="1" si="442"/>
        <v>4721.245611347058</v>
      </c>
      <c r="P1372" s="234">
        <v>0</v>
      </c>
      <c r="S1372" s="234">
        <f>IFERROR(VLOOKUP(RIGHT(B1372,3),'O&amp;M26'!A:Q,6,FALSE),0)</f>
        <v>504607.06</v>
      </c>
    </row>
    <row r="1373" spans="1:19" x14ac:dyDescent="0.25">
      <c r="A1373" s="233">
        <v>23</v>
      </c>
      <c r="B1373" s="238" t="s">
        <v>172</v>
      </c>
      <c r="C1373" s="235" t="s">
        <v>460</v>
      </c>
      <c r="D1373" s="234">
        <f t="shared" ca="1" si="437"/>
        <v>355443.39</v>
      </c>
      <c r="F1373" s="234">
        <f t="shared" ca="1" si="438"/>
        <v>333957.65717066062</v>
      </c>
      <c r="H1373" s="234">
        <f t="shared" ca="1" si="439"/>
        <v>14755.222349058284</v>
      </c>
      <c r="I1373" s="234">
        <f t="shared" ca="1" si="440"/>
        <v>6730.5104802810647</v>
      </c>
      <c r="K1373" s="234">
        <v>0</v>
      </c>
      <c r="M1373" s="234">
        <f t="shared" ca="1" si="441"/>
        <v>6730.5104802810647</v>
      </c>
      <c r="N1373" s="234">
        <f t="shared" ca="1" si="442"/>
        <v>3404.8821287478522</v>
      </c>
      <c r="O1373" s="234">
        <f t="shared" ca="1" si="442"/>
        <v>3325.6283515332125</v>
      </c>
      <c r="P1373" s="234">
        <v>0</v>
      </c>
      <c r="S1373" s="234">
        <f>IFERROR(VLOOKUP(RIGHT(B1373,3),'O&amp;M26'!A:Q,6,FALSE),0)</f>
        <v>355443.39</v>
      </c>
    </row>
    <row r="1374" spans="1:19" x14ac:dyDescent="0.25">
      <c r="A1374" s="233">
        <v>24</v>
      </c>
      <c r="B1374" s="238" t="s">
        <v>173</v>
      </c>
      <c r="C1374" s="235" t="s">
        <v>460</v>
      </c>
      <c r="D1374" s="234">
        <f t="shared" ca="1" si="437"/>
        <v>2777248.77</v>
      </c>
      <c r="F1374" s="234">
        <f t="shared" ca="1" si="438"/>
        <v>2609370.4896560293</v>
      </c>
      <c r="H1374" s="234">
        <f t="shared" ca="1" si="439"/>
        <v>115289.59117793308</v>
      </c>
      <c r="I1374" s="234">
        <f t="shared" ca="1" si="440"/>
        <v>52588.689166037657</v>
      </c>
      <c r="K1374" s="234">
        <v>0</v>
      </c>
      <c r="M1374" s="234">
        <f t="shared" ca="1" si="441"/>
        <v>52588.689166037657</v>
      </c>
      <c r="N1374" s="234">
        <f t="shared" ca="1" si="442"/>
        <v>26603.968367677211</v>
      </c>
      <c r="O1374" s="234">
        <f t="shared" ca="1" si="442"/>
        <v>25984.720798360442</v>
      </c>
      <c r="P1374" s="234">
        <v>0</v>
      </c>
      <c r="S1374" s="234">
        <f>IFERROR(VLOOKUP(RIGHT(B1374,3),'O&amp;M26'!A:Q,6,FALSE),0)</f>
        <v>2777248.77</v>
      </c>
    </row>
    <row r="1375" spans="1:19" x14ac:dyDescent="0.25">
      <c r="A1375" s="233">
        <v>25</v>
      </c>
      <c r="B1375" s="238" t="s">
        <v>174</v>
      </c>
      <c r="C1375" s="235" t="s">
        <v>460</v>
      </c>
      <c r="D1375" s="234">
        <f t="shared" ca="1" si="437"/>
        <v>0</v>
      </c>
      <c r="F1375" s="234">
        <f t="shared" ca="1" si="438"/>
        <v>0</v>
      </c>
      <c r="H1375" s="234">
        <f t="shared" ca="1" si="439"/>
        <v>0</v>
      </c>
      <c r="I1375" s="234">
        <f t="shared" ca="1" si="440"/>
        <v>0</v>
      </c>
      <c r="K1375" s="234">
        <v>0</v>
      </c>
      <c r="M1375" s="234">
        <f t="shared" ca="1" si="441"/>
        <v>0</v>
      </c>
      <c r="N1375" s="234">
        <f t="shared" ca="1" si="442"/>
        <v>0</v>
      </c>
      <c r="O1375" s="234">
        <f t="shared" ca="1" si="442"/>
        <v>0</v>
      </c>
      <c r="P1375" s="234">
        <v>0</v>
      </c>
      <c r="S1375" s="234">
        <f>IFERROR(VLOOKUP(RIGHT(B1375,3),'O&amp;M26'!A:Q,6,FALSE),0)</f>
        <v>0</v>
      </c>
    </row>
    <row r="1376" spans="1:19" x14ac:dyDescent="0.25">
      <c r="A1376" s="233">
        <v>26</v>
      </c>
      <c r="B1376" s="238" t="s">
        <v>175</v>
      </c>
      <c r="C1376" s="235" t="s">
        <v>460</v>
      </c>
      <c r="D1376" s="234">
        <f t="shared" ca="1" si="437"/>
        <v>757151.45</v>
      </c>
      <c r="F1376" s="234">
        <f t="shared" ca="1" si="438"/>
        <v>711383.39178390289</v>
      </c>
      <c r="H1376" s="234">
        <f t="shared" ca="1" si="439"/>
        <v>31430.991012835784</v>
      </c>
      <c r="I1376" s="234">
        <f t="shared" ca="1" si="440"/>
        <v>14337.067203261267</v>
      </c>
      <c r="K1376" s="234">
        <v>0</v>
      </c>
      <c r="M1376" s="234">
        <f t="shared" ca="1" si="441"/>
        <v>14337.067203261267</v>
      </c>
      <c r="N1376" s="234">
        <f t="shared" ca="1" si="442"/>
        <v>7252.9452323210253</v>
      </c>
      <c r="O1376" s="234">
        <f t="shared" ca="1" si="442"/>
        <v>7084.121970940243</v>
      </c>
      <c r="P1376" s="234">
        <v>0</v>
      </c>
      <c r="S1376" s="234">
        <f>IFERROR(VLOOKUP(RIGHT(B1376,3),'O&amp;M26'!A:Q,6,FALSE),0)</f>
        <v>757151.45</v>
      </c>
    </row>
    <row r="1377" spans="1:19" x14ac:dyDescent="0.25">
      <c r="A1377" s="233">
        <v>27</v>
      </c>
      <c r="B1377" s="238" t="s">
        <v>176</v>
      </c>
      <c r="C1377" s="235" t="s">
        <v>460</v>
      </c>
      <c r="D1377" s="234">
        <f t="shared" ca="1" si="437"/>
        <v>552998.53999999992</v>
      </c>
      <c r="F1377" s="234">
        <f t="shared" ca="1" si="438"/>
        <v>519571.05416194646</v>
      </c>
      <c r="H1377" s="234">
        <f t="shared" ca="1" si="439"/>
        <v>22956.163051462572</v>
      </c>
      <c r="I1377" s="234">
        <f t="shared" ca="1" si="440"/>
        <v>10471.322786590932</v>
      </c>
      <c r="K1377" s="234">
        <v>0</v>
      </c>
      <c r="M1377" s="234">
        <f t="shared" ca="1" si="441"/>
        <v>10471.322786590932</v>
      </c>
      <c r="N1377" s="234">
        <f t="shared" ca="1" si="442"/>
        <v>5297.3128746877373</v>
      </c>
      <c r="O1377" s="234">
        <f t="shared" ca="1" si="442"/>
        <v>5174.0099119031956</v>
      </c>
      <c r="P1377" s="234">
        <v>0</v>
      </c>
      <c r="S1377" s="234">
        <f>IFERROR(VLOOKUP(RIGHT(B1377,3),'O&amp;M26'!A:Q,6,FALSE),0)</f>
        <v>552998.54</v>
      </c>
    </row>
    <row r="1378" spans="1:19" x14ac:dyDescent="0.25">
      <c r="A1378" s="233">
        <v>28</v>
      </c>
      <c r="B1378" s="238" t="s">
        <v>177</v>
      </c>
      <c r="C1378" s="235" t="s">
        <v>460</v>
      </c>
      <c r="D1378" s="234">
        <f t="shared" ca="1" si="437"/>
        <v>1144274.9799999997</v>
      </c>
      <c r="F1378" s="234">
        <f t="shared" ca="1" si="438"/>
        <v>1075106.1975855129</v>
      </c>
      <c r="H1378" s="234">
        <f t="shared" ca="1" si="439"/>
        <v>47501.324355375466</v>
      </c>
      <c r="I1378" s="234">
        <f t="shared" ca="1" si="440"/>
        <v>21667.458059111483</v>
      </c>
      <c r="K1378" s="234">
        <v>0</v>
      </c>
      <c r="M1378" s="234">
        <f t="shared" ca="1" si="441"/>
        <v>21667.458059111483</v>
      </c>
      <c r="N1378" s="234">
        <f t="shared" ca="1" si="442"/>
        <v>10961.29943441994</v>
      </c>
      <c r="O1378" s="234">
        <f t="shared" ca="1" si="442"/>
        <v>10706.158624691543</v>
      </c>
      <c r="P1378" s="234">
        <v>0</v>
      </c>
      <c r="S1378" s="234">
        <f>IFERROR(VLOOKUP(RIGHT(B1378,3),'O&amp;M26'!A:Q,6,FALSE),0)</f>
        <v>1144274.98</v>
      </c>
    </row>
    <row r="1379" spans="1:19" x14ac:dyDescent="0.25">
      <c r="A1379" s="233">
        <v>29</v>
      </c>
      <c r="B1379" s="238" t="s">
        <v>178</v>
      </c>
      <c r="C1379" s="235" t="s">
        <v>460</v>
      </c>
      <c r="D1379" s="234">
        <f t="shared" ca="1" si="437"/>
        <v>1562461.5099999998</v>
      </c>
      <c r="F1379" s="234">
        <f t="shared" ca="1" si="438"/>
        <v>1468014.3167071773</v>
      </c>
      <c r="H1379" s="234">
        <f t="shared" ca="1" si="439"/>
        <v>64861.149877890122</v>
      </c>
      <c r="I1379" s="234">
        <f t="shared" ca="1" si="440"/>
        <v>29586.043414932479</v>
      </c>
      <c r="K1379" s="234">
        <v>0</v>
      </c>
      <c r="M1379" s="234">
        <f t="shared" ca="1" si="441"/>
        <v>29586.043414932479</v>
      </c>
      <c r="N1379" s="234">
        <f t="shared" ca="1" si="442"/>
        <v>14967.213969727736</v>
      </c>
      <c r="O1379" s="234">
        <f t="shared" ca="1" si="442"/>
        <v>14618.829445204745</v>
      </c>
      <c r="P1379" s="234">
        <v>0</v>
      </c>
      <c r="S1379" s="234">
        <f>IFERROR(VLOOKUP(RIGHT(B1379,3),'O&amp;M26'!A:Q,6,FALSE),0)</f>
        <v>1562461.51</v>
      </c>
    </row>
    <row r="1380" spans="1:19" x14ac:dyDescent="0.25">
      <c r="A1380" s="233">
        <v>30</v>
      </c>
      <c r="B1380" s="238" t="s">
        <v>179</v>
      </c>
      <c r="C1380" s="235" t="s">
        <v>460</v>
      </c>
      <c r="D1380" s="234">
        <f t="shared" ca="1" si="437"/>
        <v>0</v>
      </c>
      <c r="F1380" s="234">
        <f t="shared" ca="1" si="438"/>
        <v>0</v>
      </c>
      <c r="H1380" s="234">
        <f t="shared" ca="1" si="439"/>
        <v>0</v>
      </c>
      <c r="I1380" s="234">
        <f t="shared" ca="1" si="440"/>
        <v>0</v>
      </c>
      <c r="K1380" s="234">
        <v>0</v>
      </c>
      <c r="M1380" s="234">
        <f t="shared" ca="1" si="441"/>
        <v>0</v>
      </c>
      <c r="N1380" s="234">
        <f t="shared" ca="1" si="442"/>
        <v>0</v>
      </c>
      <c r="O1380" s="234">
        <f t="shared" ca="1" si="442"/>
        <v>0</v>
      </c>
      <c r="P1380" s="234">
        <v>0</v>
      </c>
      <c r="S1380" s="234">
        <f>IFERROR(VLOOKUP(RIGHT(B1380,3),'O&amp;M26'!A:Q,6,FALSE),0)</f>
        <v>0</v>
      </c>
    </row>
    <row r="1381" spans="1:19" x14ac:dyDescent="0.25">
      <c r="A1381" s="233">
        <v>31</v>
      </c>
      <c r="B1381" s="238" t="s">
        <v>180</v>
      </c>
      <c r="C1381" s="235" t="s">
        <v>460</v>
      </c>
      <c r="D1381" s="234">
        <f t="shared" ca="1" si="437"/>
        <v>2390239.8999999994</v>
      </c>
      <c r="F1381" s="234">
        <f t="shared" ca="1" si="438"/>
        <v>2245755.4129219679</v>
      </c>
      <c r="H1381" s="234">
        <f t="shared" ca="1" si="439"/>
        <v>99224.017619488819</v>
      </c>
      <c r="I1381" s="234">
        <f t="shared" ca="1" si="440"/>
        <v>45260.469458542932</v>
      </c>
      <c r="K1381" s="234">
        <v>0</v>
      </c>
      <c r="M1381" s="234">
        <f t="shared" ca="1" si="441"/>
        <v>45260.469458542932</v>
      </c>
      <c r="N1381" s="234">
        <f t="shared" ca="1" si="442"/>
        <v>22896.7125227172</v>
      </c>
      <c r="O1381" s="234">
        <f t="shared" ca="1" si="442"/>
        <v>22363.756935825731</v>
      </c>
      <c r="P1381" s="234">
        <v>0</v>
      </c>
      <c r="S1381" s="234">
        <f>IFERROR(VLOOKUP(RIGHT(B1381,3),'O&amp;M26'!A:Q,6,FALSE),0)</f>
        <v>2390239.9</v>
      </c>
    </row>
    <row r="1382" spans="1:19" x14ac:dyDescent="0.25">
      <c r="A1382" s="233">
        <v>32</v>
      </c>
      <c r="B1382" s="238" t="s">
        <v>181</v>
      </c>
      <c r="C1382" s="235" t="s">
        <v>460</v>
      </c>
      <c r="D1382" s="234">
        <f t="shared" ca="1" si="437"/>
        <v>0</v>
      </c>
      <c r="F1382" s="234">
        <f t="shared" ca="1" si="438"/>
        <v>0</v>
      </c>
      <c r="H1382" s="234">
        <f t="shared" ca="1" si="439"/>
        <v>0</v>
      </c>
      <c r="I1382" s="234">
        <f t="shared" ca="1" si="440"/>
        <v>0</v>
      </c>
      <c r="K1382" s="234">
        <v>0</v>
      </c>
      <c r="M1382" s="234">
        <f t="shared" ca="1" si="441"/>
        <v>0</v>
      </c>
      <c r="N1382" s="234">
        <f t="shared" ca="1" si="442"/>
        <v>0</v>
      </c>
      <c r="O1382" s="234">
        <f t="shared" ca="1" si="442"/>
        <v>0</v>
      </c>
      <c r="P1382" s="234">
        <v>0</v>
      </c>
      <c r="S1382" s="234">
        <f>IFERROR(VLOOKUP(RIGHT(B1382,3),'O&amp;M26'!A:Q,6,FALSE),0)</f>
        <v>0</v>
      </c>
    </row>
    <row r="1383" spans="1:19" x14ac:dyDescent="0.25">
      <c r="A1383" s="233">
        <v>33</v>
      </c>
      <c r="B1383" s="238" t="s">
        <v>1757</v>
      </c>
      <c r="C1383" s="235" t="s">
        <v>460</v>
      </c>
      <c r="D1383" s="234">
        <f t="shared" ca="1" si="437"/>
        <v>70313.810000000012</v>
      </c>
      <c r="F1383" s="234">
        <f t="shared" ca="1" si="438"/>
        <v>66063.502416919247</v>
      </c>
      <c r="H1383" s="234">
        <f t="shared" ca="1" si="439"/>
        <v>2918.8780265668684</v>
      </c>
      <c r="I1383" s="234">
        <f t="shared" ca="1" si="440"/>
        <v>1331.4295565138841</v>
      </c>
      <c r="K1383" s="234">
        <v>0</v>
      </c>
      <c r="M1383" s="234">
        <f t="shared" ca="1" si="441"/>
        <v>1331.4295565138841</v>
      </c>
      <c r="N1383" s="234">
        <f t="shared" ca="1" si="442"/>
        <v>673.55376920406934</v>
      </c>
      <c r="O1383" s="234">
        <f t="shared" ca="1" si="442"/>
        <v>657.87578730981465</v>
      </c>
      <c r="S1383" s="234">
        <f>IFERROR(VLOOKUP(RIGHT(B1383,3),'O&amp;M26'!A:Q,6,FALSE),0)</f>
        <v>70313.81</v>
      </c>
    </row>
    <row r="1384" spans="1:19" x14ac:dyDescent="0.25">
      <c r="A1384" s="233">
        <v>34</v>
      </c>
      <c r="B1384" s="238" t="s">
        <v>1758</v>
      </c>
      <c r="C1384" s="235" t="s">
        <v>460</v>
      </c>
      <c r="D1384" s="234">
        <f t="shared" ca="1" si="437"/>
        <v>0</v>
      </c>
      <c r="F1384" s="234">
        <f t="shared" ca="1" si="438"/>
        <v>0</v>
      </c>
      <c r="H1384" s="234">
        <f t="shared" ca="1" si="439"/>
        <v>0</v>
      </c>
      <c r="I1384" s="234">
        <f t="shared" ca="1" si="440"/>
        <v>0</v>
      </c>
      <c r="K1384" s="234">
        <v>0</v>
      </c>
      <c r="M1384" s="234">
        <f t="shared" ca="1" si="441"/>
        <v>0</v>
      </c>
      <c r="N1384" s="234">
        <f t="shared" ref="N1384:O1384" ca="1" si="443">INDEX(INDIRECT($C1384),1,N$12+1)*$S1384</f>
        <v>0</v>
      </c>
      <c r="O1384" s="234">
        <f t="shared" ca="1" si="443"/>
        <v>0</v>
      </c>
      <c r="S1384" s="234">
        <f>IFERROR(VLOOKUP(RIGHT(B1384,3),'O&amp;M26'!A:Q,6,FALSE),0)</f>
        <v>0</v>
      </c>
    </row>
    <row r="1385" spans="1:19" x14ac:dyDescent="0.25">
      <c r="B1385" s="235"/>
      <c r="C1385" s="235"/>
    </row>
    <row r="1386" spans="1:19" x14ac:dyDescent="0.25">
      <c r="A1386" s="233">
        <v>35</v>
      </c>
      <c r="B1386" s="238" t="s">
        <v>1329</v>
      </c>
      <c r="C1386" s="235"/>
      <c r="D1386" s="234">
        <f ca="1">SUM(F1386:I1386)+J1386</f>
        <v>36739277.980000004</v>
      </c>
      <c r="F1386" s="234">
        <f ca="1">SUM(F1357:F1384)</f>
        <v>34518473.392746009</v>
      </c>
      <c r="H1386" s="234">
        <f ca="1">SUM(H1357:H1384)</f>
        <v>1525126.7312602459</v>
      </c>
      <c r="I1386" s="234">
        <f ca="1">SUM(I1357:I1384)</f>
        <v>695677.85599374725</v>
      </c>
      <c r="K1386" s="234">
        <v>0</v>
      </c>
      <c r="M1386" s="234">
        <f t="shared" ca="1" si="441"/>
        <v>695677.85599374725</v>
      </c>
      <c r="N1386" s="234">
        <f ca="1">SUM(N1357:N1384)</f>
        <v>351934.8355787443</v>
      </c>
      <c r="O1386" s="234">
        <f ca="1">SUM(O1357:P1384)</f>
        <v>343743.02041500295</v>
      </c>
      <c r="P1386" s="234">
        <v>0</v>
      </c>
      <c r="S1386" s="6">
        <f ca="1">SUM(S1357:S1384)-D1386</f>
        <v>0</v>
      </c>
    </row>
    <row r="1387" spans="1:19" x14ac:dyDescent="0.25">
      <c r="B1387" s="238"/>
      <c r="C1387" s="235"/>
    </row>
    <row r="1388" spans="1:19" x14ac:dyDescent="0.25">
      <c r="A1388" s="233">
        <v>36</v>
      </c>
      <c r="B1388" s="235" t="s">
        <v>1330</v>
      </c>
      <c r="C1388" s="235"/>
      <c r="D1388" s="234">
        <f ca="1">SUM(F1388:I1388)+J1388</f>
        <v>62222271.549999997</v>
      </c>
      <c r="F1388" s="234">
        <f ca="1">F1386+F1354</f>
        <v>58647685.472844258</v>
      </c>
      <c r="H1388" s="234">
        <f ca="1">H1386+H1354</f>
        <v>2407429.2745168232</v>
      </c>
      <c r="I1388" s="234">
        <f t="shared" ref="I1388:O1388" ca="1" si="444">I1386+I1354</f>
        <v>1167156.8026389184</v>
      </c>
      <c r="K1388" s="234">
        <v>0</v>
      </c>
      <c r="M1388" s="234">
        <f t="shared" ca="1" si="441"/>
        <v>1167156.8026389182</v>
      </c>
      <c r="N1388" s="234">
        <f t="shared" ca="1" si="444"/>
        <v>597091.61400292593</v>
      </c>
      <c r="O1388" s="234">
        <f t="shared" ca="1" si="444"/>
        <v>570065.18863599235</v>
      </c>
      <c r="P1388" s="234">
        <v>0</v>
      </c>
      <c r="S1388" s="6">
        <f ca="1">SUM(S1348:S1352,S1357:S1384)-D1388</f>
        <v>0</v>
      </c>
    </row>
    <row r="1389" spans="1:19" x14ac:dyDescent="0.25">
      <c r="B1389" s="235"/>
      <c r="C1389" s="235"/>
    </row>
    <row r="1390" spans="1:19" ht="5.25" customHeight="1" x14ac:dyDescent="0.25">
      <c r="B1390" s="235"/>
      <c r="C1390" s="235"/>
    </row>
    <row r="1391" spans="1:19" ht="5.25" customHeight="1" x14ac:dyDescent="0.25">
      <c r="B1391" s="235"/>
      <c r="C1391" s="235"/>
    </row>
    <row r="1392" spans="1:19" ht="5.25" customHeight="1" x14ac:dyDescent="0.25">
      <c r="B1392" s="235"/>
      <c r="C1392" s="235"/>
    </row>
    <row r="1393" spans="1:19" ht="18" customHeight="1" x14ac:dyDescent="0.25">
      <c r="B1393" s="372" t="s">
        <v>183</v>
      </c>
    </row>
    <row r="1394" spans="1:19" x14ac:dyDescent="0.25">
      <c r="A1394" s="233">
        <v>37</v>
      </c>
      <c r="B1394" s="235" t="s">
        <v>182</v>
      </c>
      <c r="C1394" s="235" t="s">
        <v>720</v>
      </c>
      <c r="D1394" s="234">
        <f t="shared" ref="D1394:D1405" ca="1" si="445">SUM(F1394:I1394)+J1394</f>
        <v>1637593.72</v>
      </c>
      <c r="F1394" s="234">
        <f t="shared" ref="F1394:F1405" ca="1" si="446">INDEX(INDIRECT($C1394),1,F$12+1)*$S1394</f>
        <v>1463813.5388175561</v>
      </c>
      <c r="H1394" s="234">
        <f t="shared" ref="H1394:H1405" ca="1" si="447">INDEX(INDIRECT($C1394),1,H$12+1)*$S1394</f>
        <v>173780.18118244389</v>
      </c>
      <c r="I1394" s="234">
        <f t="shared" ref="I1394:I1401" ca="1" si="448">(K1394+L1394+M1394)</f>
        <v>0</v>
      </c>
      <c r="K1394" s="234">
        <v>0</v>
      </c>
      <c r="M1394" s="234">
        <f t="shared" ref="M1394:M1401" ca="1" si="449">SUM(N1394:P1394)</f>
        <v>0</v>
      </c>
      <c r="N1394" s="234">
        <f t="shared" ref="N1394:O1405" ca="1" si="450">INDEX(INDIRECT($C1394),1,N$12+1)*$S1394</f>
        <v>0</v>
      </c>
      <c r="O1394" s="234">
        <f t="shared" ca="1" si="450"/>
        <v>0</v>
      </c>
      <c r="P1394" s="234">
        <v>0</v>
      </c>
      <c r="S1394" s="234">
        <f>IFERROR(VLOOKUP(RIGHT(B1394,3),'O&amp;M26'!A:Q,6,FALSE),0)</f>
        <v>1637593.72</v>
      </c>
    </row>
    <row r="1395" spans="1:19" x14ac:dyDescent="0.25">
      <c r="A1395" s="233">
        <v>38</v>
      </c>
      <c r="B1395" s="235" t="s">
        <v>184</v>
      </c>
      <c r="C1395" s="235" t="s">
        <v>720</v>
      </c>
      <c r="D1395" s="234">
        <f t="shared" ca="1" si="445"/>
        <v>4617904.1900000004</v>
      </c>
      <c r="F1395" s="234">
        <f t="shared" ca="1" si="446"/>
        <v>4127855.7628349485</v>
      </c>
      <c r="H1395" s="234">
        <f t="shared" ca="1" si="447"/>
        <v>490048.42716505221</v>
      </c>
      <c r="I1395" s="234">
        <f t="shared" ca="1" si="448"/>
        <v>0</v>
      </c>
      <c r="K1395" s="234">
        <v>0</v>
      </c>
      <c r="M1395" s="234">
        <f t="shared" ca="1" si="449"/>
        <v>0</v>
      </c>
      <c r="N1395" s="234">
        <f t="shared" ca="1" si="450"/>
        <v>0</v>
      </c>
      <c r="O1395" s="234">
        <f t="shared" ca="1" si="450"/>
        <v>0</v>
      </c>
      <c r="P1395" s="234">
        <v>0</v>
      </c>
      <c r="S1395" s="234">
        <f>IFERROR(VLOOKUP(RIGHT(B1395,3),'O&amp;M26'!A:Q,6,FALSE),0)</f>
        <v>4617904.1900000004</v>
      </c>
    </row>
    <row r="1396" spans="1:19" x14ac:dyDescent="0.25">
      <c r="A1396" s="233">
        <v>39</v>
      </c>
      <c r="B1396" s="235" t="s">
        <v>185</v>
      </c>
      <c r="C1396" s="235" t="s">
        <v>720</v>
      </c>
      <c r="D1396" s="234">
        <f t="shared" ca="1" si="445"/>
        <v>960413.22</v>
      </c>
      <c r="F1396" s="234">
        <f t="shared" ca="1" si="446"/>
        <v>858494.91062738327</v>
      </c>
      <c r="H1396" s="234">
        <f t="shared" ca="1" si="447"/>
        <v>101918.30937261676</v>
      </c>
      <c r="I1396" s="234">
        <f t="shared" ca="1" si="448"/>
        <v>0</v>
      </c>
      <c r="K1396" s="234">
        <v>0</v>
      </c>
      <c r="M1396" s="234">
        <f t="shared" ca="1" si="449"/>
        <v>0</v>
      </c>
      <c r="N1396" s="234">
        <f t="shared" ca="1" si="450"/>
        <v>0</v>
      </c>
      <c r="O1396" s="234">
        <f t="shared" ca="1" si="450"/>
        <v>0</v>
      </c>
      <c r="P1396" s="234">
        <v>0</v>
      </c>
      <c r="S1396" s="234">
        <f>IFERROR(VLOOKUP(RIGHT(B1396,3),'O&amp;M26'!A:Q,6,FALSE),0)</f>
        <v>960413.22</v>
      </c>
    </row>
    <row r="1397" spans="1:19" x14ac:dyDescent="0.25">
      <c r="A1397" s="233">
        <v>40</v>
      </c>
      <c r="B1397" s="235" t="s">
        <v>186</v>
      </c>
      <c r="C1397" s="235" t="s">
        <v>720</v>
      </c>
      <c r="D1397" s="234">
        <f t="shared" ca="1" si="445"/>
        <v>32680.799999999999</v>
      </c>
      <c r="F1397" s="234">
        <f t="shared" ca="1" si="446"/>
        <v>29212.738736802672</v>
      </c>
      <c r="H1397" s="234">
        <f t="shared" ca="1" si="447"/>
        <v>3468.0612631973286</v>
      </c>
      <c r="I1397" s="234">
        <f t="shared" ca="1" si="448"/>
        <v>0</v>
      </c>
      <c r="K1397" s="234">
        <v>0</v>
      </c>
      <c r="M1397" s="234">
        <f t="shared" ca="1" si="449"/>
        <v>0</v>
      </c>
      <c r="N1397" s="234">
        <f t="shared" ca="1" si="450"/>
        <v>0</v>
      </c>
      <c r="O1397" s="234">
        <f t="shared" ca="1" si="450"/>
        <v>0</v>
      </c>
      <c r="P1397" s="234">
        <v>0</v>
      </c>
      <c r="S1397" s="234">
        <f>IFERROR(VLOOKUP(RIGHT(B1397,3),'O&amp;M26'!A:Q,6,FALSE),0)</f>
        <v>32680.799999999999</v>
      </c>
    </row>
    <row r="1398" spans="1:19" x14ac:dyDescent="0.25">
      <c r="A1398" s="233">
        <v>41</v>
      </c>
      <c r="B1398" s="235" t="s">
        <v>187</v>
      </c>
      <c r="C1398" s="235" t="s">
        <v>720</v>
      </c>
      <c r="D1398" s="234">
        <f t="shared" ca="1" si="445"/>
        <v>0</v>
      </c>
      <c r="F1398" s="234">
        <f t="shared" ca="1" si="446"/>
        <v>0</v>
      </c>
      <c r="H1398" s="234">
        <f t="shared" ca="1" si="447"/>
        <v>0</v>
      </c>
      <c r="I1398" s="234">
        <f t="shared" ca="1" si="448"/>
        <v>0</v>
      </c>
      <c r="K1398" s="234">
        <v>0</v>
      </c>
      <c r="M1398" s="234">
        <f t="shared" ca="1" si="449"/>
        <v>0</v>
      </c>
      <c r="N1398" s="234">
        <f t="shared" ca="1" si="450"/>
        <v>0</v>
      </c>
      <c r="O1398" s="234">
        <f t="shared" ca="1" si="450"/>
        <v>0</v>
      </c>
      <c r="P1398" s="234">
        <v>0</v>
      </c>
      <c r="S1398" s="234">
        <f>IFERROR(VLOOKUP(RIGHT(B1398,3),'O&amp;M26'!A:Q,6,FALSE),0)</f>
        <v>0</v>
      </c>
    </row>
    <row r="1399" spans="1:19" x14ac:dyDescent="0.25">
      <c r="A1399" s="233">
        <v>42</v>
      </c>
      <c r="B1399" s="235" t="s">
        <v>188</v>
      </c>
      <c r="C1399" s="235" t="s">
        <v>720</v>
      </c>
      <c r="D1399" s="234">
        <f t="shared" ca="1" si="445"/>
        <v>852257.55</v>
      </c>
      <c r="F1399" s="234">
        <f t="shared" ca="1" si="446"/>
        <v>761816.63682093285</v>
      </c>
      <c r="H1399" s="234">
        <f t="shared" ca="1" si="447"/>
        <v>90440.91317906724</v>
      </c>
      <c r="I1399" s="234">
        <f t="shared" ca="1" si="448"/>
        <v>0</v>
      </c>
      <c r="K1399" s="234">
        <v>0</v>
      </c>
      <c r="M1399" s="234">
        <f t="shared" ca="1" si="449"/>
        <v>0</v>
      </c>
      <c r="N1399" s="234">
        <f t="shared" ca="1" si="450"/>
        <v>0</v>
      </c>
      <c r="O1399" s="234">
        <f t="shared" ca="1" si="450"/>
        <v>0</v>
      </c>
      <c r="P1399" s="234">
        <v>0</v>
      </c>
      <c r="S1399" s="234">
        <f>IFERROR(VLOOKUP(RIGHT(B1399,3),'O&amp;M26'!A:Q,6,FALSE),0)</f>
        <v>852257.55</v>
      </c>
    </row>
    <row r="1400" spans="1:19" x14ac:dyDescent="0.25">
      <c r="A1400" s="233">
        <v>43</v>
      </c>
      <c r="B1400" s="235" t="s">
        <v>189</v>
      </c>
      <c r="C1400" s="235" t="s">
        <v>720</v>
      </c>
      <c r="D1400" s="234">
        <f t="shared" ca="1" si="445"/>
        <v>0</v>
      </c>
      <c r="F1400" s="234">
        <f t="shared" ca="1" si="446"/>
        <v>0</v>
      </c>
      <c r="H1400" s="234">
        <f t="shared" ca="1" si="447"/>
        <v>0</v>
      </c>
      <c r="I1400" s="234">
        <f t="shared" ca="1" si="448"/>
        <v>0</v>
      </c>
      <c r="K1400" s="234">
        <v>0</v>
      </c>
      <c r="M1400" s="234">
        <f t="shared" ca="1" si="449"/>
        <v>0</v>
      </c>
      <c r="N1400" s="234">
        <f t="shared" ca="1" si="450"/>
        <v>0</v>
      </c>
      <c r="O1400" s="234">
        <f t="shared" ca="1" si="450"/>
        <v>0</v>
      </c>
      <c r="P1400" s="234">
        <v>0</v>
      </c>
      <c r="S1400" s="234">
        <f>IFERROR(VLOOKUP(RIGHT(B1400,3),'O&amp;M26'!A:Q,6,FALSE),0)</f>
        <v>0</v>
      </c>
    </row>
    <row r="1401" spans="1:19" x14ac:dyDescent="0.25">
      <c r="A1401" s="233">
        <v>44</v>
      </c>
      <c r="B1401" s="234" t="s">
        <v>190</v>
      </c>
      <c r="C1401" s="235" t="s">
        <v>720</v>
      </c>
      <c r="D1401" s="234">
        <f t="shared" ca="1" si="445"/>
        <v>244092.17</v>
      </c>
      <c r="F1401" s="234">
        <f t="shared" ca="1" si="446"/>
        <v>218189.29738284324</v>
      </c>
      <c r="H1401" s="234">
        <f t="shared" ca="1" si="447"/>
        <v>25902.872617156772</v>
      </c>
      <c r="I1401" s="234">
        <f t="shared" ca="1" si="448"/>
        <v>0</v>
      </c>
      <c r="K1401" s="234">
        <v>0</v>
      </c>
      <c r="M1401" s="234">
        <f t="shared" ca="1" si="449"/>
        <v>0</v>
      </c>
      <c r="N1401" s="234">
        <f t="shared" ca="1" si="450"/>
        <v>0</v>
      </c>
      <c r="O1401" s="234">
        <f t="shared" ca="1" si="450"/>
        <v>0</v>
      </c>
      <c r="P1401" s="234">
        <v>0</v>
      </c>
      <c r="S1401" s="234">
        <f>IFERROR(VLOOKUP(RIGHT(B1401,3),'O&amp;M26'!A:Q,6,FALSE),0)</f>
        <v>244092.17</v>
      </c>
    </row>
    <row r="1402" spans="1:19" x14ac:dyDescent="0.25">
      <c r="A1402" s="233">
        <v>45</v>
      </c>
      <c r="B1402" s="234" t="s">
        <v>192</v>
      </c>
      <c r="C1402" s="235" t="s">
        <v>720</v>
      </c>
      <c r="D1402" s="234">
        <f t="shared" ca="1" si="445"/>
        <v>768028.8</v>
      </c>
      <c r="F1402" s="234">
        <f t="shared" ca="1" si="446"/>
        <v>686526.17673802574</v>
      </c>
      <c r="H1402" s="234">
        <f t="shared" ca="1" si="447"/>
        <v>81502.623261974266</v>
      </c>
      <c r="I1402" s="234">
        <f ca="1">(K1402+L1402+M1402)</f>
        <v>0</v>
      </c>
      <c r="K1402" s="234">
        <v>0</v>
      </c>
      <c r="M1402" s="234">
        <f ca="1">SUM(N1402:P1402)</f>
        <v>0</v>
      </c>
      <c r="N1402" s="234">
        <f t="shared" ca="1" si="450"/>
        <v>0</v>
      </c>
      <c r="O1402" s="234">
        <f t="shared" ca="1" si="450"/>
        <v>0</v>
      </c>
      <c r="P1402" s="234">
        <v>0</v>
      </c>
      <c r="S1402" s="234">
        <f>IFERROR(VLOOKUP(RIGHT(B1402,3),'O&amp;M26'!A:Q,6,FALSE),0)</f>
        <v>768028.8</v>
      </c>
    </row>
    <row r="1403" spans="1:19" x14ac:dyDescent="0.25">
      <c r="A1403" s="233">
        <v>46</v>
      </c>
      <c r="B1403" s="234" t="s">
        <v>193</v>
      </c>
      <c r="C1403" s="235" t="s">
        <v>720</v>
      </c>
      <c r="D1403" s="234">
        <f t="shared" ca="1" si="445"/>
        <v>616108.79</v>
      </c>
      <c r="F1403" s="234">
        <f t="shared" ca="1" si="446"/>
        <v>550727.80090198596</v>
      </c>
      <c r="H1403" s="234">
        <f t="shared" ca="1" si="447"/>
        <v>65380.989098014055</v>
      </c>
      <c r="I1403" s="234">
        <f ca="1">(K1403+L1403+M1403)</f>
        <v>0</v>
      </c>
      <c r="K1403" s="234">
        <v>0</v>
      </c>
      <c r="M1403" s="234">
        <f ca="1">SUM(N1403:P1403)</f>
        <v>0</v>
      </c>
      <c r="N1403" s="234">
        <f t="shared" ca="1" si="450"/>
        <v>0</v>
      </c>
      <c r="O1403" s="234">
        <f t="shared" ca="1" si="450"/>
        <v>0</v>
      </c>
      <c r="P1403" s="234">
        <v>0</v>
      </c>
      <c r="S1403" s="234">
        <f>IFERROR(VLOOKUP(RIGHT(B1403,3),'O&amp;M26'!A:Q,6,FALSE),0)</f>
        <v>616108.79</v>
      </c>
    </row>
    <row r="1404" spans="1:19" x14ac:dyDescent="0.25">
      <c r="A1404" s="233">
        <v>47</v>
      </c>
      <c r="B1404" s="234" t="s">
        <v>194</v>
      </c>
      <c r="C1404" s="235" t="s">
        <v>720</v>
      </c>
      <c r="D1404" s="234">
        <f t="shared" ca="1" si="445"/>
        <v>0</v>
      </c>
      <c r="F1404" s="234">
        <f t="shared" ca="1" si="446"/>
        <v>0</v>
      </c>
      <c r="H1404" s="234">
        <f t="shared" ca="1" si="447"/>
        <v>0</v>
      </c>
      <c r="I1404" s="234">
        <f ca="1">(K1404+L1404+M1404)</f>
        <v>0</v>
      </c>
      <c r="K1404" s="234">
        <v>0</v>
      </c>
      <c r="M1404" s="234">
        <f ca="1">SUM(N1404:P1404)</f>
        <v>0</v>
      </c>
      <c r="N1404" s="234">
        <f t="shared" ca="1" si="450"/>
        <v>0</v>
      </c>
      <c r="O1404" s="234">
        <f t="shared" ca="1" si="450"/>
        <v>0</v>
      </c>
      <c r="P1404" s="234">
        <v>0</v>
      </c>
      <c r="S1404" s="234">
        <f>IFERROR(VLOOKUP(RIGHT(B1404,3),'O&amp;M26'!A:Q,6,FALSE),0)</f>
        <v>0</v>
      </c>
    </row>
    <row r="1405" spans="1:19" x14ac:dyDescent="0.25">
      <c r="A1405" s="233">
        <v>48</v>
      </c>
      <c r="B1405" s="234" t="s">
        <v>195</v>
      </c>
      <c r="C1405" s="235" t="s">
        <v>720</v>
      </c>
      <c r="D1405" s="234">
        <f t="shared" ca="1" si="445"/>
        <v>0</v>
      </c>
      <c r="F1405" s="234">
        <f t="shared" ca="1" si="446"/>
        <v>0</v>
      </c>
      <c r="H1405" s="234">
        <f t="shared" ca="1" si="447"/>
        <v>0</v>
      </c>
      <c r="I1405" s="234">
        <f ca="1">(K1405+L1405+M1405)</f>
        <v>0</v>
      </c>
      <c r="K1405" s="234">
        <v>0</v>
      </c>
      <c r="M1405" s="234">
        <f ca="1">SUM(N1405:P1405)</f>
        <v>0</v>
      </c>
      <c r="N1405" s="234">
        <f t="shared" ca="1" si="450"/>
        <v>0</v>
      </c>
      <c r="O1405" s="234">
        <f t="shared" ca="1" si="450"/>
        <v>0</v>
      </c>
      <c r="P1405" s="234">
        <v>0</v>
      </c>
      <c r="S1405" s="234">
        <f>IFERROR(VLOOKUP(RIGHT(B1405,3),'O&amp;M26'!A:Q,6,FALSE),0)</f>
        <v>0</v>
      </c>
    </row>
    <row r="1407" spans="1:19" x14ac:dyDescent="0.25">
      <c r="A1407" s="233">
        <v>49</v>
      </c>
      <c r="B1407" s="235" t="s">
        <v>148</v>
      </c>
      <c r="C1407" s="235"/>
      <c r="D1407" s="234">
        <f ca="1">SUM(F1407:I1407)+J1407</f>
        <v>9729079.2400000021</v>
      </c>
      <c r="F1407" s="234">
        <f ca="1">SUM(F1394:F1405)</f>
        <v>8696636.8628604785</v>
      </c>
      <c r="H1407" s="234">
        <f ca="1">SUM(H1394:H1405)</f>
        <v>1032442.3771395227</v>
      </c>
      <c r="I1407" s="234">
        <f ca="1">SUM(I1394:I1405)</f>
        <v>0</v>
      </c>
      <c r="K1407" s="234">
        <v>0</v>
      </c>
      <c r="M1407" s="234">
        <f t="shared" ref="M1407:O1407" ca="1" si="451">SUM(M1394:M1405)</f>
        <v>0</v>
      </c>
      <c r="N1407" s="234">
        <f t="shared" ca="1" si="451"/>
        <v>0</v>
      </c>
      <c r="O1407" s="234">
        <f t="shared" ca="1" si="451"/>
        <v>0</v>
      </c>
      <c r="P1407" s="234">
        <v>0</v>
      </c>
      <c r="S1407" s="6">
        <f ca="1">SUM(S1394:S1405)-D1407</f>
        <v>0</v>
      </c>
    </row>
    <row r="1409" spans="1:21" ht="18" customHeight="1" x14ac:dyDescent="0.25">
      <c r="B1409" s="250" t="s">
        <v>191</v>
      </c>
      <c r="U1409" s="259"/>
    </row>
    <row r="1410" spans="1:21" x14ac:dyDescent="0.25">
      <c r="A1410" s="233">
        <v>50</v>
      </c>
      <c r="B1410" s="234" t="s">
        <v>196</v>
      </c>
      <c r="C1410" s="234" t="s">
        <v>451</v>
      </c>
      <c r="D1410" s="234">
        <f t="shared" ref="D1410:D1428" ca="1" si="452">SUM(F1410:I1410)+J1410</f>
        <v>1595568.8799999997</v>
      </c>
      <c r="F1410" s="234">
        <f t="shared" ref="F1410:F1428" ca="1" si="453">INDEX(INDIRECT($C1410),1,F$12+1)*$S1410</f>
        <v>1523022.6325973521</v>
      </c>
      <c r="H1410" s="234">
        <f t="shared" ref="H1410:H1428" ca="1" si="454">INDEX(INDIRECT($C1410),1,H$12+1)*$S1410</f>
        <v>70562.524290698813</v>
      </c>
      <c r="I1410" s="234">
        <f t="shared" ref="I1410:I1428" ca="1" si="455">(K1410+L1410+M1410)</f>
        <v>1983.7231119487783</v>
      </c>
      <c r="K1410" s="234">
        <v>0</v>
      </c>
      <c r="M1410" s="234">
        <f t="shared" ref="M1410:M1428" ca="1" si="456">SUM(N1410:P1410)</f>
        <v>1983.7231119487783</v>
      </c>
      <c r="N1410" s="234">
        <f t="shared" ref="N1410:O1428" ca="1" si="457">INDEX(INDIRECT($C1410),1,N$12+1)*$S1410</f>
        <v>1973.823079076288</v>
      </c>
      <c r="O1410" s="234">
        <f t="shared" ca="1" si="457"/>
        <v>9.9000328724902822</v>
      </c>
      <c r="P1410" s="234">
        <v>0</v>
      </c>
      <c r="S1410" s="234">
        <f>IFERROR(VLOOKUP(RIGHT(B1410,3),'O&amp;M26'!A:Q,6,FALSE),0)</f>
        <v>1595568.88</v>
      </c>
    </row>
    <row r="1411" spans="1:21" x14ac:dyDescent="0.25">
      <c r="A1411" s="233">
        <v>51</v>
      </c>
      <c r="B1411" s="238" t="s">
        <v>432</v>
      </c>
      <c r="C1411" s="234" t="s">
        <v>451</v>
      </c>
      <c r="D1411" s="234">
        <f t="shared" ca="1" si="452"/>
        <v>0</v>
      </c>
      <c r="F1411" s="234">
        <f t="shared" ca="1" si="453"/>
        <v>0</v>
      </c>
      <c r="H1411" s="234">
        <f t="shared" ca="1" si="454"/>
        <v>0</v>
      </c>
      <c r="I1411" s="234">
        <f ca="1">(K1411+L1411+M1411)</f>
        <v>0</v>
      </c>
      <c r="K1411" s="234">
        <v>0</v>
      </c>
      <c r="M1411" s="234">
        <f ca="1">SUM(N1411:P1411)</f>
        <v>0</v>
      </c>
      <c r="N1411" s="234">
        <f t="shared" ca="1" si="457"/>
        <v>0</v>
      </c>
      <c r="O1411" s="234">
        <f t="shared" ca="1" si="457"/>
        <v>0</v>
      </c>
      <c r="P1411" s="234">
        <v>0</v>
      </c>
      <c r="S1411" s="234">
        <f>IFERROR(VLOOKUP(RIGHT(B1411,3),'O&amp;M26'!A:Q,6,FALSE),0)</f>
        <v>0</v>
      </c>
    </row>
    <row r="1412" spans="1:21" x14ac:dyDescent="0.25">
      <c r="A1412" s="233">
        <v>52</v>
      </c>
      <c r="B1412" s="234" t="s">
        <v>197</v>
      </c>
      <c r="C1412" s="234" t="s">
        <v>451</v>
      </c>
      <c r="D1412" s="234">
        <f t="shared" ca="1" si="452"/>
        <v>940744.1</v>
      </c>
      <c r="F1412" s="234">
        <f t="shared" ca="1" si="453"/>
        <v>897970.98310317181</v>
      </c>
      <c r="H1412" s="234">
        <f t="shared" ca="1" si="454"/>
        <v>41603.517867296083</v>
      </c>
      <c r="I1412" s="234">
        <f t="shared" ca="1" si="455"/>
        <v>1169.5990295319953</v>
      </c>
      <c r="K1412" s="234">
        <v>0</v>
      </c>
      <c r="M1412" s="234">
        <f t="shared" ca="1" si="456"/>
        <v>1169.5990295319953</v>
      </c>
      <c r="N1412" s="234">
        <f t="shared" ca="1" si="457"/>
        <v>1163.7619906981711</v>
      </c>
      <c r="O1412" s="234">
        <f t="shared" ca="1" si="457"/>
        <v>5.8370388338241384</v>
      </c>
      <c r="P1412" s="234">
        <v>0</v>
      </c>
      <c r="S1412" s="234">
        <f>IFERROR(VLOOKUP(RIGHT(B1412,3),'O&amp;M26'!A:Q,6,FALSE),0)</f>
        <v>940744.1</v>
      </c>
    </row>
    <row r="1413" spans="1:21" x14ac:dyDescent="0.25">
      <c r="A1413" s="233">
        <v>53</v>
      </c>
      <c r="B1413" s="234" t="s">
        <v>198</v>
      </c>
      <c r="C1413" s="234" t="s">
        <v>451</v>
      </c>
      <c r="D1413" s="234">
        <f t="shared" ca="1" si="452"/>
        <v>2245738.44</v>
      </c>
      <c r="F1413" s="234">
        <f t="shared" ca="1" si="453"/>
        <v>2143630.7224880639</v>
      </c>
      <c r="H1413" s="234">
        <f t="shared" ca="1" si="454"/>
        <v>99315.658013495515</v>
      </c>
      <c r="I1413" s="234">
        <f t="shared" ca="1" si="455"/>
        <v>2792.0594984403269</v>
      </c>
      <c r="K1413" s="234">
        <v>0</v>
      </c>
      <c r="M1413" s="234">
        <f t="shared" ca="1" si="456"/>
        <v>2792.0594984403269</v>
      </c>
      <c r="N1413" s="234">
        <f t="shared" ca="1" si="457"/>
        <v>2778.1253557920854</v>
      </c>
      <c r="O1413" s="234">
        <f t="shared" ca="1" si="457"/>
        <v>13.934142648241577</v>
      </c>
      <c r="P1413" s="234">
        <v>0</v>
      </c>
      <c r="S1413" s="234">
        <f>IFERROR(VLOOKUP(RIGHT(B1413,3),'O&amp;M26'!A:Q,6,FALSE),0)</f>
        <v>2245738.44</v>
      </c>
    </row>
    <row r="1414" spans="1:21" x14ac:dyDescent="0.25">
      <c r="A1414" s="233">
        <v>54</v>
      </c>
      <c r="B1414" s="234" t="s">
        <v>199</v>
      </c>
      <c r="C1414" s="234" t="s">
        <v>451</v>
      </c>
      <c r="D1414" s="234">
        <f t="shared" ca="1" si="452"/>
        <v>79303.53</v>
      </c>
      <c r="F1414" s="234">
        <f t="shared" ca="1" si="453"/>
        <v>75697.81069862876</v>
      </c>
      <c r="H1414" s="234">
        <f t="shared" ca="1" si="454"/>
        <v>3507.123592159282</v>
      </c>
      <c r="I1414" s="234">
        <f t="shared" ca="1" si="455"/>
        <v>98.595709211954102</v>
      </c>
      <c r="K1414" s="234">
        <v>0</v>
      </c>
      <c r="M1414" s="234">
        <f t="shared" ca="1" si="456"/>
        <v>98.595709211954102</v>
      </c>
      <c r="N1414" s="234">
        <f t="shared" ca="1" si="457"/>
        <v>98.103654269202579</v>
      </c>
      <c r="O1414" s="234">
        <f t="shared" ca="1" si="457"/>
        <v>0.49205494275152784</v>
      </c>
      <c r="P1414" s="234">
        <v>0</v>
      </c>
      <c r="S1414" s="234">
        <f>IFERROR(VLOOKUP(RIGHT(B1414,3),'O&amp;M26'!A:Q,6,FALSE),0)</f>
        <v>79303.53</v>
      </c>
    </row>
    <row r="1415" spans="1:21" x14ac:dyDescent="0.25">
      <c r="A1415" s="233">
        <v>55</v>
      </c>
      <c r="B1415" s="234" t="s">
        <v>200</v>
      </c>
      <c r="C1415" s="234" t="s">
        <v>451</v>
      </c>
      <c r="D1415" s="234">
        <f t="shared" ca="1" si="452"/>
        <v>0</v>
      </c>
      <c r="F1415" s="234">
        <f t="shared" ca="1" si="453"/>
        <v>0</v>
      </c>
      <c r="H1415" s="234">
        <f t="shared" ca="1" si="454"/>
        <v>0</v>
      </c>
      <c r="I1415" s="234">
        <f t="shared" ca="1" si="455"/>
        <v>0</v>
      </c>
      <c r="K1415" s="234">
        <v>0</v>
      </c>
      <c r="M1415" s="234">
        <f t="shared" ca="1" si="456"/>
        <v>0</v>
      </c>
      <c r="N1415" s="234">
        <f t="shared" ca="1" si="457"/>
        <v>0</v>
      </c>
      <c r="O1415" s="234">
        <f t="shared" ca="1" si="457"/>
        <v>0</v>
      </c>
      <c r="P1415" s="234">
        <v>0</v>
      </c>
      <c r="S1415" s="234">
        <f>IFERROR(VLOOKUP(RIGHT(B1415,3),'O&amp;M26'!A:Q,6,FALSE),0)</f>
        <v>0</v>
      </c>
    </row>
    <row r="1416" spans="1:21" x14ac:dyDescent="0.25">
      <c r="A1416" s="233">
        <v>56</v>
      </c>
      <c r="B1416" s="234" t="s">
        <v>201</v>
      </c>
      <c r="C1416" s="234" t="s">
        <v>451</v>
      </c>
      <c r="D1416" s="234">
        <f t="shared" ca="1" si="452"/>
        <v>5675203.1399999997</v>
      </c>
      <c r="F1416" s="234">
        <f t="shared" ca="1" si="453"/>
        <v>5417166.8394582625</v>
      </c>
      <c r="H1416" s="234">
        <f ca="1">INDEX(INDIRECT($C1416),1,H$12+1)*$S1416</f>
        <v>250980.49005624888</v>
      </c>
      <c r="I1416" s="234">
        <f t="shared" ca="1" si="455"/>
        <v>7055.8104854879584</v>
      </c>
      <c r="K1416" s="234">
        <v>0</v>
      </c>
      <c r="M1416" s="234">
        <f t="shared" ca="1" si="456"/>
        <v>7055.8104854879584</v>
      </c>
      <c r="N1416" s="234">
        <f t="shared" ca="1" si="457"/>
        <v>7020.597528937903</v>
      </c>
      <c r="O1416" s="234">
        <f t="shared" ca="1" si="457"/>
        <v>35.212956550055097</v>
      </c>
      <c r="P1416" s="234">
        <v>0</v>
      </c>
      <c r="S1416" s="234">
        <f>IFERROR(VLOOKUP(RIGHT(B1416,3),'O&amp;M26'!A:Q,6,FALSE),0)</f>
        <v>5675203.1399999997</v>
      </c>
    </row>
    <row r="1417" spans="1:21" x14ac:dyDescent="0.25">
      <c r="A1417" s="233">
        <v>57</v>
      </c>
      <c r="B1417" s="234" t="s">
        <v>202</v>
      </c>
      <c r="C1417" s="234" t="s">
        <v>451</v>
      </c>
      <c r="D1417" s="234">
        <f t="shared" ca="1" si="452"/>
        <v>0</v>
      </c>
      <c r="F1417" s="234">
        <f t="shared" ca="1" si="453"/>
        <v>0</v>
      </c>
      <c r="H1417" s="234">
        <f t="shared" ca="1" si="454"/>
        <v>0</v>
      </c>
      <c r="I1417" s="234">
        <f t="shared" ca="1" si="455"/>
        <v>0</v>
      </c>
      <c r="K1417" s="234">
        <v>0</v>
      </c>
      <c r="M1417" s="234">
        <f t="shared" ca="1" si="456"/>
        <v>0</v>
      </c>
      <c r="N1417" s="234">
        <f t="shared" ca="1" si="457"/>
        <v>0</v>
      </c>
      <c r="O1417" s="234">
        <f t="shared" ca="1" si="457"/>
        <v>0</v>
      </c>
      <c r="P1417" s="234">
        <v>0</v>
      </c>
      <c r="S1417" s="234">
        <f>IFERROR(VLOOKUP(RIGHT(B1417,3),'O&amp;M26'!A:Q,6,FALSE),0)</f>
        <v>0</v>
      </c>
    </row>
    <row r="1418" spans="1:21" x14ac:dyDescent="0.25">
      <c r="A1418" s="233">
        <v>58</v>
      </c>
      <c r="B1418" s="234" t="s">
        <v>203</v>
      </c>
      <c r="C1418" s="234" t="s">
        <v>451</v>
      </c>
      <c r="D1418" s="234">
        <f t="shared" ca="1" si="452"/>
        <v>3317529.5699999994</v>
      </c>
      <c r="F1418" s="234">
        <f t="shared" ca="1" si="453"/>
        <v>3166690.3778049131</v>
      </c>
      <c r="H1418" s="234">
        <f t="shared" ca="1" si="454"/>
        <v>146714.60681047916</v>
      </c>
      <c r="I1418" s="234">
        <f t="shared" ca="1" si="455"/>
        <v>4124.5853846074588</v>
      </c>
      <c r="K1418" s="234">
        <v>0</v>
      </c>
      <c r="M1418" s="234">
        <f t="shared" ca="1" si="456"/>
        <v>4124.5853846074588</v>
      </c>
      <c r="N1418" s="234">
        <f t="shared" ca="1" si="457"/>
        <v>4104.0010950727701</v>
      </c>
      <c r="O1418" s="234">
        <f t="shared" ca="1" si="457"/>
        <v>20.584289534688438</v>
      </c>
      <c r="P1418" s="234">
        <v>0</v>
      </c>
      <c r="S1418" s="234">
        <f>IFERROR(VLOOKUP(RIGHT(B1418,3),'O&amp;M26'!A:Q,6,FALSE),0)</f>
        <v>3317529.57</v>
      </c>
    </row>
    <row r="1419" spans="1:21" x14ac:dyDescent="0.25">
      <c r="A1419" s="233">
        <v>59</v>
      </c>
      <c r="B1419" s="234" t="s">
        <v>204</v>
      </c>
      <c r="C1419" s="234" t="s">
        <v>451</v>
      </c>
      <c r="D1419" s="234">
        <f t="shared" ca="1" si="452"/>
        <v>0</v>
      </c>
      <c r="F1419" s="234">
        <f t="shared" ca="1" si="453"/>
        <v>0</v>
      </c>
      <c r="H1419" s="234">
        <f t="shared" ca="1" si="454"/>
        <v>0</v>
      </c>
      <c r="I1419" s="234">
        <f t="shared" ca="1" si="455"/>
        <v>0</v>
      </c>
      <c r="K1419" s="234">
        <v>0</v>
      </c>
      <c r="M1419" s="234">
        <f t="shared" ca="1" si="456"/>
        <v>0</v>
      </c>
      <c r="N1419" s="234">
        <f t="shared" ca="1" si="457"/>
        <v>0</v>
      </c>
      <c r="O1419" s="234">
        <f t="shared" ca="1" si="457"/>
        <v>0</v>
      </c>
      <c r="P1419" s="234">
        <v>0</v>
      </c>
      <c r="S1419" s="234">
        <f>IFERROR(VLOOKUP(RIGHT(B1419,3),'O&amp;M26'!A:Q,6,FALSE),0)</f>
        <v>0</v>
      </c>
    </row>
    <row r="1420" spans="1:21" x14ac:dyDescent="0.25">
      <c r="A1420" s="233">
        <v>60</v>
      </c>
      <c r="B1420" s="234" t="s">
        <v>205</v>
      </c>
      <c r="C1420" s="234" t="s">
        <v>451</v>
      </c>
      <c r="D1420" s="234">
        <f t="shared" ca="1" si="452"/>
        <v>0</v>
      </c>
      <c r="F1420" s="234">
        <f t="shared" ca="1" si="453"/>
        <v>0</v>
      </c>
      <c r="H1420" s="234">
        <f t="shared" ca="1" si="454"/>
        <v>0</v>
      </c>
      <c r="I1420" s="234">
        <f t="shared" ca="1" si="455"/>
        <v>0</v>
      </c>
      <c r="K1420" s="234">
        <v>0</v>
      </c>
      <c r="M1420" s="234">
        <f t="shared" ca="1" si="456"/>
        <v>0</v>
      </c>
      <c r="N1420" s="234">
        <f t="shared" ca="1" si="457"/>
        <v>0</v>
      </c>
      <c r="O1420" s="234">
        <f t="shared" ca="1" si="457"/>
        <v>0</v>
      </c>
      <c r="P1420" s="234">
        <v>0</v>
      </c>
      <c r="S1420" s="234">
        <f>IFERROR(VLOOKUP(RIGHT(B1420,3),'O&amp;M26'!A:Q,6,FALSE),0)</f>
        <v>0</v>
      </c>
    </row>
    <row r="1421" spans="1:21" x14ac:dyDescent="0.25">
      <c r="A1421" s="233">
        <v>61</v>
      </c>
      <c r="B1421" s="238" t="s">
        <v>464</v>
      </c>
      <c r="C1421" s="234" t="s">
        <v>451</v>
      </c>
      <c r="D1421" s="234">
        <f t="shared" ca="1" si="452"/>
        <v>0</v>
      </c>
      <c r="F1421" s="234">
        <f t="shared" ca="1" si="453"/>
        <v>0</v>
      </c>
      <c r="H1421" s="234">
        <f t="shared" ca="1" si="454"/>
        <v>0</v>
      </c>
      <c r="I1421" s="234">
        <f ca="1">(K1421+L1421+M1421)</f>
        <v>0</v>
      </c>
      <c r="K1421" s="234">
        <v>0</v>
      </c>
      <c r="M1421" s="234">
        <f ca="1">SUM(N1421:P1421)</f>
        <v>0</v>
      </c>
      <c r="N1421" s="234">
        <f t="shared" ca="1" si="457"/>
        <v>0</v>
      </c>
      <c r="O1421" s="234">
        <f t="shared" ca="1" si="457"/>
        <v>0</v>
      </c>
      <c r="P1421" s="234">
        <v>0</v>
      </c>
      <c r="S1421" s="234">
        <f>IFERROR(VLOOKUP(RIGHT(B1421,3),'O&amp;M26'!A:Q,6,FALSE),0)</f>
        <v>0</v>
      </c>
    </row>
    <row r="1422" spans="1:21" x14ac:dyDescent="0.25">
      <c r="A1422" s="233">
        <v>62</v>
      </c>
      <c r="B1422" s="234" t="s">
        <v>206</v>
      </c>
      <c r="C1422" s="234" t="s">
        <v>451</v>
      </c>
      <c r="D1422" s="234">
        <f t="shared" ca="1" si="452"/>
        <v>382262.71</v>
      </c>
      <c r="F1422" s="234">
        <f t="shared" ca="1" si="453"/>
        <v>364882.24747025542</v>
      </c>
      <c r="H1422" s="234">
        <f t="shared" ca="1" si="454"/>
        <v>16905.206724640655</v>
      </c>
      <c r="I1422" s="234">
        <f t="shared" ca="1" si="455"/>
        <v>475.25580510392848</v>
      </c>
      <c r="K1422" s="234">
        <v>0</v>
      </c>
      <c r="M1422" s="234">
        <f t="shared" ca="1" si="456"/>
        <v>475.25580510392848</v>
      </c>
      <c r="N1422" s="234">
        <f t="shared" ca="1" si="457"/>
        <v>472.88397807573574</v>
      </c>
      <c r="O1422" s="234">
        <f t="shared" ca="1" si="457"/>
        <v>2.3718270281927412</v>
      </c>
      <c r="P1422" s="234">
        <v>0</v>
      </c>
      <c r="S1422" s="234">
        <f>IFERROR(VLOOKUP(RIGHT(B1422,3),'O&amp;M26'!A:Q,6,FALSE),0)</f>
        <v>382262.71</v>
      </c>
    </row>
    <row r="1423" spans="1:21" x14ac:dyDescent="0.25">
      <c r="A1423" s="233">
        <v>63</v>
      </c>
      <c r="B1423" s="234" t="s">
        <v>207</v>
      </c>
      <c r="C1423" s="234" t="s">
        <v>451</v>
      </c>
      <c r="D1423" s="234">
        <f t="shared" ca="1" si="452"/>
        <v>6767977.4500000002</v>
      </c>
      <c r="F1423" s="234">
        <f t="shared" ca="1" si="453"/>
        <v>6460255.6257292479</v>
      </c>
      <c r="H1423" s="234">
        <f t="shared" ca="1" si="454"/>
        <v>299307.40013839258</v>
      </c>
      <c r="I1423" s="234">
        <f t="shared" ca="1" si="455"/>
        <v>8414.424132359085</v>
      </c>
      <c r="K1423" s="234">
        <v>0</v>
      </c>
      <c r="M1423" s="234">
        <f t="shared" ca="1" si="456"/>
        <v>8414.424132359085</v>
      </c>
      <c r="N1423" s="234">
        <f t="shared" ca="1" si="457"/>
        <v>8372.4308344982783</v>
      </c>
      <c r="O1423" s="234">
        <f t="shared" ca="1" si="457"/>
        <v>41.993297860806216</v>
      </c>
      <c r="P1423" s="234">
        <v>0</v>
      </c>
      <c r="S1423" s="234">
        <f>IFERROR(VLOOKUP(RIGHT(B1423,3),'O&amp;M26'!A:Q,6,FALSE),0)</f>
        <v>6767977.4500000002</v>
      </c>
    </row>
    <row r="1424" spans="1:21" x14ac:dyDescent="0.25">
      <c r="A1424" s="233">
        <v>64</v>
      </c>
      <c r="B1424" s="234" t="s">
        <v>208</v>
      </c>
      <c r="C1424" s="234" t="s">
        <v>451</v>
      </c>
      <c r="D1424" s="234">
        <f t="shared" ca="1" si="452"/>
        <v>155645.72999999998</v>
      </c>
      <c r="F1424" s="234">
        <f t="shared" ca="1" si="453"/>
        <v>148568.93514815651</v>
      </c>
      <c r="H1424" s="234">
        <f t="shared" ca="1" si="454"/>
        <v>6883.2851665222688</v>
      </c>
      <c r="I1424" s="234">
        <f t="shared" ca="1" si="455"/>
        <v>193.50968532122496</v>
      </c>
      <c r="K1424" s="234">
        <v>0</v>
      </c>
      <c r="M1424" s="234">
        <f t="shared" ca="1" si="456"/>
        <v>193.50968532122496</v>
      </c>
      <c r="N1424" s="234">
        <f t="shared" ca="1" si="457"/>
        <v>192.54394961230167</v>
      </c>
      <c r="O1424" s="234">
        <f t="shared" ca="1" si="457"/>
        <v>0.96573570892329463</v>
      </c>
      <c r="P1424" s="234">
        <v>0</v>
      </c>
      <c r="S1424" s="234">
        <f>IFERROR(VLOOKUP(RIGHT(B1424,3),'O&amp;M26'!A:Q,6,FALSE),0)</f>
        <v>155645.73000000001</v>
      </c>
    </row>
    <row r="1425" spans="1:21" x14ac:dyDescent="0.25">
      <c r="A1425" s="233">
        <v>65</v>
      </c>
      <c r="B1425" s="234" t="s">
        <v>209</v>
      </c>
      <c r="C1425" s="234" t="s">
        <v>451</v>
      </c>
      <c r="D1425" s="234">
        <f t="shared" ca="1" si="452"/>
        <v>0</v>
      </c>
      <c r="F1425" s="234">
        <f t="shared" ca="1" si="453"/>
        <v>0</v>
      </c>
      <c r="H1425" s="234">
        <f t="shared" ca="1" si="454"/>
        <v>0</v>
      </c>
      <c r="I1425" s="234">
        <f t="shared" ca="1" si="455"/>
        <v>0</v>
      </c>
      <c r="K1425" s="234">
        <v>0</v>
      </c>
      <c r="M1425" s="234">
        <f t="shared" ca="1" si="456"/>
        <v>0</v>
      </c>
      <c r="N1425" s="234">
        <f t="shared" ca="1" si="457"/>
        <v>0</v>
      </c>
      <c r="O1425" s="234">
        <f t="shared" ca="1" si="457"/>
        <v>0</v>
      </c>
      <c r="P1425" s="234">
        <v>0</v>
      </c>
      <c r="S1425" s="234">
        <f>IFERROR(VLOOKUP(RIGHT(B1425,3),'O&amp;M26'!A:Q,6,FALSE),0)</f>
        <v>0</v>
      </c>
    </row>
    <row r="1426" spans="1:21" x14ac:dyDescent="0.25">
      <c r="A1426" s="233">
        <v>66</v>
      </c>
      <c r="B1426" s="234" t="s">
        <v>210</v>
      </c>
      <c r="C1426" s="234" t="s">
        <v>451</v>
      </c>
      <c r="D1426" s="234">
        <f t="shared" ca="1" si="452"/>
        <v>0</v>
      </c>
      <c r="F1426" s="234">
        <f t="shared" ca="1" si="453"/>
        <v>0</v>
      </c>
      <c r="H1426" s="234">
        <f t="shared" ca="1" si="454"/>
        <v>0</v>
      </c>
      <c r="I1426" s="234">
        <f t="shared" ca="1" si="455"/>
        <v>0</v>
      </c>
      <c r="K1426" s="234">
        <v>0</v>
      </c>
      <c r="M1426" s="234">
        <f t="shared" ca="1" si="456"/>
        <v>0</v>
      </c>
      <c r="N1426" s="234">
        <f t="shared" ca="1" si="457"/>
        <v>0</v>
      </c>
      <c r="O1426" s="234">
        <f t="shared" ca="1" si="457"/>
        <v>0</v>
      </c>
      <c r="P1426" s="234">
        <v>0</v>
      </c>
      <c r="S1426" s="234">
        <f>IFERROR(VLOOKUP(RIGHT(B1426,3),'O&amp;M26'!A:Q,6,FALSE),0)</f>
        <v>0</v>
      </c>
    </row>
    <row r="1427" spans="1:21" x14ac:dyDescent="0.25">
      <c r="A1427" s="233">
        <v>67</v>
      </c>
      <c r="B1427" s="234" t="s">
        <v>211</v>
      </c>
      <c r="C1427" s="234" t="s">
        <v>451</v>
      </c>
      <c r="D1427" s="234">
        <f t="shared" ca="1" si="452"/>
        <v>0</v>
      </c>
      <c r="F1427" s="234">
        <f t="shared" ca="1" si="453"/>
        <v>0</v>
      </c>
      <c r="H1427" s="234">
        <f ca="1">INDEX(INDIRECT($C1427),1,H$12+1)*$S1427</f>
        <v>0</v>
      </c>
      <c r="I1427" s="234">
        <f t="shared" ca="1" si="455"/>
        <v>0</v>
      </c>
      <c r="K1427" s="234">
        <v>0</v>
      </c>
      <c r="M1427" s="234">
        <f t="shared" ca="1" si="456"/>
        <v>0</v>
      </c>
      <c r="N1427" s="234">
        <f t="shared" ca="1" si="457"/>
        <v>0</v>
      </c>
      <c r="O1427" s="234">
        <f t="shared" ca="1" si="457"/>
        <v>0</v>
      </c>
      <c r="P1427" s="234">
        <v>0</v>
      </c>
      <c r="S1427" s="234">
        <f>IFERROR(VLOOKUP(RIGHT(B1427,3),'O&amp;M26'!A:Q,6,FALSE),0)</f>
        <v>0</v>
      </c>
    </row>
    <row r="1428" spans="1:21" x14ac:dyDescent="0.25">
      <c r="A1428" s="233">
        <v>68</v>
      </c>
      <c r="B1428" s="234" t="s">
        <v>212</v>
      </c>
      <c r="C1428" s="234" t="s">
        <v>451</v>
      </c>
      <c r="D1428" s="234">
        <f t="shared" ca="1" si="452"/>
        <v>0</v>
      </c>
      <c r="F1428" s="234">
        <f t="shared" ca="1" si="453"/>
        <v>0</v>
      </c>
      <c r="H1428" s="234">
        <f t="shared" ca="1" si="454"/>
        <v>0</v>
      </c>
      <c r="I1428" s="234">
        <f t="shared" ca="1" si="455"/>
        <v>0</v>
      </c>
      <c r="K1428" s="234">
        <v>0</v>
      </c>
      <c r="M1428" s="234">
        <f t="shared" ca="1" si="456"/>
        <v>0</v>
      </c>
      <c r="N1428" s="234">
        <f t="shared" ca="1" si="457"/>
        <v>0</v>
      </c>
      <c r="O1428" s="234">
        <f t="shared" ca="1" si="457"/>
        <v>0</v>
      </c>
      <c r="P1428" s="234">
        <v>0</v>
      </c>
      <c r="S1428" s="234">
        <f>IFERROR(VLOOKUP(RIGHT(B1428,3),'O&amp;M26'!A:Q,6,FALSE),0)</f>
        <v>0</v>
      </c>
    </row>
    <row r="1430" spans="1:21" x14ac:dyDescent="0.25">
      <c r="A1430" s="233">
        <v>67</v>
      </c>
      <c r="B1430" s="235" t="s">
        <v>149</v>
      </c>
      <c r="C1430" s="235"/>
      <c r="D1430" s="234">
        <f ca="1">SUM(F1430:I1430)+J1430</f>
        <v>21159973.549999997</v>
      </c>
      <c r="F1430" s="234">
        <f ca="1">SUM(F1410:F1428)</f>
        <v>20197886.174498051</v>
      </c>
      <c r="H1430" s="234">
        <f ca="1">SUM(H1410:H1428)</f>
        <v>935779.81265993323</v>
      </c>
      <c r="I1430" s="234">
        <f ca="1">SUM(I1410:I1428)</f>
        <v>26307.56284201271</v>
      </c>
      <c r="K1430" s="234">
        <v>0</v>
      </c>
      <c r="M1430" s="234">
        <f ca="1">SUM(N1430:P1430)</f>
        <v>26307.56284201271</v>
      </c>
      <c r="N1430" s="234">
        <f ca="1">SUM(N1410:N1428)</f>
        <v>26176.271466032736</v>
      </c>
      <c r="O1430" s="234">
        <f ca="1">SUM(O1410:O1428)</f>
        <v>131.29137597997331</v>
      </c>
      <c r="P1430" s="234">
        <v>0</v>
      </c>
      <c r="S1430" s="6">
        <f ca="1">SUM(S1410:S1428)-D1430</f>
        <v>0</v>
      </c>
    </row>
    <row r="1432" spans="1:21" x14ac:dyDescent="0.25">
      <c r="A1432" s="233">
        <v>68</v>
      </c>
      <c r="B1432" s="235" t="s">
        <v>1331</v>
      </c>
      <c r="D1432" s="234">
        <f ca="1">SUM(F1432:I1432)+J1432</f>
        <v>93111324.340000004</v>
      </c>
      <c r="F1432" s="234">
        <f ca="1">F1388+F1407+F1430</f>
        <v>87542208.510202795</v>
      </c>
      <c r="H1432" s="234">
        <f ca="1">H1388+H1407+H1430</f>
        <v>4375651.4643162787</v>
      </c>
      <c r="I1432" s="234">
        <f ca="1">(K1432+L1432+M1432)</f>
        <v>1193464.365480931</v>
      </c>
      <c r="K1432" s="234">
        <v>0</v>
      </c>
      <c r="M1432" s="234">
        <f ca="1">SUM(N1432:P1432)</f>
        <v>1193464.365480931</v>
      </c>
      <c r="N1432" s="234">
        <f ca="1">N1388+N1407+N1430</f>
        <v>623267.88546895864</v>
      </c>
      <c r="O1432" s="234">
        <f ca="1">O1388+O1407+O1430</f>
        <v>570196.48001197237</v>
      </c>
      <c r="P1432" s="234">
        <v>0</v>
      </c>
      <c r="S1432" s="6">
        <f ca="1">SUM(S1348:S1352,S1357:S1384,S1394:S1405,S1410:S1428)-D1432</f>
        <v>0</v>
      </c>
    </row>
    <row r="1433" spans="1:21" ht="5.25" customHeight="1" x14ac:dyDescent="0.25">
      <c r="B1433" s="235"/>
      <c r="C1433" s="235"/>
    </row>
    <row r="1434" spans="1:21" ht="5.25" customHeight="1" x14ac:dyDescent="0.25">
      <c r="B1434" s="235"/>
      <c r="C1434" s="235"/>
    </row>
    <row r="1435" spans="1:21" ht="5.25" customHeight="1" x14ac:dyDescent="0.25">
      <c r="B1435" s="235"/>
      <c r="C1435" s="235"/>
    </row>
    <row r="1436" spans="1:21" x14ac:dyDescent="0.25">
      <c r="B1436" s="235"/>
    </row>
    <row r="1437" spans="1:21" ht="18" customHeight="1" x14ac:dyDescent="0.25">
      <c r="B1437" s="250" t="s">
        <v>1427</v>
      </c>
      <c r="U1437" s="259"/>
    </row>
    <row r="1438" spans="1:21" x14ac:dyDescent="0.25">
      <c r="A1438" s="233">
        <v>69</v>
      </c>
      <c r="B1438" s="235" t="s">
        <v>213</v>
      </c>
      <c r="C1438" s="238" t="s">
        <v>650</v>
      </c>
      <c r="D1438" s="234">
        <f ca="1">SUM(F1438:I1438)+J1438</f>
        <v>4122605.61</v>
      </c>
      <c r="F1438" s="234">
        <f ca="1">INDEX(INDIRECT($C1438),1,F$12+1)*$S1438</f>
        <v>3932064.9975280189</v>
      </c>
      <c r="H1438" s="234">
        <f ca="1">INDEX(INDIRECT($C1438),1,H$12+1)*$S1438</f>
        <v>188332.1604476067</v>
      </c>
      <c r="I1438" s="234">
        <f ca="1">(K1438+L1438+M1438)</f>
        <v>2208.4520243742645</v>
      </c>
      <c r="K1438" s="234">
        <v>0</v>
      </c>
      <c r="M1438" s="234">
        <f ca="1">SUM(N1438:P1438)</f>
        <v>2208.4520243742645</v>
      </c>
      <c r="N1438" s="234">
        <f t="shared" ref="N1438:O1442" ca="1" si="458">INDEX(INDIRECT($C1438),1,N$12+1)*$S1438</f>
        <v>885.39306671952306</v>
      </c>
      <c r="O1438" s="234">
        <f t="shared" ca="1" si="458"/>
        <v>1323.0589576547416</v>
      </c>
      <c r="P1438" s="234">
        <v>0</v>
      </c>
      <c r="S1438" s="234">
        <f>IFERROR(VLOOKUP(RIGHT(B1438,3),'O&amp;M26'!A:Q,6,FALSE),0)</f>
        <v>4122605.61</v>
      </c>
    </row>
    <row r="1439" spans="1:21" x14ac:dyDescent="0.25">
      <c r="A1439" s="233">
        <v>70</v>
      </c>
      <c r="B1439" s="235" t="s">
        <v>214</v>
      </c>
      <c r="C1439" s="238" t="s">
        <v>650</v>
      </c>
      <c r="D1439" s="234">
        <f ca="1">SUM(F1439:I1439)+J1439</f>
        <v>347171.91</v>
      </c>
      <c r="F1439" s="234">
        <f ca="1">INDEX(INDIRECT($C1439),1,F$12+1)*$S1439</f>
        <v>331126.14801781817</v>
      </c>
      <c r="H1439" s="234">
        <f ca="1">INDEX(INDIRECT($C1439),1,H$12+1)*$S1439</f>
        <v>15859.784331158002</v>
      </c>
      <c r="I1439" s="234">
        <f t="shared" ref="I1439:I1444" ca="1" si="459">(K1439+L1439+M1439)</f>
        <v>185.97765102380967</v>
      </c>
      <c r="K1439" s="234">
        <v>0</v>
      </c>
      <c r="M1439" s="234">
        <f t="shared" ref="M1439:M1444" ca="1" si="460">SUM(N1439:P1439)</f>
        <v>185.97765102380967</v>
      </c>
      <c r="N1439" s="234">
        <f t="shared" ca="1" si="458"/>
        <v>74.560516127996593</v>
      </c>
      <c r="O1439" s="234">
        <f t="shared" ca="1" si="458"/>
        <v>111.41713489581308</v>
      </c>
      <c r="P1439" s="234">
        <v>0</v>
      </c>
      <c r="S1439" s="234">
        <f>IFERROR(VLOOKUP(RIGHT(B1439,3),'O&amp;M26'!A:Q,6,FALSE),0)</f>
        <v>347171.91</v>
      </c>
    </row>
    <row r="1440" spans="1:21" x14ac:dyDescent="0.25">
      <c r="A1440" s="233">
        <v>71</v>
      </c>
      <c r="B1440" s="234" t="s">
        <v>215</v>
      </c>
      <c r="C1440" s="238" t="s">
        <v>650</v>
      </c>
      <c r="D1440" s="234">
        <f ca="1">SUM(F1440:I1440)+J1440</f>
        <v>11116332.109999999</v>
      </c>
      <c r="F1440" s="234">
        <f ca="1">INDEX(INDIRECT($C1440),1,F$12+1)*$S1440</f>
        <v>10602552.008516718</v>
      </c>
      <c r="H1440" s="234">
        <f ca="1">INDEX(INDIRECT($C1440),1,H$12+1)*$S1440</f>
        <v>507825.15733524226</v>
      </c>
      <c r="I1440" s="234">
        <f t="shared" ca="1" si="459"/>
        <v>5954.9441480399437</v>
      </c>
      <c r="K1440" s="234">
        <v>0</v>
      </c>
      <c r="M1440" s="234">
        <f t="shared" ca="1" si="460"/>
        <v>5954.9441480399437</v>
      </c>
      <c r="N1440" s="234">
        <f t="shared" ca="1" si="458"/>
        <v>2387.4035764351484</v>
      </c>
      <c r="O1440" s="234">
        <f t="shared" ca="1" si="458"/>
        <v>3567.5405716047949</v>
      </c>
      <c r="P1440" s="234">
        <v>0</v>
      </c>
      <c r="S1440" s="234">
        <f>IFERROR(VLOOKUP(RIGHT(B1440,3),'O&amp;M26'!A:Q,6,FALSE),0)</f>
        <v>11116332.109999999</v>
      </c>
    </row>
    <row r="1441" spans="1:22" x14ac:dyDescent="0.25">
      <c r="A1441" s="233">
        <v>72</v>
      </c>
      <c r="B1441" s="235" t="s">
        <v>216</v>
      </c>
      <c r="C1441" s="238" t="s">
        <v>650</v>
      </c>
      <c r="D1441" s="234">
        <f ca="1">SUM(F1441:I1441)+J1441</f>
        <v>0</v>
      </c>
      <c r="F1441" s="234">
        <f ca="1">INDEX(INDIRECT($C1441),1,F$12+1)*$S1441</f>
        <v>0</v>
      </c>
      <c r="H1441" s="234">
        <f ca="1">INDEX(INDIRECT($C1441),1,H$12+1)*$S1441</f>
        <v>0</v>
      </c>
      <c r="I1441" s="234">
        <f t="shared" ca="1" si="459"/>
        <v>0</v>
      </c>
      <c r="K1441" s="234">
        <v>0</v>
      </c>
      <c r="M1441" s="234">
        <f t="shared" ca="1" si="460"/>
        <v>0</v>
      </c>
      <c r="N1441" s="234">
        <f t="shared" ca="1" si="458"/>
        <v>0</v>
      </c>
      <c r="O1441" s="234">
        <f t="shared" ca="1" si="458"/>
        <v>0</v>
      </c>
      <c r="P1441" s="234">
        <v>0</v>
      </c>
      <c r="S1441" s="234">
        <f>IFERROR(VLOOKUP(RIGHT(B1441,3),'O&amp;M26'!A:Q,6,FALSE),0)</f>
        <v>0</v>
      </c>
    </row>
    <row r="1442" spans="1:22" x14ac:dyDescent="0.25">
      <c r="A1442" s="233">
        <v>73</v>
      </c>
      <c r="B1442" s="234" t="s">
        <v>217</v>
      </c>
      <c r="C1442" s="238" t="s">
        <v>650</v>
      </c>
      <c r="D1442" s="234">
        <f ca="1">SUM(F1442:I1442)+J1442</f>
        <v>0</v>
      </c>
      <c r="F1442" s="234">
        <f ca="1">INDEX(INDIRECT($C1442),1,F$12+1)*$S1442</f>
        <v>0</v>
      </c>
      <c r="H1442" s="234">
        <f ca="1">INDEX(INDIRECT($C1442),1,H$12+1)*$S1442</f>
        <v>0</v>
      </c>
      <c r="I1442" s="234">
        <f t="shared" ca="1" si="459"/>
        <v>0</v>
      </c>
      <c r="K1442" s="234">
        <v>0</v>
      </c>
      <c r="M1442" s="234">
        <f t="shared" ca="1" si="460"/>
        <v>0</v>
      </c>
      <c r="N1442" s="234">
        <f t="shared" ca="1" si="458"/>
        <v>0</v>
      </c>
      <c r="O1442" s="234">
        <f t="shared" ca="1" si="458"/>
        <v>0</v>
      </c>
      <c r="P1442" s="234">
        <v>0</v>
      </c>
      <c r="S1442" s="234">
        <f>IFERROR(VLOOKUP(RIGHT(B1442,3),'O&amp;M26'!A:Q,6,FALSE),0)</f>
        <v>0</v>
      </c>
    </row>
    <row r="1443" spans="1:22" x14ac:dyDescent="0.25">
      <c r="B1443" s="235"/>
      <c r="C1443" s="235"/>
    </row>
    <row r="1444" spans="1:22" ht="18" customHeight="1" x14ac:dyDescent="0.25">
      <c r="A1444" s="233">
        <v>74</v>
      </c>
      <c r="B1444" s="373" t="s">
        <v>1429</v>
      </c>
      <c r="D1444" s="234">
        <f ca="1">SUM(F1444:I1444)+J1444</f>
        <v>15586109.629999999</v>
      </c>
      <c r="F1444" s="234">
        <f ca="1">SUM(F1438:F1442)</f>
        <v>14865743.154062554</v>
      </c>
      <c r="H1444" s="234">
        <f ca="1">SUM(H1438:H1442)</f>
        <v>712017.10211400699</v>
      </c>
      <c r="I1444" s="234">
        <f t="shared" ca="1" si="459"/>
        <v>8349.373823438018</v>
      </c>
      <c r="K1444" s="234">
        <v>0</v>
      </c>
      <c r="M1444" s="234">
        <f t="shared" ca="1" si="460"/>
        <v>8349.373823438018</v>
      </c>
      <c r="N1444" s="234">
        <f ca="1">SUM(N1438:N1442)</f>
        <v>3347.3571592826679</v>
      </c>
      <c r="O1444" s="234">
        <f ca="1">SUM(O1438:O1442)</f>
        <v>5002.0166641553496</v>
      </c>
      <c r="P1444" s="234">
        <v>0</v>
      </c>
      <c r="S1444" s="6">
        <f ca="1">SUM(S1438:S1442)-D1444</f>
        <v>0</v>
      </c>
    </row>
    <row r="1446" spans="1:22" x14ac:dyDescent="0.25">
      <c r="B1446" s="235" t="s">
        <v>1428</v>
      </c>
      <c r="U1446" s="259"/>
    </row>
    <row r="1447" spans="1:22" x14ac:dyDescent="0.25">
      <c r="A1447" s="233">
        <v>75</v>
      </c>
      <c r="B1447" s="234" t="s">
        <v>218</v>
      </c>
      <c r="C1447" s="238" t="s">
        <v>651</v>
      </c>
      <c r="D1447" s="234">
        <f t="shared" ref="D1447:D1453" ca="1" si="461">SUM(F1447:I1447)+J1447</f>
        <v>258547.29999999996</v>
      </c>
      <c r="F1447" s="234">
        <f t="shared" ref="F1447:F1453" ca="1" si="462">INDEX(INDIRECT($C1447),1,F$12+1)*$S1447</f>
        <v>257821.61483688428</v>
      </c>
      <c r="H1447" s="234">
        <f t="shared" ref="H1447:H1453" ca="1" si="463">INDEX(INDIRECT($C1447),1,H$12+1)*$S1447</f>
        <v>725.68516311568317</v>
      </c>
      <c r="I1447" s="234">
        <f ca="1">(K1447+L1447+M1447)</f>
        <v>0</v>
      </c>
      <c r="K1447" s="234">
        <v>0</v>
      </c>
      <c r="M1447" s="234">
        <f ca="1">SUM(N1447:P1447)</f>
        <v>0</v>
      </c>
      <c r="N1447" s="234">
        <f t="shared" ref="N1447:O1453" ca="1" si="464">INDEX(INDIRECT($C1447),1,N$12+1)*$S1447</f>
        <v>0</v>
      </c>
      <c r="O1447" s="234">
        <f t="shared" ca="1" si="464"/>
        <v>0</v>
      </c>
      <c r="P1447" s="234">
        <v>0</v>
      </c>
      <c r="S1447" s="234">
        <f>IFERROR(VLOOKUP(RIGHT(B1447,3),'O&amp;M26'!A:Q,6,FALSE),0)</f>
        <v>258547.3</v>
      </c>
    </row>
    <row r="1448" spans="1:22" x14ac:dyDescent="0.25">
      <c r="A1448" s="233">
        <v>76</v>
      </c>
      <c r="B1448" s="235" t="s">
        <v>219</v>
      </c>
      <c r="C1448" s="238" t="s">
        <v>651</v>
      </c>
      <c r="D1448" s="234">
        <f t="shared" ca="1" si="461"/>
        <v>1792877.95</v>
      </c>
      <c r="F1448" s="234">
        <f t="shared" ca="1" si="462"/>
        <v>1787845.7376056246</v>
      </c>
      <c r="H1448" s="234">
        <f ca="1">INDEX(INDIRECT($C1448),1,H$12+1)*$S1448</f>
        <v>5032.2123943752722</v>
      </c>
      <c r="I1448" s="234">
        <f ca="1">(K1448+L1448+M1448)</f>
        <v>0</v>
      </c>
      <c r="K1448" s="234">
        <v>0</v>
      </c>
      <c r="M1448" s="234">
        <f ca="1">SUM(N1448:P1448)</f>
        <v>0</v>
      </c>
      <c r="N1448" s="234">
        <f t="shared" ca="1" si="464"/>
        <v>0</v>
      </c>
      <c r="O1448" s="234">
        <f t="shared" ca="1" si="464"/>
        <v>0</v>
      </c>
      <c r="P1448" s="234">
        <v>0</v>
      </c>
      <c r="S1448" s="234">
        <f>IFERROR(VLOOKUP(RIGHT(B1448,3),'O&amp;M26'!A:Q,6,FALSE),0)</f>
        <v>1792877.95</v>
      </c>
      <c r="V1448" s="261"/>
    </row>
    <row r="1449" spans="1:22" x14ac:dyDescent="0.25">
      <c r="A1449" s="233">
        <v>77</v>
      </c>
      <c r="B1449" s="234" t="s">
        <v>220</v>
      </c>
      <c r="C1449" s="238" t="s">
        <v>651</v>
      </c>
      <c r="D1449" s="234">
        <f t="shared" ca="1" si="461"/>
        <v>0</v>
      </c>
      <c r="F1449" s="234">
        <f t="shared" ca="1" si="462"/>
        <v>0</v>
      </c>
      <c r="H1449" s="234">
        <f t="shared" ca="1" si="463"/>
        <v>0</v>
      </c>
      <c r="I1449" s="234">
        <f t="shared" ref="I1449:I1455" ca="1" si="465">(K1449+L1449+M1449)</f>
        <v>0</v>
      </c>
      <c r="K1449" s="234">
        <v>0</v>
      </c>
      <c r="M1449" s="234">
        <f t="shared" ref="M1449:M1455" ca="1" si="466">SUM(N1449:P1449)</f>
        <v>0</v>
      </c>
      <c r="N1449" s="234">
        <f t="shared" ca="1" si="464"/>
        <v>0</v>
      </c>
      <c r="O1449" s="234">
        <f t="shared" ca="1" si="464"/>
        <v>0</v>
      </c>
      <c r="P1449" s="234">
        <v>0</v>
      </c>
      <c r="S1449" s="234">
        <f>IFERROR(VLOOKUP(RIGHT(B1449,3),'O&amp;M26'!A:Q,6,FALSE),0)</f>
        <v>0</v>
      </c>
    </row>
    <row r="1450" spans="1:22" x14ac:dyDescent="0.25">
      <c r="A1450" s="233">
        <v>78</v>
      </c>
      <c r="B1450" s="235" t="s">
        <v>221</v>
      </c>
      <c r="C1450" s="238" t="s">
        <v>651</v>
      </c>
      <c r="D1450" s="234">
        <f t="shared" ca="1" si="461"/>
        <v>639564.1</v>
      </c>
      <c r="F1450" s="234">
        <f t="shared" ca="1" si="462"/>
        <v>637768.98483835859</v>
      </c>
      <c r="H1450" s="234">
        <f ca="1">INDEX(INDIRECT($C1450),1,H$12+1)*$S1450</f>
        <v>1795.115161641352</v>
      </c>
      <c r="I1450" s="234">
        <f t="shared" ca="1" si="465"/>
        <v>0</v>
      </c>
      <c r="K1450" s="234">
        <v>0</v>
      </c>
      <c r="M1450" s="234">
        <f t="shared" ca="1" si="466"/>
        <v>0</v>
      </c>
      <c r="N1450" s="234">
        <f t="shared" ca="1" si="464"/>
        <v>0</v>
      </c>
      <c r="O1450" s="234">
        <f t="shared" ca="1" si="464"/>
        <v>0</v>
      </c>
      <c r="P1450" s="234">
        <v>0</v>
      </c>
      <c r="S1450" s="234">
        <f>IFERROR(VLOOKUP(RIGHT(B1450,3),'O&amp;M26'!A:Q,6,FALSE),0)</f>
        <v>639564.1</v>
      </c>
    </row>
    <row r="1451" spans="1:22" x14ac:dyDescent="0.25">
      <c r="A1451" s="233">
        <v>79</v>
      </c>
      <c r="B1451" s="234" t="s">
        <v>222</v>
      </c>
      <c r="C1451" s="238" t="s">
        <v>651</v>
      </c>
      <c r="D1451" s="234">
        <f t="shared" ca="1" si="461"/>
        <v>0</v>
      </c>
      <c r="F1451" s="234">
        <f t="shared" ca="1" si="462"/>
        <v>0</v>
      </c>
      <c r="H1451" s="234">
        <f t="shared" ca="1" si="463"/>
        <v>0</v>
      </c>
      <c r="I1451" s="234">
        <f t="shared" ca="1" si="465"/>
        <v>0</v>
      </c>
      <c r="K1451" s="234">
        <v>0</v>
      </c>
      <c r="M1451" s="234">
        <f t="shared" ca="1" si="466"/>
        <v>0</v>
      </c>
      <c r="N1451" s="234">
        <f t="shared" ca="1" si="464"/>
        <v>0</v>
      </c>
      <c r="O1451" s="234">
        <f t="shared" ca="1" si="464"/>
        <v>0</v>
      </c>
      <c r="P1451" s="234">
        <v>0</v>
      </c>
      <c r="S1451" s="234">
        <f>IFERROR(VLOOKUP(RIGHT(B1451,3),'O&amp;M26'!A:Q,6,FALSE),0)</f>
        <v>0</v>
      </c>
    </row>
    <row r="1452" spans="1:22" x14ac:dyDescent="0.25">
      <c r="A1452" s="233">
        <v>80</v>
      </c>
      <c r="B1452" s="235" t="s">
        <v>223</v>
      </c>
      <c r="C1452" s="238" t="s">
        <v>651</v>
      </c>
      <c r="D1452" s="234">
        <f t="shared" ca="1" si="461"/>
        <v>0</v>
      </c>
      <c r="F1452" s="234">
        <f t="shared" ca="1" si="462"/>
        <v>0</v>
      </c>
      <c r="H1452" s="234">
        <f t="shared" ca="1" si="463"/>
        <v>0</v>
      </c>
      <c r="I1452" s="234">
        <f t="shared" ca="1" si="465"/>
        <v>0</v>
      </c>
      <c r="K1452" s="234">
        <v>0</v>
      </c>
      <c r="M1452" s="234">
        <f t="shared" ca="1" si="466"/>
        <v>0</v>
      </c>
      <c r="N1452" s="234">
        <f t="shared" ca="1" si="464"/>
        <v>0</v>
      </c>
      <c r="O1452" s="234">
        <f t="shared" ca="1" si="464"/>
        <v>0</v>
      </c>
      <c r="P1452" s="234">
        <v>0</v>
      </c>
      <c r="S1452" s="234">
        <f>IFERROR(VLOOKUP(RIGHT(B1452,3),'O&amp;M26'!A:Q,6,FALSE),0)</f>
        <v>0</v>
      </c>
    </row>
    <row r="1453" spans="1:22" x14ac:dyDescent="0.25">
      <c r="A1453" s="233">
        <v>81</v>
      </c>
      <c r="B1453" s="234" t="s">
        <v>224</v>
      </c>
      <c r="C1453" s="238" t="s">
        <v>651</v>
      </c>
      <c r="D1453" s="234">
        <f t="shared" ca="1" si="461"/>
        <v>0</v>
      </c>
      <c r="F1453" s="234">
        <f t="shared" ca="1" si="462"/>
        <v>0</v>
      </c>
      <c r="H1453" s="234">
        <f t="shared" ca="1" si="463"/>
        <v>0</v>
      </c>
      <c r="I1453" s="234">
        <f t="shared" ca="1" si="465"/>
        <v>0</v>
      </c>
      <c r="K1453" s="234">
        <v>0</v>
      </c>
      <c r="M1453" s="234">
        <f t="shared" ca="1" si="466"/>
        <v>0</v>
      </c>
      <c r="N1453" s="234">
        <f t="shared" ca="1" si="464"/>
        <v>0</v>
      </c>
      <c r="O1453" s="234">
        <f t="shared" ca="1" si="464"/>
        <v>0</v>
      </c>
      <c r="P1453" s="234">
        <v>0</v>
      </c>
      <c r="S1453" s="234">
        <f>IFERROR(VLOOKUP(RIGHT(B1453,3),'O&amp;M26'!A:Q,6,FALSE),0)</f>
        <v>0</v>
      </c>
    </row>
    <row r="1454" spans="1:22" x14ac:dyDescent="0.25">
      <c r="B1454" s="235"/>
    </row>
    <row r="1455" spans="1:22" x14ac:dyDescent="0.25">
      <c r="A1455" s="233">
        <v>82</v>
      </c>
      <c r="B1455" s="238" t="s">
        <v>240</v>
      </c>
      <c r="D1455" s="234">
        <f ca="1">SUM(F1455:I1455)+J1455</f>
        <v>2690989.35</v>
      </c>
      <c r="F1455" s="234">
        <f ca="1">SUM(F1447:F1453)</f>
        <v>2683436.3372808676</v>
      </c>
      <c r="H1455" s="234">
        <f ca="1">SUM(H1447:H1453)</f>
        <v>7553.0127191323072</v>
      </c>
      <c r="I1455" s="234">
        <f t="shared" ca="1" si="465"/>
        <v>0</v>
      </c>
      <c r="K1455" s="234">
        <v>0</v>
      </c>
      <c r="M1455" s="234">
        <f t="shared" ca="1" si="466"/>
        <v>0</v>
      </c>
      <c r="N1455" s="234">
        <f ca="1">SUM(N1447:N1453)</f>
        <v>0</v>
      </c>
      <c r="O1455" s="234">
        <f ca="1">SUM(O1447:O1453)</f>
        <v>0</v>
      </c>
      <c r="P1455" s="234">
        <v>0</v>
      </c>
      <c r="S1455" s="6">
        <f ca="1">SUM(S1447:S1453)-D1455</f>
        <v>0</v>
      </c>
    </row>
    <row r="1457" spans="1:24" x14ac:dyDescent="0.25">
      <c r="A1457" s="233">
        <v>83</v>
      </c>
      <c r="B1457" s="235" t="s">
        <v>325</v>
      </c>
      <c r="D1457" s="234">
        <f ca="1">SUM(F1457:I1457)+J1457</f>
        <v>111388423.31999999</v>
      </c>
      <c r="F1457" s="234">
        <f ca="1">F1455+F1444+F1432</f>
        <v>105091388.00154622</v>
      </c>
      <c r="H1457" s="234">
        <f ca="1">H1455+H1444+H1432</f>
        <v>5095221.5791494176</v>
      </c>
      <c r="I1457" s="234">
        <f ca="1">(K1457+L1457+M1457)</f>
        <v>1201813.7393043688</v>
      </c>
      <c r="K1457" s="234">
        <v>0</v>
      </c>
      <c r="M1457" s="234">
        <f ca="1">SUM(N1457:P1457)</f>
        <v>1201813.7393043688</v>
      </c>
      <c r="N1457" s="234">
        <f ca="1">N1455+N1444+N1432</f>
        <v>626615.24262824131</v>
      </c>
      <c r="O1457" s="234">
        <f ca="1">O1455+O1444+O1432</f>
        <v>575198.49667612766</v>
      </c>
      <c r="P1457" s="234">
        <v>0</v>
      </c>
      <c r="S1457" s="6">
        <f ca="1">SUM(S1348:S1352,S1357:S1384,S1394:S1405,S1410:S1428,S1438:S1442,S1447:S1453)-D1457</f>
        <v>0</v>
      </c>
    </row>
    <row r="1459" spans="1:24" ht="18" customHeight="1" x14ac:dyDescent="0.25">
      <c r="B1459" s="250" t="s">
        <v>225</v>
      </c>
      <c r="U1459" s="259"/>
    </row>
    <row r="1460" spans="1:24" x14ac:dyDescent="0.25">
      <c r="A1460" s="233">
        <v>84</v>
      </c>
      <c r="B1460" s="234" t="s">
        <v>226</v>
      </c>
      <c r="C1460" s="238" t="s">
        <v>324</v>
      </c>
      <c r="D1460" s="234">
        <f t="shared" ref="D1460:D1471" ca="1" si="467">SUM(F1460:I1460)+J1460</f>
        <v>33225331.979138043</v>
      </c>
      <c r="F1460" s="234">
        <f t="shared" ref="F1460:F1471" ca="1" si="468">INDEX(INDIRECT($C1460),1,F$12+1)*$S1460</f>
        <v>31347030.063157711</v>
      </c>
      <c r="H1460" s="234">
        <f ca="1">INDEX(INDIRECT($C1460),1,H$12+1)*$S1460</f>
        <v>1519820.672819515</v>
      </c>
      <c r="I1460" s="234">
        <f t="shared" ref="I1460:I1471" ca="1" si="469">(K1460+L1460+M1460)</f>
        <v>358481.24316081684</v>
      </c>
      <c r="K1460" s="234">
        <v>0</v>
      </c>
      <c r="M1460" s="234">
        <f t="shared" ref="M1460:M1471" ca="1" si="470">SUM(N1460:P1460)</f>
        <v>358481.24316081684</v>
      </c>
      <c r="N1460" s="234">
        <f t="shared" ref="N1460:O1471" ca="1" si="471">INDEX(INDIRECT($C1460),1,N$12+1)*$S1460</f>
        <v>186909.00579228566</v>
      </c>
      <c r="O1460" s="234">
        <f t="shared" ca="1" si="471"/>
        <v>171572.23736853115</v>
      </c>
      <c r="P1460" s="234">
        <v>0</v>
      </c>
      <c r="S1460" s="234">
        <f>IFERROR(VLOOKUP(RIGHT(B1460,3),'O&amp;M26'!A:Q,6,FALSE),0)</f>
        <v>33225331.979138039</v>
      </c>
    </row>
    <row r="1461" spans="1:24" x14ac:dyDescent="0.25">
      <c r="A1461" s="233">
        <v>85</v>
      </c>
      <c r="B1461" s="234" t="s">
        <v>227</v>
      </c>
      <c r="C1461" s="238" t="s">
        <v>324</v>
      </c>
      <c r="D1461" s="234">
        <f t="shared" ca="1" si="467"/>
        <v>521.6</v>
      </c>
      <c r="F1461" s="234">
        <f t="shared" ca="1" si="468"/>
        <v>492.11279186644396</v>
      </c>
      <c r="H1461" s="234">
        <f ca="1">INDEX(INDIRECT($C1461),1,H$12+1)*$S1461</f>
        <v>23.859459506391516</v>
      </c>
      <c r="I1461" s="234">
        <f t="shared" ca="1" si="469"/>
        <v>5.6277486271645962</v>
      </c>
      <c r="K1461" s="234">
        <v>0</v>
      </c>
      <c r="M1461" s="234">
        <f t="shared" ca="1" si="470"/>
        <v>5.6277486271645962</v>
      </c>
      <c r="N1461" s="234">
        <f t="shared" ca="1" si="471"/>
        <v>2.9342592417878808</v>
      </c>
      <c r="O1461" s="234">
        <f t="shared" ca="1" si="471"/>
        <v>2.6934893853767159</v>
      </c>
      <c r="P1461" s="234">
        <v>0</v>
      </c>
      <c r="S1461" s="234">
        <f>IFERROR(VLOOKUP(RIGHT(B1461,3),'O&amp;M26'!A:Q,6,FALSE),0)</f>
        <v>521.6</v>
      </c>
    </row>
    <row r="1462" spans="1:24" x14ac:dyDescent="0.25">
      <c r="A1462" s="233">
        <v>86</v>
      </c>
      <c r="B1462" s="234" t="s">
        <v>228</v>
      </c>
      <c r="C1462" s="238" t="s">
        <v>324</v>
      </c>
      <c r="D1462" s="234">
        <f t="shared" ca="1" si="467"/>
        <v>-3889644.0642826366</v>
      </c>
      <c r="F1462" s="234">
        <f t="shared" ca="1" si="468"/>
        <v>-3669753.8340507476</v>
      </c>
      <c r="H1462" s="234">
        <f t="shared" ref="H1462:H1471" ca="1" si="472">INDEX(INDIRECT($C1462),1,H$12+1)*$S1462</f>
        <v>-177923.32255756838</v>
      </c>
      <c r="I1462" s="234">
        <f t="shared" ca="1" si="469"/>
        <v>-41966.907674320406</v>
      </c>
      <c r="K1462" s="234">
        <v>0</v>
      </c>
      <c r="M1462" s="234">
        <f t="shared" ca="1" si="470"/>
        <v>-41966.907674320406</v>
      </c>
      <c r="N1462" s="234">
        <f t="shared" ca="1" si="471"/>
        <v>-21881.181063816523</v>
      </c>
      <c r="O1462" s="234">
        <f t="shared" ca="1" si="471"/>
        <v>-20085.726610503887</v>
      </c>
      <c r="P1462" s="234">
        <v>0</v>
      </c>
      <c r="S1462" s="234">
        <f>IFERROR(VLOOKUP(RIGHT(B1462,3),'O&amp;M26'!A:Q,6,FALSE),0)</f>
        <v>-3889644.0642826362</v>
      </c>
    </row>
    <row r="1463" spans="1:24" x14ac:dyDescent="0.25">
      <c r="A1463" s="233">
        <v>87</v>
      </c>
      <c r="B1463" s="234" t="s">
        <v>229</v>
      </c>
      <c r="C1463" s="238" t="s">
        <v>324</v>
      </c>
      <c r="D1463" s="234">
        <f t="shared" ca="1" si="467"/>
        <v>0</v>
      </c>
      <c r="F1463" s="234">
        <f t="shared" ca="1" si="468"/>
        <v>0</v>
      </c>
      <c r="H1463" s="234">
        <f ca="1">INDEX(INDIRECT($C1463),1,H$12+1)*$S1463</f>
        <v>0</v>
      </c>
      <c r="I1463" s="234">
        <f t="shared" ca="1" si="469"/>
        <v>0</v>
      </c>
      <c r="K1463" s="234">
        <v>0</v>
      </c>
      <c r="M1463" s="234">
        <f t="shared" ca="1" si="470"/>
        <v>0</v>
      </c>
      <c r="N1463" s="234">
        <f t="shared" ca="1" si="471"/>
        <v>0</v>
      </c>
      <c r="O1463" s="234">
        <f t="shared" ca="1" si="471"/>
        <v>0</v>
      </c>
      <c r="P1463" s="234">
        <v>0</v>
      </c>
      <c r="S1463" s="234">
        <f>IFERROR(VLOOKUP(RIGHT(B1463,3),'O&amp;M26'!A:Q,6,FALSE),0)</f>
        <v>0</v>
      </c>
    </row>
    <row r="1464" spans="1:24" x14ac:dyDescent="0.25">
      <c r="A1464" s="233">
        <v>88</v>
      </c>
      <c r="B1464" s="234" t="s">
        <v>230</v>
      </c>
      <c r="C1464" s="238" t="s">
        <v>324</v>
      </c>
      <c r="D1464" s="234">
        <f t="shared" ca="1" si="467"/>
        <v>0</v>
      </c>
      <c r="F1464" s="234">
        <f t="shared" ca="1" si="468"/>
        <v>0</v>
      </c>
      <c r="H1464" s="234">
        <f t="shared" ca="1" si="472"/>
        <v>0</v>
      </c>
      <c r="I1464" s="234">
        <f t="shared" ca="1" si="469"/>
        <v>0</v>
      </c>
      <c r="K1464" s="234">
        <v>0</v>
      </c>
      <c r="M1464" s="234">
        <f t="shared" ca="1" si="470"/>
        <v>0</v>
      </c>
      <c r="N1464" s="234">
        <f t="shared" ca="1" si="471"/>
        <v>0</v>
      </c>
      <c r="O1464" s="234">
        <f t="shared" ca="1" si="471"/>
        <v>0</v>
      </c>
      <c r="P1464" s="234">
        <v>0</v>
      </c>
      <c r="S1464" s="234">
        <f>IFERROR(VLOOKUP(RIGHT(B1464,3),'O&amp;M26'!A:Q,6,FALSE),0)</f>
        <v>0</v>
      </c>
    </row>
    <row r="1465" spans="1:24" x14ac:dyDescent="0.25">
      <c r="A1465" s="233">
        <v>89</v>
      </c>
      <c r="B1465" s="234" t="s">
        <v>231</v>
      </c>
      <c r="C1465" s="238" t="s">
        <v>324</v>
      </c>
      <c r="D1465" s="234">
        <f t="shared" ca="1" si="467"/>
        <v>548373.06000000017</v>
      </c>
      <c r="F1465" s="234">
        <f t="shared" ca="1" si="468"/>
        <v>517372.31123647431</v>
      </c>
      <c r="H1465" s="234">
        <f t="shared" ca="1" si="472"/>
        <v>25084.135006644949</v>
      </c>
      <c r="I1465" s="234">
        <f t="shared" ca="1" si="469"/>
        <v>5916.6137568808463</v>
      </c>
      <c r="K1465" s="234">
        <v>0</v>
      </c>
      <c r="M1465" s="234">
        <f t="shared" ca="1" si="470"/>
        <v>5916.6137568808463</v>
      </c>
      <c r="N1465" s="234">
        <f t="shared" ca="1" si="471"/>
        <v>3084.8710108368487</v>
      </c>
      <c r="O1465" s="234">
        <f t="shared" ca="1" si="471"/>
        <v>2831.7427460439972</v>
      </c>
      <c r="P1465" s="234">
        <v>0</v>
      </c>
      <c r="S1465" s="234">
        <f>IFERROR(VLOOKUP(RIGHT(B1465,3),'O&amp;M26'!A:Q,6,FALSE),0)</f>
        <v>548373.06000000006</v>
      </c>
    </row>
    <row r="1466" spans="1:24" x14ac:dyDescent="0.25">
      <c r="A1466" s="233">
        <v>90</v>
      </c>
      <c r="B1466" s="234" t="s">
        <v>232</v>
      </c>
      <c r="C1466" s="238" t="s">
        <v>324</v>
      </c>
      <c r="D1466" s="234">
        <f t="shared" ca="1" si="467"/>
        <v>25617124.660000004</v>
      </c>
      <c r="F1466" s="234">
        <f t="shared" ca="1" si="468"/>
        <v>24168931.625811595</v>
      </c>
      <c r="H1466" s="234">
        <f t="shared" ca="1" si="472"/>
        <v>1171799.7478823878</v>
      </c>
      <c r="I1466" s="234">
        <f t="shared" ca="1" si="469"/>
        <v>276393.28630601865</v>
      </c>
      <c r="K1466" s="234">
        <v>0</v>
      </c>
      <c r="M1466" s="234">
        <f t="shared" ca="1" si="470"/>
        <v>276393.28630601865</v>
      </c>
      <c r="N1466" s="234">
        <f t="shared" ca="1" si="471"/>
        <v>144109.05824700388</v>
      </c>
      <c r="O1466" s="234">
        <f t="shared" ca="1" si="471"/>
        <v>132284.22805901477</v>
      </c>
      <c r="P1466" s="234">
        <v>0</v>
      </c>
      <c r="S1466" s="234">
        <f>IFERROR(VLOOKUP(RIGHT(B1466,3),'O&amp;M26'!A:Q,6,FALSE),0)</f>
        <v>25617124.66</v>
      </c>
    </row>
    <row r="1467" spans="1:24" x14ac:dyDescent="0.25">
      <c r="A1467" s="233">
        <v>91</v>
      </c>
      <c r="B1467" s="234" t="s">
        <v>233</v>
      </c>
      <c r="C1467" s="238" t="s">
        <v>324</v>
      </c>
      <c r="D1467" s="234">
        <f t="shared" ca="1" si="467"/>
        <v>0</v>
      </c>
      <c r="F1467" s="234">
        <f t="shared" ca="1" si="468"/>
        <v>0</v>
      </c>
      <c r="H1467" s="234">
        <f t="shared" ca="1" si="472"/>
        <v>0</v>
      </c>
      <c r="I1467" s="234">
        <f t="shared" ca="1" si="469"/>
        <v>0</v>
      </c>
      <c r="K1467" s="234">
        <v>0</v>
      </c>
      <c r="M1467" s="234">
        <f t="shared" ca="1" si="470"/>
        <v>0</v>
      </c>
      <c r="N1467" s="234">
        <f t="shared" ca="1" si="471"/>
        <v>0</v>
      </c>
      <c r="O1467" s="234">
        <f t="shared" ca="1" si="471"/>
        <v>0</v>
      </c>
      <c r="P1467" s="234">
        <v>0</v>
      </c>
      <c r="S1467" s="234">
        <f>IFERROR(VLOOKUP(RIGHT(B1467,3),'O&amp;M26'!A:Q,6,FALSE),0)</f>
        <v>0</v>
      </c>
    </row>
    <row r="1468" spans="1:24" x14ac:dyDescent="0.25">
      <c r="A1468" s="233">
        <v>92</v>
      </c>
      <c r="B1468" s="234" t="s">
        <v>234</v>
      </c>
      <c r="C1468" s="238" t="s">
        <v>324</v>
      </c>
      <c r="D1468" s="234">
        <f t="shared" ca="1" si="467"/>
        <v>0</v>
      </c>
      <c r="F1468" s="234">
        <f t="shared" ca="1" si="468"/>
        <v>0</v>
      </c>
      <c r="H1468" s="234">
        <f t="shared" ca="1" si="472"/>
        <v>0</v>
      </c>
      <c r="I1468" s="234">
        <f t="shared" ca="1" si="469"/>
        <v>0</v>
      </c>
      <c r="K1468" s="234">
        <v>0</v>
      </c>
      <c r="M1468" s="234">
        <f t="shared" ca="1" si="470"/>
        <v>0</v>
      </c>
      <c r="N1468" s="234">
        <f t="shared" ca="1" si="471"/>
        <v>0</v>
      </c>
      <c r="O1468" s="234">
        <f t="shared" ca="1" si="471"/>
        <v>0</v>
      </c>
      <c r="P1468" s="234">
        <v>0</v>
      </c>
      <c r="S1468" s="234">
        <f>IFERROR(VLOOKUP(RIGHT(B1468,3),'O&amp;M26'!A:Q,6,FALSE),0)</f>
        <v>0</v>
      </c>
      <c r="U1468" s="353" t="s">
        <v>1135</v>
      </c>
      <c r="V1468" s="374" t="s">
        <v>885</v>
      </c>
    </row>
    <row r="1469" spans="1:24" x14ac:dyDescent="0.25">
      <c r="A1469" s="233">
        <v>93</v>
      </c>
      <c r="B1469" s="234" t="s">
        <v>235</v>
      </c>
      <c r="C1469" s="238" t="s">
        <v>324</v>
      </c>
      <c r="D1469" s="234">
        <f t="shared" ca="1" si="467"/>
        <v>228815.45001332136</v>
      </c>
      <c r="F1469" s="234">
        <f t="shared" ca="1" si="468"/>
        <v>215880.00369676438</v>
      </c>
      <c r="H1469" s="234">
        <f t="shared" ca="1" si="472"/>
        <v>10466.66595864569</v>
      </c>
      <c r="I1469" s="234">
        <f t="shared" ca="1" si="469"/>
        <v>2468.7803579112697</v>
      </c>
      <c r="K1469" s="234">
        <v>0</v>
      </c>
      <c r="M1469" s="234">
        <f t="shared" ca="1" si="470"/>
        <v>2468.7803579112697</v>
      </c>
      <c r="N1469" s="234">
        <f t="shared" ca="1" si="471"/>
        <v>1287.2006304935601</v>
      </c>
      <c r="O1469" s="234">
        <f t="shared" ca="1" si="471"/>
        <v>1181.5797274177098</v>
      </c>
      <c r="P1469" s="234">
        <v>0</v>
      </c>
      <c r="S1469" s="234">
        <f>U1469+V1469</f>
        <v>228815.45001332133</v>
      </c>
      <c r="U1469" s="234">
        <f>VLOOKUP(U1468,'O&amp;M26'!A:F,6,FALSE)</f>
        <v>0</v>
      </c>
      <c r="V1469" s="234">
        <f>VLOOKUP(V1468,'O&amp;M26'!A:F,6,FALSE)</f>
        <v>228815.45001332133</v>
      </c>
      <c r="W1469" s="375"/>
      <c r="X1469" s="375"/>
    </row>
    <row r="1470" spans="1:24" x14ac:dyDescent="0.25">
      <c r="A1470" s="233">
        <v>94</v>
      </c>
      <c r="B1470" s="234" t="s">
        <v>236</v>
      </c>
      <c r="C1470" s="238" t="s">
        <v>324</v>
      </c>
      <c r="D1470" s="234">
        <f t="shared" ca="1" si="467"/>
        <v>0</v>
      </c>
      <c r="F1470" s="234">
        <f t="shared" ca="1" si="468"/>
        <v>0</v>
      </c>
      <c r="H1470" s="234">
        <f t="shared" ca="1" si="472"/>
        <v>0</v>
      </c>
      <c r="I1470" s="234">
        <f t="shared" ca="1" si="469"/>
        <v>0</v>
      </c>
      <c r="K1470" s="234">
        <v>0</v>
      </c>
      <c r="M1470" s="234">
        <f t="shared" ca="1" si="470"/>
        <v>0</v>
      </c>
      <c r="N1470" s="234">
        <f t="shared" ca="1" si="471"/>
        <v>0</v>
      </c>
      <c r="O1470" s="234">
        <f t="shared" ca="1" si="471"/>
        <v>0</v>
      </c>
      <c r="P1470" s="234">
        <v>0</v>
      </c>
      <c r="S1470" s="234">
        <f>IFERROR(VLOOKUP(RIGHT(B1470,3),'O&amp;M26'!A:Q,6,FALSE),0)</f>
        <v>0</v>
      </c>
    </row>
    <row r="1471" spans="1:24" x14ac:dyDescent="0.25">
      <c r="A1471" s="233">
        <v>95</v>
      </c>
      <c r="B1471" s="234" t="s">
        <v>237</v>
      </c>
      <c r="C1471" s="238" t="s">
        <v>324</v>
      </c>
      <c r="D1471" s="234">
        <f t="shared" ca="1" si="467"/>
        <v>323505.12</v>
      </c>
      <c r="F1471" s="234">
        <f t="shared" ca="1" si="468"/>
        <v>305216.65603199572</v>
      </c>
      <c r="H1471" s="234">
        <f t="shared" ca="1" si="472"/>
        <v>14798.03932275753</v>
      </c>
      <c r="I1471" s="234">
        <f t="shared" ca="1" si="469"/>
        <v>3490.4246452467751</v>
      </c>
      <c r="K1471" s="234">
        <v>0</v>
      </c>
      <c r="M1471" s="234">
        <f t="shared" ca="1" si="470"/>
        <v>3490.4246452467751</v>
      </c>
      <c r="N1471" s="234">
        <f t="shared" ca="1" si="471"/>
        <v>1819.8770861305547</v>
      </c>
      <c r="O1471" s="234">
        <f t="shared" ca="1" si="471"/>
        <v>1670.5475591162206</v>
      </c>
      <c r="P1471" s="234">
        <v>0</v>
      </c>
      <c r="S1471" s="234">
        <f>IFERROR(VLOOKUP(RIGHT(B1471,3),'O&amp;M26'!A:Q,6,FALSE),0)</f>
        <v>323505.12</v>
      </c>
    </row>
    <row r="1473" spans="1:21" x14ac:dyDescent="0.25">
      <c r="A1473" s="233">
        <v>96</v>
      </c>
      <c r="B1473" s="234" t="s">
        <v>238</v>
      </c>
      <c r="D1473" s="234">
        <f ca="1">SUM(F1473:I1473)+J1473</f>
        <v>56054027.804868728</v>
      </c>
      <c r="F1473" s="234">
        <f ca="1">SUM(F1460:F1471)</f>
        <v>52885168.938675657</v>
      </c>
      <c r="H1473" s="234">
        <f ca="1">SUM(H1460:H1471)</f>
        <v>2564069.7978918892</v>
      </c>
      <c r="I1473" s="234">
        <f ca="1">(K1473+L1473+M1473)</f>
        <v>604789.06830118119</v>
      </c>
      <c r="K1473" s="234">
        <v>0</v>
      </c>
      <c r="M1473" s="234">
        <f ca="1">SUM(N1473:P1473)</f>
        <v>604789.06830118119</v>
      </c>
      <c r="N1473" s="234">
        <f ca="1">SUM(N1460:N1471)</f>
        <v>315331.76596217579</v>
      </c>
      <c r="O1473" s="234">
        <f ca="1">SUM(O1460:O1471)</f>
        <v>289457.3023390054</v>
      </c>
      <c r="P1473" s="234">
        <v>0</v>
      </c>
      <c r="S1473" s="6">
        <f ca="1">SUM(S1460:S1471)-D1473</f>
        <v>0</v>
      </c>
      <c r="U1473" s="6"/>
    </row>
    <row r="1475" spans="1:21" x14ac:dyDescent="0.25">
      <c r="A1475" s="233">
        <v>97</v>
      </c>
      <c r="B1475" s="234" t="s">
        <v>1332</v>
      </c>
      <c r="D1475" s="234">
        <f ca="1">SUM(F1475:I1475)+J1475</f>
        <v>167442451.12486875</v>
      </c>
      <c r="F1475" s="234">
        <f ca="1">F1473+F1455+F1444+F1432</f>
        <v>157976556.94022188</v>
      </c>
      <c r="H1475" s="234">
        <f ca="1">H1473+H1455+H1444+H1432</f>
        <v>7659291.3770413073</v>
      </c>
      <c r="I1475" s="234">
        <f ca="1">(K1475+L1475+M1475)</f>
        <v>1806602.8076055502</v>
      </c>
      <c r="K1475" s="234">
        <v>0</v>
      </c>
      <c r="M1475" s="234">
        <f ca="1">SUM(N1475:P1475)</f>
        <v>1806602.8076055502</v>
      </c>
      <c r="N1475" s="234">
        <f ca="1">N1473+N1455+N1444+N1432</f>
        <v>941947.0085904171</v>
      </c>
      <c r="O1475" s="234">
        <f ca="1">O1473+O1455+O1444+O1432</f>
        <v>864655.79901513318</v>
      </c>
      <c r="P1475" s="234">
        <v>0</v>
      </c>
      <c r="S1475" s="6">
        <f ca="1">D1475-'O&amp;M26'!F82</f>
        <v>0</v>
      </c>
    </row>
  </sheetData>
  <autoFilter ref="C21:C1471" xr:uid="{00000000-0009-0000-0000-000001000000}"/>
  <phoneticPr fontId="33" type="noConversion"/>
  <conditionalFormatting sqref="S782">
    <cfRule type="cellIs" dxfId="513" priority="97" operator="notEqual">
      <formula>0</formula>
    </cfRule>
    <cfRule type="cellIs" dxfId="512" priority="98" operator="equal">
      <formula>0</formula>
    </cfRule>
  </conditionalFormatting>
  <conditionalFormatting sqref="S979">
    <cfRule type="cellIs" dxfId="511" priority="69" operator="notEqual">
      <formula>0</formula>
    </cfRule>
    <cfRule type="cellIs" dxfId="510" priority="70" operator="equal">
      <formula>0</formula>
    </cfRule>
  </conditionalFormatting>
  <conditionalFormatting sqref="S1009 U1186 V1189">
    <cfRule type="cellIs" dxfId="509" priority="194" operator="notEqual">
      <formula>0</formula>
    </cfRule>
    <cfRule type="cellIs" dxfId="508" priority="195" operator="equal">
      <formula>0</formula>
    </cfRule>
  </conditionalFormatting>
  <conditionalFormatting sqref="S1014 S1019">
    <cfRule type="cellIs" dxfId="507" priority="192" operator="notEqual">
      <formula>0</formula>
    </cfRule>
    <cfRule type="cellIs" dxfId="506" priority="193" operator="equal">
      <formula>0</formula>
    </cfRule>
  </conditionalFormatting>
  <conditionalFormatting sqref="S1048">
    <cfRule type="cellIs" dxfId="505" priority="190" operator="notEqual">
      <formula>0</formula>
    </cfRule>
    <cfRule type="cellIs" dxfId="504" priority="191" operator="equal">
      <formula>0</formula>
    </cfRule>
  </conditionalFormatting>
  <conditionalFormatting sqref="S1121">
    <cfRule type="cellIs" dxfId="503" priority="176" operator="notEqual">
      <formula>0</formula>
    </cfRule>
    <cfRule type="cellIs" dxfId="502" priority="177" operator="equal">
      <formula>0</formula>
    </cfRule>
  </conditionalFormatting>
  <conditionalFormatting sqref="S1128">
    <cfRule type="cellIs" dxfId="501" priority="174" operator="notEqual">
      <formula>0</formula>
    </cfRule>
    <cfRule type="cellIs" dxfId="500" priority="175" operator="equal">
      <formula>0</formula>
    </cfRule>
  </conditionalFormatting>
  <conditionalFormatting sqref="S1135">
    <cfRule type="cellIs" dxfId="499" priority="172" operator="notEqual">
      <formula>0</formula>
    </cfRule>
    <cfRule type="cellIs" dxfId="498" priority="173" operator="equal">
      <formula>0</formula>
    </cfRule>
  </conditionalFormatting>
  <conditionalFormatting sqref="S1354">
    <cfRule type="cellIs" dxfId="497" priority="420" operator="notEqual">
      <formula>0</formula>
    </cfRule>
    <cfRule type="cellIs" dxfId="496" priority="421" operator="equal">
      <formula>0</formula>
    </cfRule>
  </conditionalFormatting>
  <conditionalFormatting sqref="S1386">
    <cfRule type="cellIs" dxfId="495" priority="418" operator="notEqual">
      <formula>0</formula>
    </cfRule>
    <cfRule type="cellIs" dxfId="494" priority="419" operator="equal">
      <formula>0</formula>
    </cfRule>
  </conditionalFormatting>
  <conditionalFormatting sqref="S1388">
    <cfRule type="cellIs" dxfId="493" priority="416" operator="notEqual">
      <formula>0</formula>
    </cfRule>
    <cfRule type="cellIs" dxfId="492" priority="417" operator="equal">
      <formula>0</formula>
    </cfRule>
  </conditionalFormatting>
  <conditionalFormatting sqref="S1407">
    <cfRule type="cellIs" dxfId="491" priority="414" operator="notEqual">
      <formula>0</formula>
    </cfRule>
    <cfRule type="cellIs" dxfId="490" priority="415" operator="equal">
      <formula>0</formula>
    </cfRule>
  </conditionalFormatting>
  <conditionalFormatting sqref="S1430">
    <cfRule type="cellIs" dxfId="489" priority="412" operator="notEqual">
      <formula>0</formula>
    </cfRule>
    <cfRule type="cellIs" dxfId="488" priority="413" operator="equal">
      <formula>0</formula>
    </cfRule>
  </conditionalFormatting>
  <conditionalFormatting sqref="S1432">
    <cfRule type="cellIs" dxfId="487" priority="410" operator="notEqual">
      <formula>0</formula>
    </cfRule>
    <cfRule type="cellIs" dxfId="486" priority="411" operator="equal">
      <formula>0</formula>
    </cfRule>
  </conditionalFormatting>
  <conditionalFormatting sqref="S1444">
    <cfRule type="cellIs" dxfId="485" priority="130" operator="notEqual">
      <formula>0</formula>
    </cfRule>
    <cfRule type="cellIs" dxfId="484" priority="131" operator="equal">
      <formula>0</formula>
    </cfRule>
  </conditionalFormatting>
  <conditionalFormatting sqref="S1455">
    <cfRule type="cellIs" dxfId="483" priority="406" operator="notEqual">
      <formula>0</formula>
    </cfRule>
    <cfRule type="cellIs" dxfId="482" priority="407" operator="equal">
      <formula>0</formula>
    </cfRule>
  </conditionalFormatting>
  <conditionalFormatting sqref="S1457">
    <cfRule type="cellIs" dxfId="481" priority="404" operator="notEqual">
      <formula>0</formula>
    </cfRule>
    <cfRule type="cellIs" dxfId="480" priority="405" operator="equal">
      <formula>0</formula>
    </cfRule>
  </conditionalFormatting>
  <conditionalFormatting sqref="S1473">
    <cfRule type="cellIs" dxfId="479" priority="402" operator="notEqual">
      <formula>0</formula>
    </cfRule>
    <cfRule type="cellIs" dxfId="478" priority="403" operator="equal">
      <formula>0</formula>
    </cfRule>
  </conditionalFormatting>
  <conditionalFormatting sqref="S1475">
    <cfRule type="cellIs" dxfId="477" priority="400" operator="notEqual">
      <formula>0</formula>
    </cfRule>
    <cfRule type="cellIs" dxfId="476" priority="401" operator="equal">
      <formula>0</formula>
    </cfRule>
  </conditionalFormatting>
  <conditionalFormatting sqref="T231:T232">
    <cfRule type="cellIs" dxfId="475" priority="67" operator="notEqual">
      <formula>0</formula>
    </cfRule>
    <cfRule type="cellIs" dxfId="474" priority="68" operator="equal">
      <formula>0</formula>
    </cfRule>
  </conditionalFormatting>
  <conditionalFormatting sqref="T234">
    <cfRule type="cellIs" dxfId="473" priority="65" operator="notEqual">
      <formula>0</formula>
    </cfRule>
    <cfRule type="cellIs" dxfId="472" priority="66" operator="equal">
      <formula>0</formula>
    </cfRule>
  </conditionalFormatting>
  <conditionalFormatting sqref="T236:T237">
    <cfRule type="cellIs" dxfId="471" priority="61" operator="notEqual">
      <formula>0</formula>
    </cfRule>
    <cfRule type="cellIs" dxfId="470" priority="62" operator="equal">
      <formula>0</formula>
    </cfRule>
  </conditionalFormatting>
  <conditionalFormatting sqref="T239">
    <cfRule type="cellIs" dxfId="469" priority="59" operator="notEqual">
      <formula>0</formula>
    </cfRule>
    <cfRule type="cellIs" dxfId="468" priority="60" operator="equal">
      <formula>0</formula>
    </cfRule>
  </conditionalFormatting>
  <conditionalFormatting sqref="T878">
    <cfRule type="cellIs" dxfId="467" priority="71" operator="notEqual">
      <formula>0</formula>
    </cfRule>
    <cfRule type="cellIs" dxfId="466" priority="72" operator="equal">
      <formula>0</formula>
    </cfRule>
  </conditionalFormatting>
  <conditionalFormatting sqref="T1073">
    <cfRule type="cellIs" dxfId="465" priority="118" operator="notEqual">
      <formula>0</formula>
    </cfRule>
    <cfRule type="cellIs" dxfId="464" priority="119" operator="equal">
      <formula>0</formula>
    </cfRule>
  </conditionalFormatting>
  <conditionalFormatting sqref="T1151">
    <cfRule type="cellIs" dxfId="463" priority="81" operator="notEqual">
      <formula>0</formula>
    </cfRule>
    <cfRule type="cellIs" dxfId="462" priority="82" operator="equal">
      <formula>0</formula>
    </cfRule>
  </conditionalFormatting>
  <conditionalFormatting sqref="T1157">
    <cfRule type="cellIs" dxfId="461" priority="89" operator="notEqual">
      <formula>0</formula>
    </cfRule>
    <cfRule type="cellIs" dxfId="460" priority="90" operator="equal">
      <formula>0</formula>
    </cfRule>
  </conditionalFormatting>
  <conditionalFormatting sqref="T1164">
    <cfRule type="cellIs" dxfId="459" priority="91" operator="notEqual">
      <formula>0</formula>
    </cfRule>
    <cfRule type="cellIs" dxfId="458" priority="92" operator="equal">
      <formula>0</formula>
    </cfRule>
  </conditionalFormatting>
  <conditionalFormatting sqref="T1173">
    <cfRule type="cellIs" dxfId="457" priority="87" operator="notEqual">
      <formula>0</formula>
    </cfRule>
    <cfRule type="cellIs" dxfId="456" priority="88" operator="equal">
      <formula>0</formula>
    </cfRule>
  </conditionalFormatting>
  <conditionalFormatting sqref="T1180">
    <cfRule type="cellIs" dxfId="455" priority="85" operator="notEqual">
      <formula>0</formula>
    </cfRule>
    <cfRule type="cellIs" dxfId="454" priority="86" operator="equal">
      <formula>0</formula>
    </cfRule>
  </conditionalFormatting>
  <conditionalFormatting sqref="T1183">
    <cfRule type="cellIs" dxfId="453" priority="83" operator="notEqual">
      <formula>0</formula>
    </cfRule>
    <cfRule type="cellIs" dxfId="452" priority="84" operator="equal">
      <formula>0</formula>
    </cfRule>
  </conditionalFormatting>
  <conditionalFormatting sqref="T1189">
    <cfRule type="cellIs" dxfId="451" priority="95" operator="notEqual">
      <formula>0</formula>
    </cfRule>
    <cfRule type="cellIs" dxfId="450" priority="96" operator="equal">
      <formula>0</formula>
    </cfRule>
  </conditionalFormatting>
  <conditionalFormatting sqref="T1282:U1282">
    <cfRule type="cellIs" dxfId="449" priority="470" operator="notEqual">
      <formula>0</formula>
    </cfRule>
    <cfRule type="cellIs" dxfId="448" priority="471" operator="equal">
      <formula>0</formula>
    </cfRule>
  </conditionalFormatting>
  <conditionalFormatting sqref="U54">
    <cfRule type="cellIs" dxfId="447" priority="216" operator="notEqual">
      <formula>0</formula>
    </cfRule>
    <cfRule type="cellIs" dxfId="446" priority="217" operator="equal">
      <formula>0</formula>
    </cfRule>
  </conditionalFormatting>
  <conditionalFormatting sqref="U56">
    <cfRule type="cellIs" dxfId="445" priority="466" operator="notEqual">
      <formula>0</formula>
    </cfRule>
    <cfRule type="cellIs" dxfId="444" priority="467" operator="equal">
      <formula>0</formula>
    </cfRule>
  </conditionalFormatting>
  <conditionalFormatting sqref="U68">
    <cfRule type="cellIs" dxfId="443" priority="188" operator="notEqual">
      <formula>0</formula>
    </cfRule>
    <cfRule type="cellIs" dxfId="442" priority="189" operator="equal">
      <formula>0</formula>
    </cfRule>
  </conditionalFormatting>
  <conditionalFormatting sqref="U110">
    <cfRule type="cellIs" dxfId="441" priority="73" operator="notEqual">
      <formula>0</formula>
    </cfRule>
    <cfRule type="cellIs" dxfId="440" priority="74" operator="equal">
      <formula>0</formula>
    </cfRule>
  </conditionalFormatting>
  <conditionalFormatting sqref="U223">
    <cfRule type="cellIs" dxfId="439" priority="214" operator="notEqual">
      <formula>0</formula>
    </cfRule>
  </conditionalFormatting>
  <conditionalFormatting sqref="U223:U224">
    <cfRule type="cellIs" dxfId="438" priority="215" operator="equal">
      <formula>0</formula>
    </cfRule>
  </conditionalFormatting>
  <conditionalFormatting sqref="U224">
    <cfRule type="cellIs" dxfId="437" priority="464" operator="notEqual">
      <formula>0</formula>
    </cfRule>
  </conditionalFormatting>
  <conditionalFormatting sqref="U713:U714">
    <cfRule type="cellIs" dxfId="436" priority="166" operator="notEqual">
      <formula>0</formula>
    </cfRule>
    <cfRule type="cellIs" dxfId="435" priority="167" operator="equal">
      <formula>0</formula>
    </cfRule>
  </conditionalFormatting>
  <conditionalFormatting sqref="U782:U783">
    <cfRule type="cellIs" dxfId="434" priority="358" operator="notEqual">
      <formula>0</formula>
    </cfRule>
    <cfRule type="cellIs" dxfId="433" priority="359" operator="equal">
      <formula>0</formula>
    </cfRule>
  </conditionalFormatting>
  <conditionalFormatting sqref="U792 U796">
    <cfRule type="cellIs" dxfId="432" priority="444" operator="notEqual">
      <formula>0</formula>
    </cfRule>
    <cfRule type="cellIs" dxfId="431" priority="445" operator="equal">
      <formula>0</formula>
    </cfRule>
  </conditionalFormatting>
  <conditionalFormatting sqref="U804">
    <cfRule type="cellIs" dxfId="430" priority="158" operator="notEqual">
      <formula>0</formula>
    </cfRule>
    <cfRule type="cellIs" dxfId="429" priority="159" operator="equal">
      <formula>0</formula>
    </cfRule>
  </conditionalFormatting>
  <conditionalFormatting sqref="U810">
    <cfRule type="cellIs" dxfId="428" priority="160" operator="notEqual">
      <formula>0</formula>
    </cfRule>
    <cfRule type="cellIs" dxfId="427" priority="161" operator="equal">
      <formula>0</formula>
    </cfRule>
  </conditionalFormatting>
  <conditionalFormatting sqref="U812:U814">
    <cfRule type="cellIs" dxfId="426" priority="5" operator="notEqual">
      <formula>0</formula>
    </cfRule>
    <cfRule type="cellIs" dxfId="425" priority="6" operator="equal">
      <formula>0</formula>
    </cfRule>
  </conditionalFormatting>
  <conditionalFormatting sqref="U816">
    <cfRule type="cellIs" dxfId="424" priority="162" operator="notEqual">
      <formula>0</formula>
    </cfRule>
    <cfRule type="cellIs" dxfId="423" priority="163" operator="equal">
      <formula>0</formula>
    </cfRule>
  </conditionalFormatting>
  <conditionalFormatting sqref="U838">
    <cfRule type="cellIs" dxfId="422" priority="364" operator="notEqual">
      <formula>0</formula>
    </cfRule>
    <cfRule type="cellIs" dxfId="421" priority="365" operator="equal">
      <formula>0</formula>
    </cfRule>
  </conditionalFormatting>
  <conditionalFormatting sqref="U940">
    <cfRule type="cellIs" dxfId="420" priority="362" operator="notEqual">
      <formula>0</formula>
    </cfRule>
    <cfRule type="cellIs" dxfId="419" priority="363" operator="equal">
      <formula>0</formula>
    </cfRule>
  </conditionalFormatting>
  <conditionalFormatting sqref="U946:U953">
    <cfRule type="cellIs" dxfId="418" priority="39" operator="notEqual">
      <formula>0</formula>
    </cfRule>
    <cfRule type="cellIs" dxfId="417" priority="40" operator="equal">
      <formula>0</formula>
    </cfRule>
  </conditionalFormatting>
  <conditionalFormatting sqref="U955:U959">
    <cfRule type="cellIs" dxfId="416" priority="57" operator="notEqual">
      <formula>0</formula>
    </cfRule>
    <cfRule type="cellIs" dxfId="415" priority="58" operator="equal">
      <formula>0</formula>
    </cfRule>
  </conditionalFormatting>
  <conditionalFormatting sqref="U965:U970">
    <cfRule type="cellIs" dxfId="414" priority="37" operator="notEqual">
      <formula>0</formula>
    </cfRule>
    <cfRule type="cellIs" dxfId="413" priority="38" operator="equal">
      <formula>0</formula>
    </cfRule>
  </conditionalFormatting>
  <conditionalFormatting sqref="U972:U976">
    <cfRule type="cellIs" dxfId="412" priority="35" operator="notEqual">
      <formula>0</formula>
    </cfRule>
    <cfRule type="cellIs" dxfId="411" priority="36" operator="equal">
      <formula>0</formula>
    </cfRule>
  </conditionalFormatting>
  <conditionalFormatting sqref="U982:U986">
    <cfRule type="cellIs" dxfId="410" priority="33" operator="notEqual">
      <formula>0</formula>
    </cfRule>
    <cfRule type="cellIs" dxfId="409" priority="34" operator="equal">
      <formula>0</formula>
    </cfRule>
  </conditionalFormatting>
  <conditionalFormatting sqref="U988:U991">
    <cfRule type="cellIs" dxfId="408" priority="31" operator="notEqual">
      <formula>0</formula>
    </cfRule>
    <cfRule type="cellIs" dxfId="407" priority="32" operator="equal">
      <formula>0</formula>
    </cfRule>
  </conditionalFormatting>
  <conditionalFormatting sqref="U994">
    <cfRule type="cellIs" dxfId="406" priority="120" operator="notEqual">
      <formula>0</formula>
    </cfRule>
    <cfRule type="cellIs" dxfId="405" priority="121" operator="equal">
      <formula>0</formula>
    </cfRule>
  </conditionalFormatting>
  <conditionalFormatting sqref="U1024:U1032">
    <cfRule type="cellIs" dxfId="404" priority="29" operator="notEqual">
      <formula>0</formula>
    </cfRule>
    <cfRule type="cellIs" dxfId="403" priority="30" operator="equal">
      <formula>0</formula>
    </cfRule>
  </conditionalFormatting>
  <conditionalFormatting sqref="U1034:U1040">
    <cfRule type="cellIs" dxfId="402" priority="27" operator="notEqual">
      <formula>0</formula>
    </cfRule>
    <cfRule type="cellIs" dxfId="401" priority="28" operator="equal">
      <formula>0</formula>
    </cfRule>
  </conditionalFormatting>
  <conditionalFormatting sqref="U1051:U1060">
    <cfRule type="cellIs" dxfId="400" priority="25" operator="notEqual">
      <formula>0</formula>
    </cfRule>
    <cfRule type="cellIs" dxfId="399" priority="26" operator="equal">
      <formula>0</formula>
    </cfRule>
  </conditionalFormatting>
  <conditionalFormatting sqref="U1062:U1070">
    <cfRule type="cellIs" dxfId="398" priority="23" operator="notEqual">
      <formula>0</formula>
    </cfRule>
    <cfRule type="cellIs" dxfId="397" priority="24" operator="equal">
      <formula>0</formula>
    </cfRule>
  </conditionalFormatting>
  <conditionalFormatting sqref="U1079:U1083">
    <cfRule type="cellIs" dxfId="396" priority="21" operator="notEqual">
      <formula>0</formula>
    </cfRule>
    <cfRule type="cellIs" dxfId="395" priority="22" operator="equal">
      <formula>0</formula>
    </cfRule>
  </conditionalFormatting>
  <conditionalFormatting sqref="U1087:U1090">
    <cfRule type="cellIs" dxfId="394" priority="19" operator="notEqual">
      <formula>0</formula>
    </cfRule>
    <cfRule type="cellIs" dxfId="393" priority="20" operator="equal">
      <formula>0</formula>
    </cfRule>
  </conditionalFormatting>
  <conditionalFormatting sqref="U1094:U1097">
    <cfRule type="cellIs" dxfId="392" priority="17" operator="notEqual">
      <formula>0</formula>
    </cfRule>
    <cfRule type="cellIs" dxfId="391" priority="18" operator="equal">
      <formula>0</formula>
    </cfRule>
  </conditionalFormatting>
  <conditionalFormatting sqref="U1103">
    <cfRule type="cellIs" dxfId="390" priority="15" operator="notEqual">
      <formula>0</formula>
    </cfRule>
    <cfRule type="cellIs" dxfId="389" priority="16" operator="equal">
      <formula>0</formula>
    </cfRule>
  </conditionalFormatting>
  <conditionalFormatting sqref="U1107:U1112">
    <cfRule type="cellIs" dxfId="388" priority="13" operator="notEqual">
      <formula>0</formula>
    </cfRule>
    <cfRule type="cellIs" dxfId="387" priority="14" operator="equal">
      <formula>0</formula>
    </cfRule>
  </conditionalFormatting>
  <conditionalFormatting sqref="U1117:U1120">
    <cfRule type="cellIs" dxfId="386" priority="11" operator="notEqual">
      <formula>0</formula>
    </cfRule>
    <cfRule type="cellIs" dxfId="385" priority="12" operator="equal">
      <formula>0</formula>
    </cfRule>
  </conditionalFormatting>
  <conditionalFormatting sqref="U1127">
    <cfRule type="cellIs" dxfId="384" priority="9" operator="notEqual">
      <formula>0</formula>
    </cfRule>
    <cfRule type="cellIs" dxfId="383" priority="10" operator="equal">
      <formula>0</formula>
    </cfRule>
  </conditionalFormatting>
  <conditionalFormatting sqref="U1130:U1131">
    <cfRule type="cellIs" dxfId="382" priority="7" operator="notEqual">
      <formula>0</formula>
    </cfRule>
    <cfRule type="cellIs" dxfId="381" priority="8" operator="equal">
      <formula>0</formula>
    </cfRule>
  </conditionalFormatting>
  <conditionalFormatting sqref="U1215">
    <cfRule type="cellIs" dxfId="380" priority="152" operator="notEqual">
      <formula>0</formula>
    </cfRule>
    <cfRule type="cellIs" dxfId="379" priority="153" operator="equal">
      <formula>0</formula>
    </cfRule>
  </conditionalFormatting>
  <conditionalFormatting sqref="U1242">
    <cfRule type="cellIs" dxfId="378" priority="150" operator="notEqual">
      <formula>0</formula>
    </cfRule>
    <cfRule type="cellIs" dxfId="377" priority="151" operator="equal">
      <formula>0</formula>
    </cfRule>
  </conditionalFormatting>
  <conditionalFormatting sqref="U1296">
    <cfRule type="cellIs" dxfId="376" priority="290" operator="notEqual">
      <formula>0</formula>
    </cfRule>
    <cfRule type="cellIs" dxfId="375" priority="291" operator="equal">
      <formula>0</formula>
    </cfRule>
  </conditionalFormatting>
  <conditionalFormatting sqref="U1310">
    <cfRule type="cellIs" dxfId="374" priority="79" operator="notEqual">
      <formula>0</formula>
    </cfRule>
    <cfRule type="cellIs" dxfId="373" priority="80" operator="equal">
      <formula>0</formula>
    </cfRule>
  </conditionalFormatting>
  <conditionalFormatting sqref="U1317">
    <cfRule type="cellIs" dxfId="372" priority="196" operator="notEqual">
      <formula>0</formula>
    </cfRule>
    <cfRule type="cellIs" dxfId="371" priority="197" operator="equal">
      <formula>0</formula>
    </cfRule>
  </conditionalFormatting>
  <conditionalFormatting sqref="U1320">
    <cfRule type="cellIs" dxfId="370" priority="77" operator="notEqual">
      <formula>0</formula>
    </cfRule>
    <cfRule type="cellIs" dxfId="369" priority="78" operator="equal">
      <formula>0</formula>
    </cfRule>
  </conditionalFormatting>
  <conditionalFormatting sqref="U1328">
    <cfRule type="cellIs" dxfId="368" priority="1" operator="notEqual">
      <formula>0</formula>
    </cfRule>
    <cfRule type="cellIs" dxfId="367" priority="2" operator="equal">
      <formula>0</formula>
    </cfRule>
  </conditionalFormatting>
  <conditionalFormatting sqref="U1330">
    <cfRule type="cellIs" dxfId="366" priority="422" operator="notEqual">
      <formula>0</formula>
    </cfRule>
    <cfRule type="cellIs" dxfId="365" priority="423" operator="equal">
      <formula>0</formula>
    </cfRule>
  </conditionalFormatting>
  <conditionalFormatting sqref="U1473">
    <cfRule type="cellIs" dxfId="364" priority="398" operator="notEqual">
      <formula>0</formula>
    </cfRule>
    <cfRule type="cellIs" dxfId="363" priority="399" operator="equal">
      <formula>0</formula>
    </cfRule>
  </conditionalFormatting>
  <conditionalFormatting sqref="U819:V819">
    <cfRule type="cellIs" dxfId="362" priority="156" operator="notEqual">
      <formula>0</formula>
    </cfRule>
    <cfRule type="cellIs" dxfId="361" priority="157" operator="equal">
      <formula>0</formula>
    </cfRule>
  </conditionalFormatting>
  <conditionalFormatting sqref="U1253:V1253">
    <cfRule type="cellIs" dxfId="360" priority="148" operator="notEqual">
      <formula>0</formula>
    </cfRule>
    <cfRule type="cellIs" dxfId="359" priority="149" operator="equal">
      <formula>0</formula>
    </cfRule>
  </conditionalFormatting>
  <conditionalFormatting sqref="V97:V98">
    <cfRule type="cellIs" dxfId="358" priority="384" operator="notEqual">
      <formula>0</formula>
    </cfRule>
    <cfRule type="cellIs" dxfId="357" priority="385" operator="equal">
      <formula>0</formula>
    </cfRule>
  </conditionalFormatting>
  <conditionalFormatting sqref="V507">
    <cfRule type="cellIs" dxfId="356" priority="75" operator="notEqual">
      <formula>0</formula>
    </cfRule>
    <cfRule type="cellIs" dxfId="355" priority="76" operator="equal">
      <formula>0</formula>
    </cfRule>
  </conditionalFormatting>
  <conditionalFormatting sqref="V510:V516">
    <cfRule type="cellIs" dxfId="354" priority="394" operator="notEqual">
      <formula>0</formula>
    </cfRule>
    <cfRule type="cellIs" dxfId="353" priority="395" operator="equal">
      <formula>0</formula>
    </cfRule>
  </conditionalFormatting>
  <conditionalFormatting sqref="V524">
    <cfRule type="cellIs" dxfId="352" priority="154" operator="notEqual">
      <formula>0</formula>
    </cfRule>
    <cfRule type="cellIs" dxfId="351" priority="155" operator="equal">
      <formula>0</formula>
    </cfRule>
  </conditionalFormatting>
  <conditionalFormatting sqref="V537 Y537 Y594 Y596 V616:W616 Y631 X633:Y633 X680 X682 U962">
    <cfRule type="cellIs" dxfId="350" priority="182" operator="notEqual">
      <formula>0</formula>
    </cfRule>
    <cfRule type="cellIs" dxfId="349" priority="183" operator="equal">
      <formula>0</formula>
    </cfRule>
  </conditionalFormatting>
  <conditionalFormatting sqref="V550">
    <cfRule type="cellIs" dxfId="348" priority="242" operator="notEqual">
      <formula>0</formula>
    </cfRule>
    <cfRule type="cellIs" dxfId="347" priority="243" operator="equal">
      <formula>0</formula>
    </cfRule>
  </conditionalFormatting>
  <conditionalFormatting sqref="V727">
    <cfRule type="cellIs" dxfId="346" priority="134" operator="notEqual">
      <formula>0</formula>
    </cfRule>
    <cfRule type="cellIs" dxfId="345" priority="135" operator="equal">
      <formula>0</formula>
    </cfRule>
  </conditionalFormatting>
  <conditionalFormatting sqref="V733">
    <cfRule type="cellIs" dxfId="344" priority="132" operator="notEqual">
      <formula>0</formula>
    </cfRule>
    <cfRule type="cellIs" dxfId="343" priority="133" operator="equal">
      <formula>0</formula>
    </cfRule>
  </conditionalFormatting>
  <conditionalFormatting sqref="V742">
    <cfRule type="cellIs" dxfId="342" priority="146" operator="notEqual">
      <formula>0</formula>
    </cfRule>
    <cfRule type="cellIs" dxfId="341" priority="147" operator="equal">
      <formula>0</formula>
    </cfRule>
  </conditionalFormatting>
  <conditionalFormatting sqref="V747">
    <cfRule type="cellIs" dxfId="340" priority="142" operator="notEqual">
      <formula>0</formula>
    </cfRule>
    <cfRule type="cellIs" dxfId="339" priority="143" operator="equal">
      <formula>0</formula>
    </cfRule>
  </conditionalFormatting>
  <conditionalFormatting sqref="V759">
    <cfRule type="cellIs" dxfId="338" priority="144" operator="notEqual">
      <formula>0</formula>
    </cfRule>
    <cfRule type="cellIs" dxfId="337" priority="145" operator="equal">
      <formula>0</formula>
    </cfRule>
  </conditionalFormatting>
  <conditionalFormatting sqref="V768">
    <cfRule type="cellIs" dxfId="336" priority="140" operator="notEqual">
      <formula>0</formula>
    </cfRule>
    <cfRule type="cellIs" dxfId="335" priority="141" operator="equal">
      <formula>0</formula>
    </cfRule>
  </conditionalFormatting>
  <conditionalFormatting sqref="V773">
    <cfRule type="cellIs" dxfId="334" priority="138" operator="notEqual">
      <formula>0</formula>
    </cfRule>
    <cfRule type="cellIs" dxfId="333" priority="139" operator="equal">
      <formula>0</formula>
    </cfRule>
  </conditionalFormatting>
  <conditionalFormatting sqref="V776">
    <cfRule type="cellIs" dxfId="332" priority="136" operator="notEqual">
      <formula>0</formula>
    </cfRule>
    <cfRule type="cellIs" dxfId="331" priority="137" operator="equal">
      <formula>0</formula>
    </cfRule>
  </conditionalFormatting>
  <conditionalFormatting sqref="V791">
    <cfRule type="cellIs" dxfId="330" priority="99" operator="notEqual">
      <formula>0</formula>
    </cfRule>
    <cfRule type="cellIs" dxfId="329" priority="100" operator="equal">
      <formula>0</formula>
    </cfRule>
  </conditionalFormatting>
  <conditionalFormatting sqref="V812">
    <cfRule type="cellIs" dxfId="328" priority="308" operator="notEqual">
      <formula>0</formula>
    </cfRule>
    <cfRule type="cellIs" dxfId="327" priority="309" operator="equal">
      <formula>0</formula>
    </cfRule>
  </conditionalFormatting>
  <conditionalFormatting sqref="V815">
    <cfRule type="cellIs" dxfId="326" priority="306" operator="notEqual">
      <formula>0</formula>
    </cfRule>
    <cfRule type="cellIs" dxfId="325" priority="307" operator="equal">
      <formula>0</formula>
    </cfRule>
  </conditionalFormatting>
  <conditionalFormatting sqref="V961:V962">
    <cfRule type="cellIs" dxfId="324" priority="184" operator="notEqual">
      <formula>0</formula>
    </cfRule>
    <cfRule type="cellIs" dxfId="323" priority="185" operator="equal">
      <formula>0</formula>
    </cfRule>
  </conditionalFormatting>
  <conditionalFormatting sqref="V993:V994">
    <cfRule type="cellIs" dxfId="322" priority="122" operator="notEqual">
      <formula>0</formula>
    </cfRule>
    <cfRule type="cellIs" dxfId="321" priority="123" operator="equal">
      <formula>0</formula>
    </cfRule>
  </conditionalFormatting>
  <conditionalFormatting sqref="V1001">
    <cfRule type="cellIs" dxfId="320" priority="234" operator="notEqual">
      <formula>0</formula>
    </cfRule>
    <cfRule type="cellIs" dxfId="319" priority="235" operator="equal">
      <formula>0</formula>
    </cfRule>
  </conditionalFormatting>
  <conditionalFormatting sqref="V1121:V1129 V1132:V1137">
    <cfRule type="cellIs" dxfId="318" priority="228" operator="notEqual">
      <formula>0</formula>
    </cfRule>
    <cfRule type="cellIs" dxfId="317" priority="229" operator="equal">
      <formula>0</formula>
    </cfRule>
  </conditionalFormatting>
  <conditionalFormatting sqref="W1066">
    <cfRule type="cellIs" dxfId="316" priority="292" operator="notEqual">
      <formula>0</formula>
    </cfRule>
    <cfRule type="cellIs" dxfId="315" priority="293" operator="equal">
      <formula>0</formula>
    </cfRule>
  </conditionalFormatting>
  <conditionalFormatting sqref="X654">
    <cfRule type="cellIs" dxfId="314" priority="270" operator="notEqual">
      <formula>0</formula>
    </cfRule>
    <cfRule type="cellIs" dxfId="313" priority="271" operator="equal">
      <formula>0</formula>
    </cfRule>
  </conditionalFormatting>
  <conditionalFormatting sqref="X668">
    <cfRule type="cellIs" dxfId="312" priority="276" operator="notEqual">
      <formula>0</formula>
    </cfRule>
    <cfRule type="cellIs" dxfId="311" priority="277" operator="equal">
      <formula>0</formula>
    </cfRule>
  </conditionalFormatting>
  <conditionalFormatting sqref="X704">
    <cfRule type="cellIs" dxfId="310" priority="278" operator="notEqual">
      <formula>0</formula>
    </cfRule>
    <cfRule type="cellIs" dxfId="309" priority="279" operator="equal">
      <formula>0</formula>
    </cfRule>
  </conditionalFormatting>
  <conditionalFormatting sqref="Y550">
    <cfRule type="cellIs" dxfId="308" priority="244" operator="notEqual">
      <formula>0</formula>
    </cfRule>
    <cfRule type="cellIs" dxfId="307" priority="245" operator="equal">
      <formula>0</formula>
    </cfRule>
  </conditionalFormatting>
  <conditionalFormatting sqref="Y562 U570 U572:U582">
    <cfRule type="cellIs" dxfId="306" priority="248" operator="notEqual">
      <formula>0</formula>
    </cfRule>
    <cfRule type="cellIs" dxfId="305" priority="249" operator="equal">
      <formula>0</formula>
    </cfRule>
  </conditionalFormatting>
  <conditionalFormatting sqref="Y569:Y570">
    <cfRule type="cellIs" dxfId="304" priority="170" operator="notEqual">
      <formula>0</formula>
    </cfRule>
    <cfRule type="cellIs" dxfId="303" priority="171" operator="equal">
      <formula>0</formula>
    </cfRule>
  </conditionalFormatting>
  <conditionalFormatting sqref="Y613:Y614">
    <cfRule type="cellIs" dxfId="302" priority="168" operator="notEqual">
      <formula>0</formula>
    </cfRule>
    <cfRule type="cellIs" dxfId="301" priority="169" operator="equal">
      <formula>0</formula>
    </cfRule>
  </conditionalFormatting>
  <conditionalFormatting sqref="Y627">
    <cfRule type="cellIs" dxfId="300" priority="262" operator="notEqual">
      <formula>0</formula>
    </cfRule>
    <cfRule type="cellIs" dxfId="299" priority="263" operator="equal">
      <formula>0</formula>
    </cfRule>
  </conditionalFormatting>
  <conditionalFormatting sqref="Y817">
    <cfRule type="cellIs" dxfId="298" priority="294" operator="notEqual">
      <formula>0</formula>
    </cfRule>
    <cfRule type="cellIs" dxfId="297" priority="295" operator="equal">
      <formula>0</formula>
    </cfRule>
  </conditionalFormatting>
  <conditionalFormatting sqref="Y1190">
    <cfRule type="cellIs" dxfId="296" priority="222" operator="notEqual">
      <formula>0</formula>
    </cfRule>
    <cfRule type="cellIs" dxfId="295" priority="223" operator="equal">
      <formula>0</formula>
    </cfRule>
  </conditionalFormatting>
  <conditionalFormatting sqref="Y1317">
    <cfRule type="cellIs" dxfId="294" priority="424" operator="notEqual">
      <formula>0</formula>
    </cfRule>
    <cfRule type="cellIs" dxfId="293" priority="425" operator="equal">
      <formula>0</formula>
    </cfRule>
  </conditionalFormatting>
  <pageMargins left="0.75" right="0.75" top="0.5" bottom="0.5" header="0.5" footer="0.5"/>
  <pageSetup scale="39" orientation="landscape" r:id="rId1"/>
  <headerFooter alignWithMargins="0"/>
  <rowBreaks count="2" manualBreakCount="2">
    <brk id="70" max="16" man="1"/>
    <brk id="111" max="16" man="1"/>
  </rowBreaks>
  <colBreaks count="1" manualBreakCount="1">
    <brk id="10" min="901" max="92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91E1-20C5-4F77-A8FD-E4AD09A18278}">
  <dimension ref="A1:AE415"/>
  <sheetViews>
    <sheetView workbookViewId="0">
      <pane ySplit="1" topLeftCell="A2" activePane="bottomLeft" state="frozen"/>
      <selection pane="bottomLeft"/>
    </sheetView>
  </sheetViews>
  <sheetFormatPr defaultRowHeight="13.5" x14ac:dyDescent="0.25"/>
  <cols>
    <col min="1" max="1" width="52.75" style="529" bestFit="1" customWidth="1"/>
    <col min="2" max="2" width="7.25" style="535" customWidth="1"/>
    <col min="3" max="30" width="10.5" style="529" bestFit="1" customWidth="1"/>
    <col min="31" max="31" width="11.75" style="529" bestFit="1" customWidth="1"/>
    <col min="32" max="16384" width="9" style="529"/>
  </cols>
  <sheetData>
    <row r="1" spans="1:31" ht="14.25" thickBot="1" x14ac:dyDescent="0.3">
      <c r="A1" s="528" t="s">
        <v>2091</v>
      </c>
      <c r="B1" s="528" t="s">
        <v>2422</v>
      </c>
      <c r="C1" s="528" t="s">
        <v>1155</v>
      </c>
      <c r="D1" s="528" t="s">
        <v>1156</v>
      </c>
      <c r="E1" s="528" t="s">
        <v>1157</v>
      </c>
      <c r="F1" s="528" t="s">
        <v>1158</v>
      </c>
      <c r="G1" s="528" t="s">
        <v>1159</v>
      </c>
      <c r="H1" s="528" t="s">
        <v>1160</v>
      </c>
      <c r="I1" s="528" t="s">
        <v>1161</v>
      </c>
      <c r="J1" s="528" t="s">
        <v>1162</v>
      </c>
      <c r="K1" s="528" t="s">
        <v>1163</v>
      </c>
      <c r="L1" s="528" t="s">
        <v>1164</v>
      </c>
      <c r="M1" s="528" t="s">
        <v>1165</v>
      </c>
      <c r="N1" s="528" t="s">
        <v>1166</v>
      </c>
      <c r="O1" s="528" t="s">
        <v>1167</v>
      </c>
      <c r="P1" s="528" t="s">
        <v>1168</v>
      </c>
      <c r="Q1" s="528" t="s">
        <v>1169</v>
      </c>
      <c r="R1" s="528" t="s">
        <v>1170</v>
      </c>
      <c r="S1" s="528" t="s">
        <v>1773</v>
      </c>
      <c r="T1" s="528" t="s">
        <v>1774</v>
      </c>
      <c r="U1" s="528" t="s">
        <v>1775</v>
      </c>
      <c r="V1" s="528" t="s">
        <v>1776</v>
      </c>
      <c r="W1" s="528" t="s">
        <v>1777</v>
      </c>
      <c r="X1" s="528" t="s">
        <v>1778</v>
      </c>
      <c r="Y1" s="528" t="s">
        <v>1779</v>
      </c>
      <c r="Z1" s="528" t="s">
        <v>1780</v>
      </c>
      <c r="AA1" s="528" t="s">
        <v>1781</v>
      </c>
      <c r="AB1" s="528" t="s">
        <v>1782</v>
      </c>
      <c r="AC1" s="528" t="s">
        <v>1783</v>
      </c>
      <c r="AD1" s="528" t="s">
        <v>1784</v>
      </c>
      <c r="AE1" s="528" t="s">
        <v>1880</v>
      </c>
    </row>
    <row r="2" spans="1:31" x14ac:dyDescent="0.25">
      <c r="A2" s="530" t="s">
        <v>2092</v>
      </c>
      <c r="B2" s="531">
        <v>440</v>
      </c>
      <c r="C2" s="532">
        <v>7436260.6500000004</v>
      </c>
      <c r="D2" s="532">
        <v>7717037.459999999</v>
      </c>
      <c r="E2" s="532">
        <v>7384286.1500000004</v>
      </c>
      <c r="F2" s="532">
        <v>7729187.0000000009</v>
      </c>
      <c r="G2" s="532">
        <v>7778745.0200000005</v>
      </c>
      <c r="H2" s="532">
        <v>6952400.3799999999</v>
      </c>
      <c r="I2" s="532">
        <v>7748695.6554736327</v>
      </c>
      <c r="J2" s="532">
        <v>7499678.4185713148</v>
      </c>
      <c r="K2" s="532">
        <v>7747620.4772642832</v>
      </c>
      <c r="L2" s="532">
        <v>7515505.7409122335</v>
      </c>
      <c r="M2" s="532">
        <v>7764505.6242836937</v>
      </c>
      <c r="N2" s="532">
        <v>7777018.1453507291</v>
      </c>
      <c r="O2" s="532">
        <v>7517314.4683407145</v>
      </c>
      <c r="P2" s="532">
        <v>7764178.6597151477</v>
      </c>
      <c r="Q2" s="532">
        <v>7518519.5048696157</v>
      </c>
      <c r="R2" s="532">
        <v>7775853.7619021889</v>
      </c>
      <c r="S2" s="532">
        <v>7788341.6530616824</v>
      </c>
      <c r="T2" s="532">
        <v>7061133.9301864589</v>
      </c>
      <c r="U2" s="532">
        <v>7803535.0795739423</v>
      </c>
      <c r="V2" s="532">
        <v>7553287.5128949499</v>
      </c>
      <c r="W2" s="532">
        <v>7803498.3237008918</v>
      </c>
      <c r="X2" s="532">
        <v>7569942.3889051769</v>
      </c>
      <c r="Y2" s="532">
        <v>7821153.6230575386</v>
      </c>
      <c r="Z2" s="532">
        <v>7833948.5459683165</v>
      </c>
      <c r="AA2" s="532">
        <v>7572599.2439981066</v>
      </c>
      <c r="AB2" s="532">
        <v>7821477.7012651749</v>
      </c>
      <c r="AC2" s="532">
        <v>7574003.5983169368</v>
      </c>
      <c r="AD2" s="532">
        <v>7833266.5908823879</v>
      </c>
      <c r="AE2" s="532">
        <v>92036188.191811562</v>
      </c>
    </row>
    <row r="3" spans="1:31" x14ac:dyDescent="0.25">
      <c r="A3" s="530" t="s">
        <v>2093</v>
      </c>
      <c r="B3" s="531">
        <v>440</v>
      </c>
      <c r="C3" s="532">
        <v>30947743.969999999</v>
      </c>
      <c r="D3" s="532">
        <v>27266325.279999994</v>
      </c>
      <c r="E3" s="532">
        <v>32473556.229999997</v>
      </c>
      <c r="F3" s="532">
        <v>48323241.68</v>
      </c>
      <c r="G3" s="532">
        <v>71642345.36999999</v>
      </c>
      <c r="H3" s="532">
        <v>45361292.550000004</v>
      </c>
      <c r="I3" s="532">
        <v>39701405.057237171</v>
      </c>
      <c r="J3" s="532">
        <v>29465282.942304254</v>
      </c>
      <c r="K3" s="532">
        <v>30022184.39421089</v>
      </c>
      <c r="L3" s="532">
        <v>34966107.227838859</v>
      </c>
      <c r="M3" s="532">
        <v>41034139.278417081</v>
      </c>
      <c r="N3" s="532">
        <v>39863714.855187677</v>
      </c>
      <c r="O3" s="532">
        <v>31390303.33532954</v>
      </c>
      <c r="P3" s="532">
        <v>29651382.767143089</v>
      </c>
      <c r="Q3" s="532">
        <v>38467945.311378874</v>
      </c>
      <c r="R3" s="532">
        <v>50974690.529654182</v>
      </c>
      <c r="S3" s="532">
        <v>58362451.894587733</v>
      </c>
      <c r="T3" s="532">
        <v>48265462.414082184</v>
      </c>
      <c r="U3" s="532">
        <v>39518602.426044248</v>
      </c>
      <c r="V3" s="532">
        <v>29245318.21108982</v>
      </c>
      <c r="W3" s="532">
        <v>29809307.006180659</v>
      </c>
      <c r="X3" s="532">
        <v>34773633.24239815</v>
      </c>
      <c r="Y3" s="532">
        <v>40856992.673234768</v>
      </c>
      <c r="Z3" s="532">
        <v>39682278.021305643</v>
      </c>
      <c r="AA3" s="532">
        <v>31184135.078144558</v>
      </c>
      <c r="AB3" s="532">
        <v>29443590.341064282</v>
      </c>
      <c r="AC3" s="532">
        <v>38338499.770644784</v>
      </c>
      <c r="AD3" s="532">
        <v>50925923.577361859</v>
      </c>
      <c r="AE3" s="532">
        <v>470406194.65613866</v>
      </c>
    </row>
    <row r="4" spans="1:31" x14ac:dyDescent="0.25">
      <c r="A4" s="530" t="s">
        <v>2094</v>
      </c>
      <c r="B4" s="531">
        <v>440</v>
      </c>
      <c r="C4" s="532">
        <v>19613.180000000004</v>
      </c>
      <c r="D4" s="532">
        <v>61845.650000000009</v>
      </c>
      <c r="E4" s="532">
        <v>19522.579999999998</v>
      </c>
      <c r="F4" s="532">
        <v>20381.919999999998</v>
      </c>
      <c r="G4" s="532">
        <v>20432.170000000002</v>
      </c>
      <c r="H4" s="532">
        <v>20307.939999999999</v>
      </c>
      <c r="I4" s="532">
        <v>20063.461999999981</v>
      </c>
      <c r="J4" s="532">
        <v>20063.461999999981</v>
      </c>
      <c r="K4" s="532">
        <v>20063.461999999981</v>
      </c>
      <c r="L4" s="532">
        <v>20063.461999999981</v>
      </c>
      <c r="M4" s="532">
        <v>25830.354704818412</v>
      </c>
      <c r="N4" s="532">
        <v>25830.354704818412</v>
      </c>
      <c r="O4" s="532">
        <v>25830.354704818412</v>
      </c>
      <c r="P4" s="532">
        <v>25830.354704818412</v>
      </c>
      <c r="Q4" s="532">
        <v>25830.354704818412</v>
      </c>
      <c r="R4" s="532">
        <v>25830.354704818412</v>
      </c>
      <c r="S4" s="532">
        <v>25830.354704818412</v>
      </c>
      <c r="T4" s="532">
        <v>25830.354704818412</v>
      </c>
      <c r="U4" s="532">
        <v>25830.354704818412</v>
      </c>
      <c r="V4" s="532">
        <v>25830.354704818412</v>
      </c>
      <c r="W4" s="532">
        <v>25830.354704818412</v>
      </c>
      <c r="X4" s="532">
        <v>25830.354704818412</v>
      </c>
      <c r="Y4" s="532">
        <v>25830.354704818412</v>
      </c>
      <c r="Z4" s="532">
        <v>25830.354704818412</v>
      </c>
      <c r="AA4" s="532">
        <v>25830.354704818412</v>
      </c>
      <c r="AB4" s="532">
        <v>25830.354704818412</v>
      </c>
      <c r="AC4" s="532">
        <v>25830.354704818412</v>
      </c>
      <c r="AD4" s="532">
        <v>25830.354704818412</v>
      </c>
      <c r="AE4" s="532">
        <v>309964.25645782088</v>
      </c>
    </row>
    <row r="5" spans="1:31" x14ac:dyDescent="0.25">
      <c r="A5" s="530" t="s">
        <v>2095</v>
      </c>
      <c r="B5" s="531">
        <v>440</v>
      </c>
      <c r="C5" s="532">
        <v>12265901.23</v>
      </c>
      <c r="D5" s="532">
        <v>10776210.58</v>
      </c>
      <c r="E5" s="532">
        <v>12631222.359999999</v>
      </c>
      <c r="F5" s="532">
        <v>18881241.060000002</v>
      </c>
      <c r="G5" s="532">
        <v>28278164.459999997</v>
      </c>
      <c r="H5" s="532">
        <v>17921086.16</v>
      </c>
      <c r="I5" s="532">
        <v>15366791.040870633</v>
      </c>
      <c r="J5" s="532">
        <v>11392478.487085612</v>
      </c>
      <c r="K5" s="532">
        <v>11674619.263533231</v>
      </c>
      <c r="L5" s="532">
        <v>13682703.421457615</v>
      </c>
      <c r="M5" s="532">
        <v>16098408.04332475</v>
      </c>
      <c r="N5" s="532">
        <v>15628286.941715769</v>
      </c>
      <c r="O5" s="532">
        <v>12260486.633361904</v>
      </c>
      <c r="P5" s="532">
        <v>11498001.437764507</v>
      </c>
      <c r="Q5" s="532">
        <v>14915001.86829108</v>
      </c>
      <c r="R5" s="532">
        <v>19755794.760214701</v>
      </c>
      <c r="S5" s="532">
        <v>22632840.047410563</v>
      </c>
      <c r="T5" s="532">
        <v>18727264.999903928</v>
      </c>
      <c r="U5" s="532">
        <v>15296858.717341231</v>
      </c>
      <c r="V5" s="532">
        <v>11305403.482109303</v>
      </c>
      <c r="W5" s="532">
        <v>11590019.640367376</v>
      </c>
      <c r="X5" s="532">
        <v>13607242.822605276</v>
      </c>
      <c r="Y5" s="532">
        <v>16030060.73244096</v>
      </c>
      <c r="Z5" s="532">
        <v>15558019.669808539</v>
      </c>
      <c r="AA5" s="532">
        <v>12178931.118749706</v>
      </c>
      <c r="AB5" s="532">
        <v>11415841.537937131</v>
      </c>
      <c r="AC5" s="532">
        <v>14866797.410776895</v>
      </c>
      <c r="AD5" s="532">
        <v>19742496.042866461</v>
      </c>
      <c r="AE5" s="532">
        <v>182951776.22231737</v>
      </c>
    </row>
    <row r="6" spans="1:31" x14ac:dyDescent="0.25">
      <c r="A6" s="530" t="s">
        <v>2096</v>
      </c>
      <c r="B6" s="531">
        <v>440</v>
      </c>
      <c r="C6" s="532">
        <v>-2018418.4</v>
      </c>
      <c r="D6" s="532">
        <v>-1154042.4700000002</v>
      </c>
      <c r="E6" s="532">
        <v>-1028019.0100000002</v>
      </c>
      <c r="F6" s="532">
        <v>-762956.64000000013</v>
      </c>
      <c r="G6" s="532">
        <v>1141933.5</v>
      </c>
      <c r="H6" s="532">
        <v>66340.37</v>
      </c>
      <c r="I6" s="532">
        <v>-780155.15237991419</v>
      </c>
      <c r="J6" s="532">
        <v>-935777.93880348303</v>
      </c>
      <c r="K6" s="532">
        <v>-779213.91019406996</v>
      </c>
      <c r="L6" s="532">
        <v>-572713.26228066778</v>
      </c>
      <c r="M6" s="532">
        <v>-528812.98974891857</v>
      </c>
      <c r="N6" s="532">
        <v>-444207.76928906387</v>
      </c>
      <c r="O6" s="532">
        <v>-567652.51302064129</v>
      </c>
      <c r="P6" s="532">
        <v>-438650.97837442643</v>
      </c>
      <c r="Q6" s="532">
        <v>-402068.41537113144</v>
      </c>
      <c r="R6" s="532">
        <v>326200.87294487131</v>
      </c>
      <c r="S6" s="532">
        <v>1491084.9674605234</v>
      </c>
      <c r="T6" s="532">
        <v>892678.93742801482</v>
      </c>
      <c r="U6" s="532">
        <v>487449.86959320516</v>
      </c>
      <c r="V6" s="532">
        <v>516960.60000072885</v>
      </c>
      <c r="W6" s="532">
        <v>-104119.34410702372</v>
      </c>
      <c r="X6" s="532">
        <v>-425260.80031324021</v>
      </c>
      <c r="Y6" s="532">
        <v>-57623.823291787769</v>
      </c>
      <c r="Z6" s="532">
        <v>17513.13137059009</v>
      </c>
      <c r="AA6" s="532">
        <v>-470546.02323021734</v>
      </c>
      <c r="AB6" s="532">
        <v>-312180.62306416838</v>
      </c>
      <c r="AC6" s="532">
        <v>167222.54898268453</v>
      </c>
      <c r="AD6" s="532">
        <v>1227416.4725774045</v>
      </c>
      <c r="AE6" s="532">
        <v>3430595.9134067139</v>
      </c>
    </row>
    <row r="7" spans="1:31" ht="14.25" thickBot="1" x14ac:dyDescent="0.3">
      <c r="A7" s="530" t="s">
        <v>2097</v>
      </c>
      <c r="B7" s="531">
        <v>440</v>
      </c>
      <c r="C7" s="532">
        <v>-52645.58</v>
      </c>
      <c r="D7" s="532">
        <v>-2792.1499999999924</v>
      </c>
      <c r="E7" s="532">
        <v>-4686.8399999999938</v>
      </c>
      <c r="F7" s="532">
        <v>-20920.629999999997</v>
      </c>
      <c r="G7" s="532">
        <v>-1145761.3499999996</v>
      </c>
      <c r="H7" s="532">
        <v>-430229.22000000003</v>
      </c>
      <c r="I7" s="532">
        <v>-12733.834562279157</v>
      </c>
      <c r="J7" s="532">
        <v>-58958.475079058066</v>
      </c>
      <c r="K7" s="532">
        <v>-33653.665472129287</v>
      </c>
      <c r="L7" s="532">
        <v>-67809.628192073069</v>
      </c>
      <c r="M7" s="532">
        <v>-51568.981822146314</v>
      </c>
      <c r="N7" s="532">
        <v>-36145.845261181144</v>
      </c>
      <c r="O7" s="532">
        <v>-93677.273450486697</v>
      </c>
      <c r="P7" s="532">
        <v>-68627.370252205888</v>
      </c>
      <c r="Q7" s="532">
        <v>-29056.336752428306</v>
      </c>
      <c r="R7" s="532">
        <v>-10175.941859100085</v>
      </c>
      <c r="S7" s="532">
        <v>-52016.322451722888</v>
      </c>
      <c r="T7" s="532">
        <v>-16947.493191961992</v>
      </c>
      <c r="U7" s="532">
        <v>-973.91572247146553</v>
      </c>
      <c r="V7" s="532">
        <v>-4261.0237065540832</v>
      </c>
      <c r="W7" s="532">
        <v>-76153.023964205466</v>
      </c>
      <c r="X7" s="532">
        <v>-184868.28045591022</v>
      </c>
      <c r="Y7" s="532">
        <v>-71609.290732835376</v>
      </c>
      <c r="Z7" s="532">
        <v>-60147.100036643336</v>
      </c>
      <c r="AA7" s="532">
        <v>-125636.75023675177</v>
      </c>
      <c r="AB7" s="532">
        <v>-66786.75453930712</v>
      </c>
      <c r="AC7" s="532">
        <v>-49364.819696651604</v>
      </c>
      <c r="AD7" s="532">
        <v>-31246.600433235577</v>
      </c>
      <c r="AE7" s="532">
        <v>-740011.37516825087</v>
      </c>
    </row>
    <row r="8" spans="1:31" x14ac:dyDescent="0.25">
      <c r="A8" s="533" t="s">
        <v>2098</v>
      </c>
      <c r="B8" s="531"/>
      <c r="C8" s="534">
        <v>48598455.050000004</v>
      </c>
      <c r="D8" s="534">
        <v>44664584.349999994</v>
      </c>
      <c r="E8" s="534">
        <v>51475881.469999991</v>
      </c>
      <c r="F8" s="534">
        <v>74170174.390000015</v>
      </c>
      <c r="G8" s="534">
        <v>107715859.16999999</v>
      </c>
      <c r="H8" s="534">
        <v>69891198.180000007</v>
      </c>
      <c r="I8" s="534">
        <v>62044066.228639245</v>
      </c>
      <c r="J8" s="534">
        <v>47382766.896078639</v>
      </c>
      <c r="K8" s="534">
        <v>48651620.021342203</v>
      </c>
      <c r="L8" s="534">
        <v>55543856.961735964</v>
      </c>
      <c r="M8" s="534">
        <v>64342501.329159275</v>
      </c>
      <c r="N8" s="534">
        <v>62814496.682408758</v>
      </c>
      <c r="O8" s="534">
        <v>50532605.005265847</v>
      </c>
      <c r="P8" s="534">
        <v>48432114.870700933</v>
      </c>
      <c r="Q8" s="534">
        <v>60496172.287120834</v>
      </c>
      <c r="R8" s="534">
        <v>78848194.337561652</v>
      </c>
      <c r="S8" s="534">
        <v>90248532.594773591</v>
      </c>
      <c r="T8" s="534">
        <v>74955423.143113449</v>
      </c>
      <c r="U8" s="534">
        <v>63131302.531534977</v>
      </c>
      <c r="V8" s="534">
        <v>48642539.137093067</v>
      </c>
      <c r="W8" s="534">
        <v>49048382.956882514</v>
      </c>
      <c r="X8" s="534">
        <v>55366519.727844268</v>
      </c>
      <c r="Y8" s="534">
        <v>64604804.269413464</v>
      </c>
      <c r="Z8" s="534">
        <v>63057442.623121262</v>
      </c>
      <c r="AA8" s="534">
        <v>50365313.022130221</v>
      </c>
      <c r="AB8" s="534">
        <v>48327772.557367936</v>
      </c>
      <c r="AC8" s="534">
        <v>60922988.863729469</v>
      </c>
      <c r="AD8" s="534">
        <v>79723686.437959716</v>
      </c>
      <c r="AE8" s="534">
        <v>748394707.86496389</v>
      </c>
    </row>
    <row r="9" spans="1:31" x14ac:dyDescent="0.25">
      <c r="C9" s="536"/>
      <c r="D9" s="536"/>
      <c r="E9" s="536"/>
      <c r="F9" s="536"/>
      <c r="G9" s="536"/>
      <c r="H9" s="536"/>
      <c r="I9" s="536"/>
      <c r="J9" s="536"/>
      <c r="K9" s="536"/>
      <c r="L9" s="536"/>
      <c r="M9" s="536"/>
      <c r="N9" s="536"/>
      <c r="O9" s="536"/>
      <c r="P9" s="536"/>
      <c r="Q9" s="536"/>
      <c r="R9" s="536"/>
      <c r="S9" s="536"/>
      <c r="T9" s="536"/>
      <c r="U9" s="536"/>
      <c r="V9" s="536"/>
      <c r="W9" s="536"/>
      <c r="X9" s="536"/>
      <c r="Y9" s="536"/>
      <c r="Z9" s="536"/>
      <c r="AA9" s="536"/>
      <c r="AB9" s="536"/>
      <c r="AC9" s="536"/>
      <c r="AD9" s="536"/>
      <c r="AE9" s="536"/>
    </row>
    <row r="10" spans="1:31" x14ac:dyDescent="0.25">
      <c r="A10" s="537" t="s">
        <v>2099</v>
      </c>
      <c r="B10" s="531"/>
      <c r="C10" s="532">
        <v>48598455.050000004</v>
      </c>
      <c r="D10" s="532">
        <v>44664584.349999994</v>
      </c>
      <c r="E10" s="532">
        <v>51475881.469999991</v>
      </c>
      <c r="F10" s="532">
        <v>74170174.390000015</v>
      </c>
      <c r="G10" s="532">
        <v>107715859.16999999</v>
      </c>
      <c r="H10" s="532">
        <v>69891198.180000007</v>
      </c>
      <c r="I10" s="532">
        <v>62044066.228639245</v>
      </c>
      <c r="J10" s="532">
        <v>47382766.896078639</v>
      </c>
      <c r="K10" s="532">
        <v>48651620.021342203</v>
      </c>
      <c r="L10" s="532">
        <v>55543856.961735964</v>
      </c>
      <c r="M10" s="532">
        <v>64342501.329159275</v>
      </c>
      <c r="N10" s="532">
        <v>62814496.682408758</v>
      </c>
      <c r="O10" s="532">
        <v>50532605.005265847</v>
      </c>
      <c r="P10" s="532">
        <v>48432114.870700933</v>
      </c>
      <c r="Q10" s="532">
        <v>60496172.287120834</v>
      </c>
      <c r="R10" s="532">
        <v>78848194.337561652</v>
      </c>
      <c r="S10" s="532">
        <v>90248532.594773591</v>
      </c>
      <c r="T10" s="532">
        <v>74955423.143113449</v>
      </c>
      <c r="U10" s="532">
        <v>63131302.531534977</v>
      </c>
      <c r="V10" s="532">
        <v>48642539.137093067</v>
      </c>
      <c r="W10" s="532">
        <v>49048382.956882514</v>
      </c>
      <c r="X10" s="532">
        <v>55366519.727844268</v>
      </c>
      <c r="Y10" s="532">
        <v>64604804.269413464</v>
      </c>
      <c r="Z10" s="532">
        <v>63057442.623121262</v>
      </c>
      <c r="AA10" s="532">
        <v>50365313.022130221</v>
      </c>
      <c r="AB10" s="532">
        <v>48327772.557367936</v>
      </c>
      <c r="AC10" s="532">
        <v>60922988.863729469</v>
      </c>
      <c r="AD10" s="532">
        <v>79723686.437959716</v>
      </c>
      <c r="AE10" s="532">
        <v>748394707.86496389</v>
      </c>
    </row>
    <row r="11" spans="1:31" x14ac:dyDescent="0.25">
      <c r="C11" s="536"/>
      <c r="D11" s="536"/>
      <c r="E11" s="536"/>
      <c r="F11" s="536"/>
      <c r="G11" s="536"/>
      <c r="H11" s="536"/>
      <c r="I11" s="536"/>
      <c r="J11" s="536"/>
      <c r="K11" s="536"/>
      <c r="L11" s="536"/>
      <c r="M11" s="536"/>
      <c r="N11" s="536"/>
      <c r="O11" s="536"/>
      <c r="P11" s="536"/>
      <c r="Q11" s="536"/>
      <c r="R11" s="536"/>
      <c r="S11" s="536"/>
      <c r="T11" s="536"/>
      <c r="U11" s="536"/>
      <c r="V11" s="536"/>
      <c r="W11" s="536"/>
      <c r="X11" s="536"/>
      <c r="Y11" s="536"/>
      <c r="Z11" s="536"/>
      <c r="AA11" s="536"/>
      <c r="AB11" s="536"/>
      <c r="AC11" s="536"/>
      <c r="AD11" s="536"/>
      <c r="AE11" s="536"/>
    </row>
    <row r="12" spans="1:31" x14ac:dyDescent="0.25">
      <c r="A12" s="530" t="s">
        <v>2100</v>
      </c>
      <c r="B12" s="531">
        <v>442</v>
      </c>
      <c r="C12" s="532">
        <v>4202196.1499999994</v>
      </c>
      <c r="D12" s="532">
        <v>4352274.62</v>
      </c>
      <c r="E12" s="532">
        <v>4148267.6500000004</v>
      </c>
      <c r="F12" s="532">
        <v>4347943.2399999993</v>
      </c>
      <c r="G12" s="532">
        <v>4393524.0600000005</v>
      </c>
      <c r="H12" s="532">
        <v>3899073.02</v>
      </c>
      <c r="I12" s="532">
        <v>4329609.9702304872</v>
      </c>
      <c r="J12" s="532">
        <v>4195846.5246385951</v>
      </c>
      <c r="K12" s="532">
        <v>4332296.8287859671</v>
      </c>
      <c r="L12" s="532">
        <v>4198743.7129610777</v>
      </c>
      <c r="M12" s="532">
        <v>4334980.4322936647</v>
      </c>
      <c r="N12" s="532">
        <v>4336351.2215908682</v>
      </c>
      <c r="O12" s="532">
        <v>4202100.6545519205</v>
      </c>
      <c r="P12" s="532">
        <v>4338495.0706143025</v>
      </c>
      <c r="Q12" s="532">
        <v>4204210.7615905395</v>
      </c>
      <c r="R12" s="532">
        <v>4340441.0048888354</v>
      </c>
      <c r="S12" s="532">
        <v>4341492.6353188977</v>
      </c>
      <c r="T12" s="532">
        <v>3936487.3225655607</v>
      </c>
      <c r="U12" s="532">
        <v>4343592.0080590555</v>
      </c>
      <c r="V12" s="532">
        <v>4209380.7410084233</v>
      </c>
      <c r="W12" s="532">
        <v>4346302.1908677276</v>
      </c>
      <c r="X12" s="532">
        <v>4212296.3083557021</v>
      </c>
      <c r="Y12" s="532">
        <v>4349019.8313857503</v>
      </c>
      <c r="Z12" s="532">
        <v>4350396.8982345844</v>
      </c>
      <c r="AA12" s="532">
        <v>4215688.2303246055</v>
      </c>
      <c r="AB12" s="532">
        <v>4352563.6037290711</v>
      </c>
      <c r="AC12" s="532">
        <v>4217823.537231992</v>
      </c>
      <c r="AD12" s="532">
        <v>4354524.2396621574</v>
      </c>
      <c r="AE12" s="532">
        <v>51229567.546743527</v>
      </c>
    </row>
    <row r="13" spans="1:31" x14ac:dyDescent="0.25">
      <c r="A13" s="530" t="s">
        <v>2101</v>
      </c>
      <c r="B13" s="531">
        <v>442</v>
      </c>
      <c r="C13" s="532">
        <v>13791113.969999997</v>
      </c>
      <c r="D13" s="532">
        <v>13239210.050000001</v>
      </c>
      <c r="E13" s="532">
        <v>12646140.609999999</v>
      </c>
      <c r="F13" s="532">
        <v>14553921.340000002</v>
      </c>
      <c r="G13" s="532">
        <v>19667293.939999998</v>
      </c>
      <c r="H13" s="532">
        <v>14577211.649999999</v>
      </c>
      <c r="I13" s="532">
        <v>14080987.384420302</v>
      </c>
      <c r="J13" s="532">
        <v>12402856.736487612</v>
      </c>
      <c r="K13" s="532">
        <v>13545783.544030784</v>
      </c>
      <c r="L13" s="532">
        <v>14754331.321229339</v>
      </c>
      <c r="M13" s="532">
        <v>16399593.484098533</v>
      </c>
      <c r="N13" s="532">
        <v>16211483.500253484</v>
      </c>
      <c r="O13" s="532">
        <v>14183145.142344994</v>
      </c>
      <c r="P13" s="532">
        <v>13196728.231854869</v>
      </c>
      <c r="Q13" s="532">
        <v>13137506.312288538</v>
      </c>
      <c r="R13" s="532">
        <v>15349358.616302079</v>
      </c>
      <c r="S13" s="532">
        <v>16978399.108746514</v>
      </c>
      <c r="T13" s="532">
        <v>14857962.45318424</v>
      </c>
      <c r="U13" s="532">
        <v>13960399.489266152</v>
      </c>
      <c r="V13" s="532">
        <v>12281074.602313904</v>
      </c>
      <c r="W13" s="532">
        <v>13429982.972134385</v>
      </c>
      <c r="X13" s="532">
        <v>14652733.832571061</v>
      </c>
      <c r="Y13" s="532">
        <v>16298980.970060322</v>
      </c>
      <c r="Z13" s="532">
        <v>16105289.137405725</v>
      </c>
      <c r="AA13" s="532">
        <v>14062203.998069398</v>
      </c>
      <c r="AB13" s="532">
        <v>13065092.781337416</v>
      </c>
      <c r="AC13" s="532">
        <v>13027819.972027887</v>
      </c>
      <c r="AD13" s="532">
        <v>15235688.786788212</v>
      </c>
      <c r="AE13" s="532">
        <v>173955628.10390523</v>
      </c>
    </row>
    <row r="14" spans="1:31" x14ac:dyDescent="0.25">
      <c r="A14" s="530" t="s">
        <v>2102</v>
      </c>
      <c r="B14" s="531">
        <v>442</v>
      </c>
      <c r="C14" s="532">
        <v>12773398.289999999</v>
      </c>
      <c r="D14" s="532">
        <v>11532937.829999998</v>
      </c>
      <c r="E14" s="532">
        <v>11207139.159999998</v>
      </c>
      <c r="F14" s="532">
        <v>11136728.790000001</v>
      </c>
      <c r="G14" s="532">
        <v>11570992.01</v>
      </c>
      <c r="H14" s="532">
        <v>11943344.140000001</v>
      </c>
      <c r="I14" s="532">
        <v>11393422.44733713</v>
      </c>
      <c r="J14" s="532">
        <v>11772369.779841553</v>
      </c>
      <c r="K14" s="532">
        <v>12353587.940396234</v>
      </c>
      <c r="L14" s="532">
        <v>12616407.735105991</v>
      </c>
      <c r="M14" s="532">
        <v>12831715.691058347</v>
      </c>
      <c r="N14" s="532">
        <v>12998155.558839416</v>
      </c>
      <c r="O14" s="532">
        <v>12504841.671167096</v>
      </c>
      <c r="P14" s="532">
        <v>11598618.167404503</v>
      </c>
      <c r="Q14" s="532">
        <v>11317226.994953264</v>
      </c>
      <c r="R14" s="532">
        <v>11283987.584310431</v>
      </c>
      <c r="S14" s="532">
        <v>11588076.671004325</v>
      </c>
      <c r="T14" s="532">
        <v>11574211.927347139</v>
      </c>
      <c r="U14" s="532">
        <v>11360795.317679869</v>
      </c>
      <c r="V14" s="532">
        <v>11737320.42890049</v>
      </c>
      <c r="W14" s="532">
        <v>12310111.702020533</v>
      </c>
      <c r="X14" s="532">
        <v>12581240.3446011</v>
      </c>
      <c r="Y14" s="532">
        <v>12795390.135073626</v>
      </c>
      <c r="Z14" s="532">
        <v>12961207.157500204</v>
      </c>
      <c r="AA14" s="532">
        <v>12471496.619400673</v>
      </c>
      <c r="AB14" s="532">
        <v>11570553.274029439</v>
      </c>
      <c r="AC14" s="532">
        <v>11290805.114417627</v>
      </c>
      <c r="AD14" s="532">
        <v>11257370.674108911</v>
      </c>
      <c r="AE14" s="532">
        <v>143498579.36608392</v>
      </c>
    </row>
    <row r="15" spans="1:31" x14ac:dyDescent="0.25">
      <c r="A15" s="530" t="s">
        <v>2103</v>
      </c>
      <c r="B15" s="531">
        <v>442</v>
      </c>
      <c r="C15" s="532">
        <v>9603687.0599999987</v>
      </c>
      <c r="D15" s="532">
        <v>9582541.3599999994</v>
      </c>
      <c r="E15" s="532">
        <v>8854959.5500000007</v>
      </c>
      <c r="F15" s="532">
        <v>10158317.069999998</v>
      </c>
      <c r="G15" s="532">
        <v>12809064.930000002</v>
      </c>
      <c r="H15" s="532">
        <v>9278360.8100000005</v>
      </c>
      <c r="I15" s="532">
        <v>9511551.8644509055</v>
      </c>
      <c r="J15" s="532">
        <v>8759136.4323307276</v>
      </c>
      <c r="K15" s="532">
        <v>9611916.1933800094</v>
      </c>
      <c r="L15" s="532">
        <v>10159378.200337604</v>
      </c>
      <c r="M15" s="532">
        <v>11068686.04556036</v>
      </c>
      <c r="N15" s="532">
        <v>11020628.996740676</v>
      </c>
      <c r="O15" s="532">
        <v>9873612.0153866503</v>
      </c>
      <c r="P15" s="532">
        <v>9365910.2100237254</v>
      </c>
      <c r="Q15" s="532">
        <v>8996535.4248242099</v>
      </c>
      <c r="R15" s="532">
        <v>9931587.2085524034</v>
      </c>
      <c r="S15" s="532">
        <v>10579959.954021478</v>
      </c>
      <c r="T15" s="532">
        <v>9452856.6811863873</v>
      </c>
      <c r="U15" s="532">
        <v>9410513.9405007288</v>
      </c>
      <c r="V15" s="532">
        <v>8660371.3163933884</v>
      </c>
      <c r="W15" s="532">
        <v>9512476.9396324083</v>
      </c>
      <c r="X15" s="532">
        <v>10066021.244449155</v>
      </c>
      <c r="Y15" s="532">
        <v>10973130.467607465</v>
      </c>
      <c r="Z15" s="532">
        <v>10923489.035119455</v>
      </c>
      <c r="AA15" s="532">
        <v>9774681.8149137888</v>
      </c>
      <c r="AB15" s="532">
        <v>9262280.4580084495</v>
      </c>
      <c r="AC15" s="532">
        <v>8903680.8295165002</v>
      </c>
      <c r="AD15" s="532">
        <v>9834302.4394351114</v>
      </c>
      <c r="AE15" s="532">
        <v>117353765.12078433</v>
      </c>
    </row>
    <row r="16" spans="1:31" x14ac:dyDescent="0.25">
      <c r="A16" s="530" t="s">
        <v>2104</v>
      </c>
      <c r="B16" s="531">
        <v>442</v>
      </c>
      <c r="C16" s="532">
        <v>-1608291.88</v>
      </c>
      <c r="D16" s="532">
        <v>-1065020.0899999999</v>
      </c>
      <c r="E16" s="532">
        <v>-708099.45</v>
      </c>
      <c r="F16" s="532">
        <v>-391977.1399999999</v>
      </c>
      <c r="G16" s="532">
        <v>636548.56000000006</v>
      </c>
      <c r="H16" s="532">
        <v>31051.550000000047</v>
      </c>
      <c r="I16" s="532">
        <v>-496915.33376136678</v>
      </c>
      <c r="J16" s="532">
        <v>-732399.82383774163</v>
      </c>
      <c r="K16" s="532">
        <v>-651353.18906761112</v>
      </c>
      <c r="L16" s="532">
        <v>-432050.24670295382</v>
      </c>
      <c r="M16" s="532">
        <v>-370045.29625729122</v>
      </c>
      <c r="N16" s="532">
        <v>-320453.04640970856</v>
      </c>
      <c r="O16" s="532">
        <v>-465348.88719953352</v>
      </c>
      <c r="P16" s="532">
        <v>-370394.68638702232</v>
      </c>
      <c r="Q16" s="532">
        <v>-254623.75929386361</v>
      </c>
      <c r="R16" s="532">
        <v>149635.00357946084</v>
      </c>
      <c r="S16" s="532">
        <v>682103.37643149949</v>
      </c>
      <c r="T16" s="532">
        <v>438228.54356745392</v>
      </c>
      <c r="U16" s="532">
        <v>284996.21157959953</v>
      </c>
      <c r="V16" s="532">
        <v>381416.44196357345</v>
      </c>
      <c r="W16" s="532">
        <v>-95799.90005526485</v>
      </c>
      <c r="X16" s="532">
        <v>-321327.53298746422</v>
      </c>
      <c r="Y16" s="532">
        <v>-45881.462569291711</v>
      </c>
      <c r="Z16" s="532">
        <v>5068.70226524381</v>
      </c>
      <c r="AA16" s="532">
        <v>-385822.31997953984</v>
      </c>
      <c r="AB16" s="532">
        <v>-266372.79182691243</v>
      </c>
      <c r="AC16" s="532">
        <v>87937.390213903505</v>
      </c>
      <c r="AD16" s="532">
        <v>597011.54402180028</v>
      </c>
      <c r="AE16" s="532">
        <v>1361558.2026246008</v>
      </c>
    </row>
    <row r="17" spans="1:31" ht="14.25" thickBot="1" x14ac:dyDescent="0.3">
      <c r="A17" s="530" t="s">
        <v>2105</v>
      </c>
      <c r="B17" s="531">
        <v>442</v>
      </c>
      <c r="C17" s="532">
        <v>-48240.789999999979</v>
      </c>
      <c r="D17" s="532">
        <v>-11924.27</v>
      </c>
      <c r="E17" s="532">
        <v>-3872.8799999999992</v>
      </c>
      <c r="F17" s="532">
        <v>-11511.020000000002</v>
      </c>
      <c r="G17" s="532">
        <v>-579971.69999999995</v>
      </c>
      <c r="H17" s="532">
        <v>-223478.16</v>
      </c>
      <c r="I17" s="532">
        <v>-8011.9692560035946</v>
      </c>
      <c r="J17" s="532">
        <v>-46103.180070932096</v>
      </c>
      <c r="K17" s="532">
        <v>-28025.954792252651</v>
      </c>
      <c r="L17" s="532">
        <v>-50715.285193527561</v>
      </c>
      <c r="M17" s="532">
        <v>-35678.919010931619</v>
      </c>
      <c r="N17" s="532">
        <v>-25667.427751668994</v>
      </c>
      <c r="O17" s="532">
        <v>-76126.356181073192</v>
      </c>
      <c r="P17" s="532">
        <v>-56757.911793131476</v>
      </c>
      <c r="Q17" s="532">
        <v>-17782.948303689514</v>
      </c>
      <c r="R17" s="532">
        <v>-5192.9123152076854</v>
      </c>
      <c r="S17" s="532">
        <v>-24656.962959014178</v>
      </c>
      <c r="T17" s="532">
        <v>-8667.4274280342524</v>
      </c>
      <c r="U17" s="532">
        <v>-608.87229670401007</v>
      </c>
      <c r="V17" s="532">
        <v>-3319.6465487435053</v>
      </c>
      <c r="W17" s="532">
        <v>-63220.308802397391</v>
      </c>
      <c r="X17" s="532">
        <v>-137738.71210085711</v>
      </c>
      <c r="Y17" s="532">
        <v>-49317.365978954353</v>
      </c>
      <c r="Z17" s="532">
        <v>-42518.953534627712</v>
      </c>
      <c r="AA17" s="532">
        <v>-101747.88558169326</v>
      </c>
      <c r="AB17" s="532">
        <v>-55016.638594760887</v>
      </c>
      <c r="AC17" s="532">
        <v>-29987.700518380603</v>
      </c>
      <c r="AD17" s="532">
        <v>-15791.977916066822</v>
      </c>
      <c r="AE17" s="532">
        <v>-532592.45226023404</v>
      </c>
    </row>
    <row r="18" spans="1:31" x14ac:dyDescent="0.25">
      <c r="A18" s="533" t="s">
        <v>2106</v>
      </c>
      <c r="B18" s="531"/>
      <c r="C18" s="534">
        <v>38713862.799999997</v>
      </c>
      <c r="D18" s="534">
        <v>37630019.499999993</v>
      </c>
      <c r="E18" s="534">
        <v>36144534.639999993</v>
      </c>
      <c r="F18" s="534">
        <v>39793422.280000001</v>
      </c>
      <c r="G18" s="534">
        <v>48497451.799999997</v>
      </c>
      <c r="H18" s="534">
        <v>39505563.009999998</v>
      </c>
      <c r="I18" s="534">
        <v>38810644.363421455</v>
      </c>
      <c r="J18" s="534">
        <v>36351706.469389819</v>
      </c>
      <c r="K18" s="534">
        <v>39164205.362733126</v>
      </c>
      <c r="L18" s="534">
        <v>41246095.437737532</v>
      </c>
      <c r="M18" s="534">
        <v>44229251.43774268</v>
      </c>
      <c r="N18" s="534">
        <v>44220498.803263068</v>
      </c>
      <c r="O18" s="534">
        <v>40222224.24007006</v>
      </c>
      <c r="P18" s="534">
        <v>38072599.081717245</v>
      </c>
      <c r="Q18" s="534">
        <v>37383072.786058992</v>
      </c>
      <c r="R18" s="534">
        <v>41049816.505318001</v>
      </c>
      <c r="S18" s="534">
        <v>44145374.782563701</v>
      </c>
      <c r="T18" s="534">
        <v>40251079.500422738</v>
      </c>
      <c r="U18" s="534">
        <v>39359688.0947887</v>
      </c>
      <c r="V18" s="534">
        <v>37266243.884031035</v>
      </c>
      <c r="W18" s="534">
        <v>39439853.595797397</v>
      </c>
      <c r="X18" s="534">
        <v>41053225.484888703</v>
      </c>
      <c r="Y18" s="534">
        <v>44321322.575578913</v>
      </c>
      <c r="Z18" s="534">
        <v>44302931.976990581</v>
      </c>
      <c r="AA18" s="534">
        <v>40036500.457147233</v>
      </c>
      <c r="AB18" s="534">
        <v>37929100.686682701</v>
      </c>
      <c r="AC18" s="534">
        <v>37498079.142889537</v>
      </c>
      <c r="AD18" s="534">
        <v>41263105.706100114</v>
      </c>
      <c r="AE18" s="534">
        <v>486866505.88788134</v>
      </c>
    </row>
    <row r="19" spans="1:31" x14ac:dyDescent="0.25">
      <c r="C19" s="536"/>
      <c r="D19" s="536"/>
      <c r="E19" s="536"/>
      <c r="F19" s="536"/>
      <c r="G19" s="536"/>
      <c r="H19" s="536"/>
      <c r="I19" s="536"/>
      <c r="J19" s="536"/>
      <c r="K19" s="536"/>
      <c r="L19" s="536"/>
      <c r="M19" s="536"/>
      <c r="N19" s="536"/>
      <c r="O19" s="536"/>
      <c r="P19" s="536"/>
      <c r="Q19" s="536"/>
      <c r="R19" s="536"/>
      <c r="S19" s="536"/>
      <c r="T19" s="536"/>
      <c r="U19" s="536"/>
      <c r="V19" s="536"/>
      <c r="W19" s="536"/>
      <c r="X19" s="536"/>
      <c r="Y19" s="536"/>
      <c r="Z19" s="536"/>
      <c r="AA19" s="536"/>
      <c r="AB19" s="536"/>
      <c r="AC19" s="536"/>
      <c r="AD19" s="536"/>
      <c r="AE19" s="536"/>
    </row>
    <row r="20" spans="1:31" x14ac:dyDescent="0.25">
      <c r="A20" s="537" t="s">
        <v>2107</v>
      </c>
      <c r="B20" s="531"/>
      <c r="C20" s="532">
        <v>38713862.799999997</v>
      </c>
      <c r="D20" s="532">
        <v>37630019.499999993</v>
      </c>
      <c r="E20" s="532">
        <v>36144534.639999993</v>
      </c>
      <c r="F20" s="532">
        <v>39793422.280000001</v>
      </c>
      <c r="G20" s="532">
        <v>48497451.799999997</v>
      </c>
      <c r="H20" s="532">
        <v>39505563.009999998</v>
      </c>
      <c r="I20" s="532">
        <v>38810644.363421455</v>
      </c>
      <c r="J20" s="532">
        <v>36351706.469389819</v>
      </c>
      <c r="K20" s="532">
        <v>39164205.362733126</v>
      </c>
      <c r="L20" s="532">
        <v>41246095.437737532</v>
      </c>
      <c r="M20" s="532">
        <v>44229251.43774268</v>
      </c>
      <c r="N20" s="532">
        <v>44220498.803263068</v>
      </c>
      <c r="O20" s="532">
        <v>40222224.24007006</v>
      </c>
      <c r="P20" s="532">
        <v>38072599.081717245</v>
      </c>
      <c r="Q20" s="532">
        <v>37383072.786058992</v>
      </c>
      <c r="R20" s="532">
        <v>41049816.505318001</v>
      </c>
      <c r="S20" s="532">
        <v>44145374.782563701</v>
      </c>
      <c r="T20" s="532">
        <v>40251079.500422738</v>
      </c>
      <c r="U20" s="532">
        <v>39359688.0947887</v>
      </c>
      <c r="V20" s="532">
        <v>37266243.884031035</v>
      </c>
      <c r="W20" s="532">
        <v>39439853.595797397</v>
      </c>
      <c r="X20" s="532">
        <v>41053225.484888703</v>
      </c>
      <c r="Y20" s="532">
        <v>44321322.575578913</v>
      </c>
      <c r="Z20" s="532">
        <v>44302931.976990581</v>
      </c>
      <c r="AA20" s="532">
        <v>40036500.457147233</v>
      </c>
      <c r="AB20" s="532">
        <v>37929100.686682701</v>
      </c>
      <c r="AC20" s="532">
        <v>37498079.142889537</v>
      </c>
      <c r="AD20" s="532">
        <v>41263105.706100114</v>
      </c>
      <c r="AE20" s="532">
        <v>486866505.88788134</v>
      </c>
    </row>
    <row r="21" spans="1:31" x14ac:dyDescent="0.25">
      <c r="C21" s="536"/>
      <c r="D21" s="536"/>
      <c r="E21" s="536"/>
      <c r="F21" s="536"/>
      <c r="G21" s="536"/>
      <c r="H21" s="536"/>
      <c r="I21" s="536"/>
      <c r="J21" s="536"/>
      <c r="K21" s="536"/>
      <c r="L21" s="536"/>
      <c r="M21" s="536"/>
      <c r="N21" s="536"/>
      <c r="O21" s="536"/>
      <c r="P21" s="536"/>
      <c r="Q21" s="536"/>
      <c r="R21" s="536"/>
      <c r="S21" s="536"/>
      <c r="T21" s="536"/>
      <c r="U21" s="536"/>
      <c r="V21" s="536"/>
      <c r="W21" s="536"/>
      <c r="X21" s="536"/>
      <c r="Y21" s="536"/>
      <c r="Z21" s="536"/>
      <c r="AA21" s="536"/>
      <c r="AB21" s="536"/>
      <c r="AC21" s="536"/>
      <c r="AD21" s="536"/>
      <c r="AE21" s="536"/>
    </row>
    <row r="22" spans="1:31" x14ac:dyDescent="0.25">
      <c r="A22" s="530" t="s">
        <v>2108</v>
      </c>
      <c r="B22" s="531">
        <v>443</v>
      </c>
      <c r="C22" s="532">
        <v>213562.37999999998</v>
      </c>
      <c r="D22" s="532">
        <v>232302.57</v>
      </c>
      <c r="E22" s="532">
        <v>212043.48</v>
      </c>
      <c r="F22" s="532">
        <v>223021.3</v>
      </c>
      <c r="G22" s="532">
        <v>230129.11000000002</v>
      </c>
      <c r="H22" s="532">
        <v>200122.1</v>
      </c>
      <c r="I22" s="532">
        <v>226134.31137299869</v>
      </c>
      <c r="J22" s="532">
        <v>219123.86990022898</v>
      </c>
      <c r="K22" s="532">
        <v>226270.61956039249</v>
      </c>
      <c r="L22" s="532">
        <v>219301.66869111176</v>
      </c>
      <c r="M22" s="532">
        <v>226388.8347979979</v>
      </c>
      <c r="N22" s="532">
        <v>226481.30035510438</v>
      </c>
      <c r="O22" s="532">
        <v>220978.87745448857</v>
      </c>
      <c r="P22" s="532">
        <v>228137.894008823</v>
      </c>
      <c r="Q22" s="532">
        <v>221103.93453601399</v>
      </c>
      <c r="R22" s="532">
        <v>228314.08626664002</v>
      </c>
      <c r="S22" s="532">
        <v>228366.6632998765</v>
      </c>
      <c r="T22" s="532">
        <v>207068.83321503201</v>
      </c>
      <c r="U22" s="532">
        <v>228547.12554529749</v>
      </c>
      <c r="V22" s="532">
        <v>221469.94520025555</v>
      </c>
      <c r="W22" s="532">
        <v>228699.64871595762</v>
      </c>
      <c r="X22" s="532">
        <v>221655.2949303652</v>
      </c>
      <c r="Y22" s="532">
        <v>228854.40388992161</v>
      </c>
      <c r="Z22" s="532">
        <v>228948.13501418577</v>
      </c>
      <c r="AA22" s="532">
        <v>221888.33293859675</v>
      </c>
      <c r="AB22" s="532">
        <v>229099.00973353549</v>
      </c>
      <c r="AC22" s="532">
        <v>222034.83248317457</v>
      </c>
      <c r="AD22" s="532">
        <v>229276.71865464558</v>
      </c>
      <c r="AE22" s="532">
        <v>2695908.9436208443</v>
      </c>
    </row>
    <row r="23" spans="1:31" x14ac:dyDescent="0.25">
      <c r="A23" s="530" t="s">
        <v>2109</v>
      </c>
      <c r="B23" s="531">
        <v>443</v>
      </c>
      <c r="C23" s="532">
        <v>1748865.21</v>
      </c>
      <c r="D23" s="532">
        <v>1596179.5399999998</v>
      </c>
      <c r="E23" s="532">
        <v>1594297.95</v>
      </c>
      <c r="F23" s="532">
        <v>1595065.5499999998</v>
      </c>
      <c r="G23" s="532">
        <v>1963733.4299999997</v>
      </c>
      <c r="H23" s="532">
        <v>1473751.73</v>
      </c>
      <c r="I23" s="532">
        <v>1802644.7654400712</v>
      </c>
      <c r="J23" s="532">
        <v>1686958.9506876527</v>
      </c>
      <c r="K23" s="532">
        <v>1801625.1060073082</v>
      </c>
      <c r="L23" s="532">
        <v>1826385.9780191958</v>
      </c>
      <c r="M23" s="532">
        <v>1924468.1704318146</v>
      </c>
      <c r="N23" s="532">
        <v>1942058.925104935</v>
      </c>
      <c r="O23" s="532">
        <v>1771491.3190866248</v>
      </c>
      <c r="P23" s="532">
        <v>1737372.8305646458</v>
      </c>
      <c r="Q23" s="532">
        <v>1665100.0494475882</v>
      </c>
      <c r="R23" s="532">
        <v>1749914.4257008978</v>
      </c>
      <c r="S23" s="532">
        <v>1922428.835655076</v>
      </c>
      <c r="T23" s="532">
        <v>1744751.0062953061</v>
      </c>
      <c r="U23" s="532">
        <v>1803412.704408383</v>
      </c>
      <c r="V23" s="532">
        <v>1690169.0343873899</v>
      </c>
      <c r="W23" s="532">
        <v>1806258.1933591473</v>
      </c>
      <c r="X23" s="532">
        <v>1833231.4763163335</v>
      </c>
      <c r="Y23" s="532">
        <v>1932109.2196248313</v>
      </c>
      <c r="Z23" s="532">
        <v>1949317.3761697521</v>
      </c>
      <c r="AA23" s="532">
        <v>1775695.4633719928</v>
      </c>
      <c r="AB23" s="532">
        <v>1740381.9359129563</v>
      </c>
      <c r="AC23" s="532">
        <v>1667665.372200662</v>
      </c>
      <c r="AD23" s="532">
        <v>1753758.7105166111</v>
      </c>
      <c r="AE23" s="532">
        <v>21619179.328218438</v>
      </c>
    </row>
    <row r="24" spans="1:31" x14ac:dyDescent="0.25">
      <c r="A24" s="530" t="s">
        <v>2110</v>
      </c>
      <c r="B24" s="531">
        <v>443</v>
      </c>
      <c r="C24" s="532">
        <v>20163527.449999999</v>
      </c>
      <c r="D24" s="532">
        <v>20521269.950000003</v>
      </c>
      <c r="E24" s="532">
        <v>19669049.970000003</v>
      </c>
      <c r="F24" s="532">
        <v>18644148.509999998</v>
      </c>
      <c r="G24" s="532">
        <v>18255769.239999998</v>
      </c>
      <c r="H24" s="532">
        <v>19654904.100000005</v>
      </c>
      <c r="I24" s="532">
        <v>20886856.192874402</v>
      </c>
      <c r="J24" s="532">
        <v>21098025.851994179</v>
      </c>
      <c r="K24" s="532">
        <v>21490959.014256261</v>
      </c>
      <c r="L24" s="532">
        <v>21855884.385174081</v>
      </c>
      <c r="M24" s="532">
        <v>22215667.460050378</v>
      </c>
      <c r="N24" s="532">
        <v>22416030.844540548</v>
      </c>
      <c r="O24" s="532">
        <v>22256261.789666075</v>
      </c>
      <c r="P24" s="532">
        <v>21510291.816767707</v>
      </c>
      <c r="Q24" s="532">
        <v>20962347.054918677</v>
      </c>
      <c r="R24" s="532">
        <v>20796185.287621714</v>
      </c>
      <c r="S24" s="532">
        <v>21154554.74064517</v>
      </c>
      <c r="T24" s="532">
        <v>21199057.903037302</v>
      </c>
      <c r="U24" s="532">
        <v>21382904.638871081</v>
      </c>
      <c r="V24" s="532">
        <v>21657020.11644141</v>
      </c>
      <c r="W24" s="532">
        <v>21977905.998023253</v>
      </c>
      <c r="X24" s="532">
        <v>22479184.229197051</v>
      </c>
      <c r="Y24" s="532">
        <v>22837760.135261737</v>
      </c>
      <c r="Z24" s="532">
        <v>23067273.519954208</v>
      </c>
      <c r="AA24" s="532">
        <v>22875927.250063222</v>
      </c>
      <c r="AB24" s="532">
        <v>22119807.497262117</v>
      </c>
      <c r="AC24" s="532">
        <v>21560491.632209588</v>
      </c>
      <c r="AD24" s="532">
        <v>21370005.603220176</v>
      </c>
      <c r="AE24" s="532">
        <v>263681893.26418632</v>
      </c>
    </row>
    <row r="25" spans="1:31" x14ac:dyDescent="0.25">
      <c r="A25" s="530" t="s">
        <v>2111</v>
      </c>
      <c r="B25" s="531">
        <v>443</v>
      </c>
      <c r="C25" s="532">
        <v>15533704.16</v>
      </c>
      <c r="D25" s="532">
        <v>14593637.620000001</v>
      </c>
      <c r="E25" s="532">
        <v>13900739.580000004</v>
      </c>
      <c r="F25" s="532">
        <v>13955237.939999999</v>
      </c>
      <c r="G25" s="532">
        <v>14890424.170000002</v>
      </c>
      <c r="H25" s="532">
        <v>15000150.68</v>
      </c>
      <c r="I25" s="532">
        <v>17733290.803167678</v>
      </c>
      <c r="J25" s="532">
        <v>17150581.85122833</v>
      </c>
      <c r="K25" s="532">
        <v>18023089.946453653</v>
      </c>
      <c r="L25" s="532">
        <v>17777676.383594807</v>
      </c>
      <c r="M25" s="532">
        <v>18361835.089035213</v>
      </c>
      <c r="N25" s="532">
        <v>18860284.060814496</v>
      </c>
      <c r="O25" s="532">
        <v>17661323.623162597</v>
      </c>
      <c r="P25" s="532">
        <v>17652052.526990265</v>
      </c>
      <c r="Q25" s="532">
        <v>16864355.489533752</v>
      </c>
      <c r="R25" s="532">
        <v>16980379.960293662</v>
      </c>
      <c r="S25" s="532">
        <v>18056767.221164599</v>
      </c>
      <c r="T25" s="532">
        <v>16749754.445719993</v>
      </c>
      <c r="U25" s="532">
        <v>18029837.754512765</v>
      </c>
      <c r="V25" s="532">
        <v>17587168.663352728</v>
      </c>
      <c r="W25" s="532">
        <v>18532052.404379193</v>
      </c>
      <c r="X25" s="532">
        <v>18366522.887088072</v>
      </c>
      <c r="Y25" s="532">
        <v>18995583.903379507</v>
      </c>
      <c r="Z25" s="532">
        <v>19487892.198926497</v>
      </c>
      <c r="AA25" s="532">
        <v>18179875.468126263</v>
      </c>
      <c r="AB25" s="532">
        <v>18167829.528487932</v>
      </c>
      <c r="AC25" s="532">
        <v>17334728.676732183</v>
      </c>
      <c r="AD25" s="532">
        <v>17457229.330461264</v>
      </c>
      <c r="AE25" s="532">
        <v>216945242.48233101</v>
      </c>
    </row>
    <row r="26" spans="1:31" x14ac:dyDescent="0.25">
      <c r="A26" s="530" t="s">
        <v>2112</v>
      </c>
      <c r="B26" s="531">
        <v>443</v>
      </c>
      <c r="C26" s="532">
        <v>-2520975.0399999996</v>
      </c>
      <c r="D26" s="532">
        <v>-1594498.56</v>
      </c>
      <c r="E26" s="532">
        <v>-1005048.9199999999</v>
      </c>
      <c r="F26" s="532">
        <v>-507539.59999999992</v>
      </c>
      <c r="G26" s="532">
        <v>610129.05999999982</v>
      </c>
      <c r="H26" s="532">
        <v>-650383.97000000009</v>
      </c>
      <c r="I26" s="532">
        <v>-972168.20363492891</v>
      </c>
      <c r="J26" s="532">
        <v>-1474089.9166943303</v>
      </c>
      <c r="K26" s="532">
        <v>-1260517.6977346872</v>
      </c>
      <c r="L26" s="532">
        <v>-792840.90285759873</v>
      </c>
      <c r="M26" s="532">
        <v>-651023.58715738647</v>
      </c>
      <c r="N26" s="532">
        <v>-587275.20308968867</v>
      </c>
      <c r="O26" s="532">
        <v>-868542.57375343039</v>
      </c>
      <c r="P26" s="532">
        <v>-736897.07120254019</v>
      </c>
      <c r="Q26" s="532">
        <v>-520558.10042246938</v>
      </c>
      <c r="R26" s="532">
        <v>205530.40630219431</v>
      </c>
      <c r="S26" s="532">
        <v>1105020.724350011</v>
      </c>
      <c r="T26" s="532">
        <v>725551.46593668859</v>
      </c>
      <c r="U26" s="532">
        <v>495078.6991923459</v>
      </c>
      <c r="V26" s="532">
        <v>727227.87162624265</v>
      </c>
      <c r="W26" s="532">
        <v>-229984.62603917741</v>
      </c>
      <c r="X26" s="532">
        <v>-625302.63826490077</v>
      </c>
      <c r="Y26" s="532">
        <v>-119625.78801205999</v>
      </c>
      <c r="Z26" s="532">
        <v>-32933.470605734707</v>
      </c>
      <c r="AA26" s="532">
        <v>-755693.40541799029</v>
      </c>
      <c r="AB26" s="532">
        <v>-563676.7341207593</v>
      </c>
      <c r="AC26" s="532">
        <v>124143.14051654896</v>
      </c>
      <c r="AD26" s="532">
        <v>1004903.9162402652</v>
      </c>
      <c r="AE26" s="532">
        <v>1854709.1554014795</v>
      </c>
    </row>
    <row r="27" spans="1:31" ht="14.25" thickBot="1" x14ac:dyDescent="0.3">
      <c r="A27" s="530" t="s">
        <v>2113</v>
      </c>
      <c r="B27" s="531">
        <v>443</v>
      </c>
      <c r="C27" s="532">
        <v>-38827.889999999992</v>
      </c>
      <c r="D27" s="532">
        <v>13566.269999999984</v>
      </c>
      <c r="E27" s="532">
        <v>12140.48</v>
      </c>
      <c r="F27" s="532">
        <v>-4180.3099999999986</v>
      </c>
      <c r="G27" s="532">
        <v>-823426.03000000014</v>
      </c>
      <c r="H27" s="532">
        <v>-203470.88</v>
      </c>
      <c r="I27" s="532">
        <v>-15362.201604661072</v>
      </c>
      <c r="J27" s="532">
        <v>-92665.249956081505</v>
      </c>
      <c r="K27" s="532">
        <v>-53823.012124558452</v>
      </c>
      <c r="L27" s="532">
        <v>-90733.255615858245</v>
      </c>
      <c r="M27" s="532">
        <v>-60470.620723122905</v>
      </c>
      <c r="N27" s="532">
        <v>-44891.616788664207</v>
      </c>
      <c r="O27" s="532">
        <v>-139201.16647331027</v>
      </c>
      <c r="P27" s="532">
        <v>-109518.16523054312</v>
      </c>
      <c r="Q27" s="532">
        <v>-34254.602561031825</v>
      </c>
      <c r="R27" s="532">
        <v>-9150.6066767221764</v>
      </c>
      <c r="S27" s="532">
        <v>-43444.466486407669</v>
      </c>
      <c r="T27" s="532">
        <v>-15826.996609530999</v>
      </c>
      <c r="U27" s="532">
        <v>-1200.0582355365405</v>
      </c>
      <c r="V27" s="532">
        <v>-6922.9092922443479</v>
      </c>
      <c r="W27" s="532">
        <v>-126190.84958931481</v>
      </c>
      <c r="X27" s="532">
        <v>-257033.75312943896</v>
      </c>
      <c r="Y27" s="532">
        <v>-87253.8147997505</v>
      </c>
      <c r="Z27" s="532">
        <v>-77548.394669574278</v>
      </c>
      <c r="AA27" s="532">
        <v>-193521.31476047868</v>
      </c>
      <c r="AB27" s="532">
        <v>-110535.40466249196</v>
      </c>
      <c r="AC27" s="532">
        <v>-60026.634515673635</v>
      </c>
      <c r="AD27" s="532">
        <v>-28906.603880251623</v>
      </c>
      <c r="AE27" s="532">
        <v>-1008411.200630694</v>
      </c>
    </row>
    <row r="28" spans="1:31" x14ac:dyDescent="0.25">
      <c r="A28" s="533" t="s">
        <v>2114</v>
      </c>
      <c r="B28" s="531"/>
      <c r="C28" s="534">
        <v>35099856.270000003</v>
      </c>
      <c r="D28" s="534">
        <v>35362457.390000001</v>
      </c>
      <c r="E28" s="534">
        <v>34383222.539999999</v>
      </c>
      <c r="F28" s="534">
        <v>33905753.390000001</v>
      </c>
      <c r="G28" s="534">
        <v>35126758.980000004</v>
      </c>
      <c r="H28" s="534">
        <v>35475073.759999998</v>
      </c>
      <c r="I28" s="534">
        <v>39661395.667615555</v>
      </c>
      <c r="J28" s="534">
        <v>38587935.357159987</v>
      </c>
      <c r="K28" s="534">
        <v>40227603.976418369</v>
      </c>
      <c r="L28" s="534">
        <v>40795674.257005736</v>
      </c>
      <c r="M28" s="534">
        <v>42016865.346434899</v>
      </c>
      <c r="N28" s="534">
        <v>42812688.310936734</v>
      </c>
      <c r="O28" s="534">
        <v>40902311.869143039</v>
      </c>
      <c r="P28" s="534">
        <v>40281439.831898361</v>
      </c>
      <c r="Q28" s="534">
        <v>39158093.825452529</v>
      </c>
      <c r="R28" s="534">
        <v>39951173.559508383</v>
      </c>
      <c r="S28" s="534">
        <v>42423693.718628317</v>
      </c>
      <c r="T28" s="534">
        <v>40610356.657594785</v>
      </c>
      <c r="U28" s="534">
        <v>41938580.864294343</v>
      </c>
      <c r="V28" s="534">
        <v>41876132.721715786</v>
      </c>
      <c r="W28" s="534">
        <v>42188740.76884906</v>
      </c>
      <c r="X28" s="534">
        <v>42018257.496137485</v>
      </c>
      <c r="Y28" s="534">
        <v>43787428.059344187</v>
      </c>
      <c r="Z28" s="534">
        <v>44622949.364789322</v>
      </c>
      <c r="AA28" s="534">
        <v>42104171.794321604</v>
      </c>
      <c r="AB28" s="534">
        <v>41582905.832613297</v>
      </c>
      <c r="AC28" s="534">
        <v>40849037.019626483</v>
      </c>
      <c r="AD28" s="534">
        <v>41786267.675212711</v>
      </c>
      <c r="AE28" s="534">
        <v>505788521.97312737</v>
      </c>
    </row>
    <row r="29" spans="1:31" x14ac:dyDescent="0.25">
      <c r="C29" s="536"/>
      <c r="D29" s="536"/>
      <c r="E29" s="536"/>
      <c r="F29" s="536"/>
      <c r="G29" s="536"/>
      <c r="H29" s="536"/>
      <c r="I29" s="536"/>
      <c r="J29" s="536"/>
      <c r="K29" s="536"/>
      <c r="L29" s="536"/>
      <c r="M29" s="536"/>
      <c r="N29" s="536"/>
      <c r="O29" s="536"/>
      <c r="P29" s="536"/>
      <c r="Q29" s="536"/>
      <c r="R29" s="536"/>
      <c r="S29" s="536"/>
      <c r="T29" s="536"/>
      <c r="U29" s="536"/>
      <c r="V29" s="536"/>
      <c r="W29" s="536"/>
      <c r="X29" s="536"/>
      <c r="Y29" s="536"/>
      <c r="Z29" s="536"/>
      <c r="AA29" s="536"/>
      <c r="AB29" s="536"/>
      <c r="AC29" s="536"/>
      <c r="AD29" s="536"/>
      <c r="AE29" s="536"/>
    </row>
    <row r="30" spans="1:31" x14ac:dyDescent="0.25">
      <c r="A30" s="537" t="s">
        <v>2115</v>
      </c>
      <c r="B30" s="531"/>
      <c r="C30" s="532">
        <v>35099856.270000003</v>
      </c>
      <c r="D30" s="532">
        <v>35362457.390000001</v>
      </c>
      <c r="E30" s="532">
        <v>34383222.539999999</v>
      </c>
      <c r="F30" s="532">
        <v>33905753.390000001</v>
      </c>
      <c r="G30" s="532">
        <v>35126758.980000004</v>
      </c>
      <c r="H30" s="532">
        <v>35475073.759999998</v>
      </c>
      <c r="I30" s="532">
        <v>39661395.667615555</v>
      </c>
      <c r="J30" s="532">
        <v>38587935.357159987</v>
      </c>
      <c r="K30" s="532">
        <v>40227603.976418369</v>
      </c>
      <c r="L30" s="532">
        <v>40795674.257005736</v>
      </c>
      <c r="M30" s="532">
        <v>42016865.346434899</v>
      </c>
      <c r="N30" s="532">
        <v>42812688.310936734</v>
      </c>
      <c r="O30" s="532">
        <v>40902311.869143039</v>
      </c>
      <c r="P30" s="532">
        <v>40281439.831898361</v>
      </c>
      <c r="Q30" s="532">
        <v>39158093.825452529</v>
      </c>
      <c r="R30" s="532">
        <v>39951173.559508383</v>
      </c>
      <c r="S30" s="532">
        <v>42423693.718628317</v>
      </c>
      <c r="T30" s="532">
        <v>40610356.657594785</v>
      </c>
      <c r="U30" s="532">
        <v>41938580.864294343</v>
      </c>
      <c r="V30" s="532">
        <v>41876132.721715786</v>
      </c>
      <c r="W30" s="532">
        <v>42188740.76884906</v>
      </c>
      <c r="X30" s="532">
        <v>42018257.496137485</v>
      </c>
      <c r="Y30" s="532">
        <v>43787428.059344187</v>
      </c>
      <c r="Z30" s="532">
        <v>44622949.364789322</v>
      </c>
      <c r="AA30" s="532">
        <v>42104171.794321604</v>
      </c>
      <c r="AB30" s="532">
        <v>41582905.832613297</v>
      </c>
      <c r="AC30" s="532">
        <v>40849037.019626483</v>
      </c>
      <c r="AD30" s="532">
        <v>41786267.675212711</v>
      </c>
      <c r="AE30" s="532">
        <v>505788521.97312737</v>
      </c>
    </row>
    <row r="31" spans="1:31" x14ac:dyDescent="0.25">
      <c r="C31" s="536"/>
      <c r="D31" s="536"/>
      <c r="E31" s="536"/>
      <c r="F31" s="536"/>
      <c r="G31" s="536"/>
      <c r="H31" s="536"/>
      <c r="I31" s="536"/>
      <c r="J31" s="536"/>
      <c r="K31" s="536"/>
      <c r="L31" s="536"/>
      <c r="M31" s="536"/>
      <c r="N31" s="536"/>
      <c r="O31" s="536"/>
      <c r="P31" s="536"/>
      <c r="Q31" s="536"/>
      <c r="R31" s="536"/>
      <c r="S31" s="536"/>
      <c r="T31" s="536"/>
      <c r="U31" s="536"/>
      <c r="V31" s="536"/>
      <c r="W31" s="536"/>
      <c r="X31" s="536"/>
      <c r="Y31" s="536"/>
      <c r="Z31" s="536"/>
      <c r="AA31" s="536"/>
      <c r="AB31" s="536"/>
      <c r="AC31" s="536"/>
      <c r="AD31" s="536"/>
      <c r="AE31" s="536"/>
    </row>
    <row r="32" spans="1:31" x14ac:dyDescent="0.25">
      <c r="A32" s="530" t="s">
        <v>2116</v>
      </c>
      <c r="B32" s="531">
        <v>444</v>
      </c>
      <c r="C32" s="532">
        <v>1231.01</v>
      </c>
      <c r="D32" s="532">
        <v>1167.68</v>
      </c>
      <c r="E32" s="532">
        <v>1106.26</v>
      </c>
      <c r="F32" s="532">
        <v>1193.1300000000001</v>
      </c>
      <c r="G32" s="532">
        <v>1231.51</v>
      </c>
      <c r="H32" s="532">
        <v>1206.6500000000001</v>
      </c>
      <c r="I32" s="532">
        <v>1235.5227495684728</v>
      </c>
      <c r="J32" s="532">
        <v>1195.6772442521128</v>
      </c>
      <c r="K32" s="532">
        <v>1235.5426066511432</v>
      </c>
      <c r="L32" s="532">
        <v>1195.696460783729</v>
      </c>
      <c r="M32" s="532">
        <v>1235.5624031270463</v>
      </c>
      <c r="N32" s="532">
        <v>1235.5727453456561</v>
      </c>
      <c r="O32" s="532">
        <v>1195.7255686111735</v>
      </c>
      <c r="P32" s="532">
        <v>1235.5923691466467</v>
      </c>
      <c r="Q32" s="532">
        <v>1195.7444509332811</v>
      </c>
      <c r="R32" s="532">
        <v>1235.6118808801043</v>
      </c>
      <c r="S32" s="532">
        <v>1235.6219090000061</v>
      </c>
      <c r="T32" s="532">
        <v>1116.0546528819436</v>
      </c>
      <c r="U32" s="532">
        <v>1235.6391195331059</v>
      </c>
      <c r="V32" s="532">
        <v>1195.7896331339573</v>
      </c>
      <c r="W32" s="532">
        <v>1235.6585070417091</v>
      </c>
      <c r="X32" s="532">
        <v>1195.8083952384641</v>
      </c>
      <c r="Y32" s="532">
        <v>1235.6779316706602</v>
      </c>
      <c r="Z32" s="532">
        <v>1235.6881368296579</v>
      </c>
      <c r="AA32" s="532">
        <v>1195.8371051509052</v>
      </c>
      <c r="AB32" s="532">
        <v>1235.7075879529764</v>
      </c>
      <c r="AC32" s="532">
        <v>1195.8559185348329</v>
      </c>
      <c r="AD32" s="532">
        <v>1235.7270284497015</v>
      </c>
      <c r="AE32" s="532">
        <v>14549.065925417921</v>
      </c>
    </row>
    <row r="33" spans="1:31" x14ac:dyDescent="0.25">
      <c r="A33" s="530" t="s">
        <v>2117</v>
      </c>
      <c r="B33" s="531">
        <v>444</v>
      </c>
      <c r="C33" s="532">
        <v>465533.08999999997</v>
      </c>
      <c r="D33" s="532">
        <v>639178.13</v>
      </c>
      <c r="E33" s="532">
        <v>647491.87999999989</v>
      </c>
      <c r="F33" s="532">
        <v>496399.48999999993</v>
      </c>
      <c r="G33" s="532">
        <v>395813.81999999995</v>
      </c>
      <c r="H33" s="532">
        <v>300294.99000000005</v>
      </c>
      <c r="I33" s="532">
        <v>529302.33346671716</v>
      </c>
      <c r="J33" s="532">
        <v>529647.91134316626</v>
      </c>
      <c r="K33" s="532">
        <v>535376.0801431291</v>
      </c>
      <c r="L33" s="532">
        <v>538253.91036375088</v>
      </c>
      <c r="M33" s="532">
        <v>540322.08845392987</v>
      </c>
      <c r="N33" s="532">
        <v>538212.59196624218</v>
      </c>
      <c r="O33" s="532">
        <v>530612.34291286289</v>
      </c>
      <c r="P33" s="532">
        <v>528952.90451461403</v>
      </c>
      <c r="Q33" s="532">
        <v>525559.33200882992</v>
      </c>
      <c r="R33" s="532">
        <v>516120.7635223167</v>
      </c>
      <c r="S33" s="532">
        <v>511491.44431325578</v>
      </c>
      <c r="T33" s="532">
        <v>520664.53881869745</v>
      </c>
      <c r="U33" s="532">
        <v>529300.29080597986</v>
      </c>
      <c r="V33" s="532">
        <v>529646.1551778171</v>
      </c>
      <c r="W33" s="532">
        <v>535374.19943448098</v>
      </c>
      <c r="X33" s="532">
        <v>538252.28499059461</v>
      </c>
      <c r="Y33" s="532">
        <v>540320.35017689527</v>
      </c>
      <c r="Z33" s="532">
        <v>538210.95221812511</v>
      </c>
      <c r="AA33" s="532">
        <v>530610.49349611497</v>
      </c>
      <c r="AB33" s="532">
        <v>528950.88229738153</v>
      </c>
      <c r="AC33" s="532">
        <v>525557.21040595474</v>
      </c>
      <c r="AD33" s="532">
        <v>516118.28382957133</v>
      </c>
      <c r="AE33" s="532">
        <v>6344497.0859648706</v>
      </c>
    </row>
    <row r="34" spans="1:31" x14ac:dyDescent="0.25">
      <c r="A34" s="530" t="s">
        <v>2118</v>
      </c>
      <c r="B34" s="531">
        <v>444</v>
      </c>
      <c r="C34" s="532">
        <v>39446.110000000008</v>
      </c>
      <c r="D34" s="532">
        <v>61084.4</v>
      </c>
      <c r="E34" s="532">
        <v>57205.939999999995</v>
      </c>
      <c r="F34" s="532">
        <v>53172.23</v>
      </c>
      <c r="G34" s="532">
        <v>50642.95</v>
      </c>
      <c r="H34" s="532">
        <v>44437.29</v>
      </c>
      <c r="I34" s="532">
        <v>46730.229485519078</v>
      </c>
      <c r="J34" s="532">
        <v>46317.626788458008</v>
      </c>
      <c r="K34" s="532">
        <v>42008.772383853582</v>
      </c>
      <c r="L34" s="532">
        <v>39743.012775042589</v>
      </c>
      <c r="M34" s="532">
        <v>38332.55336473127</v>
      </c>
      <c r="N34" s="532">
        <v>39689.549983512487</v>
      </c>
      <c r="O34" s="532">
        <v>45617.643212544113</v>
      </c>
      <c r="P34" s="532">
        <v>47052.234158458305</v>
      </c>
      <c r="Q34" s="532">
        <v>49657.161521339745</v>
      </c>
      <c r="R34" s="532">
        <v>57255.459286988298</v>
      </c>
      <c r="S34" s="532">
        <v>61109.405528980002</v>
      </c>
      <c r="T34" s="532">
        <v>53799.977406009515</v>
      </c>
      <c r="U34" s="532">
        <v>46728.954173018574</v>
      </c>
      <c r="V34" s="532">
        <v>46316.533288017163</v>
      </c>
      <c r="W34" s="532">
        <v>42007.597883547896</v>
      </c>
      <c r="X34" s="532">
        <v>39741.997525836196</v>
      </c>
      <c r="Y34" s="532">
        <v>38331.46608109089</v>
      </c>
      <c r="Z34" s="532">
        <v>39688.526156978325</v>
      </c>
      <c r="AA34" s="532">
        <v>45616.489135396158</v>
      </c>
      <c r="AB34" s="532">
        <v>47050.972496327551</v>
      </c>
      <c r="AC34" s="532">
        <v>49655.833389906271</v>
      </c>
      <c r="AD34" s="532">
        <v>57253.905193038787</v>
      </c>
      <c r="AE34" s="532">
        <v>567301.6582581473</v>
      </c>
    </row>
    <row r="35" spans="1:31" x14ac:dyDescent="0.25">
      <c r="A35" s="530" t="s">
        <v>2119</v>
      </c>
      <c r="B35" s="531">
        <v>444</v>
      </c>
      <c r="C35" s="532">
        <v>-9371.3499999999985</v>
      </c>
      <c r="D35" s="532">
        <v>-8672.8299999999981</v>
      </c>
      <c r="E35" s="532">
        <v>-2815.8000000000006</v>
      </c>
      <c r="F35" s="532">
        <v>383.52000000000066</v>
      </c>
      <c r="G35" s="532">
        <v>1031.82</v>
      </c>
      <c r="H35" s="532">
        <v>-734.43999999999994</v>
      </c>
      <c r="I35" s="532">
        <v>-2547.2771060075556</v>
      </c>
      <c r="J35" s="532">
        <v>-3960.9562993369118</v>
      </c>
      <c r="K35" s="532">
        <v>-2917.1699946810122</v>
      </c>
      <c r="L35" s="532">
        <v>-1749.3227030664882</v>
      </c>
      <c r="M35" s="532">
        <v>-1338.0431887928048</v>
      </c>
      <c r="N35" s="532">
        <v>-1211.80199478235</v>
      </c>
      <c r="O35" s="532">
        <v>-2218.4388063695274</v>
      </c>
      <c r="P35" s="532">
        <v>-1945.392798628083</v>
      </c>
      <c r="Q35" s="532">
        <v>-1516.5961403785595</v>
      </c>
      <c r="R35" s="532">
        <v>705.37839957391611</v>
      </c>
      <c r="S35" s="532">
        <v>3755.014013247106</v>
      </c>
      <c r="T35" s="532">
        <v>2345.6334022305255</v>
      </c>
      <c r="U35" s="532">
        <v>1299.5836580031535</v>
      </c>
      <c r="V35" s="532">
        <v>1939.098100596746</v>
      </c>
      <c r="W35" s="532">
        <v>-498.10748440431621</v>
      </c>
      <c r="X35" s="532">
        <v>-1328.5681654956547</v>
      </c>
      <c r="Y35" s="532">
        <v>-218.50076886477979</v>
      </c>
      <c r="Z35" s="532">
        <v>-41.068502754175398</v>
      </c>
      <c r="AA35" s="532">
        <v>-1869.7436421267555</v>
      </c>
      <c r="AB35" s="532">
        <v>-1439.0507713698576</v>
      </c>
      <c r="AC35" s="532">
        <v>374.61711648138782</v>
      </c>
      <c r="AD35" s="532">
        <v>3311.0389188007912</v>
      </c>
      <c r="AE35" s="532">
        <v>7629.9458743441701</v>
      </c>
    </row>
    <row r="36" spans="1:31" ht="14.25" thickBot="1" x14ac:dyDescent="0.3">
      <c r="A36" s="530" t="s">
        <v>2120</v>
      </c>
      <c r="B36" s="531">
        <v>444</v>
      </c>
      <c r="C36" s="532">
        <v>-310.29999999999995</v>
      </c>
      <c r="D36" s="532">
        <v>-530.06000000000006</v>
      </c>
      <c r="E36" s="532">
        <v>-410.45000000000005</v>
      </c>
      <c r="F36" s="532">
        <v>-253.68000000000004</v>
      </c>
      <c r="G36" s="532">
        <v>-3157.5300000000007</v>
      </c>
      <c r="H36" s="532">
        <v>-1041.5099999999998</v>
      </c>
      <c r="I36" s="532">
        <v>-40.346891549829664</v>
      </c>
      <c r="J36" s="532">
        <v>-249.05772732056136</v>
      </c>
      <c r="K36" s="532">
        <v>-124.77446188237049</v>
      </c>
      <c r="L36" s="532">
        <v>-201.59178230455836</v>
      </c>
      <c r="M36" s="532">
        <v>-125.5136478957626</v>
      </c>
      <c r="N36" s="532">
        <v>-93.872799246683954</v>
      </c>
      <c r="O36" s="532">
        <v>-357.45599552580103</v>
      </c>
      <c r="P36" s="532">
        <v>-290.69053900710924</v>
      </c>
      <c r="Q36" s="532">
        <v>-100.51892822182241</v>
      </c>
      <c r="R36" s="532">
        <v>-30.787810763794955</v>
      </c>
      <c r="S36" s="532">
        <v>-146.67700938862396</v>
      </c>
      <c r="T36" s="532">
        <v>-50.696773698615907</v>
      </c>
      <c r="U36" s="532">
        <v>-3.0994583324209235</v>
      </c>
      <c r="V36" s="532">
        <v>-18.14034806947393</v>
      </c>
      <c r="W36" s="532">
        <v>-284.42624683293599</v>
      </c>
      <c r="X36" s="532">
        <v>-552.5954057926225</v>
      </c>
      <c r="Y36" s="532">
        <v>-175.00190771311441</v>
      </c>
      <c r="Z36" s="532">
        <v>-156.88642674906623</v>
      </c>
      <c r="AA36" s="532">
        <v>-482.61428099415025</v>
      </c>
      <c r="AB36" s="532">
        <v>-284.94550789412204</v>
      </c>
      <c r="AC36" s="532">
        <v>-171.28613036173337</v>
      </c>
      <c r="AD36" s="532">
        <v>-94.561340040113521</v>
      </c>
      <c r="AE36" s="532">
        <v>-2420.9308358669928</v>
      </c>
    </row>
    <row r="37" spans="1:31" x14ac:dyDescent="0.25">
      <c r="A37" s="533" t="s">
        <v>2121</v>
      </c>
      <c r="B37" s="531"/>
      <c r="C37" s="534">
        <v>496528.56</v>
      </c>
      <c r="D37" s="534">
        <v>692227.32000000007</v>
      </c>
      <c r="E37" s="534">
        <v>702577.82999999984</v>
      </c>
      <c r="F37" s="534">
        <v>550894.68999999994</v>
      </c>
      <c r="G37" s="534">
        <v>445562.56999999995</v>
      </c>
      <c r="H37" s="534">
        <v>344162.98000000004</v>
      </c>
      <c r="I37" s="534">
        <v>574680.46170424728</v>
      </c>
      <c r="J37" s="534">
        <v>572951.20134921896</v>
      </c>
      <c r="K37" s="534">
        <v>575578.45067707053</v>
      </c>
      <c r="L37" s="534">
        <v>577241.70511420607</v>
      </c>
      <c r="M37" s="534">
        <v>578426.64738509967</v>
      </c>
      <c r="N37" s="534">
        <v>577832.03990107134</v>
      </c>
      <c r="O37" s="534">
        <v>574849.81689212285</v>
      </c>
      <c r="P37" s="534">
        <v>575004.64770458394</v>
      </c>
      <c r="Q37" s="534">
        <v>574795.12291250261</v>
      </c>
      <c r="R37" s="534">
        <v>575286.42527899519</v>
      </c>
      <c r="S37" s="534">
        <v>577444.8087550943</v>
      </c>
      <c r="T37" s="534">
        <v>577875.50750612072</v>
      </c>
      <c r="U37" s="534">
        <v>578561.36829820229</v>
      </c>
      <c r="V37" s="534">
        <v>579079.43585149548</v>
      </c>
      <c r="W37" s="534">
        <v>577834.92209383345</v>
      </c>
      <c r="X37" s="534">
        <v>577308.9273403812</v>
      </c>
      <c r="Y37" s="534">
        <v>579493.99151307903</v>
      </c>
      <c r="Z37" s="534">
        <v>578937.21158242994</v>
      </c>
      <c r="AA37" s="534">
        <v>575070.46181354113</v>
      </c>
      <c r="AB37" s="534">
        <v>575513.56610239798</v>
      </c>
      <c r="AC37" s="534">
        <v>576612.23070051568</v>
      </c>
      <c r="AD37" s="534">
        <v>577824.39362982044</v>
      </c>
      <c r="AE37" s="534">
        <v>6931556.825186911</v>
      </c>
    </row>
    <row r="38" spans="1:31" x14ac:dyDescent="0.25">
      <c r="C38" s="536"/>
      <c r="D38" s="536"/>
      <c r="E38" s="536"/>
      <c r="F38" s="536"/>
      <c r="G38" s="536"/>
      <c r="H38" s="536"/>
      <c r="I38" s="536"/>
      <c r="J38" s="536"/>
      <c r="K38" s="536"/>
      <c r="L38" s="536"/>
      <c r="M38" s="536"/>
      <c r="N38" s="536"/>
      <c r="O38" s="536"/>
      <c r="P38" s="536"/>
      <c r="Q38" s="536"/>
      <c r="R38" s="536"/>
      <c r="S38" s="536"/>
      <c r="T38" s="536"/>
      <c r="U38" s="536"/>
      <c r="V38" s="536"/>
      <c r="W38" s="536"/>
      <c r="X38" s="536"/>
      <c r="Y38" s="536"/>
      <c r="Z38" s="536"/>
      <c r="AA38" s="536"/>
      <c r="AB38" s="536"/>
      <c r="AC38" s="536"/>
      <c r="AD38" s="536"/>
      <c r="AE38" s="536"/>
    </row>
    <row r="39" spans="1:31" x14ac:dyDescent="0.25">
      <c r="A39" s="530" t="s">
        <v>2122</v>
      </c>
      <c r="B39" s="531">
        <v>445</v>
      </c>
      <c r="C39" s="532">
        <v>522142.18000000005</v>
      </c>
      <c r="D39" s="532">
        <v>547929.14</v>
      </c>
      <c r="E39" s="532">
        <v>490564.59</v>
      </c>
      <c r="F39" s="532">
        <v>543178.89999999991</v>
      </c>
      <c r="G39" s="532">
        <v>531540.92000000004</v>
      </c>
      <c r="H39" s="532">
        <v>484947.59000000008</v>
      </c>
      <c r="I39" s="532">
        <v>542288.79634298466</v>
      </c>
      <c r="J39" s="532">
        <v>526123.16705094907</v>
      </c>
      <c r="K39" s="532">
        <v>542489.57061324758</v>
      </c>
      <c r="L39" s="532">
        <v>526429.86119082663</v>
      </c>
      <c r="M39" s="532">
        <v>542711.38094264502</v>
      </c>
      <c r="N39" s="532">
        <v>542850.21144319151</v>
      </c>
      <c r="O39" s="532">
        <v>526615.93731878453</v>
      </c>
      <c r="P39" s="532">
        <v>542918.05101589556</v>
      </c>
      <c r="Q39" s="532">
        <v>526712.10002882825</v>
      </c>
      <c r="R39" s="532">
        <v>543014.17141307064</v>
      </c>
      <c r="S39" s="532">
        <v>543070.15487606963</v>
      </c>
      <c r="T39" s="532">
        <v>494407.20036283479</v>
      </c>
      <c r="U39" s="532">
        <v>543220.61073645263</v>
      </c>
      <c r="V39" s="532">
        <v>527030.85004920571</v>
      </c>
      <c r="W39" s="532">
        <v>543438.19986531488</v>
      </c>
      <c r="X39" s="532">
        <v>527348.44394126686</v>
      </c>
      <c r="Y39" s="532">
        <v>543689.44653054117</v>
      </c>
      <c r="Z39" s="532">
        <v>543831.73900501162</v>
      </c>
      <c r="AA39" s="532">
        <v>527564.33414040261</v>
      </c>
      <c r="AB39" s="532">
        <v>543918.54715714557</v>
      </c>
      <c r="AC39" s="532">
        <v>527679.06010290212</v>
      </c>
      <c r="AD39" s="532">
        <v>544020.54416460835</v>
      </c>
      <c r="AE39" s="532">
        <v>6409219.1309317546</v>
      </c>
    </row>
    <row r="40" spans="1:31" x14ac:dyDescent="0.25">
      <c r="A40" s="530" t="s">
        <v>2123</v>
      </c>
      <c r="B40" s="531">
        <v>445</v>
      </c>
      <c r="C40" s="532">
        <v>2744342.86</v>
      </c>
      <c r="D40" s="532">
        <v>2827349.27</v>
      </c>
      <c r="E40" s="532">
        <v>2667177.61</v>
      </c>
      <c r="F40" s="532">
        <v>3092040.01</v>
      </c>
      <c r="G40" s="532">
        <v>3996081.2099999995</v>
      </c>
      <c r="H40" s="532">
        <v>3182055.5500000007</v>
      </c>
      <c r="I40" s="532">
        <v>2904215.6536877118</v>
      </c>
      <c r="J40" s="532">
        <v>2600361.5184236174</v>
      </c>
      <c r="K40" s="532">
        <v>2725818.7739946009</v>
      </c>
      <c r="L40" s="532">
        <v>2801524.7368589402</v>
      </c>
      <c r="M40" s="532">
        <v>3023848.6255488019</v>
      </c>
      <c r="N40" s="532">
        <v>3098891.8208822608</v>
      </c>
      <c r="O40" s="532">
        <v>2843943.0120756198</v>
      </c>
      <c r="P40" s="532">
        <v>2709117.2582947277</v>
      </c>
      <c r="Q40" s="532">
        <v>2743509.474539279</v>
      </c>
      <c r="R40" s="532">
        <v>3104292.0990738245</v>
      </c>
      <c r="S40" s="532">
        <v>3374421.1961152474</v>
      </c>
      <c r="T40" s="532">
        <v>3036214.702111843</v>
      </c>
      <c r="U40" s="532">
        <v>2882030.6970248404</v>
      </c>
      <c r="V40" s="532">
        <v>2577512.1241736021</v>
      </c>
      <c r="W40" s="532">
        <v>2701310.9153704853</v>
      </c>
      <c r="X40" s="532">
        <v>2778348.2226672661</v>
      </c>
      <c r="Y40" s="532">
        <v>3000268.8605277808</v>
      </c>
      <c r="Z40" s="532">
        <v>3075486.307409226</v>
      </c>
      <c r="AA40" s="532">
        <v>2821257.3655773168</v>
      </c>
      <c r="AB40" s="532">
        <v>2685746.6309066657</v>
      </c>
      <c r="AC40" s="532">
        <v>2723009.4213237585</v>
      </c>
      <c r="AD40" s="532">
        <v>3083940.3602495799</v>
      </c>
      <c r="AE40" s="532">
        <v>34739546.803457618</v>
      </c>
    </row>
    <row r="41" spans="1:31" x14ac:dyDescent="0.25">
      <c r="A41" s="530" t="s">
        <v>2124</v>
      </c>
      <c r="B41" s="531">
        <v>445</v>
      </c>
      <c r="C41" s="532">
        <v>6168182.4800000004</v>
      </c>
      <c r="D41" s="532">
        <v>5580704.3299999991</v>
      </c>
      <c r="E41" s="532">
        <v>4246706.2300000004</v>
      </c>
      <c r="F41" s="532">
        <v>6027746.75</v>
      </c>
      <c r="G41" s="532">
        <v>5075074.21</v>
      </c>
      <c r="H41" s="532">
        <v>5348425.93</v>
      </c>
      <c r="I41" s="532">
        <v>5321248.2986802934</v>
      </c>
      <c r="J41" s="532">
        <v>5447172.4734390061</v>
      </c>
      <c r="K41" s="532">
        <v>5646055.0658894731</v>
      </c>
      <c r="L41" s="532">
        <v>5780390.7908263709</v>
      </c>
      <c r="M41" s="532">
        <v>5902676.5801897962</v>
      </c>
      <c r="N41" s="532">
        <v>5976949.7168682581</v>
      </c>
      <c r="O41" s="532">
        <v>5831301.3291052161</v>
      </c>
      <c r="P41" s="532">
        <v>5470897.3220221447</v>
      </c>
      <c r="Q41" s="532">
        <v>5305438.9973143796</v>
      </c>
      <c r="R41" s="532">
        <v>5250273.4070154056</v>
      </c>
      <c r="S41" s="532">
        <v>5341149.7244995898</v>
      </c>
      <c r="T41" s="532">
        <v>5360724.3661418986</v>
      </c>
      <c r="U41" s="532">
        <v>5316216.6034739129</v>
      </c>
      <c r="V41" s="532">
        <v>5441486.4752269974</v>
      </c>
      <c r="W41" s="532">
        <v>5636387.1350897979</v>
      </c>
      <c r="X41" s="532">
        <v>5776211.9410692723</v>
      </c>
      <c r="Y41" s="532">
        <v>5898129.1194441048</v>
      </c>
      <c r="Z41" s="532">
        <v>5972285.3859520499</v>
      </c>
      <c r="AA41" s="532">
        <v>5827544.9827228971</v>
      </c>
      <c r="AB41" s="532">
        <v>5468726.838258869</v>
      </c>
      <c r="AC41" s="532">
        <v>5303987.8794612046</v>
      </c>
      <c r="AD41" s="532">
        <v>5248806.8636725936</v>
      </c>
      <c r="AE41" s="532">
        <v>66591657.315013193</v>
      </c>
    </row>
    <row r="42" spans="1:31" x14ac:dyDescent="0.25">
      <c r="A42" s="530" t="s">
        <v>2125</v>
      </c>
      <c r="B42" s="531">
        <v>445</v>
      </c>
      <c r="C42" s="532">
        <v>3773283.29</v>
      </c>
      <c r="D42" s="532">
        <v>3798406.89</v>
      </c>
      <c r="E42" s="532">
        <v>2783993.54</v>
      </c>
      <c r="F42" s="532">
        <v>4291699.33</v>
      </c>
      <c r="G42" s="532">
        <v>4445456.9999999991</v>
      </c>
      <c r="H42" s="532">
        <v>3549082.3999999994</v>
      </c>
      <c r="I42" s="532">
        <v>3601547.5123055964</v>
      </c>
      <c r="J42" s="532">
        <v>3449433.3610131526</v>
      </c>
      <c r="K42" s="532">
        <v>3762141.8708310621</v>
      </c>
      <c r="L42" s="532">
        <v>3887987.2685013809</v>
      </c>
      <c r="M42" s="532">
        <v>4198567.6287313635</v>
      </c>
      <c r="N42" s="532">
        <v>4253091.4068878088</v>
      </c>
      <c r="O42" s="532">
        <v>3947092.723966537</v>
      </c>
      <c r="P42" s="532">
        <v>3659842.0009804708</v>
      </c>
      <c r="Q42" s="532">
        <v>3503382.8819652125</v>
      </c>
      <c r="R42" s="532">
        <v>3622010.5217854856</v>
      </c>
      <c r="S42" s="532">
        <v>3785957.7512041405</v>
      </c>
      <c r="T42" s="532">
        <v>3518224.2313473579</v>
      </c>
      <c r="U42" s="532">
        <v>3564811.6437783111</v>
      </c>
      <c r="V42" s="532">
        <v>3414610.8157018386</v>
      </c>
      <c r="W42" s="532">
        <v>3726021.4768542186</v>
      </c>
      <c r="X42" s="532">
        <v>3853747.2855958417</v>
      </c>
      <c r="Y42" s="532">
        <v>4163558.2041610428</v>
      </c>
      <c r="Z42" s="532">
        <v>4218887.5742517998</v>
      </c>
      <c r="AA42" s="532">
        <v>3914726.2997579616</v>
      </c>
      <c r="AB42" s="532">
        <v>3626895.26756826</v>
      </c>
      <c r="AC42" s="532">
        <v>3474085.1808990012</v>
      </c>
      <c r="AD42" s="532">
        <v>3592747.1302220384</v>
      </c>
      <c r="AE42" s="532">
        <v>44854272.861341819</v>
      </c>
    </row>
    <row r="43" spans="1:31" x14ac:dyDescent="0.25">
      <c r="A43" s="530" t="s">
        <v>2126</v>
      </c>
      <c r="B43" s="531">
        <v>445</v>
      </c>
      <c r="C43" s="532">
        <v>-704738.92999999982</v>
      </c>
      <c r="D43" s="532">
        <v>-435565.19000000012</v>
      </c>
      <c r="E43" s="532">
        <v>-202797.58</v>
      </c>
      <c r="F43" s="532">
        <v>-183287.7</v>
      </c>
      <c r="G43" s="532">
        <v>223460.24000000002</v>
      </c>
      <c r="H43" s="532">
        <v>-10803.790000000008</v>
      </c>
      <c r="I43" s="532">
        <v>-185322.0234273409</v>
      </c>
      <c r="J43" s="532">
        <v>-286658.89079811098</v>
      </c>
      <c r="K43" s="532">
        <v>-253641.54208630318</v>
      </c>
      <c r="L43" s="532">
        <v>-164278.05832218481</v>
      </c>
      <c r="M43" s="532">
        <v>-139139.07952400207</v>
      </c>
      <c r="N43" s="532">
        <v>-122023.38798367488</v>
      </c>
      <c r="O43" s="532">
        <v>-184582.54861890207</v>
      </c>
      <c r="P43" s="532">
        <v>-142509.09685826249</v>
      </c>
      <c r="Q43" s="532">
        <v>-96927.405806457988</v>
      </c>
      <c r="R43" s="532">
        <v>58200.427770630573</v>
      </c>
      <c r="S43" s="532">
        <v>248489.91197373453</v>
      </c>
      <c r="T43" s="532">
        <v>166492.61715103209</v>
      </c>
      <c r="U43" s="532">
        <v>110992.24238533605</v>
      </c>
      <c r="V43" s="532">
        <v>152306.10484443046</v>
      </c>
      <c r="W43" s="532">
        <v>-36308.860756148373</v>
      </c>
      <c r="X43" s="532">
        <v>-122109.46842300343</v>
      </c>
      <c r="Y43" s="532">
        <v>-16313.482883899527</v>
      </c>
      <c r="Z43" s="532">
        <v>3505.6465055266162</v>
      </c>
      <c r="AA43" s="532">
        <v>-153164.11156891467</v>
      </c>
      <c r="AB43" s="532">
        <v>-102148.33454424968</v>
      </c>
      <c r="AC43" s="532">
        <v>36548.045469988487</v>
      </c>
      <c r="AD43" s="532">
        <v>221866.6739969491</v>
      </c>
      <c r="AE43" s="532">
        <v>510156.98415078165</v>
      </c>
    </row>
    <row r="44" spans="1:31" ht="14.25" thickBot="1" x14ac:dyDescent="0.3">
      <c r="A44" s="530" t="s">
        <v>2127</v>
      </c>
      <c r="B44" s="531">
        <v>445</v>
      </c>
      <c r="C44" s="532">
        <v>-13485.28</v>
      </c>
      <c r="D44" s="532">
        <v>-4501.8999999999978</v>
      </c>
      <c r="E44" s="532">
        <v>642.75999999999954</v>
      </c>
      <c r="F44" s="532">
        <v>-6824.62</v>
      </c>
      <c r="G44" s="532">
        <v>-213130.38000000003</v>
      </c>
      <c r="H44" s="532">
        <v>-81407.100000000006</v>
      </c>
      <c r="I44" s="532">
        <v>-3007.4415916395019</v>
      </c>
      <c r="J44" s="532">
        <v>-18050.227772804737</v>
      </c>
      <c r="K44" s="532">
        <v>-10927.333839576049</v>
      </c>
      <c r="L44" s="532">
        <v>-19351.425310390783</v>
      </c>
      <c r="M44" s="532">
        <v>-13491.651387141872</v>
      </c>
      <c r="N44" s="532">
        <v>-9864.9532622896204</v>
      </c>
      <c r="O44" s="532">
        <v>-30311.784766603116</v>
      </c>
      <c r="P44" s="532">
        <v>-22033.362370810537</v>
      </c>
      <c r="Q44" s="532">
        <v>-6877.8373655348205</v>
      </c>
      <c r="R44" s="532">
        <v>-1874.3171369374249</v>
      </c>
      <c r="S44" s="532">
        <v>-8722.6361480875712</v>
      </c>
      <c r="T44" s="532">
        <v>-3194.9919919336594</v>
      </c>
      <c r="U44" s="532">
        <v>-228.6720785399317</v>
      </c>
      <c r="V44" s="532">
        <v>-1301.6263654805423</v>
      </c>
      <c r="W44" s="532">
        <v>-24679.692749359383</v>
      </c>
      <c r="X44" s="532">
        <v>-52601.435081577489</v>
      </c>
      <c r="Y44" s="532">
        <v>-18662.264197963596</v>
      </c>
      <c r="Z44" s="532">
        <v>-16360.209716723601</v>
      </c>
      <c r="AA44" s="532">
        <v>-40598.75625470002</v>
      </c>
      <c r="AB44" s="532">
        <v>-21407.075904656474</v>
      </c>
      <c r="AC44" s="532">
        <v>-11623.67652437287</v>
      </c>
      <c r="AD44" s="532">
        <v>-5710.0662804044505</v>
      </c>
      <c r="AE44" s="532">
        <v>-205091.10329379956</v>
      </c>
    </row>
    <row r="45" spans="1:31" x14ac:dyDescent="0.25">
      <c r="A45" s="533" t="s">
        <v>2128</v>
      </c>
      <c r="B45" s="531"/>
      <c r="C45" s="534">
        <v>12489726.600000001</v>
      </c>
      <c r="D45" s="534">
        <v>12314322.539999999</v>
      </c>
      <c r="E45" s="534">
        <v>9986287.1499999985</v>
      </c>
      <c r="F45" s="534">
        <v>13764552.670000002</v>
      </c>
      <c r="G45" s="534">
        <v>14058483.199999999</v>
      </c>
      <c r="H45" s="534">
        <v>12472300.580000002</v>
      </c>
      <c r="I45" s="534">
        <v>12180970.795997605</v>
      </c>
      <c r="J45" s="534">
        <v>11718381.40135581</v>
      </c>
      <c r="K45" s="534">
        <v>12411936.405402506</v>
      </c>
      <c r="L45" s="534">
        <v>12812703.173744943</v>
      </c>
      <c r="M45" s="534">
        <v>13515173.484501462</v>
      </c>
      <c r="N45" s="534">
        <v>13739894.814835554</v>
      </c>
      <c r="O45" s="534">
        <v>12934058.66908065</v>
      </c>
      <c r="P45" s="534">
        <v>12218232.173084166</v>
      </c>
      <c r="Q45" s="534">
        <v>11975238.210675709</v>
      </c>
      <c r="R45" s="534">
        <v>12575916.309921479</v>
      </c>
      <c r="S45" s="534">
        <v>13284366.102520695</v>
      </c>
      <c r="T45" s="534">
        <v>12572868.125123033</v>
      </c>
      <c r="U45" s="534">
        <v>12417043.125320313</v>
      </c>
      <c r="V45" s="534">
        <v>12111644.743630594</v>
      </c>
      <c r="W45" s="534">
        <v>12546169.17367431</v>
      </c>
      <c r="X45" s="534">
        <v>12760944.989769066</v>
      </c>
      <c r="Y45" s="534">
        <v>13570669.883581605</v>
      </c>
      <c r="Z45" s="534">
        <v>13797636.443406891</v>
      </c>
      <c r="AA45" s="534">
        <v>12897330.114374962</v>
      </c>
      <c r="AB45" s="534">
        <v>12201731.873442035</v>
      </c>
      <c r="AC45" s="534">
        <v>12053685.910732482</v>
      </c>
      <c r="AD45" s="534">
        <v>12685671.506025365</v>
      </c>
      <c r="AE45" s="534">
        <v>152899761.99160138</v>
      </c>
    </row>
    <row r="46" spans="1:31" x14ac:dyDescent="0.25">
      <c r="C46" s="536"/>
      <c r="D46" s="536"/>
      <c r="E46" s="536"/>
      <c r="F46" s="536"/>
      <c r="G46" s="536"/>
      <c r="H46" s="536"/>
      <c r="I46" s="536"/>
      <c r="J46" s="536"/>
      <c r="K46" s="536"/>
      <c r="L46" s="536"/>
      <c r="M46" s="536"/>
      <c r="N46" s="536"/>
      <c r="O46" s="536"/>
      <c r="P46" s="536"/>
      <c r="Q46" s="536"/>
      <c r="R46" s="536"/>
      <c r="S46" s="536"/>
      <c r="T46" s="536"/>
      <c r="U46" s="536"/>
      <c r="V46" s="536"/>
      <c r="W46" s="536"/>
      <c r="X46" s="536"/>
      <c r="Y46" s="536"/>
      <c r="Z46" s="536"/>
      <c r="AA46" s="536"/>
      <c r="AB46" s="536"/>
      <c r="AC46" s="536"/>
      <c r="AD46" s="536"/>
      <c r="AE46" s="536"/>
    </row>
    <row r="47" spans="1:31" x14ac:dyDescent="0.25">
      <c r="A47" s="537" t="s">
        <v>2129</v>
      </c>
      <c r="B47" s="531"/>
      <c r="C47" s="532">
        <v>12489726.600000001</v>
      </c>
      <c r="D47" s="532">
        <v>12314322.539999999</v>
      </c>
      <c r="E47" s="532">
        <v>9986287.1499999985</v>
      </c>
      <c r="F47" s="532">
        <v>13764552.670000002</v>
      </c>
      <c r="G47" s="532">
        <v>14058483.199999999</v>
      </c>
      <c r="H47" s="532">
        <v>12472300.580000002</v>
      </c>
      <c r="I47" s="532">
        <v>12180970.795997605</v>
      </c>
      <c r="J47" s="532">
        <v>11718381.40135581</v>
      </c>
      <c r="K47" s="532">
        <v>12411936.405402506</v>
      </c>
      <c r="L47" s="532">
        <v>12812703.173744943</v>
      </c>
      <c r="M47" s="532">
        <v>13515173.484501462</v>
      </c>
      <c r="N47" s="532">
        <v>13739894.814835554</v>
      </c>
      <c r="O47" s="532">
        <v>12934058.66908065</v>
      </c>
      <c r="P47" s="532">
        <v>12218232.173084166</v>
      </c>
      <c r="Q47" s="532">
        <v>11975238.210675709</v>
      </c>
      <c r="R47" s="532">
        <v>12575916.309921479</v>
      </c>
      <c r="S47" s="532">
        <v>13284366.102520695</v>
      </c>
      <c r="T47" s="532">
        <v>12572868.125123033</v>
      </c>
      <c r="U47" s="532">
        <v>12417043.125320313</v>
      </c>
      <c r="V47" s="532">
        <v>12111644.743630594</v>
      </c>
      <c r="W47" s="532">
        <v>12546169.17367431</v>
      </c>
      <c r="X47" s="532">
        <v>12760944.989769066</v>
      </c>
      <c r="Y47" s="532">
        <v>13570669.883581605</v>
      </c>
      <c r="Z47" s="532">
        <v>13797636.443406891</v>
      </c>
      <c r="AA47" s="532">
        <v>12897330.114374962</v>
      </c>
      <c r="AB47" s="532">
        <v>12201731.873442035</v>
      </c>
      <c r="AC47" s="532">
        <v>12053685.910732482</v>
      </c>
      <c r="AD47" s="532">
        <v>12685671.506025365</v>
      </c>
      <c r="AE47" s="532">
        <v>152899761.99160138</v>
      </c>
    </row>
    <row r="48" spans="1:31" x14ac:dyDescent="0.25">
      <c r="C48" s="536"/>
      <c r="D48" s="536"/>
      <c r="E48" s="536"/>
      <c r="F48" s="536"/>
      <c r="G48" s="536"/>
      <c r="H48" s="536"/>
      <c r="I48" s="536"/>
      <c r="J48" s="536"/>
      <c r="K48" s="536"/>
      <c r="L48" s="536"/>
      <c r="M48" s="536"/>
      <c r="N48" s="536"/>
      <c r="O48" s="536"/>
      <c r="P48" s="536"/>
      <c r="Q48" s="536"/>
      <c r="R48" s="536"/>
      <c r="S48" s="536"/>
      <c r="T48" s="536"/>
      <c r="U48" s="536"/>
      <c r="V48" s="536"/>
      <c r="W48" s="536"/>
      <c r="X48" s="536"/>
      <c r="Y48" s="536"/>
      <c r="Z48" s="536"/>
      <c r="AA48" s="536"/>
      <c r="AB48" s="536"/>
      <c r="AC48" s="536"/>
      <c r="AD48" s="536"/>
      <c r="AE48" s="536"/>
    </row>
    <row r="49" spans="1:31" x14ac:dyDescent="0.25">
      <c r="A49" s="530" t="s">
        <v>2130</v>
      </c>
      <c r="B49" s="531">
        <v>440</v>
      </c>
      <c r="C49" s="532">
        <v>693825.6</v>
      </c>
      <c r="D49" s="532">
        <v>1766617.1400000001</v>
      </c>
      <c r="E49" s="532">
        <v>1783507.24</v>
      </c>
      <c r="F49" s="532">
        <v>2885377.62</v>
      </c>
      <c r="G49" s="532">
        <v>4007395.9800000004</v>
      </c>
      <c r="H49" s="532">
        <v>3439545.46</v>
      </c>
      <c r="I49" s="532">
        <v>2488674.353353369</v>
      </c>
      <c r="J49" s="532">
        <v>1853074.4633998659</v>
      </c>
      <c r="K49" s="532">
        <v>1915339.2963068092</v>
      </c>
      <c r="L49" s="532">
        <v>2257587.8166472563</v>
      </c>
      <c r="M49" s="532">
        <v>2658234.1480779541</v>
      </c>
      <c r="N49" s="532">
        <v>2578694.2230288424</v>
      </c>
      <c r="O49" s="532">
        <v>2019339.170693734</v>
      </c>
      <c r="P49" s="532">
        <v>1877065.9798652262</v>
      </c>
      <c r="Q49" s="532">
        <v>2420804.2068858524</v>
      </c>
      <c r="R49" s="532">
        <v>3187844.9573640912</v>
      </c>
      <c r="S49" s="532">
        <v>3647995.6572946333</v>
      </c>
      <c r="T49" s="532">
        <v>3030392.1953562722</v>
      </c>
      <c r="U49" s="532">
        <v>2477716.7362292786</v>
      </c>
      <c r="V49" s="532">
        <v>1838767.1952921271</v>
      </c>
      <c r="W49" s="532">
        <v>1901366.460274054</v>
      </c>
      <c r="X49" s="532">
        <v>2245349.6348941065</v>
      </c>
      <c r="Y49" s="532">
        <v>2647395.1148410654</v>
      </c>
      <c r="Z49" s="532">
        <v>2567490.9666833784</v>
      </c>
      <c r="AA49" s="532">
        <v>2005952.3414189266</v>
      </c>
      <c r="AB49" s="532">
        <v>1863587.8711013757</v>
      </c>
      <c r="AC49" s="532">
        <v>2413549.6002013148</v>
      </c>
      <c r="AD49" s="532">
        <v>3186974.877968139</v>
      </c>
      <c r="AE49" s="532">
        <v>29826538.651554674</v>
      </c>
    </row>
    <row r="50" spans="1:31" x14ac:dyDescent="0.25">
      <c r="A50" s="530" t="s">
        <v>2131</v>
      </c>
      <c r="B50" s="531">
        <v>440</v>
      </c>
      <c r="C50" s="532">
        <v>-956054.07000000018</v>
      </c>
      <c r="D50" s="532">
        <v>302967.12</v>
      </c>
      <c r="E50" s="532">
        <v>680264.5199999999</v>
      </c>
      <c r="F50" s="532">
        <v>-183276.38</v>
      </c>
      <c r="G50" s="532">
        <v>-1056788.6299999999</v>
      </c>
      <c r="H50" s="532">
        <v>-1242819.4500000002</v>
      </c>
      <c r="I50" s="532">
        <v>21219.323041027761</v>
      </c>
      <c r="J50" s="532">
        <v>523505.30443687725</v>
      </c>
      <c r="K50" s="532">
        <v>470081.18042103294</v>
      </c>
      <c r="L50" s="532">
        <v>264183.29357721587</v>
      </c>
      <c r="M50" s="532">
        <v>12029.193928728091</v>
      </c>
      <c r="N50" s="532">
        <v>32484.612787481776</v>
      </c>
      <c r="O50" s="532">
        <v>391699.68679210742</v>
      </c>
      <c r="P50" s="532">
        <v>537187.87921560102</v>
      </c>
      <c r="Q50" s="532">
        <v>351160.07154172932</v>
      </c>
      <c r="R50" s="532">
        <v>970499.19340728514</v>
      </c>
      <c r="S50" s="532">
        <v>-49924.603818209143</v>
      </c>
      <c r="T50" s="532">
        <v>337171.7700209294</v>
      </c>
      <c r="U50" s="532">
        <v>652433.5856866414</v>
      </c>
      <c r="V50" s="532">
        <v>981443.65245322813</v>
      </c>
      <c r="W50" s="532">
        <v>851725.39308358531</v>
      </c>
      <c r="X50" s="532">
        <v>629275.81216006202</v>
      </c>
      <c r="Y50" s="532">
        <v>110178.20984213798</v>
      </c>
      <c r="Z50" s="532">
        <v>163805.4410440374</v>
      </c>
      <c r="AA50" s="532">
        <v>522657.72719609871</v>
      </c>
      <c r="AB50" s="532">
        <v>689386.27055722335</v>
      </c>
      <c r="AC50" s="532">
        <v>502927.11915320752</v>
      </c>
      <c r="AD50" s="532">
        <v>103566.99279749037</v>
      </c>
      <c r="AE50" s="532">
        <v>5494647.3701764327</v>
      </c>
    </row>
    <row r="51" spans="1:31" x14ac:dyDescent="0.25">
      <c r="A51" s="530" t="s">
        <v>2132</v>
      </c>
      <c r="B51" s="531">
        <v>442</v>
      </c>
      <c r="C51" s="532">
        <v>647072.76</v>
      </c>
      <c r="D51" s="532">
        <v>1719460.04</v>
      </c>
      <c r="E51" s="532">
        <v>1601156.4000000004</v>
      </c>
      <c r="F51" s="532">
        <v>1847941.35</v>
      </c>
      <c r="G51" s="532">
        <v>2097886.7400000002</v>
      </c>
      <c r="H51" s="532">
        <v>2147561.21</v>
      </c>
      <c r="I51" s="532">
        <v>1806351.2508644965</v>
      </c>
      <c r="J51" s="532">
        <v>1682840.1341385841</v>
      </c>
      <c r="K51" s="532">
        <v>1780996.819178116</v>
      </c>
      <c r="L51" s="532">
        <v>1896351.3953016002</v>
      </c>
      <c r="M51" s="532">
        <v>2034740.0397313095</v>
      </c>
      <c r="N51" s="532">
        <v>2032799.1445638121</v>
      </c>
      <c r="O51" s="532">
        <v>1881496.6379990843</v>
      </c>
      <c r="P51" s="532">
        <v>1765882.1267170636</v>
      </c>
      <c r="Q51" s="532">
        <v>1734024.3222237793</v>
      </c>
      <c r="R51" s="532">
        <v>1889462.9823529415</v>
      </c>
      <c r="S51" s="532">
        <v>2034059.7457262273</v>
      </c>
      <c r="T51" s="532">
        <v>1882352.1413987936</v>
      </c>
      <c r="U51" s="532">
        <v>1795428.1298779098</v>
      </c>
      <c r="V51" s="532">
        <v>1671726.3662528961</v>
      </c>
      <c r="W51" s="532">
        <v>1770114.5274049581</v>
      </c>
      <c r="X51" s="532">
        <v>1887095.5076620409</v>
      </c>
      <c r="Y51" s="532">
        <v>2025600.6722767972</v>
      </c>
      <c r="Z51" s="532">
        <v>2023137.2637606799</v>
      </c>
      <c r="AA51" s="532">
        <v>1870549.2215644885</v>
      </c>
      <c r="AB51" s="532">
        <v>1754265.0312659489</v>
      </c>
      <c r="AC51" s="532">
        <v>1724309.7434884375</v>
      </c>
      <c r="AD51" s="532">
        <v>1879642.3631980927</v>
      </c>
      <c r="AE51" s="532">
        <v>22318280.713877272</v>
      </c>
    </row>
    <row r="52" spans="1:31" x14ac:dyDescent="0.25">
      <c r="A52" s="530" t="s">
        <v>2133</v>
      </c>
      <c r="B52" s="531">
        <v>442</v>
      </c>
      <c r="C52" s="532">
        <v>-721294.5</v>
      </c>
      <c r="D52" s="532">
        <v>358917.15</v>
      </c>
      <c r="E52" s="532">
        <v>488375.68000000011</v>
      </c>
      <c r="F52" s="532">
        <v>-54274.299999999988</v>
      </c>
      <c r="G52" s="532">
        <v>-712048.19</v>
      </c>
      <c r="H52" s="532">
        <v>-848994.42999999993</v>
      </c>
      <c r="I52" s="532">
        <v>7409.6437574735537</v>
      </c>
      <c r="J52" s="532">
        <v>180233.21540085363</v>
      </c>
      <c r="K52" s="532">
        <v>165732.97510870395</v>
      </c>
      <c r="L52" s="532">
        <v>95903.639586659367</v>
      </c>
      <c r="M52" s="532">
        <v>4468.3217581577082</v>
      </c>
      <c r="N52" s="532">
        <v>11905.007997198547</v>
      </c>
      <c r="O52" s="532">
        <v>142095.27868290199</v>
      </c>
      <c r="P52" s="532">
        <v>190295.00758128497</v>
      </c>
      <c r="Q52" s="532">
        <v>122668.72021984842</v>
      </c>
      <c r="R52" s="532">
        <v>356273.42488331324</v>
      </c>
      <c r="S52" s="532">
        <v>-18327.794790974971</v>
      </c>
      <c r="T52" s="532">
        <v>121193.61126282241</v>
      </c>
      <c r="U52" s="532">
        <v>225222.7183627435</v>
      </c>
      <c r="V52" s="532">
        <v>331712.56799802452</v>
      </c>
      <c r="W52" s="532">
        <v>293885.36846486479</v>
      </c>
      <c r="X52" s="532">
        <v>223029.55401760899</v>
      </c>
      <c r="Y52" s="532">
        <v>39980.118345563176</v>
      </c>
      <c r="Z52" s="532">
        <v>58715.05468339345</v>
      </c>
      <c r="AA52" s="532">
        <v>185825.79097093255</v>
      </c>
      <c r="AB52" s="532">
        <v>239473.40764939666</v>
      </c>
      <c r="AC52" s="532">
        <v>172689.49361005245</v>
      </c>
      <c r="AD52" s="532">
        <v>37456.844420569127</v>
      </c>
      <c r="AE52" s="532">
        <v>1910856.7349949963</v>
      </c>
    </row>
    <row r="53" spans="1:31" x14ac:dyDescent="0.25">
      <c r="A53" s="530" t="s">
        <v>2134</v>
      </c>
      <c r="B53" s="531">
        <v>443</v>
      </c>
      <c r="C53" s="532">
        <v>552818.38000000012</v>
      </c>
      <c r="D53" s="532">
        <v>1417674.1000000006</v>
      </c>
      <c r="E53" s="532">
        <v>1397058.55</v>
      </c>
      <c r="F53" s="532">
        <v>1394141.8100000003</v>
      </c>
      <c r="G53" s="532">
        <v>1405719.49</v>
      </c>
      <c r="H53" s="532">
        <v>1409468.02</v>
      </c>
      <c r="I53" s="532">
        <v>1505052.7050323209</v>
      </c>
      <c r="J53" s="532">
        <v>1514582.5404716951</v>
      </c>
      <c r="K53" s="532">
        <v>1545524.5570458872</v>
      </c>
      <c r="L53" s="532">
        <v>1580089.7292736736</v>
      </c>
      <c r="M53" s="532">
        <v>1613693.6952994496</v>
      </c>
      <c r="N53" s="532">
        <v>1629094.9713989806</v>
      </c>
      <c r="O53" s="532">
        <v>1615136.7165313563</v>
      </c>
      <c r="P53" s="532">
        <v>1555147.4217041438</v>
      </c>
      <c r="Q53" s="532">
        <v>1507446.5130330259</v>
      </c>
      <c r="R53" s="532">
        <v>1496103.6922819791</v>
      </c>
      <c r="S53" s="532">
        <v>1512883.614281832</v>
      </c>
      <c r="T53" s="532">
        <v>1518779.2725861948</v>
      </c>
      <c r="U53" s="532">
        <v>1533100.987463963</v>
      </c>
      <c r="V53" s="532">
        <v>1548434.0789965258</v>
      </c>
      <c r="W53" s="532">
        <v>1574359.6075205207</v>
      </c>
      <c r="X53" s="532">
        <v>1618625.9626155775</v>
      </c>
      <c r="Y53" s="532">
        <v>1652225.6152829865</v>
      </c>
      <c r="Z53" s="532">
        <v>1667595.194269795</v>
      </c>
      <c r="AA53" s="532">
        <v>1650673.9868980316</v>
      </c>
      <c r="AB53" s="532">
        <v>1589710.9006062318</v>
      </c>
      <c r="AC53" s="532">
        <v>1541084.518756069</v>
      </c>
      <c r="AD53" s="532">
        <v>1527813.6935897651</v>
      </c>
      <c r="AE53" s="532">
        <v>18935287.432867493</v>
      </c>
    </row>
    <row r="54" spans="1:31" x14ac:dyDescent="0.25">
      <c r="A54" s="530" t="s">
        <v>2135</v>
      </c>
      <c r="B54" s="531">
        <v>443</v>
      </c>
      <c r="C54" s="532">
        <v>-274507.53000000003</v>
      </c>
      <c r="D54" s="532">
        <v>309245.88</v>
      </c>
      <c r="E54" s="532">
        <v>486844.39</v>
      </c>
      <c r="F54" s="532">
        <v>-60568.92</v>
      </c>
      <c r="G54" s="532">
        <v>-457852.91999999993</v>
      </c>
      <c r="H54" s="532">
        <v>-616197.43000000005</v>
      </c>
      <c r="I54" s="532">
        <v>14022.563776880741</v>
      </c>
      <c r="J54" s="532">
        <v>354496.67563545174</v>
      </c>
      <c r="K54" s="532">
        <v>312141.67417172191</v>
      </c>
      <c r="L54" s="532">
        <v>169286.99593556073</v>
      </c>
      <c r="M54" s="532">
        <v>7498.8287853687543</v>
      </c>
      <c r="N54" s="532">
        <v>20584.992701958239</v>
      </c>
      <c r="O54" s="532">
        <v>255017.50314343572</v>
      </c>
      <c r="P54" s="532">
        <v>359362.58474270423</v>
      </c>
      <c r="Q54" s="532">
        <v>233142.05436433668</v>
      </c>
      <c r="R54" s="532">
        <v>623225.16630217736</v>
      </c>
      <c r="S54" s="532">
        <v>-32114.345788520539</v>
      </c>
      <c r="T54" s="532">
        <v>219556.76201197787</v>
      </c>
      <c r="U54" s="532">
        <v>438007.73335948313</v>
      </c>
      <c r="V54" s="532">
        <v>676384.30130609311</v>
      </c>
      <c r="W54" s="532">
        <v>574812.25959015265</v>
      </c>
      <c r="X54" s="532">
        <v>410369.11986527964</v>
      </c>
      <c r="Y54" s="532">
        <v>70005.789094584645</v>
      </c>
      <c r="Z54" s="532">
        <v>105816.42763239675</v>
      </c>
      <c r="AA54" s="532">
        <v>346628.09430924279</v>
      </c>
      <c r="AB54" s="532">
        <v>470487.84065301879</v>
      </c>
      <c r="AC54" s="532">
        <v>340914.65407075622</v>
      </c>
      <c r="AD54" s="532">
        <v>68049.320878502302</v>
      </c>
      <c r="AE54" s="532">
        <v>3688917.9569829679</v>
      </c>
    </row>
    <row r="55" spans="1:31" x14ac:dyDescent="0.25">
      <c r="A55" s="530" t="s">
        <v>2136</v>
      </c>
      <c r="B55" s="531">
        <v>444</v>
      </c>
      <c r="C55" s="532">
        <v>2097.31</v>
      </c>
      <c r="D55" s="532">
        <v>2161.65</v>
      </c>
      <c r="E55" s="532">
        <v>2220.06</v>
      </c>
      <c r="F55" s="532">
        <v>2254.36</v>
      </c>
      <c r="G55" s="532">
        <v>2271.7900000000004</v>
      </c>
      <c r="H55" s="532">
        <v>104467.36</v>
      </c>
      <c r="I55" s="532">
        <v>18992.929670097372</v>
      </c>
      <c r="J55" s="532">
        <v>18983.334407742728</v>
      </c>
      <c r="K55" s="532">
        <v>18981.223999692018</v>
      </c>
      <c r="L55" s="532">
        <v>18973.261484041195</v>
      </c>
      <c r="M55" s="532">
        <v>18980.472304789058</v>
      </c>
      <c r="N55" s="532">
        <v>18969.05955909357</v>
      </c>
      <c r="O55" s="532">
        <v>18984.487248882135</v>
      </c>
      <c r="P55" s="532">
        <v>18995.443716895603</v>
      </c>
      <c r="Q55" s="532">
        <v>18999.61566900941</v>
      </c>
      <c r="R55" s="532">
        <v>19031.846392267693</v>
      </c>
      <c r="S55" s="532">
        <v>19053.774000607762</v>
      </c>
      <c r="T55" s="532">
        <v>19026.87355776918</v>
      </c>
      <c r="U55" s="532">
        <v>18992.763634928982</v>
      </c>
      <c r="V55" s="532">
        <v>18983.191657776762</v>
      </c>
      <c r="W55" s="532">
        <v>18981.071128827523</v>
      </c>
      <c r="X55" s="532">
        <v>18973.129367932972</v>
      </c>
      <c r="Y55" s="532">
        <v>18980.331012594746</v>
      </c>
      <c r="Z55" s="532">
        <v>18968.926274233905</v>
      </c>
      <c r="AA55" s="532">
        <v>18984.336920871436</v>
      </c>
      <c r="AB55" s="532">
        <v>18995.279342782291</v>
      </c>
      <c r="AC55" s="532">
        <v>18999.443219795736</v>
      </c>
      <c r="AD55" s="532">
        <v>19031.64483796736</v>
      </c>
      <c r="AE55" s="532">
        <v>227970.76495608865</v>
      </c>
    </row>
    <row r="56" spans="1:31" x14ac:dyDescent="0.25">
      <c r="A56" s="530" t="s">
        <v>2137</v>
      </c>
      <c r="B56" s="531">
        <v>444</v>
      </c>
      <c r="C56" s="532">
        <v>1500.1200000000008</v>
      </c>
      <c r="D56" s="532">
        <v>13275.839999999998</v>
      </c>
      <c r="E56" s="532">
        <v>5835.04</v>
      </c>
      <c r="F56" s="532">
        <v>7105.1399999999994</v>
      </c>
      <c r="G56" s="532">
        <v>-13116.46</v>
      </c>
      <c r="H56" s="532">
        <v>-3694.4299999999994</v>
      </c>
      <c r="I56" s="532">
        <v>67.228909855358836</v>
      </c>
      <c r="J56" s="532">
        <v>2211.1610837694298</v>
      </c>
      <c r="K56" s="532">
        <v>1742.6344172232475</v>
      </c>
      <c r="L56" s="532">
        <v>785.26329407722494</v>
      </c>
      <c r="M56" s="532">
        <v>29.272688153966968</v>
      </c>
      <c r="N56" s="532">
        <v>84.34844955360326</v>
      </c>
      <c r="O56" s="532">
        <v>1494.3233890134729</v>
      </c>
      <c r="P56" s="532">
        <v>2275.0104817504753</v>
      </c>
      <c r="Q56" s="532">
        <v>1214.693079765525</v>
      </c>
      <c r="R56" s="532">
        <v>2936.0469209865196</v>
      </c>
      <c r="S56" s="532">
        <v>-140.77013843362636</v>
      </c>
      <c r="T56" s="532">
        <v>1008.5410399803663</v>
      </c>
      <c r="U56" s="532">
        <v>2076.1515920928155</v>
      </c>
      <c r="V56" s="532">
        <v>4177.485106158646</v>
      </c>
      <c r="W56" s="532">
        <v>3180.4805679749038</v>
      </c>
      <c r="X56" s="532">
        <v>1880.549768691199</v>
      </c>
      <c r="Y56" s="532">
        <v>269.21120946189512</v>
      </c>
      <c r="Z56" s="532">
        <v>427.18621834060394</v>
      </c>
      <c r="AA56" s="532">
        <v>2007.259747846309</v>
      </c>
      <c r="AB56" s="532">
        <v>2940.7449961439233</v>
      </c>
      <c r="AC56" s="532">
        <v>1744.8744367617301</v>
      </c>
      <c r="AD56" s="532">
        <v>313.39780216027714</v>
      </c>
      <c r="AE56" s="532">
        <v>19885.112347179042</v>
      </c>
    </row>
    <row r="57" spans="1:31" x14ac:dyDescent="0.25">
      <c r="A57" s="530" t="s">
        <v>2138</v>
      </c>
      <c r="B57" s="531">
        <v>445</v>
      </c>
      <c r="C57" s="532">
        <v>191868.72999999995</v>
      </c>
      <c r="D57" s="532">
        <v>471789.13000000006</v>
      </c>
      <c r="E57" s="532">
        <v>402215.02999999991</v>
      </c>
      <c r="F57" s="532">
        <v>552206.16999999993</v>
      </c>
      <c r="G57" s="532">
        <v>535766.03</v>
      </c>
      <c r="H57" s="532">
        <v>627042.96999999974</v>
      </c>
      <c r="I57" s="532">
        <v>508382.51805932564</v>
      </c>
      <c r="J57" s="532">
        <v>494501.929258549</v>
      </c>
      <c r="K57" s="532">
        <v>510954.71149234631</v>
      </c>
      <c r="L57" s="532">
        <v>528292.98952055117</v>
      </c>
      <c r="M57" s="532">
        <v>551023.44635201106</v>
      </c>
      <c r="N57" s="532">
        <v>559979.72780292749</v>
      </c>
      <c r="O57" s="532">
        <v>542833.44864880096</v>
      </c>
      <c r="P57" s="532">
        <v>512963.95180968317</v>
      </c>
      <c r="Q57" s="532">
        <v>499682.68109929306</v>
      </c>
      <c r="R57" s="532">
        <v>514677.07504218316</v>
      </c>
      <c r="S57" s="532">
        <v>537462.34875179466</v>
      </c>
      <c r="T57" s="532">
        <v>520108.46579614806</v>
      </c>
      <c r="U57" s="532">
        <v>506834.22379647789</v>
      </c>
      <c r="V57" s="532">
        <v>492947.21320339612</v>
      </c>
      <c r="W57" s="532">
        <v>509266.86949529167</v>
      </c>
      <c r="X57" s="532">
        <v>526976.07349975617</v>
      </c>
      <c r="Y57" s="532">
        <v>549684.82873043302</v>
      </c>
      <c r="Z57" s="532">
        <v>558571.72629919811</v>
      </c>
      <c r="AA57" s="532">
        <v>541315.90631536988</v>
      </c>
      <c r="AB57" s="532">
        <v>511422.85465328064</v>
      </c>
      <c r="AC57" s="532">
        <v>498377.66826713178</v>
      </c>
      <c r="AD57" s="532">
        <v>513363.1399820103</v>
      </c>
      <c r="AE57" s="532">
        <v>6266331.3187902877</v>
      </c>
    </row>
    <row r="58" spans="1:31" ht="14.25" thickBot="1" x14ac:dyDescent="0.3">
      <c r="A58" s="530" t="s">
        <v>2139</v>
      </c>
      <c r="B58" s="531">
        <v>445</v>
      </c>
      <c r="C58" s="532">
        <v>-138408.87</v>
      </c>
      <c r="D58" s="532">
        <v>143656.27999999997</v>
      </c>
      <c r="E58" s="532">
        <v>104474.74000000002</v>
      </c>
      <c r="F58" s="532">
        <v>37650.240000000005</v>
      </c>
      <c r="G58" s="532">
        <v>-205045.56999999998</v>
      </c>
      <c r="H58" s="532">
        <v>-220554.97</v>
      </c>
      <c r="I58" s="532">
        <v>2974.5683290528914</v>
      </c>
      <c r="J58" s="532">
        <v>77437.563242964461</v>
      </c>
      <c r="K58" s="532">
        <v>70824.095849917823</v>
      </c>
      <c r="L58" s="532">
        <v>39099.318948830703</v>
      </c>
      <c r="M58" s="532">
        <v>1782.5320975270629</v>
      </c>
      <c r="N58" s="532">
        <v>4877.3481516106558</v>
      </c>
      <c r="O58" s="532">
        <v>61653.601896532615</v>
      </c>
      <c r="P58" s="532">
        <v>81154.125662537001</v>
      </c>
      <c r="Q58" s="532">
        <v>50414.145911619744</v>
      </c>
      <c r="R58" s="532">
        <v>133461.42220724135</v>
      </c>
      <c r="S58" s="532">
        <v>-6681.3950438056136</v>
      </c>
      <c r="T58" s="532">
        <v>46539.937774795617</v>
      </c>
      <c r="U58" s="532">
        <v>90549.377774908789</v>
      </c>
      <c r="V58" s="532">
        <v>143091.75021742232</v>
      </c>
      <c r="W58" s="532">
        <v>126106.50809565405</v>
      </c>
      <c r="X58" s="532">
        <v>91234.713208561268</v>
      </c>
      <c r="Y58" s="532">
        <v>15994.501056101813</v>
      </c>
      <c r="Z58" s="532">
        <v>24137.553315226814</v>
      </c>
      <c r="AA58" s="532">
        <v>80999.852942513389</v>
      </c>
      <c r="AB58" s="532">
        <v>102619.22189020633</v>
      </c>
      <c r="AC58" s="532">
        <v>71224.906999705767</v>
      </c>
      <c r="AD58" s="532">
        <v>14066.810178457014</v>
      </c>
      <c r="AE58" s="532">
        <v>799883.73840974784</v>
      </c>
    </row>
    <row r="59" spans="1:31" x14ac:dyDescent="0.25">
      <c r="A59" s="533" t="s">
        <v>2140</v>
      </c>
      <c r="B59" s="531"/>
      <c r="C59" s="534">
        <v>-1082.0700000001525</v>
      </c>
      <c r="D59" s="534">
        <v>6505764.330000001</v>
      </c>
      <c r="E59" s="534">
        <v>6951951.6499999994</v>
      </c>
      <c r="F59" s="534">
        <v>6428557.0900000008</v>
      </c>
      <c r="G59" s="534">
        <v>5604188.2600000007</v>
      </c>
      <c r="H59" s="534">
        <v>4795824.3100000015</v>
      </c>
      <c r="I59" s="534">
        <v>6373147.0847939001</v>
      </c>
      <c r="J59" s="534">
        <v>6701866.3214763524</v>
      </c>
      <c r="K59" s="534">
        <v>6792319.167991451</v>
      </c>
      <c r="L59" s="534">
        <v>6850553.7035694672</v>
      </c>
      <c r="M59" s="534">
        <v>6902479.9510234492</v>
      </c>
      <c r="N59" s="534">
        <v>6889473.4364414588</v>
      </c>
      <c r="O59" s="534">
        <v>6929750.8550258493</v>
      </c>
      <c r="P59" s="534">
        <v>6900329.5314968899</v>
      </c>
      <c r="Q59" s="534">
        <v>6939557.0240282603</v>
      </c>
      <c r="R59" s="534">
        <v>9193515.8071544673</v>
      </c>
      <c r="S59" s="534">
        <v>7644266.230475151</v>
      </c>
      <c r="T59" s="534">
        <v>7696129.5708056837</v>
      </c>
      <c r="U59" s="534">
        <v>7740362.4077784289</v>
      </c>
      <c r="V59" s="534">
        <v>7707667.802483649</v>
      </c>
      <c r="W59" s="534">
        <v>7623798.5456258832</v>
      </c>
      <c r="X59" s="534">
        <v>7652810.0570596159</v>
      </c>
      <c r="Y59" s="534">
        <v>7130314.3916917276</v>
      </c>
      <c r="Z59" s="534">
        <v>7188665.7401806805</v>
      </c>
      <c r="AA59" s="534">
        <v>7225594.5182843199</v>
      </c>
      <c r="AB59" s="534">
        <v>7242889.422715609</v>
      </c>
      <c r="AC59" s="534">
        <v>7285822.0222032331</v>
      </c>
      <c r="AD59" s="534">
        <v>7350279.0856531532</v>
      </c>
      <c r="AE59" s="534">
        <v>89488599.794957131</v>
      </c>
    </row>
    <row r="60" spans="1:31" x14ac:dyDescent="0.25">
      <c r="C60" s="536"/>
      <c r="D60" s="536"/>
      <c r="E60" s="536"/>
      <c r="F60" s="536"/>
      <c r="G60" s="536"/>
      <c r="H60" s="536"/>
      <c r="I60" s="536"/>
      <c r="J60" s="536"/>
      <c r="K60" s="536"/>
      <c r="L60" s="536"/>
      <c r="M60" s="536"/>
      <c r="N60" s="536"/>
      <c r="O60" s="536"/>
      <c r="P60" s="536"/>
      <c r="Q60" s="536"/>
      <c r="R60" s="536"/>
      <c r="S60" s="536"/>
      <c r="T60" s="536"/>
      <c r="U60" s="536"/>
      <c r="V60" s="536"/>
      <c r="W60" s="536"/>
      <c r="X60" s="536"/>
      <c r="Y60" s="536"/>
      <c r="Z60" s="536"/>
      <c r="AA60" s="536"/>
      <c r="AB60" s="536"/>
      <c r="AC60" s="536"/>
      <c r="AD60" s="536"/>
      <c r="AE60" s="536"/>
    </row>
    <row r="61" spans="1:31" x14ac:dyDescent="0.25">
      <c r="A61" s="530" t="s">
        <v>2141</v>
      </c>
      <c r="B61" s="531">
        <v>440</v>
      </c>
      <c r="C61" s="532">
        <v>477538.3899999999</v>
      </c>
      <c r="D61" s="532">
        <v>307497.42999999993</v>
      </c>
      <c r="E61" s="532">
        <v>630688.64999999991</v>
      </c>
      <c r="F61" s="532">
        <v>416445.72999999992</v>
      </c>
      <c r="G61" s="532">
        <v>1138005.2200000002</v>
      </c>
      <c r="H61" s="532">
        <v>767177.29</v>
      </c>
      <c r="I61" s="532">
        <v>861195.70071245858</v>
      </c>
      <c r="J61" s="532">
        <v>924302.66433382058</v>
      </c>
      <c r="K61" s="532">
        <v>777088.81859482534</v>
      </c>
      <c r="L61" s="532">
        <v>942527.08585460845</v>
      </c>
      <c r="M61" s="532">
        <v>970277.20334945642</v>
      </c>
      <c r="N61" s="532">
        <v>891500.08012366015</v>
      </c>
      <c r="O61" s="532">
        <v>1080786.3346708051</v>
      </c>
      <c r="P61" s="532">
        <v>1225652.5257085832</v>
      </c>
      <c r="Q61" s="532">
        <v>1705905.7782557728</v>
      </c>
      <c r="R61" s="532">
        <v>1875678.9738842444</v>
      </c>
      <c r="S61" s="532">
        <v>1177991.2010564799</v>
      </c>
      <c r="T61" s="532">
        <v>1139975.8135575007</v>
      </c>
      <c r="U61" s="532">
        <v>1045488.7795328092</v>
      </c>
      <c r="V61" s="532">
        <v>934092.41966420552</v>
      </c>
      <c r="W61" s="532">
        <v>897979.19780072034</v>
      </c>
      <c r="X61" s="532">
        <v>957243.74366878928</v>
      </c>
      <c r="Y61" s="532">
        <v>994443.52417374728</v>
      </c>
      <c r="Z61" s="532">
        <v>978908.73107312236</v>
      </c>
      <c r="AA61" s="532">
        <v>914381.50785894168</v>
      </c>
      <c r="AB61" s="532">
        <v>906850.92536962149</v>
      </c>
      <c r="AC61" s="532">
        <v>1048723.4689003967</v>
      </c>
      <c r="AD61" s="532">
        <v>1140057.2601872145</v>
      </c>
      <c r="AE61" s="532">
        <v>12136136.57284355</v>
      </c>
    </row>
    <row r="62" spans="1:31" x14ac:dyDescent="0.25">
      <c r="A62" s="530" t="s">
        <v>2142</v>
      </c>
      <c r="B62" s="531">
        <v>442</v>
      </c>
      <c r="C62" s="532">
        <v>281538.00000000006</v>
      </c>
      <c r="D62" s="532">
        <v>297403.20999999996</v>
      </c>
      <c r="E62" s="532">
        <v>468266.19999999995</v>
      </c>
      <c r="F62" s="532">
        <v>183084.77999999997</v>
      </c>
      <c r="G62" s="532">
        <v>624579.09</v>
      </c>
      <c r="H62" s="532">
        <v>311939.14</v>
      </c>
      <c r="I62" s="532">
        <v>482773.12054405216</v>
      </c>
      <c r="J62" s="532">
        <v>641187.39381321287</v>
      </c>
      <c r="K62" s="532">
        <v>574127.48246261035</v>
      </c>
      <c r="L62" s="532">
        <v>631754.83563812159</v>
      </c>
      <c r="M62" s="532">
        <v>605356.84788892069</v>
      </c>
      <c r="N62" s="532">
        <v>568884.50053564773</v>
      </c>
      <c r="O62" s="532">
        <v>784159.63816452457</v>
      </c>
      <c r="P62" s="532">
        <v>899755.35505169269</v>
      </c>
      <c r="Q62" s="532">
        <v>923605.82594893291</v>
      </c>
      <c r="R62" s="532">
        <v>856936.36172971572</v>
      </c>
      <c r="S62" s="532">
        <v>503451.89792974782</v>
      </c>
      <c r="T62" s="532">
        <v>522274.14891391568</v>
      </c>
      <c r="U62" s="532">
        <v>582692.27489534148</v>
      </c>
      <c r="V62" s="532">
        <v>645841.24965877645</v>
      </c>
      <c r="W62" s="532">
        <v>661623.24123428657</v>
      </c>
      <c r="X62" s="532">
        <v>639404.43775997427</v>
      </c>
      <c r="Y62" s="532">
        <v>617836.29170397436</v>
      </c>
      <c r="Z62" s="532">
        <v>622021.68170137983</v>
      </c>
      <c r="AA62" s="532">
        <v>661203.2973052318</v>
      </c>
      <c r="AB62" s="532">
        <v>663069.55772057467</v>
      </c>
      <c r="AC62" s="532">
        <v>563543.95162508928</v>
      </c>
      <c r="AD62" s="532">
        <v>515817.27534474054</v>
      </c>
      <c r="AE62" s="532">
        <v>7198779.3057930321</v>
      </c>
    </row>
    <row r="63" spans="1:31" x14ac:dyDescent="0.25">
      <c r="A63" s="530" t="s">
        <v>2143</v>
      </c>
      <c r="B63" s="531">
        <v>443</v>
      </c>
      <c r="C63" s="532">
        <v>133594.36000000004</v>
      </c>
      <c r="D63" s="532">
        <v>95708.51</v>
      </c>
      <c r="E63" s="532">
        <v>149785.60999999999</v>
      </c>
      <c r="F63" s="532">
        <v>64741.790000000008</v>
      </c>
      <c r="G63" s="532">
        <v>185018.50999999995</v>
      </c>
      <c r="H63" s="532">
        <v>155566.83000000002</v>
      </c>
      <c r="I63" s="532">
        <v>136090.44521359238</v>
      </c>
      <c r="J63" s="532">
        <v>193545.91694353297</v>
      </c>
      <c r="K63" s="532">
        <v>173676.67391194915</v>
      </c>
      <c r="L63" s="532">
        <v>182215.00931002904</v>
      </c>
      <c r="M63" s="532">
        <v>170414.10667171929</v>
      </c>
      <c r="N63" s="532">
        <v>163017.13116604491</v>
      </c>
      <c r="O63" s="532">
        <v>230775.99864524591</v>
      </c>
      <c r="P63" s="532">
        <v>270321.64236708905</v>
      </c>
      <c r="Q63" s="532">
        <v>262929.95116565342</v>
      </c>
      <c r="R63" s="532">
        <v>225928.06584031932</v>
      </c>
      <c r="S63" s="532">
        <v>128583.85612777535</v>
      </c>
      <c r="T63" s="532">
        <v>139386.98245804643</v>
      </c>
      <c r="U63" s="532">
        <v>166045.26906924561</v>
      </c>
      <c r="V63" s="532">
        <v>197254.66591698417</v>
      </c>
      <c r="W63" s="532">
        <v>202345.047895553</v>
      </c>
      <c r="X63" s="532">
        <v>186239.71918486833</v>
      </c>
      <c r="Y63" s="532">
        <v>175546.99160432353</v>
      </c>
      <c r="Z63" s="532">
        <v>179959.9052925733</v>
      </c>
      <c r="AA63" s="532">
        <v>196690.42896134223</v>
      </c>
      <c r="AB63" s="532">
        <v>201569.66745609138</v>
      </c>
      <c r="AC63" s="532">
        <v>162212.63236434662</v>
      </c>
      <c r="AD63" s="532">
        <v>137418.62457006657</v>
      </c>
      <c r="AE63" s="532">
        <v>2073253.7909012164</v>
      </c>
    </row>
    <row r="64" spans="1:31" x14ac:dyDescent="0.25">
      <c r="A64" s="530" t="s">
        <v>2144</v>
      </c>
      <c r="B64" s="531">
        <v>444</v>
      </c>
      <c r="C64" s="532">
        <v>0</v>
      </c>
      <c r="D64" s="532">
        <v>0</v>
      </c>
      <c r="E64" s="532">
        <v>0</v>
      </c>
      <c r="F64" s="532">
        <v>0</v>
      </c>
      <c r="G64" s="532">
        <v>0</v>
      </c>
      <c r="H64" s="532">
        <v>0</v>
      </c>
      <c r="I64" s="532">
        <v>0.14199676712452514</v>
      </c>
      <c r="J64" s="532">
        <v>0.17139636212177525</v>
      </c>
      <c r="K64" s="532">
        <v>0.14916045960381685</v>
      </c>
      <c r="L64" s="532">
        <v>0.16939213119910859</v>
      </c>
      <c r="M64" s="532">
        <v>0.16747174230064821</v>
      </c>
      <c r="N64" s="532">
        <v>0.15591673229704156</v>
      </c>
      <c r="O64" s="532">
        <v>0.20637662143259627</v>
      </c>
      <c r="P64" s="532">
        <v>0.23356744252893713</v>
      </c>
      <c r="Q64" s="532">
        <v>0.26451136953516347</v>
      </c>
      <c r="R64" s="532">
        <v>0.27536885342862721</v>
      </c>
      <c r="S64" s="532">
        <v>0.17227875853343741</v>
      </c>
      <c r="T64" s="532">
        <v>0.17133432640016877</v>
      </c>
      <c r="U64" s="532">
        <v>0.17163596365064851</v>
      </c>
      <c r="V64" s="532">
        <v>0.17274224052171938</v>
      </c>
      <c r="W64" s="532">
        <v>0.17209753422079885</v>
      </c>
      <c r="X64" s="532">
        <v>0.17178981306859195</v>
      </c>
      <c r="Y64" s="532">
        <v>0.17133522126925863</v>
      </c>
      <c r="Z64" s="532">
        <v>0.17086609984500392</v>
      </c>
      <c r="AA64" s="532">
        <v>0.1742533615931687</v>
      </c>
      <c r="AB64" s="532">
        <v>0.17227621173980762</v>
      </c>
      <c r="AC64" s="532">
        <v>0.16174816372526513</v>
      </c>
      <c r="AD64" s="532">
        <v>0.16622459553403063</v>
      </c>
      <c r="AE64" s="532">
        <v>2.0485822901018995</v>
      </c>
    </row>
    <row r="65" spans="1:31" ht="14.25" thickBot="1" x14ac:dyDescent="0.3">
      <c r="A65" s="530" t="s">
        <v>2145</v>
      </c>
      <c r="B65" s="531">
        <v>445</v>
      </c>
      <c r="C65" s="532">
        <v>138777.57</v>
      </c>
      <c r="D65" s="532">
        <v>127977.51000000001</v>
      </c>
      <c r="E65" s="532">
        <v>191313.68000000002</v>
      </c>
      <c r="F65" s="532">
        <v>100512.02999999998</v>
      </c>
      <c r="G65" s="532">
        <v>228079.16999999998</v>
      </c>
      <c r="H65" s="532">
        <v>168957.56</v>
      </c>
      <c r="I65" s="532">
        <v>107338.98149050787</v>
      </c>
      <c r="J65" s="532">
        <v>144296.27320446144</v>
      </c>
      <c r="K65" s="532">
        <v>127874.14710439477</v>
      </c>
      <c r="L65" s="532">
        <v>137034.12918720953</v>
      </c>
      <c r="M65" s="532">
        <v>129952.08405966593</v>
      </c>
      <c r="N65" s="532">
        <v>124596.30656385208</v>
      </c>
      <c r="O65" s="532">
        <v>175143.02627123662</v>
      </c>
      <c r="P65" s="532">
        <v>201574.7719723387</v>
      </c>
      <c r="Q65" s="532">
        <v>205991.20954272666</v>
      </c>
      <c r="R65" s="532">
        <v>187791.11793464437</v>
      </c>
      <c r="S65" s="532">
        <v>109474.88835206526</v>
      </c>
      <c r="T65" s="532">
        <v>114972.71690618561</v>
      </c>
      <c r="U65" s="532">
        <v>129754.41649227236</v>
      </c>
      <c r="V65" s="532">
        <v>145628.49524433544</v>
      </c>
      <c r="W65" s="532">
        <v>147602.88699918601</v>
      </c>
      <c r="X65" s="532">
        <v>138807.01225489494</v>
      </c>
      <c r="Y65" s="532">
        <v>132689.89014924897</v>
      </c>
      <c r="Z65" s="532">
        <v>136326.92020144724</v>
      </c>
      <c r="AA65" s="532">
        <v>147860.32941328236</v>
      </c>
      <c r="AB65" s="532">
        <v>148794.71193494636</v>
      </c>
      <c r="AC65" s="532">
        <v>125890.6987850923</v>
      </c>
      <c r="AD65" s="532">
        <v>113196.96389911993</v>
      </c>
      <c r="AE65" s="532">
        <v>1590999.9306320769</v>
      </c>
    </row>
    <row r="66" spans="1:31" x14ac:dyDescent="0.25">
      <c r="A66" s="533" t="s">
        <v>2146</v>
      </c>
      <c r="B66" s="531"/>
      <c r="C66" s="534">
        <v>1031448.3200000001</v>
      </c>
      <c r="D66" s="534">
        <v>828586.65999999992</v>
      </c>
      <c r="E66" s="534">
        <v>1440054.14</v>
      </c>
      <c r="F66" s="534">
        <v>764784.33</v>
      </c>
      <c r="G66" s="534">
        <v>2175681.9900000002</v>
      </c>
      <c r="H66" s="534">
        <v>1403640.8200000003</v>
      </c>
      <c r="I66" s="534">
        <v>1587398.3899573782</v>
      </c>
      <c r="J66" s="534">
        <v>1903332.4196913899</v>
      </c>
      <c r="K66" s="534">
        <v>1652767.2712342392</v>
      </c>
      <c r="L66" s="534">
        <v>1893531.2293820998</v>
      </c>
      <c r="M66" s="534">
        <v>1876000.4094415046</v>
      </c>
      <c r="N66" s="534">
        <v>1747998.1743059373</v>
      </c>
      <c r="O66" s="534">
        <v>2270865.204128434</v>
      </c>
      <c r="P66" s="534">
        <v>2597304.5286671463</v>
      </c>
      <c r="Q66" s="534">
        <v>3098433.0294244555</v>
      </c>
      <c r="R66" s="534">
        <v>3146334.7947577774</v>
      </c>
      <c r="S66" s="534">
        <v>1919502.015744827</v>
      </c>
      <c r="T66" s="534">
        <v>1916609.8331699749</v>
      </c>
      <c r="U66" s="534">
        <v>1923980.9116256323</v>
      </c>
      <c r="V66" s="534">
        <v>1922817.0032265421</v>
      </c>
      <c r="W66" s="534">
        <v>1909550.5460272799</v>
      </c>
      <c r="X66" s="534">
        <v>1921695.0846583399</v>
      </c>
      <c r="Y66" s="534">
        <v>1920516.8689665154</v>
      </c>
      <c r="Z66" s="534">
        <v>1917217.4091346229</v>
      </c>
      <c r="AA66" s="534">
        <v>1920135.7377921597</v>
      </c>
      <c r="AB66" s="534">
        <v>1920285.0347574456</v>
      </c>
      <c r="AC66" s="534">
        <v>1900370.9134230886</v>
      </c>
      <c r="AD66" s="534">
        <v>1906490.2902257373</v>
      </c>
      <c r="AE66" s="534">
        <v>22999171.648752164</v>
      </c>
    </row>
    <row r="67" spans="1:31" x14ac:dyDescent="0.25">
      <c r="C67" s="536"/>
      <c r="D67" s="536"/>
      <c r="E67" s="536"/>
      <c r="F67" s="536"/>
      <c r="G67" s="536"/>
      <c r="H67" s="536"/>
      <c r="I67" s="536"/>
      <c r="J67" s="536"/>
      <c r="K67" s="536"/>
      <c r="L67" s="536"/>
      <c r="M67" s="536"/>
      <c r="N67" s="536"/>
      <c r="O67" s="536"/>
      <c r="P67" s="536"/>
      <c r="Q67" s="536"/>
      <c r="R67" s="536"/>
      <c r="S67" s="536"/>
      <c r="T67" s="536"/>
      <c r="U67" s="536"/>
      <c r="V67" s="536"/>
      <c r="W67" s="536"/>
      <c r="X67" s="536"/>
      <c r="Y67" s="536"/>
      <c r="Z67" s="536"/>
      <c r="AA67" s="536"/>
      <c r="AB67" s="536"/>
      <c r="AC67" s="536"/>
      <c r="AD67" s="536"/>
      <c r="AE67" s="536"/>
    </row>
    <row r="68" spans="1:31" x14ac:dyDescent="0.25">
      <c r="A68" s="530" t="s">
        <v>2147</v>
      </c>
      <c r="B68" s="531">
        <v>448</v>
      </c>
      <c r="C68" s="532">
        <v>0</v>
      </c>
      <c r="D68" s="532">
        <v>0</v>
      </c>
      <c r="E68" s="532">
        <v>0</v>
      </c>
      <c r="F68" s="532">
        <v>0.05</v>
      </c>
      <c r="G68" s="532">
        <v>-10.82</v>
      </c>
      <c r="H68" s="532">
        <v>0</v>
      </c>
      <c r="I68" s="532">
        <v>0</v>
      </c>
      <c r="J68" s="532">
        <v>0</v>
      </c>
      <c r="K68" s="532">
        <v>0</v>
      </c>
      <c r="L68" s="532">
        <v>0</v>
      </c>
      <c r="M68" s="532">
        <v>0</v>
      </c>
      <c r="N68" s="532">
        <v>0</v>
      </c>
      <c r="O68" s="532">
        <v>0</v>
      </c>
      <c r="P68" s="532">
        <v>0</v>
      </c>
      <c r="Q68" s="532">
        <v>0</v>
      </c>
      <c r="R68" s="532">
        <v>0</v>
      </c>
      <c r="S68" s="532">
        <v>0</v>
      </c>
      <c r="T68" s="532">
        <v>0</v>
      </c>
      <c r="U68" s="532">
        <v>0</v>
      </c>
      <c r="V68" s="532">
        <v>0</v>
      </c>
      <c r="W68" s="532">
        <v>0</v>
      </c>
      <c r="X68" s="532">
        <v>0</v>
      </c>
      <c r="Y68" s="532">
        <v>0</v>
      </c>
      <c r="Z68" s="532">
        <v>0</v>
      </c>
      <c r="AA68" s="532">
        <v>0</v>
      </c>
      <c r="AB68" s="532">
        <v>0</v>
      </c>
      <c r="AC68" s="532">
        <v>0</v>
      </c>
      <c r="AD68" s="532">
        <v>0</v>
      </c>
      <c r="AE68" s="532"/>
    </row>
    <row r="69" spans="1:31" ht="14.25" thickBot="1" x14ac:dyDescent="0.3">
      <c r="A69" s="530" t="s">
        <v>2148</v>
      </c>
      <c r="B69" s="531">
        <v>448</v>
      </c>
      <c r="C69" s="532">
        <v>2.11</v>
      </c>
      <c r="D69" s="532">
        <v>0</v>
      </c>
      <c r="E69" s="532">
        <v>0.05</v>
      </c>
      <c r="F69" s="532">
        <v>-0.05</v>
      </c>
      <c r="G69" s="532">
        <v>10.97</v>
      </c>
      <c r="H69" s="532">
        <v>0</v>
      </c>
      <c r="I69" s="532">
        <v>0</v>
      </c>
      <c r="J69" s="532">
        <v>0</v>
      </c>
      <c r="K69" s="532">
        <v>0</v>
      </c>
      <c r="L69" s="532">
        <v>0</v>
      </c>
      <c r="M69" s="532">
        <v>0</v>
      </c>
      <c r="N69" s="532">
        <v>0</v>
      </c>
      <c r="O69" s="532">
        <v>0</v>
      </c>
      <c r="P69" s="532">
        <v>0</v>
      </c>
      <c r="Q69" s="532">
        <v>0</v>
      </c>
      <c r="R69" s="532">
        <v>0</v>
      </c>
      <c r="S69" s="532">
        <v>0</v>
      </c>
      <c r="T69" s="532">
        <v>0</v>
      </c>
      <c r="U69" s="532">
        <v>0</v>
      </c>
      <c r="V69" s="532">
        <v>0</v>
      </c>
      <c r="W69" s="532">
        <v>0</v>
      </c>
      <c r="X69" s="532">
        <v>0</v>
      </c>
      <c r="Y69" s="532">
        <v>0</v>
      </c>
      <c r="Z69" s="532">
        <v>0</v>
      </c>
      <c r="AA69" s="532">
        <v>0</v>
      </c>
      <c r="AB69" s="532">
        <v>0</v>
      </c>
      <c r="AC69" s="532">
        <v>0</v>
      </c>
      <c r="AD69" s="532">
        <v>0</v>
      </c>
      <c r="AE69" s="532"/>
    </row>
    <row r="70" spans="1:31" x14ac:dyDescent="0.25">
      <c r="A70" s="533" t="s">
        <v>2149</v>
      </c>
      <c r="B70" s="531"/>
      <c r="C70" s="534">
        <v>2.11</v>
      </c>
      <c r="D70" s="534">
        <v>0</v>
      </c>
      <c r="E70" s="534">
        <v>0.05</v>
      </c>
      <c r="F70" s="534">
        <v>0</v>
      </c>
      <c r="G70" s="534">
        <v>0.15000000000000036</v>
      </c>
      <c r="H70" s="534">
        <v>0</v>
      </c>
      <c r="I70" s="534">
        <v>0</v>
      </c>
      <c r="J70" s="534">
        <v>0</v>
      </c>
      <c r="K70" s="534">
        <v>0</v>
      </c>
      <c r="L70" s="534">
        <v>0</v>
      </c>
      <c r="M70" s="534">
        <v>0</v>
      </c>
      <c r="N70" s="534">
        <v>0</v>
      </c>
      <c r="O70" s="534">
        <v>0</v>
      </c>
      <c r="P70" s="534">
        <v>0</v>
      </c>
      <c r="Q70" s="534">
        <v>0</v>
      </c>
      <c r="R70" s="534">
        <v>0</v>
      </c>
      <c r="S70" s="534">
        <v>0</v>
      </c>
      <c r="T70" s="534">
        <v>0</v>
      </c>
      <c r="U70" s="534">
        <v>0</v>
      </c>
      <c r="V70" s="534">
        <v>0</v>
      </c>
      <c r="W70" s="534">
        <v>0</v>
      </c>
      <c r="X70" s="534">
        <v>0</v>
      </c>
      <c r="Y70" s="534">
        <v>0</v>
      </c>
      <c r="Z70" s="534">
        <v>0</v>
      </c>
      <c r="AA70" s="534">
        <v>0</v>
      </c>
      <c r="AB70" s="534">
        <v>0</v>
      </c>
      <c r="AC70" s="534">
        <v>0</v>
      </c>
      <c r="AD70" s="534">
        <v>0</v>
      </c>
      <c r="AE70" s="534"/>
    </row>
    <row r="71" spans="1:31" x14ac:dyDescent="0.25">
      <c r="C71" s="536"/>
      <c r="D71" s="536"/>
      <c r="E71" s="536"/>
      <c r="F71" s="536"/>
      <c r="G71" s="536"/>
      <c r="H71" s="536"/>
      <c r="I71" s="536"/>
      <c r="J71" s="536"/>
      <c r="K71" s="536"/>
      <c r="L71" s="536"/>
      <c r="M71" s="536"/>
      <c r="N71" s="536"/>
      <c r="O71" s="536"/>
      <c r="P71" s="536"/>
      <c r="Q71" s="536"/>
      <c r="R71" s="536"/>
      <c r="S71" s="536"/>
      <c r="T71" s="536"/>
      <c r="U71" s="536"/>
      <c r="V71" s="536"/>
      <c r="W71" s="536"/>
      <c r="X71" s="536"/>
      <c r="Y71" s="536"/>
      <c r="Z71" s="536"/>
      <c r="AA71" s="536"/>
      <c r="AB71" s="536"/>
      <c r="AC71" s="536"/>
      <c r="AD71" s="536"/>
      <c r="AE71" s="536"/>
    </row>
    <row r="72" spans="1:31" x14ac:dyDescent="0.25">
      <c r="A72" s="530" t="s">
        <v>2150</v>
      </c>
      <c r="B72" s="531"/>
      <c r="C72" s="532">
        <v>136428797.63999999</v>
      </c>
      <c r="D72" s="532">
        <v>137997962.09</v>
      </c>
      <c r="E72" s="532">
        <v>141084509.47</v>
      </c>
      <c r="F72" s="532">
        <v>169378138.84000003</v>
      </c>
      <c r="G72" s="532">
        <v>213623986.12000003</v>
      </c>
      <c r="H72" s="532">
        <v>163887763.63999999</v>
      </c>
      <c r="I72" s="532">
        <v>161232302.99212939</v>
      </c>
      <c r="J72" s="532">
        <v>143218940.0665012</v>
      </c>
      <c r="K72" s="532">
        <v>149476030.65579897</v>
      </c>
      <c r="L72" s="532">
        <v>159719656.46828994</v>
      </c>
      <c r="M72" s="532">
        <v>173460698.60568839</v>
      </c>
      <c r="N72" s="532">
        <v>172802882.26209259</v>
      </c>
      <c r="O72" s="532">
        <v>154366665.65960601</v>
      </c>
      <c r="P72" s="532">
        <v>149077024.66526932</v>
      </c>
      <c r="Q72" s="532">
        <v>159625362.28567329</v>
      </c>
      <c r="R72" s="532">
        <v>185340237.73950079</v>
      </c>
      <c r="S72" s="532">
        <v>200243180.25346142</v>
      </c>
      <c r="T72" s="532">
        <v>178580342.3377358</v>
      </c>
      <c r="U72" s="532">
        <v>167089519.30364057</v>
      </c>
      <c r="V72" s="532">
        <v>150106124.72803217</v>
      </c>
      <c r="W72" s="532">
        <v>153334330.50895026</v>
      </c>
      <c r="X72" s="532">
        <v>161350761.76769787</v>
      </c>
      <c r="Y72" s="532">
        <v>175914550.04008952</v>
      </c>
      <c r="Z72" s="532">
        <v>175465780.76920581</v>
      </c>
      <c r="AA72" s="532">
        <v>155124116.10586405</v>
      </c>
      <c r="AB72" s="532">
        <v>149780198.97368142</v>
      </c>
      <c r="AC72" s="532">
        <v>161086596.10330483</v>
      </c>
      <c r="AD72" s="532">
        <v>185293325.09480658</v>
      </c>
      <c r="AE72" s="532">
        <v>2013368825.9864705</v>
      </c>
    </row>
    <row r="73" spans="1:31" x14ac:dyDescent="0.25">
      <c r="C73" s="536"/>
      <c r="D73" s="536"/>
      <c r="E73" s="536"/>
      <c r="F73" s="536"/>
      <c r="G73" s="536"/>
      <c r="H73" s="536"/>
      <c r="I73" s="536"/>
      <c r="J73" s="536"/>
      <c r="K73" s="536"/>
      <c r="L73" s="536"/>
      <c r="M73" s="536"/>
      <c r="N73" s="536"/>
      <c r="O73" s="536"/>
      <c r="P73" s="536"/>
      <c r="Q73" s="536"/>
      <c r="R73" s="536"/>
      <c r="S73" s="536"/>
      <c r="T73" s="536"/>
      <c r="U73" s="536"/>
      <c r="V73" s="536"/>
      <c r="W73" s="536"/>
      <c r="X73" s="536"/>
      <c r="Y73" s="536"/>
      <c r="Z73" s="536"/>
      <c r="AA73" s="536"/>
      <c r="AB73" s="536"/>
      <c r="AC73" s="536"/>
      <c r="AD73" s="536"/>
      <c r="AE73" s="536"/>
    </row>
    <row r="74" spans="1:31" x14ac:dyDescent="0.25">
      <c r="A74" s="530" t="s">
        <v>2151</v>
      </c>
      <c r="B74" s="531">
        <v>447</v>
      </c>
      <c r="C74" s="532">
        <v>15915.37</v>
      </c>
      <c r="D74" s="532">
        <v>15915.37</v>
      </c>
      <c r="E74" s="532">
        <v>15915.37</v>
      </c>
      <c r="F74" s="532">
        <v>15915.37</v>
      </c>
      <c r="G74" s="532">
        <v>15915.37</v>
      </c>
      <c r="H74" s="532">
        <v>15916.58</v>
      </c>
      <c r="I74" s="532">
        <v>15925.369999999999</v>
      </c>
      <c r="J74" s="532">
        <v>15925.369999999999</v>
      </c>
      <c r="K74" s="532">
        <v>15925.369999999999</v>
      </c>
      <c r="L74" s="532">
        <v>15925.369999999999</v>
      </c>
      <c r="M74" s="532">
        <v>15925.369999999999</v>
      </c>
      <c r="N74" s="532">
        <v>15925.369999999999</v>
      </c>
      <c r="O74" s="532">
        <v>15925.369999999999</v>
      </c>
      <c r="P74" s="532">
        <v>15925.369999999999</v>
      </c>
      <c r="Q74" s="532">
        <v>15925.369999999999</v>
      </c>
      <c r="R74" s="532">
        <v>15925.369999999999</v>
      </c>
      <c r="S74" s="532">
        <v>15925.369999999999</v>
      </c>
      <c r="T74" s="532">
        <v>15925.369999999999</v>
      </c>
      <c r="U74" s="532">
        <v>15925.369999999999</v>
      </c>
      <c r="V74" s="532">
        <v>15925.369999999999</v>
      </c>
      <c r="W74" s="532">
        <v>15925.369999999999</v>
      </c>
      <c r="X74" s="532">
        <v>15925.369999999999</v>
      </c>
      <c r="Y74" s="532">
        <v>15925.369999999999</v>
      </c>
      <c r="Z74" s="532">
        <v>15925.369999999999</v>
      </c>
      <c r="AA74" s="532">
        <v>15925.369999999999</v>
      </c>
      <c r="AB74" s="532">
        <v>15925.369999999999</v>
      </c>
      <c r="AC74" s="532">
        <v>15925.369999999999</v>
      </c>
      <c r="AD74" s="532">
        <v>15925.369999999999</v>
      </c>
      <c r="AE74" s="532">
        <v>191104.43999999997</v>
      </c>
    </row>
    <row r="75" spans="1:31" x14ac:dyDescent="0.25">
      <c r="A75" s="530" t="s">
        <v>2152</v>
      </c>
      <c r="B75" s="531">
        <v>447</v>
      </c>
      <c r="C75" s="532">
        <v>240495.65999999997</v>
      </c>
      <c r="D75" s="532">
        <v>121826.89</v>
      </c>
      <c r="E75" s="532">
        <v>124208.57</v>
      </c>
      <c r="F75" s="532">
        <v>86598.24</v>
      </c>
      <c r="G75" s="532">
        <v>163724.27000000002</v>
      </c>
      <c r="H75" s="532">
        <v>132900.14000000001</v>
      </c>
      <c r="I75" s="532">
        <v>145595.8156034679</v>
      </c>
      <c r="J75" s="532">
        <v>127307.82160599739</v>
      </c>
      <c r="K75" s="532">
        <v>144972.58432554657</v>
      </c>
      <c r="L75" s="532">
        <v>160492.41785303323</v>
      </c>
      <c r="M75" s="532">
        <v>168367.13391770746</v>
      </c>
      <c r="N75" s="532">
        <v>170043.74617121622</v>
      </c>
      <c r="O75" s="532">
        <v>144039.35458252893</v>
      </c>
      <c r="P75" s="532">
        <v>137289.75992249709</v>
      </c>
      <c r="Q75" s="532">
        <v>138794.60308987694</v>
      </c>
      <c r="R75" s="532">
        <v>148760.66098485581</v>
      </c>
      <c r="S75" s="532">
        <v>176701.93216259871</v>
      </c>
      <c r="T75" s="532">
        <v>140907.67152710404</v>
      </c>
      <c r="U75" s="532">
        <v>145916.00079534136</v>
      </c>
      <c r="V75" s="532">
        <v>127597.3839785387</v>
      </c>
      <c r="W75" s="532">
        <v>145301.9616656024</v>
      </c>
      <c r="X75" s="532">
        <v>160863.83850346459</v>
      </c>
      <c r="Y75" s="532">
        <v>168760.74212588868</v>
      </c>
      <c r="Z75" s="532">
        <v>170442.4143445121</v>
      </c>
      <c r="AA75" s="532">
        <v>144386.99240505535</v>
      </c>
      <c r="AB75" s="532">
        <v>137604.78148280209</v>
      </c>
      <c r="AC75" s="532">
        <v>139096.52295471661</v>
      </c>
      <c r="AD75" s="532">
        <v>149081.70797053043</v>
      </c>
      <c r="AE75" s="532">
        <v>1806661.9499161551</v>
      </c>
    </row>
    <row r="76" spans="1:31" x14ac:dyDescent="0.25">
      <c r="A76" s="530" t="s">
        <v>1879</v>
      </c>
      <c r="B76" s="531">
        <v>447</v>
      </c>
      <c r="C76" s="532">
        <v>901769.5899999995</v>
      </c>
      <c r="D76" s="532">
        <v>190999.00999999989</v>
      </c>
      <c r="E76" s="532">
        <v>4582.7999999999984</v>
      </c>
      <c r="F76" s="532">
        <v>212343.36999999994</v>
      </c>
      <c r="G76" s="532">
        <v>7338840.7399999956</v>
      </c>
      <c r="H76" s="532">
        <v>3424356.7099999986</v>
      </c>
      <c r="I76" s="532">
        <v>318742.00804413605</v>
      </c>
      <c r="J76" s="532">
        <v>1514071.8681435604</v>
      </c>
      <c r="K76" s="532">
        <v>708364.50491520378</v>
      </c>
      <c r="L76" s="532">
        <v>1006709.2424823146</v>
      </c>
      <c r="M76" s="532">
        <v>786579.33301876858</v>
      </c>
      <c r="N76" s="532">
        <v>576595.91228429391</v>
      </c>
      <c r="O76" s="532">
        <v>1458750.3566210042</v>
      </c>
      <c r="P76" s="532">
        <v>1710311.3750475077</v>
      </c>
      <c r="Q76" s="532">
        <v>493924.3075914153</v>
      </c>
      <c r="R76" s="532">
        <v>149614.96383504651</v>
      </c>
      <c r="S76" s="532">
        <v>757385.71671172022</v>
      </c>
      <c r="T76" s="532">
        <v>281947.23905578017</v>
      </c>
      <c r="U76" s="532">
        <v>20832.679555638195</v>
      </c>
      <c r="V76" s="532">
        <v>114437.51173231735</v>
      </c>
      <c r="W76" s="532">
        <v>1468935.6262653563</v>
      </c>
      <c r="X76" s="532">
        <v>2573904.9085845202</v>
      </c>
      <c r="Y76" s="532">
        <v>1006177.0263080026</v>
      </c>
      <c r="Z76" s="532">
        <v>875631.09663235862</v>
      </c>
      <c r="AA76" s="532">
        <v>1884687.1438870851</v>
      </c>
      <c r="AB76" s="532">
        <v>1469360.4614448664</v>
      </c>
      <c r="AC76" s="532">
        <v>807644.20058310812</v>
      </c>
      <c r="AD76" s="532">
        <v>442764.5815462544</v>
      </c>
      <c r="AE76" s="532">
        <v>11703708.192307008</v>
      </c>
    </row>
    <row r="77" spans="1:31" x14ac:dyDescent="0.25">
      <c r="A77" s="530" t="s">
        <v>2153</v>
      </c>
      <c r="B77" s="531">
        <v>447</v>
      </c>
      <c r="C77" s="532">
        <v>1121332.56</v>
      </c>
      <c r="D77" s="532">
        <v>876457.77</v>
      </c>
      <c r="E77" s="532">
        <v>935858.09</v>
      </c>
      <c r="F77" s="532">
        <v>1054658.73</v>
      </c>
      <c r="G77" s="532">
        <v>980711.39999999991</v>
      </c>
      <c r="H77" s="532">
        <v>986772.65000000014</v>
      </c>
      <c r="I77" s="532">
        <v>1039994.1959174923</v>
      </c>
      <c r="J77" s="532">
        <v>954987.04123380827</v>
      </c>
      <c r="K77" s="532">
        <v>1153554.7760893907</v>
      </c>
      <c r="L77" s="532">
        <v>1265886.7734627835</v>
      </c>
      <c r="M77" s="532">
        <v>1274785.3578798519</v>
      </c>
      <c r="N77" s="532">
        <v>1293926.1649861238</v>
      </c>
      <c r="O77" s="532">
        <v>1202978.6572830754</v>
      </c>
      <c r="P77" s="532">
        <v>1079121.066681847</v>
      </c>
      <c r="Q77" s="532">
        <v>1041956.6258560107</v>
      </c>
      <c r="R77" s="532">
        <v>1083545.5528491649</v>
      </c>
      <c r="S77" s="532">
        <v>1286062.7321365303</v>
      </c>
      <c r="T77" s="532">
        <v>1115451.6196534852</v>
      </c>
      <c r="U77" s="532">
        <v>1042135.1242475363</v>
      </c>
      <c r="V77" s="532">
        <v>957038.25652824168</v>
      </c>
      <c r="W77" s="532">
        <v>1156117.5537374769</v>
      </c>
      <c r="X77" s="532">
        <v>1268696.2348507459</v>
      </c>
      <c r="Y77" s="532">
        <v>1277659.5370625812</v>
      </c>
      <c r="Z77" s="532">
        <v>1296881.386007041</v>
      </c>
      <c r="AA77" s="532">
        <v>1205715.2816698521</v>
      </c>
      <c r="AB77" s="532">
        <v>1081484.3971038463</v>
      </c>
      <c r="AC77" s="532">
        <v>1044006.3041335072</v>
      </c>
      <c r="AD77" s="532">
        <v>1085754.1446308813</v>
      </c>
      <c r="AE77" s="532">
        <v>13817002.571761724</v>
      </c>
    </row>
    <row r="78" spans="1:31" x14ac:dyDescent="0.25">
      <c r="A78" s="530" t="s">
        <v>2154</v>
      </c>
      <c r="B78" s="531">
        <v>447</v>
      </c>
      <c r="C78" s="532">
        <v>749342.12</v>
      </c>
      <c r="D78" s="532">
        <v>677371.95000000007</v>
      </c>
      <c r="E78" s="532">
        <v>665504.58000000007</v>
      </c>
      <c r="F78" s="532">
        <v>774910.4800000001</v>
      </c>
      <c r="G78" s="532">
        <v>960835.25000000012</v>
      </c>
      <c r="H78" s="532">
        <v>783983.83000000007</v>
      </c>
      <c r="I78" s="532">
        <v>805304.46719679306</v>
      </c>
      <c r="J78" s="532">
        <v>704428.279071294</v>
      </c>
      <c r="K78" s="532">
        <v>802426.06576962024</v>
      </c>
      <c r="L78" s="532">
        <v>888594.51343772118</v>
      </c>
      <c r="M78" s="532">
        <v>932035.8948397456</v>
      </c>
      <c r="N78" s="532">
        <v>941371.79708806099</v>
      </c>
      <c r="O78" s="532">
        <v>797213.05672877049</v>
      </c>
      <c r="P78" s="532">
        <v>759993.37848943239</v>
      </c>
      <c r="Q78" s="532">
        <v>767964.15692301805</v>
      </c>
      <c r="R78" s="532">
        <v>822888.72021092451</v>
      </c>
      <c r="S78" s="532">
        <v>977588.8432143582</v>
      </c>
      <c r="T78" s="532">
        <v>779424.22401307325</v>
      </c>
      <c r="U78" s="532">
        <v>807074.54115984705</v>
      </c>
      <c r="V78" s="532">
        <v>706029.06146012514</v>
      </c>
      <c r="W78" s="532">
        <v>804246.95651800709</v>
      </c>
      <c r="X78" s="532">
        <v>890647.83145290613</v>
      </c>
      <c r="Y78" s="532">
        <v>934211.8719262227</v>
      </c>
      <c r="Z78" s="532">
        <v>943575.74708749866</v>
      </c>
      <c r="AA78" s="532">
        <v>799134.89656972734</v>
      </c>
      <c r="AB78" s="532">
        <v>761734.90644215839</v>
      </c>
      <c r="AC78" s="532">
        <v>769633.25501139159</v>
      </c>
      <c r="AD78" s="532">
        <v>824663.55841294909</v>
      </c>
      <c r="AE78" s="532">
        <v>9997965.6932682618</v>
      </c>
    </row>
    <row r="79" spans="1:31" x14ac:dyDescent="0.25">
      <c r="A79" s="530" t="s">
        <v>2155</v>
      </c>
      <c r="B79" s="531">
        <v>447</v>
      </c>
      <c r="C79" s="532">
        <v>-36425.919999999998</v>
      </c>
      <c r="D79" s="532">
        <v>-12748.600000000002</v>
      </c>
      <c r="E79" s="532">
        <v>-19144.04</v>
      </c>
      <c r="F79" s="532">
        <v>27403.4</v>
      </c>
      <c r="G79" s="532">
        <v>82554</v>
      </c>
      <c r="H79" s="532">
        <v>196683.5</v>
      </c>
      <c r="I79" s="532">
        <v>39365.76521102355</v>
      </c>
      <c r="J79" s="532">
        <v>10194.57727664563</v>
      </c>
      <c r="K79" s="532">
        <v>25924.425615463384</v>
      </c>
      <c r="L79" s="532">
        <v>53759.043123518532</v>
      </c>
      <c r="M79" s="532">
        <v>65830.22790977337</v>
      </c>
      <c r="N79" s="532">
        <v>71023.889426149544</v>
      </c>
      <c r="O79" s="532">
        <v>44153.157941087797</v>
      </c>
      <c r="P79" s="532">
        <v>48238.992103571079</v>
      </c>
      <c r="Q79" s="532">
        <v>57925.342519859318</v>
      </c>
      <c r="R79" s="532">
        <v>101230.05912602849</v>
      </c>
      <c r="S79" s="532">
        <v>173522.49669377529</v>
      </c>
      <c r="T79" s="532">
        <v>122918.16192519385</v>
      </c>
      <c r="U79" s="532">
        <v>113157.94750417328</v>
      </c>
      <c r="V79" s="532">
        <v>109987.98852023094</v>
      </c>
      <c r="W79" s="532">
        <v>77361.475696806592</v>
      </c>
      <c r="X79" s="532">
        <v>64346.096798235129</v>
      </c>
      <c r="Y79" s="532">
        <v>96255.080819167808</v>
      </c>
      <c r="Z79" s="532">
        <v>102068.72050591771</v>
      </c>
      <c r="AA79" s="532">
        <v>51038.4409471533</v>
      </c>
      <c r="AB79" s="532">
        <v>57445.690276757203</v>
      </c>
      <c r="AC79" s="532">
        <v>90569.502918659418</v>
      </c>
      <c r="AD79" s="532">
        <v>143085.42912081943</v>
      </c>
      <c r="AE79" s="532">
        <v>1201757.0317268898</v>
      </c>
    </row>
    <row r="80" spans="1:31" x14ac:dyDescent="0.25">
      <c r="A80" s="530" t="s">
        <v>2156</v>
      </c>
      <c r="B80" s="531">
        <v>447</v>
      </c>
      <c r="C80" s="532">
        <v>156.04000000000008</v>
      </c>
      <c r="D80" s="532">
        <v>1178.6600000000003</v>
      </c>
      <c r="E80" s="532">
        <v>135.18000000000004</v>
      </c>
      <c r="F80" s="532">
        <v>1682.8600000000004</v>
      </c>
      <c r="G80" s="532">
        <v>4702.4600000000009</v>
      </c>
      <c r="H80" s="532">
        <v>2573.2600000000011</v>
      </c>
      <c r="I80" s="532">
        <v>0</v>
      </c>
      <c r="J80" s="532">
        <v>0</v>
      </c>
      <c r="K80" s="532">
        <v>0</v>
      </c>
      <c r="L80" s="532">
        <v>0</v>
      </c>
      <c r="M80" s="532">
        <v>0</v>
      </c>
      <c r="N80" s="532">
        <v>0</v>
      </c>
      <c r="O80" s="532">
        <v>0</v>
      </c>
      <c r="P80" s="532">
        <v>0</v>
      </c>
      <c r="Q80" s="532">
        <v>0</v>
      </c>
      <c r="R80" s="532">
        <v>0</v>
      </c>
      <c r="S80" s="532">
        <v>0</v>
      </c>
      <c r="T80" s="532">
        <v>0</v>
      </c>
      <c r="U80" s="532">
        <v>0</v>
      </c>
      <c r="V80" s="532">
        <v>0</v>
      </c>
      <c r="W80" s="532">
        <v>0</v>
      </c>
      <c r="X80" s="532">
        <v>0</v>
      </c>
      <c r="Y80" s="532">
        <v>0</v>
      </c>
      <c r="Z80" s="532">
        <v>0</v>
      </c>
      <c r="AA80" s="532">
        <v>0</v>
      </c>
      <c r="AB80" s="532">
        <v>0</v>
      </c>
      <c r="AC80" s="532">
        <v>0</v>
      </c>
      <c r="AD80" s="532">
        <v>0</v>
      </c>
      <c r="AE80" s="532"/>
    </row>
    <row r="81" spans="1:31" x14ac:dyDescent="0.25">
      <c r="A81" s="530" t="s">
        <v>2157</v>
      </c>
      <c r="B81" s="531">
        <v>447</v>
      </c>
      <c r="C81" s="532">
        <v>120547.19000000003</v>
      </c>
      <c r="D81" s="532">
        <v>99351.520000000033</v>
      </c>
      <c r="E81" s="532">
        <v>96312.320000000036</v>
      </c>
      <c r="F81" s="532">
        <v>124434.92000000001</v>
      </c>
      <c r="G81" s="532">
        <v>123014.86000000002</v>
      </c>
      <c r="H81" s="532">
        <v>113620.61000000004</v>
      </c>
      <c r="I81" s="532">
        <v>84504.14471638402</v>
      </c>
      <c r="J81" s="532">
        <v>75144.846337082708</v>
      </c>
      <c r="K81" s="532">
        <v>105513.67870933303</v>
      </c>
      <c r="L81" s="532">
        <v>118234.67784000005</v>
      </c>
      <c r="M81" s="532">
        <v>127771.20697600004</v>
      </c>
      <c r="N81" s="532">
        <v>129582.67832666702</v>
      </c>
      <c r="O81" s="532">
        <v>120064.83240933304</v>
      </c>
      <c r="P81" s="532">
        <v>96139.986244000029</v>
      </c>
      <c r="Q81" s="532">
        <v>87386.000761333329</v>
      </c>
      <c r="R81" s="532">
        <v>94381.722461333324</v>
      </c>
      <c r="S81" s="532">
        <v>94672.857782970736</v>
      </c>
      <c r="T81" s="532">
        <v>94957.755163445327</v>
      </c>
      <c r="U81" s="532">
        <v>84514.287676384032</v>
      </c>
      <c r="V81" s="532">
        <v>75327.60092543473</v>
      </c>
      <c r="W81" s="532">
        <v>105763.71221858103</v>
      </c>
      <c r="X81" s="532">
        <v>118510.09108969603</v>
      </c>
      <c r="Y81" s="532">
        <v>128086.92321784004</v>
      </c>
      <c r="Z81" s="532">
        <v>129892.00768348304</v>
      </c>
      <c r="AA81" s="532">
        <v>120355.09372499703</v>
      </c>
      <c r="AB81" s="532">
        <v>96147.700232000032</v>
      </c>
      <c r="AC81" s="532">
        <v>87396.357257333322</v>
      </c>
      <c r="AD81" s="532">
        <v>94393.333481333335</v>
      </c>
      <c r="AE81" s="532">
        <v>1230017.7204534989</v>
      </c>
    </row>
    <row r="82" spans="1:31" x14ac:dyDescent="0.25">
      <c r="A82" s="530" t="s">
        <v>2158</v>
      </c>
      <c r="B82" s="531">
        <v>447</v>
      </c>
      <c r="C82" s="532">
        <v>17905.709999999988</v>
      </c>
      <c r="D82" s="532">
        <v>100636.04999999996</v>
      </c>
      <c r="E82" s="532">
        <v>0</v>
      </c>
      <c r="F82" s="532">
        <v>10410.229999999996</v>
      </c>
      <c r="G82" s="532">
        <v>565584.97999999975</v>
      </c>
      <c r="H82" s="532">
        <v>281720.43999999989</v>
      </c>
      <c r="I82" s="532">
        <v>132729.79999999999</v>
      </c>
      <c r="J82" s="532">
        <v>453482.3000000001</v>
      </c>
      <c r="K82" s="532">
        <v>656298.19999999984</v>
      </c>
      <c r="L82" s="532">
        <v>559519.40000000014</v>
      </c>
      <c r="M82" s="532">
        <v>200428.79999999999</v>
      </c>
      <c r="N82" s="532">
        <v>163238.70000000004</v>
      </c>
      <c r="O82" s="532">
        <v>659253.79999999993</v>
      </c>
      <c r="P82" s="532">
        <v>762667.60000000009</v>
      </c>
      <c r="Q82" s="532">
        <v>778833.8</v>
      </c>
      <c r="R82" s="532">
        <v>992847.39999999991</v>
      </c>
      <c r="S82" s="532">
        <v>834784.00000000012</v>
      </c>
      <c r="T82" s="532">
        <v>723280.10000000009</v>
      </c>
      <c r="U82" s="532">
        <v>172894.79999999996</v>
      </c>
      <c r="V82" s="532">
        <v>101779.69999999998</v>
      </c>
      <c r="W82" s="532">
        <v>9222.0000000000018</v>
      </c>
      <c r="X82" s="532">
        <v>81771.299999999974</v>
      </c>
      <c r="Y82" s="532">
        <v>50053.400000000009</v>
      </c>
      <c r="Z82" s="532">
        <v>20246.499999999996</v>
      </c>
      <c r="AA82" s="532">
        <v>71085.300000000017</v>
      </c>
      <c r="AB82" s="532">
        <v>320780.50000000012</v>
      </c>
      <c r="AC82" s="532">
        <v>187731.4</v>
      </c>
      <c r="AD82" s="532">
        <v>972152.39999999979</v>
      </c>
      <c r="AE82" s="532">
        <v>3545781.4</v>
      </c>
    </row>
    <row r="83" spans="1:31" ht="14.25" thickBot="1" x14ac:dyDescent="0.3">
      <c r="A83" s="530" t="s">
        <v>2159</v>
      </c>
      <c r="B83" s="531">
        <v>449</v>
      </c>
      <c r="C83" s="532">
        <v>2778660.959999999</v>
      </c>
      <c r="D83" s="532">
        <v>194489.13999999993</v>
      </c>
      <c r="E83" s="532">
        <v>41554.389999999985</v>
      </c>
      <c r="F83" s="532">
        <v>622545.26999999979</v>
      </c>
      <c r="G83" s="532">
        <v>911206.13999999955</v>
      </c>
      <c r="H83" s="532">
        <v>1002230.3599999995</v>
      </c>
      <c r="I83" s="532">
        <v>455681.00000000006</v>
      </c>
      <c r="J83" s="532">
        <v>845300.00000000023</v>
      </c>
      <c r="K83" s="532">
        <v>571900.5</v>
      </c>
      <c r="L83" s="532">
        <v>761117.70000000007</v>
      </c>
      <c r="M83" s="532">
        <v>1172841</v>
      </c>
      <c r="N83" s="532">
        <v>1179157.1000000006</v>
      </c>
      <c r="O83" s="532">
        <v>943368.39999999979</v>
      </c>
      <c r="P83" s="532">
        <v>677872.8</v>
      </c>
      <c r="Q83" s="532">
        <v>159489.29999999999</v>
      </c>
      <c r="R83" s="532">
        <v>52738.199999999983</v>
      </c>
      <c r="S83" s="532">
        <v>307307.60000000003</v>
      </c>
      <c r="T83" s="532">
        <v>130369.90000000004</v>
      </c>
      <c r="U83" s="532">
        <v>81490.599999999977</v>
      </c>
      <c r="V83" s="532">
        <v>556644.29999999993</v>
      </c>
      <c r="W83" s="532">
        <v>1381686.6000000003</v>
      </c>
      <c r="X83" s="532">
        <v>1846489.3999999992</v>
      </c>
      <c r="Y83" s="532">
        <v>2392200.2999999998</v>
      </c>
      <c r="Z83" s="532">
        <v>2106238.9</v>
      </c>
      <c r="AA83" s="532">
        <v>1188485.3</v>
      </c>
      <c r="AB83" s="532">
        <v>897864.3000000004</v>
      </c>
      <c r="AC83" s="532">
        <v>605492.70000000007</v>
      </c>
      <c r="AD83" s="532">
        <v>291159.99999999994</v>
      </c>
      <c r="AE83" s="532">
        <v>11785429.9</v>
      </c>
    </row>
    <row r="84" spans="1:31" x14ac:dyDescent="0.25">
      <c r="A84" s="533" t="s">
        <v>2160</v>
      </c>
      <c r="B84" s="531"/>
      <c r="C84" s="534">
        <v>5909699.2799999993</v>
      </c>
      <c r="D84" s="534">
        <v>2265477.7599999998</v>
      </c>
      <c r="E84" s="534">
        <v>1864927.26</v>
      </c>
      <c r="F84" s="534">
        <v>2930902.8699999992</v>
      </c>
      <c r="G84" s="534">
        <v>11147089.469999995</v>
      </c>
      <c r="H84" s="534">
        <v>6940758.0799999982</v>
      </c>
      <c r="I84" s="534">
        <v>3037842.5666892976</v>
      </c>
      <c r="J84" s="534">
        <v>4700842.103668388</v>
      </c>
      <c r="K84" s="534">
        <v>4184880.1054245578</v>
      </c>
      <c r="L84" s="534">
        <v>4830239.1381993704</v>
      </c>
      <c r="M84" s="534">
        <v>4744564.3245418482</v>
      </c>
      <c r="N84" s="534">
        <v>4540865.3582825121</v>
      </c>
      <c r="O84" s="534">
        <v>5385746.9855658002</v>
      </c>
      <c r="P84" s="534">
        <v>5287560.3284888556</v>
      </c>
      <c r="Q84" s="534">
        <v>3542199.5067415135</v>
      </c>
      <c r="R84" s="534">
        <v>3461932.6494673537</v>
      </c>
      <c r="S84" s="534">
        <v>4623951.5487019541</v>
      </c>
      <c r="T84" s="534">
        <v>3405182.0413380829</v>
      </c>
      <c r="U84" s="534">
        <v>2483941.350938919</v>
      </c>
      <c r="V84" s="534">
        <v>2764767.1731448886</v>
      </c>
      <c r="W84" s="534">
        <v>5164561.2561018309</v>
      </c>
      <c r="X84" s="534">
        <v>7021155.0712795667</v>
      </c>
      <c r="Y84" s="534">
        <v>6069330.2514597028</v>
      </c>
      <c r="Z84" s="534">
        <v>5660902.1422608122</v>
      </c>
      <c r="AA84" s="534">
        <v>5480813.8192038704</v>
      </c>
      <c r="AB84" s="534">
        <v>4838348.1069824304</v>
      </c>
      <c r="AC84" s="534">
        <v>3747495.6128587159</v>
      </c>
      <c r="AD84" s="534">
        <v>4018980.5251627672</v>
      </c>
      <c r="AE84" s="534">
        <v>55279428.899433538</v>
      </c>
    </row>
    <row r="85" spans="1:31" x14ac:dyDescent="0.25">
      <c r="C85" s="536"/>
      <c r="D85" s="536"/>
      <c r="E85" s="536"/>
      <c r="F85" s="536"/>
      <c r="G85" s="536"/>
      <c r="H85" s="536"/>
      <c r="I85" s="536"/>
      <c r="J85" s="536"/>
      <c r="K85" s="536"/>
      <c r="L85" s="536"/>
      <c r="M85" s="536"/>
      <c r="N85" s="536"/>
      <c r="O85" s="536"/>
      <c r="P85" s="536"/>
      <c r="Q85" s="536"/>
      <c r="R85" s="536"/>
      <c r="S85" s="536"/>
      <c r="T85" s="536"/>
      <c r="U85" s="536"/>
      <c r="V85" s="536"/>
      <c r="W85" s="536"/>
      <c r="X85" s="536"/>
      <c r="Y85" s="536"/>
      <c r="Z85" s="536"/>
      <c r="AA85" s="536"/>
      <c r="AB85" s="536"/>
      <c r="AC85" s="536"/>
      <c r="AD85" s="536"/>
      <c r="AE85" s="536"/>
    </row>
    <row r="86" spans="1:31" x14ac:dyDescent="0.25">
      <c r="A86" s="530" t="s">
        <v>2161</v>
      </c>
      <c r="B86" s="531">
        <v>450</v>
      </c>
      <c r="C86" s="532">
        <v>262906.02000000008</v>
      </c>
      <c r="D86" s="532">
        <v>314324.68000000017</v>
      </c>
      <c r="E86" s="532">
        <v>179502.41000000006</v>
      </c>
      <c r="F86" s="532">
        <v>224765.63000000006</v>
      </c>
      <c r="G86" s="532">
        <v>508239.17000000016</v>
      </c>
      <c r="H86" s="532">
        <v>561007.52000000014</v>
      </c>
      <c r="I86" s="532">
        <v>344661.28000000009</v>
      </c>
      <c r="J86" s="532">
        <v>262524.88000000012</v>
      </c>
      <c r="K86" s="532">
        <v>252120.42600000009</v>
      </c>
      <c r="L86" s="532">
        <v>254683.00800000009</v>
      </c>
      <c r="M86" s="532">
        <v>344752.42800000013</v>
      </c>
      <c r="N86" s="532">
        <v>460355.90800000011</v>
      </c>
      <c r="O86" s="532">
        <v>324607.17200000014</v>
      </c>
      <c r="P86" s="532">
        <v>310091.77400000009</v>
      </c>
      <c r="Q86" s="532">
        <v>226067.32400000008</v>
      </c>
      <c r="R86" s="532">
        <v>273632.65000000014</v>
      </c>
      <c r="S86" s="532">
        <v>421730.56600000011</v>
      </c>
      <c r="T86" s="532">
        <v>485612.85600000009</v>
      </c>
      <c r="U86" s="532">
        <v>344661.28000000009</v>
      </c>
      <c r="V86" s="532">
        <v>262524.88000000012</v>
      </c>
      <c r="W86" s="532">
        <v>252120.42600000009</v>
      </c>
      <c r="X86" s="532">
        <v>254683.00800000009</v>
      </c>
      <c r="Y86" s="532">
        <v>344752.42800000013</v>
      </c>
      <c r="Z86" s="532">
        <v>460355.90800000011</v>
      </c>
      <c r="AA86" s="532">
        <v>324607.17200000014</v>
      </c>
      <c r="AB86" s="532">
        <v>310091.77400000009</v>
      </c>
      <c r="AC86" s="532">
        <v>226067.32400000008</v>
      </c>
      <c r="AD86" s="532">
        <v>273632.65000000014</v>
      </c>
      <c r="AE86" s="532">
        <v>3960840.2720000017</v>
      </c>
    </row>
    <row r="87" spans="1:31" x14ac:dyDescent="0.25">
      <c r="A87" s="530" t="s">
        <v>2162</v>
      </c>
      <c r="B87" s="531">
        <v>451</v>
      </c>
      <c r="C87" s="532">
        <v>63868.749999999993</v>
      </c>
      <c r="D87" s="532">
        <v>76881.63</v>
      </c>
      <c r="E87" s="532">
        <v>33866.259999999987</v>
      </c>
      <c r="F87" s="532">
        <v>56695.69</v>
      </c>
      <c r="G87" s="532">
        <v>60948.640000000029</v>
      </c>
      <c r="H87" s="532">
        <v>51288.71</v>
      </c>
      <c r="I87" s="532">
        <v>60181.186409446207</v>
      </c>
      <c r="J87" s="532">
        <v>58657.545284632433</v>
      </c>
      <c r="K87" s="532">
        <v>57383.93143229928</v>
      </c>
      <c r="L87" s="532">
        <v>56927.073056960195</v>
      </c>
      <c r="M87" s="532">
        <v>56835.771063146793</v>
      </c>
      <c r="N87" s="532">
        <v>57061.996117884642</v>
      </c>
      <c r="O87" s="532">
        <v>57032.546792819077</v>
      </c>
      <c r="P87" s="532">
        <v>56981.967397493179</v>
      </c>
      <c r="Q87" s="532">
        <v>56799.308120663889</v>
      </c>
      <c r="R87" s="532">
        <v>56713.57456031254</v>
      </c>
      <c r="S87" s="532">
        <v>56802.366700356702</v>
      </c>
      <c r="T87" s="532">
        <v>56878.290954226206</v>
      </c>
      <c r="U87" s="532">
        <v>57055.387296774301</v>
      </c>
      <c r="V87" s="532">
        <v>57043.731406148429</v>
      </c>
      <c r="W87" s="532">
        <v>56953.971086177989</v>
      </c>
      <c r="X87" s="532">
        <v>56871.438645020433</v>
      </c>
      <c r="Y87" s="532">
        <v>56815.721288300738</v>
      </c>
      <c r="Z87" s="532">
        <v>56985.30203185026</v>
      </c>
      <c r="AA87" s="532">
        <v>56980.861199526829</v>
      </c>
      <c r="AB87" s="532">
        <v>56959.109852587077</v>
      </c>
      <c r="AC87" s="532">
        <v>56799.308120663889</v>
      </c>
      <c r="AD87" s="532">
        <v>56713.57456031254</v>
      </c>
      <c r="AE87" s="532">
        <v>682859.0631419454</v>
      </c>
    </row>
    <row r="88" spans="1:31" x14ac:dyDescent="0.25">
      <c r="A88" s="530" t="s">
        <v>2163</v>
      </c>
      <c r="B88" s="531">
        <v>454</v>
      </c>
      <c r="C88" s="532">
        <v>797505.40000000014</v>
      </c>
      <c r="D88" s="532">
        <v>899773.14000000025</v>
      </c>
      <c r="E88" s="532">
        <v>267567.42000000004</v>
      </c>
      <c r="F88" s="532">
        <v>1897725.9300000006</v>
      </c>
      <c r="G88" s="532">
        <v>288863.7100000002</v>
      </c>
      <c r="H88" s="532">
        <v>1335202.9700000007</v>
      </c>
      <c r="I88" s="532">
        <v>834491.40749999951</v>
      </c>
      <c r="J88" s="532">
        <v>834491.40749999951</v>
      </c>
      <c r="K88" s="532">
        <v>834491.40749999951</v>
      </c>
      <c r="L88" s="532">
        <v>834491.40749999951</v>
      </c>
      <c r="M88" s="532">
        <v>835010.46749999933</v>
      </c>
      <c r="N88" s="532">
        <v>835010.46749999933</v>
      </c>
      <c r="O88" s="532">
        <v>835010.46749999933</v>
      </c>
      <c r="P88" s="532">
        <v>835010.46749999933</v>
      </c>
      <c r="Q88" s="532">
        <v>835010.46749999933</v>
      </c>
      <c r="R88" s="532">
        <v>835010.46749999933</v>
      </c>
      <c r="S88" s="532">
        <v>835010.46749999933</v>
      </c>
      <c r="T88" s="532">
        <v>835010.46749999933</v>
      </c>
      <c r="U88" s="532">
        <v>835010.46749999933</v>
      </c>
      <c r="V88" s="532">
        <v>954094.86749999924</v>
      </c>
      <c r="W88" s="532">
        <v>954094.86749999924</v>
      </c>
      <c r="X88" s="532">
        <v>954094.86749999924</v>
      </c>
      <c r="Y88" s="532">
        <v>954644.50749999937</v>
      </c>
      <c r="Z88" s="532">
        <v>954644.50749999937</v>
      </c>
      <c r="AA88" s="532">
        <v>954644.50749999937</v>
      </c>
      <c r="AB88" s="532">
        <v>954644.50749999937</v>
      </c>
      <c r="AC88" s="532">
        <v>954644.50749999937</v>
      </c>
      <c r="AD88" s="532">
        <v>954644.50749999937</v>
      </c>
      <c r="AE88" s="532">
        <v>11095183.049999993</v>
      </c>
    </row>
    <row r="89" spans="1:31" x14ac:dyDescent="0.25">
      <c r="A89" s="530" t="s">
        <v>2164</v>
      </c>
      <c r="B89" s="531">
        <v>454</v>
      </c>
      <c r="C89" s="532">
        <v>16078.220000000003</v>
      </c>
      <c r="D89" s="532">
        <v>16078.220000000003</v>
      </c>
      <c r="E89" s="532">
        <v>16078.220000000003</v>
      </c>
      <c r="F89" s="532">
        <v>16078.220000000003</v>
      </c>
      <c r="G89" s="532">
        <v>16078.220000000003</v>
      </c>
      <c r="H89" s="532">
        <v>16078.220000000003</v>
      </c>
      <c r="I89" s="532">
        <v>16049.890000000003</v>
      </c>
      <c r="J89" s="532">
        <v>16049.890000000003</v>
      </c>
      <c r="K89" s="532">
        <v>16049.890000000003</v>
      </c>
      <c r="L89" s="532">
        <v>16049.890000000003</v>
      </c>
      <c r="M89" s="532">
        <v>16049.890000000003</v>
      </c>
      <c r="N89" s="532">
        <v>16049.890000000003</v>
      </c>
      <c r="O89" s="532">
        <v>16049.890000000003</v>
      </c>
      <c r="P89" s="532">
        <v>16049.890000000003</v>
      </c>
      <c r="Q89" s="532">
        <v>16049.890000000003</v>
      </c>
      <c r="R89" s="532">
        <v>16049.890000000003</v>
      </c>
      <c r="S89" s="532">
        <v>16049.890000000003</v>
      </c>
      <c r="T89" s="532">
        <v>16049.890000000003</v>
      </c>
      <c r="U89" s="532">
        <v>16049.890000000003</v>
      </c>
      <c r="V89" s="532">
        <v>16049.890000000003</v>
      </c>
      <c r="W89" s="532">
        <v>16049.890000000003</v>
      </c>
      <c r="X89" s="532">
        <v>16049.890000000003</v>
      </c>
      <c r="Y89" s="532">
        <v>16049.890000000003</v>
      </c>
      <c r="Z89" s="532">
        <v>16049.890000000003</v>
      </c>
      <c r="AA89" s="532">
        <v>16049.890000000003</v>
      </c>
      <c r="AB89" s="532">
        <v>16049.890000000003</v>
      </c>
      <c r="AC89" s="532">
        <v>16049.890000000003</v>
      </c>
      <c r="AD89" s="532">
        <v>16049.890000000003</v>
      </c>
      <c r="AE89" s="532">
        <v>192598.68000000005</v>
      </c>
    </row>
    <row r="90" spans="1:31" x14ac:dyDescent="0.25">
      <c r="A90" s="530" t="s">
        <v>2165</v>
      </c>
      <c r="B90" s="531">
        <v>456</v>
      </c>
      <c r="C90" s="532">
        <v>-59029.510000000009</v>
      </c>
      <c r="D90" s="532">
        <v>237669.9</v>
      </c>
      <c r="E90" s="532">
        <v>11884.58</v>
      </c>
      <c r="F90" s="532">
        <v>-125462.46999999999</v>
      </c>
      <c r="G90" s="532">
        <v>181189.53</v>
      </c>
      <c r="H90" s="532">
        <v>13910.02</v>
      </c>
      <c r="I90" s="532">
        <v>11605.49777777778</v>
      </c>
      <c r="J90" s="532">
        <v>11605.49777777778</v>
      </c>
      <c r="K90" s="532">
        <v>11605.49777777778</v>
      </c>
      <c r="L90" s="532">
        <v>11605.49777777778</v>
      </c>
      <c r="M90" s="532">
        <v>11605.49777777778</v>
      </c>
      <c r="N90" s="532">
        <v>11605.49777777778</v>
      </c>
      <c r="O90" s="532">
        <v>11605.49777777778</v>
      </c>
      <c r="P90" s="532">
        <v>11605.49777777778</v>
      </c>
      <c r="Q90" s="532">
        <v>11605.49777777778</v>
      </c>
      <c r="R90" s="532">
        <v>11605.49777777778</v>
      </c>
      <c r="S90" s="532">
        <v>11605.49777777778</v>
      </c>
      <c r="T90" s="532">
        <v>11605.49777777778</v>
      </c>
      <c r="U90" s="532">
        <v>11605.49777777778</v>
      </c>
      <c r="V90" s="532">
        <v>11605.49777777778</v>
      </c>
      <c r="W90" s="532">
        <v>11605.49777777778</v>
      </c>
      <c r="X90" s="532">
        <v>11605.49777777778</v>
      </c>
      <c r="Y90" s="532">
        <v>11605.49777777778</v>
      </c>
      <c r="Z90" s="532">
        <v>11605.49777777778</v>
      </c>
      <c r="AA90" s="532">
        <v>11605.49777777778</v>
      </c>
      <c r="AB90" s="532">
        <v>11605.49777777778</v>
      </c>
      <c r="AC90" s="532">
        <v>11605.49777777778</v>
      </c>
      <c r="AD90" s="532">
        <v>11605.49777777778</v>
      </c>
      <c r="AE90" s="532">
        <v>139265.97333333336</v>
      </c>
    </row>
    <row r="91" spans="1:31" x14ac:dyDescent="0.25">
      <c r="A91" s="530" t="s">
        <v>2166</v>
      </c>
      <c r="B91" s="531">
        <v>456</v>
      </c>
      <c r="C91" s="532">
        <v>-3980309</v>
      </c>
      <c r="D91" s="532">
        <v>0</v>
      </c>
      <c r="E91" s="532">
        <v>0</v>
      </c>
      <c r="F91" s="532">
        <v>0</v>
      </c>
      <c r="G91" s="532">
        <v>0</v>
      </c>
      <c r="H91" s="532">
        <v>0</v>
      </c>
      <c r="I91" s="532">
        <v>0</v>
      </c>
      <c r="J91" s="532">
        <v>0</v>
      </c>
      <c r="K91" s="532">
        <v>0</v>
      </c>
      <c r="L91" s="532">
        <v>0</v>
      </c>
      <c r="M91" s="532">
        <v>0</v>
      </c>
      <c r="N91" s="532">
        <v>0</v>
      </c>
      <c r="O91" s="532">
        <v>0</v>
      </c>
      <c r="P91" s="532">
        <v>0</v>
      </c>
      <c r="Q91" s="532">
        <v>0</v>
      </c>
      <c r="R91" s="532">
        <v>0</v>
      </c>
      <c r="S91" s="532">
        <v>0</v>
      </c>
      <c r="T91" s="532">
        <v>0</v>
      </c>
      <c r="U91" s="532">
        <v>0</v>
      </c>
      <c r="V91" s="532">
        <v>0</v>
      </c>
      <c r="W91" s="532">
        <v>0</v>
      </c>
      <c r="X91" s="532">
        <v>0</v>
      </c>
      <c r="Y91" s="532">
        <v>0</v>
      </c>
      <c r="Z91" s="532">
        <v>0</v>
      </c>
      <c r="AA91" s="532">
        <v>0</v>
      </c>
      <c r="AB91" s="532">
        <v>0</v>
      </c>
      <c r="AC91" s="532">
        <v>0</v>
      </c>
      <c r="AD91" s="532">
        <v>0</v>
      </c>
      <c r="AE91" s="532">
        <v>0</v>
      </c>
    </row>
    <row r="92" spans="1:31" x14ac:dyDescent="0.25">
      <c r="A92" s="530" t="s">
        <v>2167</v>
      </c>
      <c r="B92" s="531">
        <v>456</v>
      </c>
      <c r="C92" s="532">
        <v>3980309</v>
      </c>
      <c r="D92" s="532">
        <v>0</v>
      </c>
      <c r="E92" s="532">
        <v>0</v>
      </c>
      <c r="F92" s="532">
        <v>0</v>
      </c>
      <c r="G92" s="532">
        <v>0</v>
      </c>
      <c r="H92" s="532">
        <v>0</v>
      </c>
      <c r="I92" s="532">
        <v>0</v>
      </c>
      <c r="J92" s="532">
        <v>0</v>
      </c>
      <c r="K92" s="532">
        <v>0</v>
      </c>
      <c r="L92" s="532">
        <v>0</v>
      </c>
      <c r="M92" s="532">
        <v>0</v>
      </c>
      <c r="N92" s="532">
        <v>0</v>
      </c>
      <c r="O92" s="532">
        <v>0</v>
      </c>
      <c r="P92" s="532">
        <v>0</v>
      </c>
      <c r="Q92" s="532">
        <v>0</v>
      </c>
      <c r="R92" s="532">
        <v>0</v>
      </c>
      <c r="S92" s="532">
        <v>0</v>
      </c>
      <c r="T92" s="532">
        <v>0</v>
      </c>
      <c r="U92" s="532">
        <v>0</v>
      </c>
      <c r="V92" s="532">
        <v>0</v>
      </c>
      <c r="W92" s="532">
        <v>0</v>
      </c>
      <c r="X92" s="532">
        <v>0</v>
      </c>
      <c r="Y92" s="532">
        <v>0</v>
      </c>
      <c r="Z92" s="532">
        <v>0</v>
      </c>
      <c r="AA92" s="532">
        <v>0</v>
      </c>
      <c r="AB92" s="532">
        <v>0</v>
      </c>
      <c r="AC92" s="532">
        <v>0</v>
      </c>
      <c r="AD92" s="532">
        <v>0</v>
      </c>
      <c r="AE92" s="532">
        <v>0</v>
      </c>
    </row>
    <row r="93" spans="1:31" x14ac:dyDescent="0.25">
      <c r="A93" s="530" t="s">
        <v>2168</v>
      </c>
      <c r="B93" s="531">
        <v>456</v>
      </c>
      <c r="C93" s="532">
        <v>0</v>
      </c>
      <c r="D93" s="532">
        <v>0</v>
      </c>
      <c r="E93" s="532">
        <v>0</v>
      </c>
      <c r="F93" s="532">
        <v>0</v>
      </c>
      <c r="G93" s="532">
        <v>0</v>
      </c>
      <c r="H93" s="532">
        <v>0</v>
      </c>
      <c r="I93" s="532">
        <v>0</v>
      </c>
      <c r="J93" s="532">
        <v>0</v>
      </c>
      <c r="K93" s="532">
        <v>0</v>
      </c>
      <c r="L93" s="532">
        <v>0</v>
      </c>
      <c r="M93" s="532">
        <v>0</v>
      </c>
      <c r="N93" s="532">
        <v>0</v>
      </c>
      <c r="O93" s="532">
        <v>0</v>
      </c>
      <c r="P93" s="532">
        <v>0</v>
      </c>
      <c r="Q93" s="532">
        <v>0</v>
      </c>
      <c r="R93" s="532">
        <v>0</v>
      </c>
      <c r="S93" s="532">
        <v>0</v>
      </c>
      <c r="T93" s="532">
        <v>0</v>
      </c>
      <c r="U93" s="532">
        <v>0</v>
      </c>
      <c r="V93" s="532">
        <v>0</v>
      </c>
      <c r="W93" s="532">
        <v>0</v>
      </c>
      <c r="X93" s="532">
        <v>0</v>
      </c>
      <c r="Y93" s="532">
        <v>0</v>
      </c>
      <c r="Z93" s="532">
        <v>0</v>
      </c>
      <c r="AA93" s="532">
        <v>0</v>
      </c>
      <c r="AB93" s="532">
        <v>0</v>
      </c>
      <c r="AC93" s="532">
        <v>0</v>
      </c>
      <c r="AD93" s="532">
        <v>0</v>
      </c>
      <c r="AE93" s="532">
        <v>0</v>
      </c>
    </row>
    <row r="94" spans="1:31" x14ac:dyDescent="0.25">
      <c r="A94" s="530" t="s">
        <v>2169</v>
      </c>
      <c r="B94" s="531">
        <v>456</v>
      </c>
      <c r="C94" s="532">
        <v>0</v>
      </c>
      <c r="D94" s="532">
        <v>0</v>
      </c>
      <c r="E94" s="532">
        <v>0</v>
      </c>
      <c r="F94" s="532">
        <v>0</v>
      </c>
      <c r="G94" s="532">
        <v>0</v>
      </c>
      <c r="H94" s="532">
        <v>0</v>
      </c>
      <c r="I94" s="532">
        <v>0</v>
      </c>
      <c r="J94" s="532">
        <v>0</v>
      </c>
      <c r="K94" s="532">
        <v>0</v>
      </c>
      <c r="L94" s="532">
        <v>0</v>
      </c>
      <c r="M94" s="532">
        <v>0</v>
      </c>
      <c r="N94" s="532">
        <v>0</v>
      </c>
      <c r="O94" s="532">
        <v>0</v>
      </c>
      <c r="P94" s="532">
        <v>0</v>
      </c>
      <c r="Q94" s="532">
        <v>0</v>
      </c>
      <c r="R94" s="532">
        <v>0</v>
      </c>
      <c r="S94" s="532">
        <v>0</v>
      </c>
      <c r="T94" s="532">
        <v>0</v>
      </c>
      <c r="U94" s="532">
        <v>0</v>
      </c>
      <c r="V94" s="532">
        <v>0</v>
      </c>
      <c r="W94" s="532">
        <v>0</v>
      </c>
      <c r="X94" s="532">
        <v>0</v>
      </c>
      <c r="Y94" s="532">
        <v>0</v>
      </c>
      <c r="Z94" s="532">
        <v>0</v>
      </c>
      <c r="AA94" s="532">
        <v>0</v>
      </c>
      <c r="AB94" s="532">
        <v>0</v>
      </c>
      <c r="AC94" s="532">
        <v>0</v>
      </c>
      <c r="AD94" s="532">
        <v>0</v>
      </c>
      <c r="AE94" s="532">
        <v>0</v>
      </c>
    </row>
    <row r="95" spans="1:31" x14ac:dyDescent="0.25">
      <c r="A95" s="530" t="s">
        <v>2170</v>
      </c>
      <c r="B95" s="531">
        <v>456</v>
      </c>
      <c r="C95" s="532">
        <v>3271660.2700000005</v>
      </c>
      <c r="D95" s="532">
        <v>2711229.7800000003</v>
      </c>
      <c r="E95" s="532">
        <v>2528707.7800000007</v>
      </c>
      <c r="F95" s="532">
        <v>3456338.4400000009</v>
      </c>
      <c r="G95" s="532">
        <v>3635675.850000001</v>
      </c>
      <c r="H95" s="532">
        <v>3517134.5500000017</v>
      </c>
      <c r="I95" s="532">
        <v>2591639.9011840206</v>
      </c>
      <c r="J95" s="532">
        <v>2141219.4859174406</v>
      </c>
      <c r="K95" s="532">
        <v>2643378.5222138707</v>
      </c>
      <c r="L95" s="532">
        <v>3022098.5014345208</v>
      </c>
      <c r="M95" s="532">
        <v>3312384.188145841</v>
      </c>
      <c r="N95" s="532">
        <v>3282246.6385141308</v>
      </c>
      <c r="O95" s="532">
        <v>3118941.4474143707</v>
      </c>
      <c r="P95" s="532">
        <v>2589201.959153661</v>
      </c>
      <c r="Q95" s="532">
        <v>2655069.5834104009</v>
      </c>
      <c r="R95" s="532">
        <v>2906836.9634838407</v>
      </c>
      <c r="S95" s="532">
        <v>2959187.4585656403</v>
      </c>
      <c r="T95" s="532">
        <v>2832806.4768008511</v>
      </c>
      <c r="U95" s="532">
        <v>2678551.8416044409</v>
      </c>
      <c r="V95" s="532">
        <v>2222869.6475770809</v>
      </c>
      <c r="W95" s="532">
        <v>2743670.0332382508</v>
      </c>
      <c r="X95" s="532">
        <v>3282310.5674363608</v>
      </c>
      <c r="Y95" s="532">
        <v>3598966.819792321</v>
      </c>
      <c r="Z95" s="532">
        <v>3565636.328311041</v>
      </c>
      <c r="AA95" s="532">
        <v>3388273.2874153708</v>
      </c>
      <c r="AB95" s="532">
        <v>2798975.674378681</v>
      </c>
      <c r="AC95" s="532">
        <v>2870525.2397211208</v>
      </c>
      <c r="AD95" s="532">
        <v>3143399.1466765809</v>
      </c>
      <c r="AE95" s="532">
        <v>36085172.521517739</v>
      </c>
    </row>
    <row r="96" spans="1:31" x14ac:dyDescent="0.25">
      <c r="A96" s="530" t="s">
        <v>2171</v>
      </c>
      <c r="B96" s="531">
        <v>456</v>
      </c>
      <c r="C96" s="532">
        <v>68296.62000000001</v>
      </c>
      <c r="D96" s="532">
        <v>58661.250000000015</v>
      </c>
      <c r="E96" s="532">
        <v>53863.700000000012</v>
      </c>
      <c r="F96" s="532">
        <v>74328.440000000031</v>
      </c>
      <c r="G96" s="532">
        <v>78393.790000000037</v>
      </c>
      <c r="H96" s="532">
        <v>76751.880000000019</v>
      </c>
      <c r="I96" s="532">
        <v>50915.140694880014</v>
      </c>
      <c r="J96" s="532">
        <v>41349.540359120016</v>
      </c>
      <c r="K96" s="532">
        <v>51641.155384000012</v>
      </c>
      <c r="L96" s="532">
        <v>57277.919107080015</v>
      </c>
      <c r="M96" s="532">
        <v>63361.204562040024</v>
      </c>
      <c r="N96" s="532">
        <v>62665.556866990017</v>
      </c>
      <c r="O96" s="532">
        <v>59518.632000170022</v>
      </c>
      <c r="P96" s="532">
        <v>48761.962213650011</v>
      </c>
      <c r="Q96" s="532">
        <v>50266.733783210017</v>
      </c>
      <c r="R96" s="532">
        <v>55434.448016780014</v>
      </c>
      <c r="S96" s="532">
        <v>55886.969520508013</v>
      </c>
      <c r="T96" s="532">
        <v>53773.937062664016</v>
      </c>
      <c r="U96" s="532">
        <v>50760.996028008012</v>
      </c>
      <c r="V96" s="532">
        <v>41440.226527966013</v>
      </c>
      <c r="W96" s="532">
        <v>51730.644155456015</v>
      </c>
      <c r="X96" s="532">
        <v>60227.808107222023</v>
      </c>
      <c r="Y96" s="532">
        <v>66637.275107060021</v>
      </c>
      <c r="Z96" s="532">
        <v>65894.976129915318</v>
      </c>
      <c r="AA96" s="532">
        <v>62594.878226794717</v>
      </c>
      <c r="AB96" s="532">
        <v>51028.694910340011</v>
      </c>
      <c r="AC96" s="532">
        <v>52608.730012556713</v>
      </c>
      <c r="AD96" s="532">
        <v>58017.634598396711</v>
      </c>
      <c r="AE96" s="532">
        <v>670602.77038688771</v>
      </c>
    </row>
    <row r="97" spans="1:31" x14ac:dyDescent="0.25">
      <c r="A97" s="530" t="s">
        <v>2172</v>
      </c>
      <c r="B97" s="531">
        <v>456</v>
      </c>
      <c r="C97" s="532">
        <v>16626.360000000092</v>
      </c>
      <c r="D97" s="532">
        <v>123726.86000000006</v>
      </c>
      <c r="E97" s="532">
        <v>7281.2500000000027</v>
      </c>
      <c r="F97" s="532">
        <v>118516.85000000005</v>
      </c>
      <c r="G97" s="532">
        <v>481734.34000000043</v>
      </c>
      <c r="H97" s="532">
        <v>263443.99000000028</v>
      </c>
      <c r="I97" s="532">
        <v>52474.999999999985</v>
      </c>
      <c r="J97" s="532">
        <v>283272.99999999994</v>
      </c>
      <c r="K97" s="532">
        <v>398651.99999999988</v>
      </c>
      <c r="L97" s="532">
        <v>320491.99999999994</v>
      </c>
      <c r="M97" s="532">
        <v>112997.99999999997</v>
      </c>
      <c r="N97" s="532">
        <v>50432.999999999993</v>
      </c>
      <c r="O97" s="532">
        <v>309744.99999999988</v>
      </c>
      <c r="P97" s="532">
        <v>218425.99999999994</v>
      </c>
      <c r="Q97" s="532">
        <v>300336.99999999994</v>
      </c>
      <c r="R97" s="532">
        <v>421529.99999999988</v>
      </c>
      <c r="S97" s="532">
        <v>481817.99999999988</v>
      </c>
      <c r="T97" s="532">
        <v>431232.99999999988</v>
      </c>
      <c r="U97" s="532">
        <v>62319.999999999993</v>
      </c>
      <c r="V97" s="532">
        <v>54928.999999999985</v>
      </c>
      <c r="W97" s="532">
        <v>167484.99999999997</v>
      </c>
      <c r="X97" s="532">
        <v>192545.99999999997</v>
      </c>
      <c r="Y97" s="532">
        <v>107531.99999999997</v>
      </c>
      <c r="Z97" s="532">
        <v>20821.999999999996</v>
      </c>
      <c r="AA97" s="532">
        <v>321029.99999999994</v>
      </c>
      <c r="AB97" s="532">
        <v>442863.99999999994</v>
      </c>
      <c r="AC97" s="532">
        <v>467312.99999999988</v>
      </c>
      <c r="AD97" s="532">
        <v>565049.99999999988</v>
      </c>
      <c r="AE97" s="532">
        <v>3314941.9999999995</v>
      </c>
    </row>
    <row r="98" spans="1:31" ht="14.25" thickBot="1" x14ac:dyDescent="0.3">
      <c r="A98" s="530" t="s">
        <v>2173</v>
      </c>
      <c r="B98" s="531">
        <v>456</v>
      </c>
      <c r="C98" s="532">
        <v>217.59000000000012</v>
      </c>
      <c r="D98" s="532">
        <v>1705.0700000000002</v>
      </c>
      <c r="E98" s="532">
        <v>131.40000000000003</v>
      </c>
      <c r="F98" s="532">
        <v>1618.8800000000006</v>
      </c>
      <c r="G98" s="532">
        <v>7313.0000000000018</v>
      </c>
      <c r="H98" s="532">
        <v>4073.3900000000008</v>
      </c>
      <c r="I98" s="532">
        <v>0</v>
      </c>
      <c r="J98" s="532">
        <v>0</v>
      </c>
      <c r="K98" s="532">
        <v>0</v>
      </c>
      <c r="L98" s="532">
        <v>0</v>
      </c>
      <c r="M98" s="532">
        <v>0</v>
      </c>
      <c r="N98" s="532">
        <v>0</v>
      </c>
      <c r="O98" s="532">
        <v>0</v>
      </c>
      <c r="P98" s="532">
        <v>0</v>
      </c>
      <c r="Q98" s="532">
        <v>0</v>
      </c>
      <c r="R98" s="532">
        <v>0</v>
      </c>
      <c r="S98" s="532">
        <v>0</v>
      </c>
      <c r="T98" s="532">
        <v>0</v>
      </c>
      <c r="U98" s="532">
        <v>0</v>
      </c>
      <c r="V98" s="532">
        <v>0</v>
      </c>
      <c r="W98" s="532">
        <v>0</v>
      </c>
      <c r="X98" s="532">
        <v>0</v>
      </c>
      <c r="Y98" s="532">
        <v>0</v>
      </c>
      <c r="Z98" s="532">
        <v>0</v>
      </c>
      <c r="AA98" s="532">
        <v>0</v>
      </c>
      <c r="AB98" s="532">
        <v>0</v>
      </c>
      <c r="AC98" s="532">
        <v>0</v>
      </c>
      <c r="AD98" s="532">
        <v>0</v>
      </c>
      <c r="AE98" s="532">
        <v>0</v>
      </c>
    </row>
    <row r="99" spans="1:31" x14ac:dyDescent="0.25">
      <c r="A99" s="533" t="s">
        <v>2174</v>
      </c>
      <c r="B99" s="531"/>
      <c r="C99" s="534">
        <v>4438129.7200000016</v>
      </c>
      <c r="D99" s="534">
        <v>4440050.53</v>
      </c>
      <c r="E99" s="534">
        <v>3098883.0200000009</v>
      </c>
      <c r="F99" s="534">
        <v>5720605.6100000022</v>
      </c>
      <c r="G99" s="534">
        <v>5258436.2500000019</v>
      </c>
      <c r="H99" s="534">
        <v>5838891.2500000037</v>
      </c>
      <c r="I99" s="534">
        <v>3962019.3035661243</v>
      </c>
      <c r="J99" s="534">
        <v>3649171.2468389701</v>
      </c>
      <c r="K99" s="534">
        <v>4265322.8303079475</v>
      </c>
      <c r="L99" s="534">
        <v>4573625.2968763374</v>
      </c>
      <c r="M99" s="534">
        <v>4752997.4470488057</v>
      </c>
      <c r="N99" s="534">
        <v>4775428.9547767825</v>
      </c>
      <c r="O99" s="534">
        <v>4732510.653485137</v>
      </c>
      <c r="P99" s="534">
        <v>4086129.5180425812</v>
      </c>
      <c r="Q99" s="534">
        <v>4151205.804592052</v>
      </c>
      <c r="R99" s="534">
        <v>4576813.4913387103</v>
      </c>
      <c r="S99" s="534">
        <v>4838091.2160642827</v>
      </c>
      <c r="T99" s="534">
        <v>4722970.4160955185</v>
      </c>
      <c r="U99" s="534">
        <v>4056015.3602070003</v>
      </c>
      <c r="V99" s="534">
        <v>3620557.7407889715</v>
      </c>
      <c r="W99" s="534">
        <v>4253710.3297576616</v>
      </c>
      <c r="X99" s="534">
        <v>4828389.0774663799</v>
      </c>
      <c r="Y99" s="534">
        <v>5157004.1394654587</v>
      </c>
      <c r="Z99" s="534">
        <v>5151994.4097505836</v>
      </c>
      <c r="AA99" s="534">
        <v>5135786.0941194696</v>
      </c>
      <c r="AB99" s="534">
        <v>4642219.1484193848</v>
      </c>
      <c r="AC99" s="534">
        <v>4655613.4971321188</v>
      </c>
      <c r="AD99" s="534">
        <v>5079112.9011130668</v>
      </c>
      <c r="AE99" s="534">
        <v>56141464.330379888</v>
      </c>
    </row>
    <row r="100" spans="1:31" x14ac:dyDescent="0.25">
      <c r="C100" s="536"/>
      <c r="D100" s="536"/>
      <c r="E100" s="536"/>
      <c r="F100" s="536"/>
      <c r="G100" s="536"/>
      <c r="H100" s="536"/>
      <c r="I100" s="536"/>
      <c r="J100" s="536"/>
      <c r="K100" s="536"/>
      <c r="L100" s="536"/>
      <c r="M100" s="536"/>
      <c r="N100" s="536"/>
      <c r="O100" s="536"/>
      <c r="P100" s="536"/>
      <c r="Q100" s="536"/>
      <c r="R100" s="536"/>
      <c r="S100" s="536"/>
      <c r="T100" s="536"/>
      <c r="U100" s="536"/>
      <c r="V100" s="536"/>
      <c r="W100" s="536"/>
      <c r="X100" s="536"/>
      <c r="Y100" s="536"/>
      <c r="Z100" s="536"/>
      <c r="AA100" s="536"/>
      <c r="AB100" s="536"/>
      <c r="AC100" s="536"/>
      <c r="AD100" s="536"/>
      <c r="AE100" s="536"/>
    </row>
    <row r="101" spans="1:31" x14ac:dyDescent="0.25">
      <c r="A101" s="530" t="s">
        <v>2175</v>
      </c>
      <c r="B101" s="531"/>
      <c r="C101" s="532">
        <v>146776626.63999999</v>
      </c>
      <c r="D101" s="532">
        <v>144703490.38</v>
      </c>
      <c r="E101" s="532">
        <v>146048319.75</v>
      </c>
      <c r="F101" s="532">
        <v>178029647.32000002</v>
      </c>
      <c r="G101" s="532">
        <v>230029511.84000003</v>
      </c>
      <c r="H101" s="532">
        <v>176667412.97</v>
      </c>
      <c r="I101" s="532">
        <v>168232164.8623848</v>
      </c>
      <c r="J101" s="532">
        <v>151568953.41700855</v>
      </c>
      <c r="K101" s="532">
        <v>157926233.59153149</v>
      </c>
      <c r="L101" s="532">
        <v>169123520.90336564</v>
      </c>
      <c r="M101" s="532">
        <v>182958260.37727904</v>
      </c>
      <c r="N101" s="532">
        <v>182119176.57515186</v>
      </c>
      <c r="O101" s="532">
        <v>164484923.29865694</v>
      </c>
      <c r="P101" s="532">
        <v>158450714.51180074</v>
      </c>
      <c r="Q101" s="532">
        <v>167318767.59700686</v>
      </c>
      <c r="R101" s="532">
        <v>193378983.88030684</v>
      </c>
      <c r="S101" s="532">
        <v>209705223.01822767</v>
      </c>
      <c r="T101" s="532">
        <v>186708494.79516941</v>
      </c>
      <c r="U101" s="532">
        <v>173629476.01478651</v>
      </c>
      <c r="V101" s="532">
        <v>156491449.64196607</v>
      </c>
      <c r="W101" s="532">
        <v>162752602.09480977</v>
      </c>
      <c r="X101" s="532">
        <v>173200305.91644379</v>
      </c>
      <c r="Y101" s="532">
        <v>187140884.43101466</v>
      </c>
      <c r="Z101" s="532">
        <v>186278677.32121721</v>
      </c>
      <c r="AA101" s="532">
        <v>165740716.01918736</v>
      </c>
      <c r="AB101" s="532">
        <v>159260766.22908324</v>
      </c>
      <c r="AC101" s="532">
        <v>169489705.21329567</v>
      </c>
      <c r="AD101" s="532">
        <v>194391418.5210824</v>
      </c>
      <c r="AE101" s="532">
        <v>2124789719.216284</v>
      </c>
    </row>
    <row r="102" spans="1:31" x14ac:dyDescent="0.25">
      <c r="C102" s="536"/>
      <c r="D102" s="536"/>
      <c r="E102" s="536"/>
      <c r="F102" s="536"/>
      <c r="G102" s="536"/>
      <c r="H102" s="536"/>
      <c r="I102" s="536"/>
      <c r="J102" s="536"/>
      <c r="K102" s="536"/>
      <c r="L102" s="536"/>
      <c r="M102" s="536"/>
      <c r="N102" s="536"/>
      <c r="O102" s="536"/>
      <c r="P102" s="536"/>
      <c r="Q102" s="536"/>
      <c r="R102" s="536"/>
      <c r="S102" s="536"/>
      <c r="T102" s="536"/>
      <c r="U102" s="536"/>
      <c r="V102" s="536"/>
      <c r="W102" s="536"/>
      <c r="X102" s="536"/>
      <c r="Y102" s="536"/>
      <c r="Z102" s="536"/>
      <c r="AA102" s="536"/>
      <c r="AB102" s="536"/>
      <c r="AC102" s="536"/>
      <c r="AD102" s="536"/>
      <c r="AE102" s="536"/>
    </row>
    <row r="103" spans="1:31" x14ac:dyDescent="0.25">
      <c r="A103" s="530" t="s">
        <v>2176</v>
      </c>
      <c r="B103" s="531">
        <v>500</v>
      </c>
      <c r="C103" s="532">
        <v>300471.59999999986</v>
      </c>
      <c r="D103" s="532">
        <v>331464.89999999944</v>
      </c>
      <c r="E103" s="532">
        <v>273568.3999999995</v>
      </c>
      <c r="F103" s="532">
        <v>327944.09999999986</v>
      </c>
      <c r="G103" s="532">
        <v>313433.53999999975</v>
      </c>
      <c r="H103" s="532">
        <v>397062.62999999931</v>
      </c>
      <c r="I103" s="532">
        <v>278631.12999999989</v>
      </c>
      <c r="J103" s="532">
        <v>303079.8899999999</v>
      </c>
      <c r="K103" s="532">
        <v>281885.27999999991</v>
      </c>
      <c r="L103" s="532">
        <v>253641.6399999999</v>
      </c>
      <c r="M103" s="532">
        <v>295387.76999999996</v>
      </c>
      <c r="N103" s="532">
        <v>279993.42999999993</v>
      </c>
      <c r="O103" s="532">
        <v>296488.52999999991</v>
      </c>
      <c r="P103" s="532">
        <v>333991.48999999987</v>
      </c>
      <c r="Q103" s="532">
        <v>216759.10999999987</v>
      </c>
      <c r="R103" s="532">
        <v>162889.60999999987</v>
      </c>
      <c r="S103" s="532">
        <v>305146.28000000009</v>
      </c>
      <c r="T103" s="532">
        <v>346365.14999999985</v>
      </c>
      <c r="U103" s="532">
        <v>322176.7099999999</v>
      </c>
      <c r="V103" s="532">
        <v>305776.02999999991</v>
      </c>
      <c r="W103" s="532">
        <v>261824.90999999995</v>
      </c>
      <c r="X103" s="532">
        <v>279325.40999999992</v>
      </c>
      <c r="Y103" s="532">
        <v>291139.66999999993</v>
      </c>
      <c r="Z103" s="532">
        <v>295654.59000000003</v>
      </c>
      <c r="AA103" s="532">
        <v>308266.36999999994</v>
      </c>
      <c r="AB103" s="532">
        <v>307435.87999999989</v>
      </c>
      <c r="AC103" s="532">
        <v>234684.40999999983</v>
      </c>
      <c r="AD103" s="532">
        <v>211812.09</v>
      </c>
      <c r="AE103" s="532">
        <v>3469607.4999999991</v>
      </c>
    </row>
    <row r="104" spans="1:31" x14ac:dyDescent="0.25">
      <c r="A104" s="530" t="s">
        <v>2177</v>
      </c>
      <c r="B104" s="531">
        <v>501</v>
      </c>
      <c r="C104" s="532">
        <v>-16933.269999999982</v>
      </c>
      <c r="D104" s="532">
        <v>-27753.189999999984</v>
      </c>
      <c r="E104" s="532">
        <v>-93865.549999999959</v>
      </c>
      <c r="F104" s="532">
        <v>-39028.469999999958</v>
      </c>
      <c r="G104" s="532">
        <v>-22373.649999999991</v>
      </c>
      <c r="H104" s="532">
        <v>-52728.629999999976</v>
      </c>
      <c r="I104" s="532">
        <v>-49143.210000000006</v>
      </c>
      <c r="J104" s="532">
        <v>-49143.210000000006</v>
      </c>
      <c r="K104" s="532">
        <v>-49143.209999999992</v>
      </c>
      <c r="L104" s="532">
        <v>-49143.210000000006</v>
      </c>
      <c r="M104" s="532">
        <v>-49143.209999999992</v>
      </c>
      <c r="N104" s="532">
        <v>-49143.210000000021</v>
      </c>
      <c r="O104" s="532">
        <v>-49143.209999999985</v>
      </c>
      <c r="P104" s="532">
        <v>-49143.210000000006</v>
      </c>
      <c r="Q104" s="532">
        <v>-49143.209999999985</v>
      </c>
      <c r="R104" s="532">
        <v>-49142.649999999987</v>
      </c>
      <c r="S104" s="532">
        <v>-48447.030000000006</v>
      </c>
      <c r="T104" s="532">
        <v>-48447.030000000013</v>
      </c>
      <c r="U104" s="532">
        <v>-48447.03</v>
      </c>
      <c r="V104" s="532">
        <v>-48447.029999999992</v>
      </c>
      <c r="W104" s="532">
        <v>-48447.03</v>
      </c>
      <c r="X104" s="532">
        <v>-48447.029999999984</v>
      </c>
      <c r="Y104" s="532">
        <v>-48447.030000000006</v>
      </c>
      <c r="Z104" s="532">
        <v>-48447.030000000006</v>
      </c>
      <c r="AA104" s="532">
        <v>-48447.030000000006</v>
      </c>
      <c r="AB104" s="532">
        <v>-48447.030000000013</v>
      </c>
      <c r="AC104" s="532">
        <v>-48447.030000000013</v>
      </c>
      <c r="AD104" s="532">
        <v>-48447.029999999984</v>
      </c>
      <c r="AE104" s="532">
        <v>-581364.3600000001</v>
      </c>
    </row>
    <row r="105" spans="1:31" x14ac:dyDescent="0.25">
      <c r="A105" s="530" t="s">
        <v>2178</v>
      </c>
      <c r="B105" s="531">
        <v>501</v>
      </c>
      <c r="C105" s="532">
        <v>28805687.049999986</v>
      </c>
      <c r="D105" s="532">
        <v>22675278.54999999</v>
      </c>
      <c r="E105" s="532">
        <v>20081108.269999988</v>
      </c>
      <c r="F105" s="532">
        <v>31380921.019999985</v>
      </c>
      <c r="G105" s="532">
        <v>40184955.929999977</v>
      </c>
      <c r="H105" s="532">
        <v>32772542.859999988</v>
      </c>
      <c r="I105" s="532">
        <v>29762665.958000004</v>
      </c>
      <c r="J105" s="532">
        <v>27163301.793000005</v>
      </c>
      <c r="K105" s="532">
        <v>26567107.813000001</v>
      </c>
      <c r="L105" s="532">
        <v>30435086.951000005</v>
      </c>
      <c r="M105" s="532">
        <v>33501844.927000001</v>
      </c>
      <c r="N105" s="532">
        <v>33641315.826000012</v>
      </c>
      <c r="O105" s="532">
        <v>28761812.339999992</v>
      </c>
      <c r="P105" s="532">
        <v>26999567.929000001</v>
      </c>
      <c r="Q105" s="532">
        <v>25725139.162999999</v>
      </c>
      <c r="R105" s="532">
        <v>29133408.35699999</v>
      </c>
      <c r="S105" s="532">
        <v>38775006.480000012</v>
      </c>
      <c r="T105" s="532">
        <v>33574440.349000007</v>
      </c>
      <c r="U105" s="532">
        <v>26777002.499999993</v>
      </c>
      <c r="V105" s="532">
        <v>28715026.899999999</v>
      </c>
      <c r="W105" s="532">
        <v>31760912.532000005</v>
      </c>
      <c r="X105" s="532">
        <v>33707358.774999991</v>
      </c>
      <c r="Y105" s="532">
        <v>37067523.678000011</v>
      </c>
      <c r="Z105" s="532">
        <v>37291794.629000001</v>
      </c>
      <c r="AA105" s="532">
        <v>29931878.558000006</v>
      </c>
      <c r="AB105" s="532">
        <v>28066715.41500001</v>
      </c>
      <c r="AC105" s="532">
        <v>28143438.645</v>
      </c>
      <c r="AD105" s="532">
        <v>35784101.38499999</v>
      </c>
      <c r="AE105" s="532">
        <v>389595199.84600002</v>
      </c>
    </row>
    <row r="106" spans="1:31" x14ac:dyDescent="0.25">
      <c r="A106" s="530" t="s">
        <v>2179</v>
      </c>
      <c r="B106" s="531">
        <v>501</v>
      </c>
      <c r="C106" s="532">
        <v>170191.16999999993</v>
      </c>
      <c r="D106" s="532">
        <v>47404.39999999998</v>
      </c>
      <c r="E106" s="532">
        <v>0</v>
      </c>
      <c r="F106" s="532">
        <v>4660.489999999998</v>
      </c>
      <c r="G106" s="532">
        <v>1339346.6999999993</v>
      </c>
      <c r="H106" s="532">
        <v>769253.62999999966</v>
      </c>
      <c r="I106" s="532">
        <v>200846.41806698326</v>
      </c>
      <c r="J106" s="532">
        <v>791741.51032184088</v>
      </c>
      <c r="K106" s="532">
        <v>377792.96895309869</v>
      </c>
      <c r="L106" s="532">
        <v>514168.2193517242</v>
      </c>
      <c r="M106" s="532">
        <v>410697.74706859869</v>
      </c>
      <c r="N106" s="532">
        <v>334631.21058874315</v>
      </c>
      <c r="O106" s="532">
        <v>719295.60842390044</v>
      </c>
      <c r="P106" s="532">
        <v>1033772.7833465332</v>
      </c>
      <c r="Q106" s="532">
        <v>280319.19346974976</v>
      </c>
      <c r="R106" s="532">
        <v>83490.727846370282</v>
      </c>
      <c r="S106" s="532">
        <v>347062.26079554157</v>
      </c>
      <c r="T106" s="532">
        <v>144020.16280912337</v>
      </c>
      <c r="U106" s="532">
        <v>11860.223990369272</v>
      </c>
      <c r="V106" s="532">
        <v>23754.577164619357</v>
      </c>
      <c r="W106" s="532">
        <v>112308.39079773848</v>
      </c>
      <c r="X106" s="532">
        <v>702971.22366652836</v>
      </c>
      <c r="Y106" s="532">
        <v>270853.53851296043</v>
      </c>
      <c r="Z106" s="532">
        <v>198952.65303560602</v>
      </c>
      <c r="AA106" s="532">
        <v>300859.97844254115</v>
      </c>
      <c r="AB106" s="532">
        <v>412167.82595113543</v>
      </c>
      <c r="AC106" s="532">
        <v>178855.14967115631</v>
      </c>
      <c r="AD106" s="532">
        <v>189457.90006930628</v>
      </c>
      <c r="AE106" s="532">
        <v>2893123.8849066258</v>
      </c>
    </row>
    <row r="107" spans="1:31" x14ac:dyDescent="0.25">
      <c r="A107" s="530" t="s">
        <v>2180</v>
      </c>
      <c r="B107" s="531">
        <v>501</v>
      </c>
      <c r="C107" s="532">
        <v>136907.36999999994</v>
      </c>
      <c r="D107" s="532">
        <v>122666.07999999996</v>
      </c>
      <c r="E107" s="532">
        <v>251607.44999999987</v>
      </c>
      <c r="F107" s="532">
        <v>129670.14999999991</v>
      </c>
      <c r="G107" s="532">
        <v>120242.92999999995</v>
      </c>
      <c r="H107" s="532">
        <v>164539.67999999993</v>
      </c>
      <c r="I107" s="532">
        <v>298737.36606107163</v>
      </c>
      <c r="J107" s="532">
        <v>322273.51659721846</v>
      </c>
      <c r="K107" s="532">
        <v>357550.16491712566</v>
      </c>
      <c r="L107" s="532">
        <v>333577.46859721845</v>
      </c>
      <c r="M107" s="532">
        <v>385991.06291712576</v>
      </c>
      <c r="N107" s="532">
        <v>294379.62691712577</v>
      </c>
      <c r="O107" s="532">
        <v>351449.43359721842</v>
      </c>
      <c r="P107" s="532">
        <v>336847.6139171258</v>
      </c>
      <c r="Q107" s="532">
        <v>244088.82557523058</v>
      </c>
      <c r="R107" s="532">
        <v>403118.56805837638</v>
      </c>
      <c r="S107" s="532">
        <v>375213.43305837637</v>
      </c>
      <c r="T107" s="532">
        <v>363530.81247208215</v>
      </c>
      <c r="U107" s="532">
        <v>224659.15506107156</v>
      </c>
      <c r="V107" s="532">
        <v>329882.80459721835</v>
      </c>
      <c r="W107" s="532">
        <v>414370.85591712582</v>
      </c>
      <c r="X107" s="532">
        <v>343981.41559721832</v>
      </c>
      <c r="Y107" s="532">
        <v>329247.78591712564</v>
      </c>
      <c r="Z107" s="532">
        <v>347364.34191712568</v>
      </c>
      <c r="AA107" s="532">
        <v>279183.44559721847</v>
      </c>
      <c r="AB107" s="532">
        <v>287228.32691712579</v>
      </c>
      <c r="AC107" s="532">
        <v>315873.5305752306</v>
      </c>
      <c r="AD107" s="532">
        <v>417372.38705837628</v>
      </c>
      <c r="AE107" s="532">
        <v>4027908.2946852949</v>
      </c>
    </row>
    <row r="108" spans="1:31" x14ac:dyDescent="0.25">
      <c r="A108" s="530" t="s">
        <v>2181</v>
      </c>
      <c r="B108" s="531">
        <v>501</v>
      </c>
      <c r="C108" s="532">
        <v>409894.47999999957</v>
      </c>
      <c r="D108" s="532">
        <v>439508.6500000002</v>
      </c>
      <c r="E108" s="532">
        <v>477380.18999999913</v>
      </c>
      <c r="F108" s="532">
        <v>541375.49999999988</v>
      </c>
      <c r="G108" s="532">
        <v>359706.53999999992</v>
      </c>
      <c r="H108" s="532">
        <v>540386.51</v>
      </c>
      <c r="I108" s="532">
        <v>474320.44</v>
      </c>
      <c r="J108" s="532">
        <v>472292.28</v>
      </c>
      <c r="K108" s="532">
        <v>469199.87999999989</v>
      </c>
      <c r="L108" s="532">
        <v>458287.27000000008</v>
      </c>
      <c r="M108" s="532">
        <v>466665.47</v>
      </c>
      <c r="N108" s="532">
        <v>466935.42000000016</v>
      </c>
      <c r="O108" s="532">
        <v>466773.42999999993</v>
      </c>
      <c r="P108" s="532">
        <v>489848.94000000006</v>
      </c>
      <c r="Q108" s="532">
        <v>427320.68000000005</v>
      </c>
      <c r="R108" s="532">
        <v>447772.54999999993</v>
      </c>
      <c r="S108" s="532">
        <v>477765.12</v>
      </c>
      <c r="T108" s="532">
        <v>477572.76000000024</v>
      </c>
      <c r="U108" s="532">
        <v>502005.27999999997</v>
      </c>
      <c r="V108" s="532">
        <v>486640.99999999994</v>
      </c>
      <c r="W108" s="532">
        <v>472967.25000000017</v>
      </c>
      <c r="X108" s="532">
        <v>482304.2799999998</v>
      </c>
      <c r="Y108" s="532">
        <v>480685.97000000015</v>
      </c>
      <c r="Z108" s="532">
        <v>480984.42</v>
      </c>
      <c r="AA108" s="532">
        <v>483427.98000000016</v>
      </c>
      <c r="AB108" s="532">
        <v>496776.82000000007</v>
      </c>
      <c r="AC108" s="532">
        <v>447988.40000000026</v>
      </c>
      <c r="AD108" s="532">
        <v>460856.38</v>
      </c>
      <c r="AE108" s="532">
        <v>5749975.6600000011</v>
      </c>
    </row>
    <row r="109" spans="1:31" x14ac:dyDescent="0.25">
      <c r="A109" s="530" t="s">
        <v>2182</v>
      </c>
      <c r="B109" s="531">
        <v>501</v>
      </c>
      <c r="C109" s="532">
        <v>16622.509999999991</v>
      </c>
      <c r="D109" s="532">
        <v>96759.299999999959</v>
      </c>
      <c r="E109" s="532">
        <v>0</v>
      </c>
      <c r="F109" s="532">
        <v>9995.519999999995</v>
      </c>
      <c r="G109" s="532">
        <v>392724.45999999985</v>
      </c>
      <c r="H109" s="532">
        <v>220687.44999999992</v>
      </c>
      <c r="I109" s="532">
        <v>131996.20148818925</v>
      </c>
      <c r="J109" s="532">
        <v>450577.73603617557</v>
      </c>
      <c r="K109" s="532">
        <v>656298.19999999984</v>
      </c>
      <c r="L109" s="532">
        <v>559519.40000000014</v>
      </c>
      <c r="M109" s="532">
        <v>200428.79999999999</v>
      </c>
      <c r="N109" s="532">
        <v>163238.70000000004</v>
      </c>
      <c r="O109" s="532">
        <v>659253.79999999993</v>
      </c>
      <c r="P109" s="532">
        <v>759957.41810454417</v>
      </c>
      <c r="Q109" s="532">
        <v>768459.03855458845</v>
      </c>
      <c r="R109" s="532">
        <v>933324.37478808383</v>
      </c>
      <c r="S109" s="532">
        <v>794995.67204099125</v>
      </c>
      <c r="T109" s="532">
        <v>683627.96804767475</v>
      </c>
      <c r="U109" s="532">
        <v>155718.56508931436</v>
      </c>
      <c r="V109" s="532">
        <v>60285.567157254693</v>
      </c>
      <c r="W109" s="532">
        <v>8805.6456455702682</v>
      </c>
      <c r="X109" s="532">
        <v>80245.941629404188</v>
      </c>
      <c r="Y109" s="532">
        <v>46088.337828581047</v>
      </c>
      <c r="Z109" s="532">
        <v>17944.921741108388</v>
      </c>
      <c r="AA109" s="532">
        <v>69549.040592646998</v>
      </c>
      <c r="AB109" s="532">
        <v>311390.24586888001</v>
      </c>
      <c r="AC109" s="532">
        <v>184705.35054268138</v>
      </c>
      <c r="AD109" s="532">
        <v>919960.63749416661</v>
      </c>
      <c r="AE109" s="532">
        <v>3333317.893678274</v>
      </c>
    </row>
    <row r="110" spans="1:31" x14ac:dyDescent="0.25">
      <c r="A110" s="530" t="s">
        <v>2183</v>
      </c>
      <c r="B110" s="531">
        <v>502</v>
      </c>
      <c r="C110" s="532">
        <v>1192675.9299999985</v>
      </c>
      <c r="D110" s="532">
        <v>1230978.0299999991</v>
      </c>
      <c r="E110" s="532">
        <v>1203288.2599999993</v>
      </c>
      <c r="F110" s="532">
        <v>1461062.0599999991</v>
      </c>
      <c r="G110" s="532">
        <v>1238379.3199999982</v>
      </c>
      <c r="H110" s="532">
        <v>1156098.6099999989</v>
      </c>
      <c r="I110" s="532">
        <v>1217040.2799999996</v>
      </c>
      <c r="J110" s="532">
        <v>1499211.9899999995</v>
      </c>
      <c r="K110" s="532">
        <v>1533132.5199999996</v>
      </c>
      <c r="L110" s="532">
        <v>1532502.6699999992</v>
      </c>
      <c r="M110" s="532">
        <v>1475668.0099999993</v>
      </c>
      <c r="N110" s="532">
        <v>1571198.6899999997</v>
      </c>
      <c r="O110" s="532">
        <v>1607561.8799999997</v>
      </c>
      <c r="P110" s="532">
        <v>1656152.6499999992</v>
      </c>
      <c r="Q110" s="532">
        <v>1470186.0099999998</v>
      </c>
      <c r="R110" s="532">
        <v>1506951.3199999996</v>
      </c>
      <c r="S110" s="532">
        <v>1565599.0199999996</v>
      </c>
      <c r="T110" s="532">
        <v>1533044.7899999991</v>
      </c>
      <c r="U110" s="532">
        <v>1656818.6299999994</v>
      </c>
      <c r="V110" s="532">
        <v>1548659.23</v>
      </c>
      <c r="W110" s="532">
        <v>1541813.7799999993</v>
      </c>
      <c r="X110" s="532">
        <v>1619854.2099999995</v>
      </c>
      <c r="Y110" s="532">
        <v>1521068.9499999995</v>
      </c>
      <c r="Z110" s="532">
        <v>1619676.0499999993</v>
      </c>
      <c r="AA110" s="532">
        <v>1668471.8799999994</v>
      </c>
      <c r="AB110" s="532">
        <v>1666426.9699999997</v>
      </c>
      <c r="AC110" s="532">
        <v>1540228.2999999991</v>
      </c>
      <c r="AD110" s="532">
        <v>1549541.8899999992</v>
      </c>
      <c r="AE110" s="532">
        <v>19031203.699999996</v>
      </c>
    </row>
    <row r="111" spans="1:31" x14ac:dyDescent="0.25">
      <c r="A111" s="530" t="s">
        <v>2184</v>
      </c>
      <c r="B111" s="531">
        <v>502</v>
      </c>
      <c r="C111" s="532">
        <v>-1589133.0599999994</v>
      </c>
      <c r="D111" s="532">
        <v>-1403504.6299999992</v>
      </c>
      <c r="E111" s="532">
        <v>-885031.40999999968</v>
      </c>
      <c r="F111" s="532">
        <v>-1533734.7999999993</v>
      </c>
      <c r="G111" s="532">
        <v>-2035254.4799999993</v>
      </c>
      <c r="H111" s="532">
        <v>-3441831.8099999973</v>
      </c>
      <c r="I111" s="532">
        <v>-1896715.5499999991</v>
      </c>
      <c r="J111" s="532">
        <v>-1602785.0899999992</v>
      </c>
      <c r="K111" s="532">
        <v>-1603979.6799999992</v>
      </c>
      <c r="L111" s="532">
        <v>-1604408.7499999993</v>
      </c>
      <c r="M111" s="532">
        <v>-1602738.2599999993</v>
      </c>
      <c r="N111" s="532">
        <v>-1603773.7899999993</v>
      </c>
      <c r="O111" s="532">
        <v>-1602838.3899999994</v>
      </c>
      <c r="P111" s="532">
        <v>-1602480.3899999992</v>
      </c>
      <c r="Q111" s="532">
        <v>-1610642.5799999994</v>
      </c>
      <c r="R111" s="532">
        <v>399249.8199999996</v>
      </c>
      <c r="S111" s="532">
        <v>-1716234.2899999998</v>
      </c>
      <c r="T111" s="532">
        <v>-1717256.7999999993</v>
      </c>
      <c r="U111" s="532">
        <v>-1718719.7899999996</v>
      </c>
      <c r="V111" s="532">
        <v>-1716470.7699999996</v>
      </c>
      <c r="W111" s="532">
        <v>-1718100.2699999996</v>
      </c>
      <c r="X111" s="532">
        <v>-1715791.6899999992</v>
      </c>
      <c r="Y111" s="532">
        <v>-1715448.5299999996</v>
      </c>
      <c r="Z111" s="532">
        <v>-1716508.4699999993</v>
      </c>
      <c r="AA111" s="532">
        <v>-1715196.1099999996</v>
      </c>
      <c r="AB111" s="532">
        <v>-1715556.2499999995</v>
      </c>
      <c r="AC111" s="532">
        <v>-1719221.8199999994</v>
      </c>
      <c r="AD111" s="532">
        <v>-1717942.199999999</v>
      </c>
      <c r="AE111" s="532">
        <v>-20602446.989999995</v>
      </c>
    </row>
    <row r="112" spans="1:31" x14ac:dyDescent="0.25">
      <c r="A112" s="530" t="s">
        <v>2185</v>
      </c>
      <c r="B112" s="531">
        <v>502</v>
      </c>
      <c r="C112" s="532">
        <v>4794.3699999999981</v>
      </c>
      <c r="D112" s="532">
        <v>1401.5799999999995</v>
      </c>
      <c r="E112" s="532">
        <v>0</v>
      </c>
      <c r="F112" s="532">
        <v>153.02999999999994</v>
      </c>
      <c r="G112" s="532">
        <v>34664.239999999983</v>
      </c>
      <c r="H112" s="532">
        <v>19800.129999999994</v>
      </c>
      <c r="I112" s="532">
        <v>1134.9680601062394</v>
      </c>
      <c r="J112" s="532">
        <v>5726.9738074486177</v>
      </c>
      <c r="K112" s="532">
        <v>0</v>
      </c>
      <c r="L112" s="532">
        <v>0</v>
      </c>
      <c r="M112" s="532">
        <v>0</v>
      </c>
      <c r="N112" s="532">
        <v>0</v>
      </c>
      <c r="O112" s="532">
        <v>0</v>
      </c>
      <c r="P112" s="532">
        <v>3669.271989504738</v>
      </c>
      <c r="Q112" s="532">
        <v>3795.8107769704588</v>
      </c>
      <c r="R112" s="532">
        <v>5274.3950722620884</v>
      </c>
      <c r="S112" s="532">
        <v>21160.911434373094</v>
      </c>
      <c r="T112" s="532">
        <v>9071.9352584138469</v>
      </c>
      <c r="U112" s="532">
        <v>1295.0712459695096</v>
      </c>
      <c r="V112" s="532">
        <v>27383.753095719389</v>
      </c>
      <c r="W112" s="532">
        <v>35626.352406201986</v>
      </c>
      <c r="X112" s="532">
        <v>23489.181877588289</v>
      </c>
      <c r="Y112" s="532">
        <v>40674.989743520477</v>
      </c>
      <c r="Z112" s="532">
        <v>53944.262962485082</v>
      </c>
      <c r="AA112" s="532">
        <v>19919.793346950293</v>
      </c>
      <c r="AB112" s="532">
        <v>24693.936447102489</v>
      </c>
      <c r="AC112" s="532">
        <v>7345.2772761099377</v>
      </c>
      <c r="AD112" s="532">
        <v>13493.547369416892</v>
      </c>
      <c r="AE112" s="532">
        <v>278099.01246385131</v>
      </c>
    </row>
    <row r="113" spans="1:31" x14ac:dyDescent="0.25">
      <c r="A113" s="530" t="s">
        <v>2186</v>
      </c>
      <c r="B113" s="531">
        <v>502</v>
      </c>
      <c r="C113" s="532">
        <v>1105822.7699999996</v>
      </c>
      <c r="D113" s="532">
        <v>955050.98999999953</v>
      </c>
      <c r="E113" s="532">
        <v>982652.8399999995</v>
      </c>
      <c r="F113" s="532">
        <v>1226919.8999999994</v>
      </c>
      <c r="G113" s="532">
        <v>1358200.1999999993</v>
      </c>
      <c r="H113" s="532">
        <v>1248540.0299999998</v>
      </c>
      <c r="I113" s="532">
        <v>1065870.8534280825</v>
      </c>
      <c r="J113" s="532">
        <v>1081694.1322287265</v>
      </c>
      <c r="K113" s="532">
        <v>1259070.6899999992</v>
      </c>
      <c r="L113" s="532">
        <v>1253192.7599999995</v>
      </c>
      <c r="M113" s="532">
        <v>1442821.1499999994</v>
      </c>
      <c r="N113" s="532">
        <v>1453419.6499999997</v>
      </c>
      <c r="O113" s="532">
        <v>1264917.3499999994</v>
      </c>
      <c r="P113" s="532">
        <v>1246806.8261150389</v>
      </c>
      <c r="Q113" s="532">
        <v>1237920.9577776173</v>
      </c>
      <c r="R113" s="532">
        <v>1117709.3497158217</v>
      </c>
      <c r="S113" s="532">
        <v>1535086.7206066174</v>
      </c>
      <c r="T113" s="532">
        <v>1340586.1527892593</v>
      </c>
      <c r="U113" s="532">
        <v>1155977.3038433446</v>
      </c>
      <c r="V113" s="532">
        <v>1157992.0740615351</v>
      </c>
      <c r="W113" s="532">
        <v>1366826.543239367</v>
      </c>
      <c r="X113" s="532">
        <v>1461102.629751815</v>
      </c>
      <c r="Y113" s="532">
        <v>1510396.8080850597</v>
      </c>
      <c r="Z113" s="532">
        <v>1514017.6887786221</v>
      </c>
      <c r="AA113" s="532">
        <v>1263775.397245696</v>
      </c>
      <c r="AB113" s="532">
        <v>1130011.4794217767</v>
      </c>
      <c r="AC113" s="532">
        <v>1117993.673266571</v>
      </c>
      <c r="AD113" s="532">
        <v>1359017.240124749</v>
      </c>
      <c r="AE113" s="532">
        <v>15912783.711214414</v>
      </c>
    </row>
    <row r="114" spans="1:31" x14ac:dyDescent="0.25">
      <c r="A114" s="530" t="s">
        <v>2187</v>
      </c>
      <c r="B114" s="531">
        <v>502</v>
      </c>
      <c r="C114" s="532">
        <v>483.31999999999982</v>
      </c>
      <c r="D114" s="532">
        <v>2828.7899999999986</v>
      </c>
      <c r="E114" s="532">
        <v>0</v>
      </c>
      <c r="F114" s="532">
        <v>279.09999999999991</v>
      </c>
      <c r="G114" s="532">
        <v>9919.0899999999965</v>
      </c>
      <c r="H114" s="532">
        <v>5188.8099999999977</v>
      </c>
      <c r="I114" s="532">
        <v>733.59851181077261</v>
      </c>
      <c r="J114" s="532">
        <v>2904.5639638244493</v>
      </c>
      <c r="K114" s="532">
        <v>0</v>
      </c>
      <c r="L114" s="532">
        <v>0</v>
      </c>
      <c r="M114" s="532">
        <v>0</v>
      </c>
      <c r="N114" s="532">
        <v>0</v>
      </c>
      <c r="O114" s="532">
        <v>0</v>
      </c>
      <c r="P114" s="532">
        <v>2710.1818954558689</v>
      </c>
      <c r="Q114" s="532">
        <v>10374.761445411596</v>
      </c>
      <c r="R114" s="532">
        <v>59523.025211916072</v>
      </c>
      <c r="S114" s="532">
        <v>39788.327959008784</v>
      </c>
      <c r="T114" s="532">
        <v>39652.131952325479</v>
      </c>
      <c r="U114" s="532">
        <v>17176.234910685595</v>
      </c>
      <c r="V114" s="532">
        <v>41494.132842745283</v>
      </c>
      <c r="W114" s="532">
        <v>416.35435442973278</v>
      </c>
      <c r="X114" s="532">
        <v>1525.3583705957892</v>
      </c>
      <c r="Y114" s="532">
        <v>3965.0621714189588</v>
      </c>
      <c r="Z114" s="532">
        <v>2301.5782588916086</v>
      </c>
      <c r="AA114" s="532">
        <v>1536.2594073530192</v>
      </c>
      <c r="AB114" s="532">
        <v>9390.2541311201257</v>
      </c>
      <c r="AC114" s="532">
        <v>3026.0494573186288</v>
      </c>
      <c r="AD114" s="532">
        <v>52191.762505833278</v>
      </c>
      <c r="AE114" s="532">
        <v>212463.50632172625</v>
      </c>
    </row>
    <row r="115" spans="1:31" x14ac:dyDescent="0.25">
      <c r="A115" s="530" t="s">
        <v>2188</v>
      </c>
      <c r="B115" s="531">
        <v>505</v>
      </c>
      <c r="C115" s="532">
        <v>582901.71</v>
      </c>
      <c r="D115" s="532">
        <v>599654.18999999971</v>
      </c>
      <c r="E115" s="532">
        <v>596861.59999999963</v>
      </c>
      <c r="F115" s="532">
        <v>776219.77999999921</v>
      </c>
      <c r="G115" s="532">
        <v>645640.21999999951</v>
      </c>
      <c r="H115" s="532">
        <v>550476.15999999957</v>
      </c>
      <c r="I115" s="532">
        <v>601079.73999999976</v>
      </c>
      <c r="J115" s="532">
        <v>615608.30999999959</v>
      </c>
      <c r="K115" s="532">
        <v>585721.95999999961</v>
      </c>
      <c r="L115" s="532">
        <v>569336.50999999978</v>
      </c>
      <c r="M115" s="532">
        <v>605014.19999999972</v>
      </c>
      <c r="N115" s="532">
        <v>582871.06999999983</v>
      </c>
      <c r="O115" s="532">
        <v>617158.50999999966</v>
      </c>
      <c r="P115" s="532">
        <v>653495.45999999973</v>
      </c>
      <c r="Q115" s="532">
        <v>532818.30999999982</v>
      </c>
      <c r="R115" s="532">
        <v>540711.97999999963</v>
      </c>
      <c r="S115" s="532">
        <v>628183.00999999966</v>
      </c>
      <c r="T115" s="532">
        <v>611700.45999999961</v>
      </c>
      <c r="U115" s="532">
        <v>656710.74999999953</v>
      </c>
      <c r="V115" s="532">
        <v>642039.72999999952</v>
      </c>
      <c r="W115" s="532">
        <v>580750.7999999997</v>
      </c>
      <c r="X115" s="532">
        <v>622166.30999999959</v>
      </c>
      <c r="Y115" s="532">
        <v>629403.57999999961</v>
      </c>
      <c r="Z115" s="532">
        <v>607009.75999999978</v>
      </c>
      <c r="AA115" s="532">
        <v>650349.98999999964</v>
      </c>
      <c r="AB115" s="532">
        <v>650445.34999999963</v>
      </c>
      <c r="AC115" s="532">
        <v>577228.89999999967</v>
      </c>
      <c r="AD115" s="532">
        <v>560584.88999999966</v>
      </c>
      <c r="AE115" s="532">
        <v>7416573.5299999947</v>
      </c>
    </row>
    <row r="116" spans="1:31" x14ac:dyDescent="0.25">
      <c r="A116" s="530" t="s">
        <v>2189</v>
      </c>
      <c r="B116" s="531">
        <v>505</v>
      </c>
      <c r="C116" s="532">
        <v>8577.9199999999928</v>
      </c>
      <c r="D116" s="532">
        <v>16237.559999999996</v>
      </c>
      <c r="E116" s="532">
        <v>18430.709999999992</v>
      </c>
      <c r="F116" s="532">
        <v>22239.149999999987</v>
      </c>
      <c r="G116" s="532">
        <v>12556.739999999994</v>
      </c>
      <c r="H116" s="532">
        <v>14915.80999999999</v>
      </c>
      <c r="I116" s="532">
        <v>23884.289999999986</v>
      </c>
      <c r="J116" s="532">
        <v>23884.479999999989</v>
      </c>
      <c r="K116" s="532">
        <v>23884.969999999987</v>
      </c>
      <c r="L116" s="532">
        <v>23884.239999999991</v>
      </c>
      <c r="M116" s="532">
        <v>23884.55999999999</v>
      </c>
      <c r="N116" s="532">
        <v>23884.55999999999</v>
      </c>
      <c r="O116" s="532">
        <v>23884.979999999989</v>
      </c>
      <c r="P116" s="532">
        <v>23884.55999999999</v>
      </c>
      <c r="Q116" s="532">
        <v>23884.319999999989</v>
      </c>
      <c r="R116" s="532">
        <v>30884.469999999987</v>
      </c>
      <c r="S116" s="532">
        <v>24079.679999999993</v>
      </c>
      <c r="T116" s="532">
        <v>24079.679999999993</v>
      </c>
      <c r="U116" s="532">
        <v>24079.679999999993</v>
      </c>
      <c r="V116" s="532">
        <v>24079.679999999993</v>
      </c>
      <c r="W116" s="532">
        <v>24079.679999999993</v>
      </c>
      <c r="X116" s="532">
        <v>24079.679999999993</v>
      </c>
      <c r="Y116" s="532">
        <v>24079.679999999993</v>
      </c>
      <c r="Z116" s="532">
        <v>24079.679999999993</v>
      </c>
      <c r="AA116" s="532">
        <v>24079.679999999993</v>
      </c>
      <c r="AB116" s="532">
        <v>24079.679999999993</v>
      </c>
      <c r="AC116" s="532">
        <v>24079.679999999993</v>
      </c>
      <c r="AD116" s="532">
        <v>24079.679999999993</v>
      </c>
      <c r="AE116" s="532">
        <v>288956.15999999992</v>
      </c>
    </row>
    <row r="117" spans="1:31" x14ac:dyDescent="0.25">
      <c r="A117" s="530" t="s">
        <v>2190</v>
      </c>
      <c r="B117" s="531">
        <v>506</v>
      </c>
      <c r="C117" s="532">
        <v>983717.36999999848</v>
      </c>
      <c r="D117" s="532">
        <v>1054607.7000000007</v>
      </c>
      <c r="E117" s="532">
        <v>1146255.4499999993</v>
      </c>
      <c r="F117" s="532">
        <v>967229.27999999782</v>
      </c>
      <c r="G117" s="532">
        <v>299812.12999999971</v>
      </c>
      <c r="H117" s="532">
        <v>928480.55999999994</v>
      </c>
      <c r="I117" s="532">
        <v>1123172.2999999986</v>
      </c>
      <c r="J117" s="532">
        <v>1106478.5499999996</v>
      </c>
      <c r="K117" s="532">
        <v>1004774.7499999987</v>
      </c>
      <c r="L117" s="532">
        <v>1025190.9799999987</v>
      </c>
      <c r="M117" s="532">
        <v>1074880.3499999992</v>
      </c>
      <c r="N117" s="532">
        <v>996813.93999999913</v>
      </c>
      <c r="O117" s="532">
        <v>1088321.2299999995</v>
      </c>
      <c r="P117" s="532">
        <v>1124538.0599999998</v>
      </c>
      <c r="Q117" s="532">
        <v>1048995.9999999991</v>
      </c>
      <c r="R117" s="532">
        <v>1068657.0899999989</v>
      </c>
      <c r="S117" s="532">
        <v>1023748.9699999996</v>
      </c>
      <c r="T117" s="532">
        <v>1081562.7699999993</v>
      </c>
      <c r="U117" s="532">
        <v>1121494.5399999996</v>
      </c>
      <c r="V117" s="532">
        <v>1092044.6899999997</v>
      </c>
      <c r="W117" s="532">
        <v>1072661.9899999995</v>
      </c>
      <c r="X117" s="532">
        <v>1268414.1999999995</v>
      </c>
      <c r="Y117" s="532">
        <v>1124007.8499999994</v>
      </c>
      <c r="Z117" s="532">
        <v>1063725.7599999993</v>
      </c>
      <c r="AA117" s="532">
        <v>1121375.3299999994</v>
      </c>
      <c r="AB117" s="532">
        <v>1077446.2299999997</v>
      </c>
      <c r="AC117" s="532">
        <v>1050855.1099999999</v>
      </c>
      <c r="AD117" s="532">
        <v>1050892.2499999993</v>
      </c>
      <c r="AE117" s="532">
        <v>13148229.689999996</v>
      </c>
    </row>
    <row r="118" spans="1:31" x14ac:dyDescent="0.25">
      <c r="A118" s="530" t="s">
        <v>2191</v>
      </c>
      <c r="B118" s="531">
        <v>506</v>
      </c>
      <c r="C118" s="532">
        <v>1549.9099999999994</v>
      </c>
      <c r="D118" s="532">
        <v>516.02999999999975</v>
      </c>
      <c r="E118" s="532">
        <v>0</v>
      </c>
      <c r="F118" s="532">
        <v>73.989999999999966</v>
      </c>
      <c r="G118" s="532">
        <v>19685.459999999988</v>
      </c>
      <c r="H118" s="532">
        <v>12819.529999999995</v>
      </c>
      <c r="I118" s="532">
        <v>0</v>
      </c>
      <c r="J118" s="532">
        <v>0</v>
      </c>
      <c r="K118" s="532">
        <v>0</v>
      </c>
      <c r="L118" s="532">
        <v>0</v>
      </c>
      <c r="M118" s="532">
        <v>0</v>
      </c>
      <c r="N118" s="532">
        <v>0</v>
      </c>
      <c r="O118" s="532">
        <v>0</v>
      </c>
      <c r="P118" s="532">
        <v>0</v>
      </c>
      <c r="Q118" s="532">
        <v>0</v>
      </c>
      <c r="R118" s="532">
        <v>0</v>
      </c>
      <c r="S118" s="532">
        <v>0</v>
      </c>
      <c r="T118" s="532">
        <v>0</v>
      </c>
      <c r="U118" s="532">
        <v>0</v>
      </c>
      <c r="V118" s="532">
        <v>0</v>
      </c>
      <c r="W118" s="532">
        <v>0</v>
      </c>
      <c r="X118" s="532">
        <v>0</v>
      </c>
      <c r="Y118" s="532">
        <v>0</v>
      </c>
      <c r="Z118" s="532">
        <v>0</v>
      </c>
      <c r="AA118" s="532">
        <v>0</v>
      </c>
      <c r="AB118" s="532">
        <v>0</v>
      </c>
      <c r="AC118" s="532">
        <v>0</v>
      </c>
      <c r="AD118" s="532">
        <v>0</v>
      </c>
      <c r="AE118" s="532">
        <v>0</v>
      </c>
    </row>
    <row r="119" spans="1:31" x14ac:dyDescent="0.25">
      <c r="A119" s="530" t="s">
        <v>2192</v>
      </c>
      <c r="B119" s="531">
        <v>506</v>
      </c>
      <c r="C119" s="532">
        <v>1410432.8499999999</v>
      </c>
      <c r="D119" s="532">
        <v>1209727.5299999996</v>
      </c>
      <c r="E119" s="532">
        <v>1071624.9499999995</v>
      </c>
      <c r="F119" s="532">
        <v>1210314.2599999995</v>
      </c>
      <c r="G119" s="532">
        <v>1470702.9199999995</v>
      </c>
      <c r="H119" s="532">
        <v>1420140.2199999997</v>
      </c>
      <c r="I119" s="532">
        <v>1503391.6999999993</v>
      </c>
      <c r="J119" s="532">
        <v>1388665.0099999993</v>
      </c>
      <c r="K119" s="532">
        <v>1341248.6099999992</v>
      </c>
      <c r="L119" s="532">
        <v>1573049.5099999991</v>
      </c>
      <c r="M119" s="532">
        <v>1720990.7799999991</v>
      </c>
      <c r="N119" s="532">
        <v>1718644.7099999993</v>
      </c>
      <c r="O119" s="532">
        <v>1516440.6399999997</v>
      </c>
      <c r="P119" s="532">
        <v>1426635.4499999997</v>
      </c>
      <c r="Q119" s="532">
        <v>1341063.6899999997</v>
      </c>
      <c r="R119" s="532">
        <v>1362785.1599999995</v>
      </c>
      <c r="S119" s="532">
        <v>2070535.2799999996</v>
      </c>
      <c r="T119" s="532">
        <v>1771769.7799999993</v>
      </c>
      <c r="U119" s="532">
        <v>1235063.3399999992</v>
      </c>
      <c r="V119" s="532">
        <v>1284172.8799999992</v>
      </c>
      <c r="W119" s="532">
        <v>1618181.5499999991</v>
      </c>
      <c r="X119" s="532">
        <v>1800424.8899999992</v>
      </c>
      <c r="Y119" s="532">
        <v>1926842.409999999</v>
      </c>
      <c r="Z119" s="532">
        <v>1931467.0099999991</v>
      </c>
      <c r="AA119" s="532">
        <v>1593135.1499999997</v>
      </c>
      <c r="AB119" s="532">
        <v>1489673.4999999993</v>
      </c>
      <c r="AC119" s="532">
        <v>1501046.1199999992</v>
      </c>
      <c r="AD119" s="532">
        <v>1868968.2599999991</v>
      </c>
      <c r="AE119" s="532">
        <v>20091280.169999991</v>
      </c>
    </row>
    <row r="120" spans="1:31" x14ac:dyDescent="0.25">
      <c r="A120" s="530" t="s">
        <v>2193</v>
      </c>
      <c r="B120" s="531">
        <v>506</v>
      </c>
      <c r="C120" s="532">
        <v>156.23999999999992</v>
      </c>
      <c r="D120" s="532">
        <v>1041.4899999999996</v>
      </c>
      <c r="E120" s="532">
        <v>0</v>
      </c>
      <c r="F120" s="532">
        <v>134.92999999999995</v>
      </c>
      <c r="G120" s="532">
        <v>5632.9499999999971</v>
      </c>
      <c r="H120" s="532">
        <v>3359.4799999999987</v>
      </c>
      <c r="I120" s="532">
        <v>0</v>
      </c>
      <c r="J120" s="532">
        <v>0</v>
      </c>
      <c r="K120" s="532">
        <v>0</v>
      </c>
      <c r="L120" s="532">
        <v>0</v>
      </c>
      <c r="M120" s="532">
        <v>0</v>
      </c>
      <c r="N120" s="532">
        <v>0</v>
      </c>
      <c r="O120" s="532">
        <v>0</v>
      </c>
      <c r="P120" s="532">
        <v>0</v>
      </c>
      <c r="Q120" s="532">
        <v>0</v>
      </c>
      <c r="R120" s="532">
        <v>0</v>
      </c>
      <c r="S120" s="532">
        <v>0</v>
      </c>
      <c r="T120" s="532">
        <v>0</v>
      </c>
      <c r="U120" s="532">
        <v>0</v>
      </c>
      <c r="V120" s="532">
        <v>0</v>
      </c>
      <c r="W120" s="532">
        <v>0</v>
      </c>
      <c r="X120" s="532">
        <v>0</v>
      </c>
      <c r="Y120" s="532">
        <v>0</v>
      </c>
      <c r="Z120" s="532">
        <v>0</v>
      </c>
      <c r="AA120" s="532">
        <v>0</v>
      </c>
      <c r="AB120" s="532">
        <v>0</v>
      </c>
      <c r="AC120" s="532">
        <v>0</v>
      </c>
      <c r="AD120" s="532">
        <v>0</v>
      </c>
      <c r="AE120" s="532">
        <v>0</v>
      </c>
    </row>
    <row r="121" spans="1:31" x14ac:dyDescent="0.25">
      <c r="A121" s="530" t="s">
        <v>2194</v>
      </c>
      <c r="B121" s="531">
        <v>509</v>
      </c>
      <c r="C121" s="532">
        <v>-0.40999999999999981</v>
      </c>
      <c r="D121" s="532">
        <v>-0.29999999999999988</v>
      </c>
      <c r="E121" s="532">
        <v>0</v>
      </c>
      <c r="F121" s="532">
        <v>-2.9999999999999988E-2</v>
      </c>
      <c r="G121" s="532">
        <v>-2.8399999999999985</v>
      </c>
      <c r="H121" s="532">
        <v>-1.6899999999999991</v>
      </c>
      <c r="I121" s="532">
        <v>0</v>
      </c>
      <c r="J121" s="532">
        <v>0</v>
      </c>
      <c r="K121" s="532">
        <v>0</v>
      </c>
      <c r="L121" s="532">
        <v>0</v>
      </c>
      <c r="M121" s="532">
        <v>0</v>
      </c>
      <c r="N121" s="532">
        <v>0</v>
      </c>
      <c r="O121" s="532">
        <v>0</v>
      </c>
      <c r="P121" s="532">
        <v>0</v>
      </c>
      <c r="Q121" s="532">
        <v>0</v>
      </c>
      <c r="R121" s="532">
        <v>0</v>
      </c>
      <c r="S121" s="532">
        <v>0</v>
      </c>
      <c r="T121" s="532">
        <v>0</v>
      </c>
      <c r="U121" s="532">
        <v>0</v>
      </c>
      <c r="V121" s="532">
        <v>0</v>
      </c>
      <c r="W121" s="532">
        <v>0</v>
      </c>
      <c r="X121" s="532">
        <v>0</v>
      </c>
      <c r="Y121" s="532">
        <v>0</v>
      </c>
      <c r="Z121" s="532">
        <v>0</v>
      </c>
      <c r="AA121" s="532">
        <v>0</v>
      </c>
      <c r="AB121" s="532">
        <v>0</v>
      </c>
      <c r="AC121" s="532">
        <v>0</v>
      </c>
      <c r="AD121" s="532">
        <v>0</v>
      </c>
      <c r="AE121" s="532">
        <v>0</v>
      </c>
    </row>
    <row r="122" spans="1:31" x14ac:dyDescent="0.25">
      <c r="A122" s="530" t="s">
        <v>2195</v>
      </c>
      <c r="B122" s="531">
        <v>509</v>
      </c>
      <c r="C122" s="532">
        <v>0.36999999999999988</v>
      </c>
      <c r="D122" s="532">
        <v>9.9999999999999964E-2</v>
      </c>
      <c r="E122" s="532">
        <v>0</v>
      </c>
      <c r="F122" s="532">
        <v>9.9999999999999967E-3</v>
      </c>
      <c r="G122" s="532">
        <v>2.2099999999999991</v>
      </c>
      <c r="H122" s="532">
        <v>1.3299999999999994</v>
      </c>
      <c r="I122" s="532">
        <v>0</v>
      </c>
      <c r="J122" s="532">
        <v>0</v>
      </c>
      <c r="K122" s="532">
        <v>0</v>
      </c>
      <c r="L122" s="532">
        <v>0</v>
      </c>
      <c r="M122" s="532">
        <v>0</v>
      </c>
      <c r="N122" s="532">
        <v>0</v>
      </c>
      <c r="O122" s="532">
        <v>0</v>
      </c>
      <c r="P122" s="532">
        <v>0</v>
      </c>
      <c r="Q122" s="532">
        <v>0</v>
      </c>
      <c r="R122" s="532">
        <v>0</v>
      </c>
      <c r="S122" s="532">
        <v>0</v>
      </c>
      <c r="T122" s="532">
        <v>0</v>
      </c>
      <c r="U122" s="532">
        <v>0</v>
      </c>
      <c r="V122" s="532">
        <v>0</v>
      </c>
      <c r="W122" s="532">
        <v>0</v>
      </c>
      <c r="X122" s="532">
        <v>0</v>
      </c>
      <c r="Y122" s="532">
        <v>0</v>
      </c>
      <c r="Z122" s="532">
        <v>0</v>
      </c>
      <c r="AA122" s="532">
        <v>0</v>
      </c>
      <c r="AB122" s="532">
        <v>0</v>
      </c>
      <c r="AC122" s="532">
        <v>0</v>
      </c>
      <c r="AD122" s="532">
        <v>0</v>
      </c>
      <c r="AE122" s="532">
        <v>0</v>
      </c>
    </row>
    <row r="123" spans="1:31" x14ac:dyDescent="0.25">
      <c r="A123" s="530" t="s">
        <v>2196</v>
      </c>
      <c r="B123" s="531">
        <v>509</v>
      </c>
      <c r="C123" s="532">
        <v>144.99999999999991</v>
      </c>
      <c r="D123" s="532">
        <v>109.83999999999997</v>
      </c>
      <c r="E123" s="532">
        <v>55.609999999999978</v>
      </c>
      <c r="F123" s="532">
        <v>118.44999999999995</v>
      </c>
      <c r="G123" s="532">
        <v>198.64999999999995</v>
      </c>
      <c r="H123" s="532">
        <v>150.37999999999994</v>
      </c>
      <c r="I123" s="532">
        <v>0</v>
      </c>
      <c r="J123" s="532">
        <v>2499.9999999999991</v>
      </c>
      <c r="K123" s="532">
        <v>0</v>
      </c>
      <c r="L123" s="532">
        <v>0</v>
      </c>
      <c r="M123" s="532">
        <v>0</v>
      </c>
      <c r="N123" s="532">
        <v>2499.9999999999991</v>
      </c>
      <c r="O123" s="532">
        <v>0</v>
      </c>
      <c r="P123" s="532">
        <v>0</v>
      </c>
      <c r="Q123" s="532">
        <v>0</v>
      </c>
      <c r="R123" s="532">
        <v>0</v>
      </c>
      <c r="S123" s="532">
        <v>0</v>
      </c>
      <c r="T123" s="532">
        <v>0</v>
      </c>
      <c r="U123" s="532">
        <v>0</v>
      </c>
      <c r="V123" s="532">
        <v>2499.9999999999991</v>
      </c>
      <c r="W123" s="532">
        <v>0</v>
      </c>
      <c r="X123" s="532">
        <v>0</v>
      </c>
      <c r="Y123" s="532">
        <v>0</v>
      </c>
      <c r="Z123" s="532">
        <v>2499.9999999999991</v>
      </c>
      <c r="AA123" s="532">
        <v>0</v>
      </c>
      <c r="AB123" s="532">
        <v>0</v>
      </c>
      <c r="AC123" s="532">
        <v>0</v>
      </c>
      <c r="AD123" s="532">
        <v>0</v>
      </c>
      <c r="AE123" s="532">
        <v>4999.9999999999982</v>
      </c>
    </row>
    <row r="124" spans="1:31" x14ac:dyDescent="0.25">
      <c r="A124" s="530" t="s">
        <v>2197</v>
      </c>
      <c r="B124" s="531">
        <v>509</v>
      </c>
      <c r="C124" s="532">
        <v>3.9999999999999987E-2</v>
      </c>
      <c r="D124" s="532">
        <v>0.19999999999999993</v>
      </c>
      <c r="E124" s="532">
        <v>0</v>
      </c>
      <c r="F124" s="532">
        <v>1.9999999999999993E-2</v>
      </c>
      <c r="G124" s="532">
        <v>0.62999999999999967</v>
      </c>
      <c r="H124" s="532">
        <v>0.35999999999999982</v>
      </c>
      <c r="I124" s="532">
        <v>0</v>
      </c>
      <c r="J124" s="532">
        <v>0</v>
      </c>
      <c r="K124" s="532">
        <v>0</v>
      </c>
      <c r="L124" s="532">
        <v>0</v>
      </c>
      <c r="M124" s="532">
        <v>0</v>
      </c>
      <c r="N124" s="532">
        <v>0</v>
      </c>
      <c r="O124" s="532">
        <v>0</v>
      </c>
      <c r="P124" s="532">
        <v>0</v>
      </c>
      <c r="Q124" s="532">
        <v>0</v>
      </c>
      <c r="R124" s="532">
        <v>0</v>
      </c>
      <c r="S124" s="532">
        <v>0</v>
      </c>
      <c r="T124" s="532">
        <v>0</v>
      </c>
      <c r="U124" s="532">
        <v>0</v>
      </c>
      <c r="V124" s="532">
        <v>0</v>
      </c>
      <c r="W124" s="532">
        <v>0</v>
      </c>
      <c r="X124" s="532">
        <v>0</v>
      </c>
      <c r="Y124" s="532">
        <v>0</v>
      </c>
      <c r="Z124" s="532">
        <v>0</v>
      </c>
      <c r="AA124" s="532">
        <v>0</v>
      </c>
      <c r="AB124" s="532">
        <v>0</v>
      </c>
      <c r="AC124" s="532">
        <v>0</v>
      </c>
      <c r="AD124" s="532">
        <v>0</v>
      </c>
      <c r="AE124" s="532">
        <v>0</v>
      </c>
    </row>
    <row r="125" spans="1:31" x14ac:dyDescent="0.25">
      <c r="A125" s="530" t="s">
        <v>2198</v>
      </c>
      <c r="B125" s="531">
        <v>510</v>
      </c>
      <c r="C125" s="532">
        <v>875802.11000000068</v>
      </c>
      <c r="D125" s="532">
        <v>1075128.5500000003</v>
      </c>
      <c r="E125" s="532">
        <v>1180585.47</v>
      </c>
      <c r="F125" s="532">
        <v>1082704.56</v>
      </c>
      <c r="G125" s="532">
        <v>952964.98999999987</v>
      </c>
      <c r="H125" s="532">
        <v>877465.44999999984</v>
      </c>
      <c r="I125" s="532">
        <v>1228961.1899999992</v>
      </c>
      <c r="J125" s="532">
        <v>1054998.9799999995</v>
      </c>
      <c r="K125" s="532">
        <v>924706.59000000008</v>
      </c>
      <c r="L125" s="532">
        <v>878300.88999999955</v>
      </c>
      <c r="M125" s="532">
        <v>973341.38999999966</v>
      </c>
      <c r="N125" s="532">
        <v>961394.59999999986</v>
      </c>
      <c r="O125" s="532">
        <v>979669.65999999957</v>
      </c>
      <c r="P125" s="532">
        <v>986337.64999999956</v>
      </c>
      <c r="Q125" s="532">
        <v>867380.93999999983</v>
      </c>
      <c r="R125" s="532">
        <v>821944.73</v>
      </c>
      <c r="S125" s="532">
        <v>977278.51999999979</v>
      </c>
      <c r="T125" s="532">
        <v>938781.78999999969</v>
      </c>
      <c r="U125" s="532">
        <v>1284049.0799999991</v>
      </c>
      <c r="V125" s="532">
        <v>1068473.4999999998</v>
      </c>
      <c r="W125" s="532">
        <v>909647.46999999951</v>
      </c>
      <c r="X125" s="532">
        <v>957330.85999999975</v>
      </c>
      <c r="Y125" s="532">
        <v>999178.82999999938</v>
      </c>
      <c r="Z125" s="532">
        <v>958498.00999999954</v>
      </c>
      <c r="AA125" s="532">
        <v>996004.42999999935</v>
      </c>
      <c r="AB125" s="532">
        <v>1879333.5999999989</v>
      </c>
      <c r="AC125" s="532">
        <v>968569.60999999952</v>
      </c>
      <c r="AD125" s="532">
        <v>855700.84999999974</v>
      </c>
      <c r="AE125" s="532">
        <v>12792846.549999995</v>
      </c>
    </row>
    <row r="126" spans="1:31" x14ac:dyDescent="0.25">
      <c r="A126" s="530" t="s">
        <v>2199</v>
      </c>
      <c r="B126" s="531">
        <v>511</v>
      </c>
      <c r="C126" s="532">
        <v>518981.53999999957</v>
      </c>
      <c r="D126" s="532">
        <v>793259.15999999968</v>
      </c>
      <c r="E126" s="532">
        <v>775793.67999999959</v>
      </c>
      <c r="F126" s="532">
        <v>803105.31999999972</v>
      </c>
      <c r="G126" s="532">
        <v>673926.98999999987</v>
      </c>
      <c r="H126" s="532">
        <v>720489.10999999975</v>
      </c>
      <c r="I126" s="532">
        <v>666514.21999999927</v>
      </c>
      <c r="J126" s="532">
        <v>776416.52999999945</v>
      </c>
      <c r="K126" s="532">
        <v>702024.67999999935</v>
      </c>
      <c r="L126" s="532">
        <v>592401.36999999953</v>
      </c>
      <c r="M126" s="532">
        <v>614574.40999999957</v>
      </c>
      <c r="N126" s="532">
        <v>741758.9999999993</v>
      </c>
      <c r="O126" s="532">
        <v>629945.45999999926</v>
      </c>
      <c r="P126" s="532">
        <v>633224.10999999964</v>
      </c>
      <c r="Q126" s="532">
        <v>560475.5399999998</v>
      </c>
      <c r="R126" s="532">
        <v>652423.45999999938</v>
      </c>
      <c r="S126" s="532">
        <v>641168.6999999996</v>
      </c>
      <c r="T126" s="532">
        <v>595567.96999999962</v>
      </c>
      <c r="U126" s="532">
        <v>633923.4499999996</v>
      </c>
      <c r="V126" s="532">
        <v>655787.1799999997</v>
      </c>
      <c r="W126" s="532">
        <v>615981.99999999977</v>
      </c>
      <c r="X126" s="532">
        <v>620464.86999999976</v>
      </c>
      <c r="Y126" s="532">
        <v>602632.86</v>
      </c>
      <c r="Z126" s="532">
        <v>685174.23999999964</v>
      </c>
      <c r="AA126" s="532">
        <v>614993.66999999958</v>
      </c>
      <c r="AB126" s="532">
        <v>606490.14999999979</v>
      </c>
      <c r="AC126" s="532">
        <v>571024.16999999958</v>
      </c>
      <c r="AD126" s="532">
        <v>652713.13999999966</v>
      </c>
      <c r="AE126" s="532">
        <v>7495922.3999999957</v>
      </c>
    </row>
    <row r="127" spans="1:31" x14ac:dyDescent="0.25">
      <c r="A127" s="530" t="s">
        <v>2200</v>
      </c>
      <c r="B127" s="531">
        <v>512</v>
      </c>
      <c r="C127" s="532">
        <v>2503104.4799999995</v>
      </c>
      <c r="D127" s="532">
        <v>4742683.96</v>
      </c>
      <c r="E127" s="532">
        <v>4947081.4099999955</v>
      </c>
      <c r="F127" s="532">
        <v>2263472.8499999987</v>
      </c>
      <c r="G127" s="532">
        <v>2536578.0600000047</v>
      </c>
      <c r="H127" s="532">
        <v>1879504.3999999985</v>
      </c>
      <c r="I127" s="532">
        <v>3572360.8100000024</v>
      </c>
      <c r="J127" s="532">
        <v>4390742.91</v>
      </c>
      <c r="K127" s="532">
        <v>3024620.0699999989</v>
      </c>
      <c r="L127" s="532">
        <v>2705818.100000001</v>
      </c>
      <c r="M127" s="532">
        <v>2345279.3600000003</v>
      </c>
      <c r="N127" s="532">
        <v>2861604.3900000025</v>
      </c>
      <c r="O127" s="532">
        <v>2603415.2499999991</v>
      </c>
      <c r="P127" s="532">
        <v>4661992.0399999991</v>
      </c>
      <c r="Q127" s="532">
        <v>3148003.7600000035</v>
      </c>
      <c r="R127" s="532">
        <v>4225841.1099999985</v>
      </c>
      <c r="S127" s="532">
        <v>2252845.5700000008</v>
      </c>
      <c r="T127" s="532">
        <v>2421563.3100000024</v>
      </c>
      <c r="U127" s="532">
        <v>6698010.7799999993</v>
      </c>
      <c r="V127" s="532">
        <v>4058565.1600000006</v>
      </c>
      <c r="W127" s="532">
        <v>3850387.4500000011</v>
      </c>
      <c r="X127" s="532">
        <v>2285292.790000001</v>
      </c>
      <c r="Y127" s="532">
        <v>2647339.5900000008</v>
      </c>
      <c r="Z127" s="532">
        <v>3084952.399999999</v>
      </c>
      <c r="AA127" s="532">
        <v>5749951.6400000006</v>
      </c>
      <c r="AB127" s="532">
        <v>6877443.2100000028</v>
      </c>
      <c r="AC127" s="532">
        <v>5412110.7400000002</v>
      </c>
      <c r="AD127" s="532">
        <v>2286916.1199999992</v>
      </c>
      <c r="AE127" s="532">
        <v>47625378.760000005</v>
      </c>
    </row>
    <row r="128" spans="1:31" x14ac:dyDescent="0.25">
      <c r="A128" s="530" t="s">
        <v>2201</v>
      </c>
      <c r="B128" s="531">
        <v>512</v>
      </c>
      <c r="C128" s="532">
        <v>12480.349999999979</v>
      </c>
      <c r="D128" s="532">
        <v>116569.10999999988</v>
      </c>
      <c r="E128" s="532">
        <v>105463.8299999999</v>
      </c>
      <c r="F128" s="532">
        <v>244054.20999999993</v>
      </c>
      <c r="G128" s="532">
        <v>42175.979999999967</v>
      </c>
      <c r="H128" s="532">
        <v>368473.95999999956</v>
      </c>
      <c r="I128" s="532">
        <v>224847.58</v>
      </c>
      <c r="J128" s="532">
        <v>332532.1999999999</v>
      </c>
      <c r="K128" s="532">
        <v>331595.72999999986</v>
      </c>
      <c r="L128" s="532">
        <v>330871.2099999999</v>
      </c>
      <c r="M128" s="532">
        <v>329799.77999999997</v>
      </c>
      <c r="N128" s="532">
        <v>320490.29999999993</v>
      </c>
      <c r="O128" s="532">
        <v>332337.48999999993</v>
      </c>
      <c r="P128" s="532">
        <v>333153.30999999994</v>
      </c>
      <c r="Q128" s="532">
        <v>328874.62</v>
      </c>
      <c r="R128" s="532">
        <v>705416.34999999974</v>
      </c>
      <c r="S128" s="532">
        <v>343767.12999999995</v>
      </c>
      <c r="T128" s="532">
        <v>342990.93999999994</v>
      </c>
      <c r="U128" s="532">
        <v>344225.42999999993</v>
      </c>
      <c r="V128" s="532">
        <v>325653.33999999997</v>
      </c>
      <c r="W128" s="532">
        <v>339758.08000000002</v>
      </c>
      <c r="X128" s="532">
        <v>343335.81999999989</v>
      </c>
      <c r="Y128" s="532">
        <v>343579.44</v>
      </c>
      <c r="Z128" s="532">
        <v>343099.27999999991</v>
      </c>
      <c r="AA128" s="532">
        <v>344102.35</v>
      </c>
      <c r="AB128" s="532">
        <v>343662.18</v>
      </c>
      <c r="AC128" s="532">
        <v>341020.07999999996</v>
      </c>
      <c r="AD128" s="532">
        <v>341216.08999999997</v>
      </c>
      <c r="AE128" s="532">
        <v>4096410.1599999997</v>
      </c>
    </row>
    <row r="129" spans="1:31" x14ac:dyDescent="0.25">
      <c r="A129" s="530" t="s">
        <v>2202</v>
      </c>
      <c r="B129" s="531">
        <v>513</v>
      </c>
      <c r="C129" s="532">
        <v>712846.86999999976</v>
      </c>
      <c r="D129" s="532">
        <v>1497655.4900000002</v>
      </c>
      <c r="E129" s="532">
        <v>1575838.1199999985</v>
      </c>
      <c r="F129" s="532">
        <v>948216.70999999985</v>
      </c>
      <c r="G129" s="532">
        <v>613554.57999999984</v>
      </c>
      <c r="H129" s="532">
        <v>623979.4499999996</v>
      </c>
      <c r="I129" s="532">
        <v>929175.6399999999</v>
      </c>
      <c r="J129" s="532">
        <v>559841.83000000019</v>
      </c>
      <c r="K129" s="532">
        <v>564385.6399999999</v>
      </c>
      <c r="L129" s="532">
        <v>500783.53999999992</v>
      </c>
      <c r="M129" s="532">
        <v>494490.24000000011</v>
      </c>
      <c r="N129" s="532">
        <v>457803.96000000008</v>
      </c>
      <c r="O129" s="532">
        <v>420986.70000000007</v>
      </c>
      <c r="P129" s="532">
        <v>1818112.3099999996</v>
      </c>
      <c r="Q129" s="532">
        <v>2647839.14</v>
      </c>
      <c r="R129" s="532">
        <v>461293.27999999985</v>
      </c>
      <c r="S129" s="532">
        <v>481061.51000000013</v>
      </c>
      <c r="T129" s="532">
        <v>470655.60999999993</v>
      </c>
      <c r="U129" s="532">
        <v>2241435.8299999991</v>
      </c>
      <c r="V129" s="532">
        <v>1770359.6600000001</v>
      </c>
      <c r="W129" s="532">
        <v>833966.90000000014</v>
      </c>
      <c r="X129" s="532">
        <v>509226.61999999959</v>
      </c>
      <c r="Y129" s="532">
        <v>471794.61000000016</v>
      </c>
      <c r="Z129" s="532">
        <v>480395.30999999982</v>
      </c>
      <c r="AA129" s="532">
        <v>2469726.4700000007</v>
      </c>
      <c r="AB129" s="532">
        <v>3147367.370000001</v>
      </c>
      <c r="AC129" s="532">
        <v>2307845.9999999995</v>
      </c>
      <c r="AD129" s="532">
        <v>477580.43999999994</v>
      </c>
      <c r="AE129" s="532">
        <v>15661416.33</v>
      </c>
    </row>
    <row r="130" spans="1:31" x14ac:dyDescent="0.25">
      <c r="A130" s="530" t="s">
        <v>2203</v>
      </c>
      <c r="B130" s="531">
        <v>514</v>
      </c>
      <c r="C130" s="532">
        <v>180605.94999999981</v>
      </c>
      <c r="D130" s="532">
        <v>237226.6699999999</v>
      </c>
      <c r="E130" s="532">
        <v>253013.62999999986</v>
      </c>
      <c r="F130" s="532">
        <v>249555.13999999978</v>
      </c>
      <c r="G130" s="532">
        <v>385238.25999999978</v>
      </c>
      <c r="H130" s="532">
        <v>274111.27000000014</v>
      </c>
      <c r="I130" s="532">
        <v>173841.13999999987</v>
      </c>
      <c r="J130" s="532">
        <v>-433727.90999999992</v>
      </c>
      <c r="K130" s="532">
        <v>-494952.38999999996</v>
      </c>
      <c r="L130" s="532">
        <v>237573.42999999985</v>
      </c>
      <c r="M130" s="532">
        <v>208538.80999999982</v>
      </c>
      <c r="N130" s="532">
        <v>179114.63999999993</v>
      </c>
      <c r="O130" s="532">
        <v>322338.19999999984</v>
      </c>
      <c r="P130" s="532">
        <v>237625.08999999979</v>
      </c>
      <c r="Q130" s="532">
        <v>163464.11999999994</v>
      </c>
      <c r="R130" s="532">
        <v>235272.07999999987</v>
      </c>
      <c r="S130" s="532">
        <v>177957.55999999991</v>
      </c>
      <c r="T130" s="532">
        <v>173796.89999999994</v>
      </c>
      <c r="U130" s="532">
        <v>271597.12999999989</v>
      </c>
      <c r="V130" s="532">
        <v>175334.24999999988</v>
      </c>
      <c r="W130" s="532">
        <v>178772.34999999992</v>
      </c>
      <c r="X130" s="532">
        <v>264507.29999999993</v>
      </c>
      <c r="Y130" s="532">
        <v>177726.52999999994</v>
      </c>
      <c r="Z130" s="532">
        <v>192288.46999999991</v>
      </c>
      <c r="AA130" s="532">
        <v>346621.5199999999</v>
      </c>
      <c r="AB130" s="532">
        <v>203427.06999999995</v>
      </c>
      <c r="AC130" s="532">
        <v>173697.35999999993</v>
      </c>
      <c r="AD130" s="532">
        <v>248233.87999999992</v>
      </c>
      <c r="AE130" s="532">
        <v>2583960.3199999989</v>
      </c>
    </row>
    <row r="131" spans="1:31" x14ac:dyDescent="0.25">
      <c r="A131" s="530" t="s">
        <v>2204</v>
      </c>
      <c r="B131" s="531">
        <v>513</v>
      </c>
      <c r="C131" s="532">
        <v>0</v>
      </c>
      <c r="D131" s="532">
        <v>0</v>
      </c>
      <c r="E131" s="532">
        <v>0</v>
      </c>
      <c r="F131" s="532">
        <v>0</v>
      </c>
      <c r="G131" s="532">
        <v>43383.589999999982</v>
      </c>
      <c r="H131" s="532">
        <v>12636.479999999996</v>
      </c>
      <c r="I131" s="532">
        <v>13078.230000000001</v>
      </c>
      <c r="J131" s="532">
        <v>12678.370000000003</v>
      </c>
      <c r="K131" s="532">
        <v>46789.939999999995</v>
      </c>
      <c r="L131" s="532">
        <v>12678.37</v>
      </c>
      <c r="M131" s="532">
        <v>25790.67</v>
      </c>
      <c r="N131" s="532">
        <v>29127.850000000013</v>
      </c>
      <c r="O131" s="532">
        <v>20979.809999999994</v>
      </c>
      <c r="P131" s="532">
        <v>25650.090000000004</v>
      </c>
      <c r="Q131" s="532">
        <v>12971.130000000001</v>
      </c>
      <c r="R131" s="532">
        <v>83142.50999999998</v>
      </c>
      <c r="S131" s="532">
        <v>95953.97</v>
      </c>
      <c r="T131" s="532">
        <v>12309.510000000004</v>
      </c>
      <c r="U131" s="532">
        <v>12693.629999999997</v>
      </c>
      <c r="V131" s="532">
        <v>12309.509999999998</v>
      </c>
      <c r="W131" s="532">
        <v>47444.380000000012</v>
      </c>
      <c r="X131" s="532">
        <v>12309.509999999995</v>
      </c>
      <c r="Y131" s="532">
        <v>24911.119999999999</v>
      </c>
      <c r="Z131" s="532">
        <v>29417.050000000003</v>
      </c>
      <c r="AA131" s="532">
        <v>20859.930000000004</v>
      </c>
      <c r="AB131" s="532">
        <v>25799.890000000007</v>
      </c>
      <c r="AC131" s="532">
        <v>12593.6</v>
      </c>
      <c r="AD131" s="532">
        <v>65371.089999999982</v>
      </c>
      <c r="AE131" s="532">
        <v>371973.18999999994</v>
      </c>
    </row>
    <row r="132" spans="1:31" ht="14.25" thickBot="1" x14ac:dyDescent="0.3">
      <c r="A132" s="530" t="s">
        <v>2205</v>
      </c>
      <c r="B132" s="531">
        <v>513</v>
      </c>
      <c r="C132" s="532">
        <v>0</v>
      </c>
      <c r="D132" s="532">
        <v>0</v>
      </c>
      <c r="E132" s="532">
        <v>0</v>
      </c>
      <c r="F132" s="532">
        <v>0</v>
      </c>
      <c r="G132" s="532">
        <v>1512.0299999999997</v>
      </c>
      <c r="H132" s="532">
        <v>2424.349999999999</v>
      </c>
      <c r="I132" s="532">
        <v>7595.2400000000025</v>
      </c>
      <c r="J132" s="532">
        <v>7953.369999999999</v>
      </c>
      <c r="K132" s="532">
        <v>7616.3399999999983</v>
      </c>
      <c r="L132" s="532">
        <v>7297.590000000002</v>
      </c>
      <c r="M132" s="532">
        <v>7855.6900000000014</v>
      </c>
      <c r="N132" s="532">
        <v>7566.4200000000037</v>
      </c>
      <c r="O132" s="532">
        <v>7911.2799999999988</v>
      </c>
      <c r="P132" s="532">
        <v>8221.2799999999988</v>
      </c>
      <c r="Q132" s="532">
        <v>6534.87</v>
      </c>
      <c r="R132" s="532">
        <v>7017.6999999999962</v>
      </c>
      <c r="S132" s="532">
        <v>8083.5300000000016</v>
      </c>
      <c r="T132" s="532">
        <v>7708.6200000000008</v>
      </c>
      <c r="U132" s="532">
        <v>8245.5499999999993</v>
      </c>
      <c r="V132" s="532">
        <v>8191.3599999999979</v>
      </c>
      <c r="W132" s="532">
        <v>7419.7800000000016</v>
      </c>
      <c r="X132" s="532">
        <v>7933.0799999999972</v>
      </c>
      <c r="Y132" s="532">
        <v>8085.8099999999995</v>
      </c>
      <c r="Z132" s="532">
        <v>7790.2699999999986</v>
      </c>
      <c r="AA132" s="532">
        <v>8252.01</v>
      </c>
      <c r="AB132" s="532">
        <v>8041.1900000000023</v>
      </c>
      <c r="AC132" s="532">
        <v>7041.88</v>
      </c>
      <c r="AD132" s="532">
        <v>7214.8999999999987</v>
      </c>
      <c r="AE132" s="532">
        <v>94007.979999999981</v>
      </c>
    </row>
    <row r="133" spans="1:31" x14ac:dyDescent="0.25">
      <c r="A133" s="533" t="s">
        <v>2206</v>
      </c>
      <c r="B133" s="531"/>
      <c r="C133" s="534">
        <v>38328786.539999984</v>
      </c>
      <c r="D133" s="534">
        <v>35816500.729999989</v>
      </c>
      <c r="E133" s="534">
        <v>33961712.909999982</v>
      </c>
      <c r="F133" s="534">
        <v>42077656.229999967</v>
      </c>
      <c r="G133" s="534">
        <v>50997508.36999999</v>
      </c>
      <c r="H133" s="534">
        <v>41488966.50999999</v>
      </c>
      <c r="I133" s="534">
        <v>41554020.533616245</v>
      </c>
      <c r="J133" s="534">
        <v>40279448.715955235</v>
      </c>
      <c r="K133" s="534">
        <v>37911331.516870223</v>
      </c>
      <c r="L133" s="534">
        <v>42143610.158948943</v>
      </c>
      <c r="M133" s="534">
        <v>44952063.706985727</v>
      </c>
      <c r="N133" s="534">
        <v>45435770.993505873</v>
      </c>
      <c r="O133" s="534">
        <v>41038959.982021116</v>
      </c>
      <c r="P133" s="534">
        <v>43144570.914368197</v>
      </c>
      <c r="Q133" s="534">
        <v>39406884.200599566</v>
      </c>
      <c r="R133" s="534">
        <v>44398959.367692813</v>
      </c>
      <c r="S133" s="534">
        <v>51196806.335894912</v>
      </c>
      <c r="T133" s="534">
        <v>45198695.722328886</v>
      </c>
      <c r="U133" s="534">
        <v>43589052.044140741</v>
      </c>
      <c r="V133" s="534">
        <v>42051489.208919086</v>
      </c>
      <c r="W133" s="534">
        <v>44288377.744360439</v>
      </c>
      <c r="X133" s="534">
        <v>45653405.635893136</v>
      </c>
      <c r="Y133" s="534">
        <v>48777331.540258676</v>
      </c>
      <c r="Z133" s="534">
        <v>49468076.875693828</v>
      </c>
      <c r="AA133" s="534">
        <v>46502677.732632406</v>
      </c>
      <c r="AB133" s="534">
        <v>47281443.293737151</v>
      </c>
      <c r="AC133" s="534">
        <v>43353583.185789064</v>
      </c>
      <c r="AD133" s="534">
        <v>47630887.579621837</v>
      </c>
      <c r="AE133" s="534">
        <v>554991826.89927018</v>
      </c>
    </row>
    <row r="134" spans="1:31" x14ac:dyDescent="0.25">
      <c r="C134" s="536"/>
      <c r="D134" s="536"/>
      <c r="E134" s="536"/>
      <c r="F134" s="536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536"/>
      <c r="T134" s="536"/>
      <c r="U134" s="536"/>
      <c r="V134" s="536"/>
      <c r="W134" s="536"/>
      <c r="X134" s="536"/>
      <c r="Y134" s="536"/>
      <c r="Z134" s="536"/>
      <c r="AA134" s="536"/>
      <c r="AB134" s="536"/>
      <c r="AC134" s="536"/>
      <c r="AD134" s="536"/>
      <c r="AE134" s="536"/>
    </row>
    <row r="135" spans="1:31" x14ac:dyDescent="0.25">
      <c r="A135" s="530" t="s">
        <v>2207</v>
      </c>
      <c r="B135" s="531">
        <v>539</v>
      </c>
      <c r="C135" s="532">
        <v>2892.12</v>
      </c>
      <c r="D135" s="532">
        <v>9639.06</v>
      </c>
      <c r="E135" s="532">
        <v>485.40000000000003</v>
      </c>
      <c r="F135" s="532">
        <v>19980.189999999999</v>
      </c>
      <c r="G135" s="532">
        <v>285.39999999999998</v>
      </c>
      <c r="H135" s="532">
        <v>41826.320000000007</v>
      </c>
      <c r="I135" s="532">
        <v>5202.0000000000009</v>
      </c>
      <c r="J135" s="532">
        <v>5202</v>
      </c>
      <c r="K135" s="532">
        <v>5202.0000000000009</v>
      </c>
      <c r="L135" s="532">
        <v>5202</v>
      </c>
      <c r="M135" s="532">
        <v>5202.0000000000009</v>
      </c>
      <c r="N135" s="532">
        <v>5202</v>
      </c>
      <c r="O135" s="532">
        <v>5202.0000000000009</v>
      </c>
      <c r="P135" s="532">
        <v>5202</v>
      </c>
      <c r="Q135" s="532">
        <v>5202.0000000000009</v>
      </c>
      <c r="R135" s="532">
        <v>5202</v>
      </c>
      <c r="S135" s="532">
        <v>5306.05</v>
      </c>
      <c r="T135" s="532">
        <v>5306.05</v>
      </c>
      <c r="U135" s="532">
        <v>5306.05</v>
      </c>
      <c r="V135" s="532">
        <v>5306.05</v>
      </c>
      <c r="W135" s="532">
        <v>5306.05</v>
      </c>
      <c r="X135" s="532">
        <v>5306.05</v>
      </c>
      <c r="Y135" s="532">
        <v>5306.05</v>
      </c>
      <c r="Z135" s="532">
        <v>5306.05</v>
      </c>
      <c r="AA135" s="532">
        <v>5306.05</v>
      </c>
      <c r="AB135" s="532">
        <v>5306.05</v>
      </c>
      <c r="AC135" s="532">
        <v>5306.05</v>
      </c>
      <c r="AD135" s="532">
        <v>5306.05</v>
      </c>
      <c r="AE135" s="532">
        <v>63672.600000000013</v>
      </c>
    </row>
    <row r="136" spans="1:31" x14ac:dyDescent="0.25">
      <c r="A136" s="530" t="s">
        <v>2208</v>
      </c>
      <c r="B136" s="531">
        <v>541</v>
      </c>
      <c r="C136" s="532">
        <v>861.87</v>
      </c>
      <c r="D136" s="532">
        <v>4499.6899999999996</v>
      </c>
      <c r="E136" s="532">
        <v>1219.5</v>
      </c>
      <c r="F136" s="532">
        <v>1992.4299999999998</v>
      </c>
      <c r="G136" s="532">
        <v>1099.2900000000002</v>
      </c>
      <c r="H136" s="532">
        <v>4384.5600000000004</v>
      </c>
      <c r="I136" s="532">
        <v>11052.28</v>
      </c>
      <c r="J136" s="532">
        <v>14079.060000000001</v>
      </c>
      <c r="K136" s="532">
        <v>11133.980000000001</v>
      </c>
      <c r="L136" s="532">
        <v>11323.520000000002</v>
      </c>
      <c r="M136" s="532">
        <v>11458.750000000002</v>
      </c>
      <c r="N136" s="532">
        <v>11813.600000000002</v>
      </c>
      <c r="O136" s="532">
        <v>12132.78</v>
      </c>
      <c r="P136" s="532">
        <v>12191</v>
      </c>
      <c r="Q136" s="532">
        <v>8768.0500000000011</v>
      </c>
      <c r="R136" s="532">
        <v>11979.59</v>
      </c>
      <c r="S136" s="532">
        <v>13521.490000000002</v>
      </c>
      <c r="T136" s="532">
        <v>13464.42</v>
      </c>
      <c r="U136" s="532">
        <v>13239.109999999997</v>
      </c>
      <c r="V136" s="532">
        <v>17359.730000000003</v>
      </c>
      <c r="W136" s="532">
        <v>12369.51</v>
      </c>
      <c r="X136" s="532">
        <v>13506.51</v>
      </c>
      <c r="Y136" s="532">
        <v>13032.06</v>
      </c>
      <c r="Z136" s="532">
        <v>13422.859999999999</v>
      </c>
      <c r="AA136" s="532">
        <v>13956.239999999998</v>
      </c>
      <c r="AB136" s="532">
        <v>10383.75</v>
      </c>
      <c r="AC136" s="532">
        <v>11318.15</v>
      </c>
      <c r="AD136" s="532">
        <v>13539.090000000002</v>
      </c>
      <c r="AE136" s="532">
        <v>159112.91999999998</v>
      </c>
    </row>
    <row r="137" spans="1:31" x14ac:dyDescent="0.25">
      <c r="A137" s="530" t="s">
        <v>2209</v>
      </c>
      <c r="B137" s="531">
        <v>542</v>
      </c>
      <c r="C137" s="532">
        <v>43006.400000000001</v>
      </c>
      <c r="D137" s="532">
        <v>49769.799999999988</v>
      </c>
      <c r="E137" s="532">
        <v>13242.990000000005</v>
      </c>
      <c r="F137" s="532">
        <v>51532.74</v>
      </c>
      <c r="G137" s="532">
        <v>9147.24</v>
      </c>
      <c r="H137" s="532">
        <v>51980.429999999993</v>
      </c>
      <c r="I137" s="532">
        <v>22471.850000000006</v>
      </c>
      <c r="J137" s="532">
        <v>12618.330000000002</v>
      </c>
      <c r="K137" s="532">
        <v>11335.03</v>
      </c>
      <c r="L137" s="532">
        <v>11364.450000000003</v>
      </c>
      <c r="M137" s="532">
        <v>11495.590000000002</v>
      </c>
      <c r="N137" s="532">
        <v>11535.720000000001</v>
      </c>
      <c r="O137" s="532">
        <v>11710.57</v>
      </c>
      <c r="P137" s="532">
        <v>11865.590000000002</v>
      </c>
      <c r="Q137" s="532">
        <v>10308.81</v>
      </c>
      <c r="R137" s="532">
        <v>11524.280000000002</v>
      </c>
      <c r="S137" s="532">
        <v>18441.109999999997</v>
      </c>
      <c r="T137" s="532">
        <v>18357.91</v>
      </c>
      <c r="U137" s="532">
        <v>18352.73</v>
      </c>
      <c r="V137" s="532">
        <v>19990.759999999998</v>
      </c>
      <c r="W137" s="532">
        <v>17882.3</v>
      </c>
      <c r="X137" s="532">
        <v>18421.120000000003</v>
      </c>
      <c r="Y137" s="532">
        <v>18262.61</v>
      </c>
      <c r="Z137" s="532">
        <v>18304.840000000004</v>
      </c>
      <c r="AA137" s="532">
        <v>18587.440000000002</v>
      </c>
      <c r="AB137" s="532">
        <v>17424.359999999997</v>
      </c>
      <c r="AC137" s="532">
        <v>17431.240000000002</v>
      </c>
      <c r="AD137" s="532">
        <v>18257.299999999996</v>
      </c>
      <c r="AE137" s="532">
        <v>219713.71999999997</v>
      </c>
    </row>
    <row r="138" spans="1:31" x14ac:dyDescent="0.25">
      <c r="A138" s="530" t="s">
        <v>2210</v>
      </c>
      <c r="B138" s="531">
        <v>543</v>
      </c>
      <c r="C138" s="532">
        <v>0</v>
      </c>
      <c r="D138" s="532">
        <v>0</v>
      </c>
      <c r="E138" s="532">
        <v>0</v>
      </c>
      <c r="F138" s="532">
        <v>0</v>
      </c>
      <c r="G138" s="532">
        <v>0</v>
      </c>
      <c r="H138" s="532">
        <v>0</v>
      </c>
      <c r="I138" s="532">
        <v>999.99999999999977</v>
      </c>
      <c r="J138" s="532">
        <v>999.99999999999977</v>
      </c>
      <c r="K138" s="532">
        <v>999.99999999999977</v>
      </c>
      <c r="L138" s="532">
        <v>999.99999999999977</v>
      </c>
      <c r="M138" s="532">
        <v>999.99999999999977</v>
      </c>
      <c r="N138" s="532">
        <v>999.99999999999977</v>
      </c>
      <c r="O138" s="532">
        <v>999.99999999999977</v>
      </c>
      <c r="P138" s="532">
        <v>999.99999999999977</v>
      </c>
      <c r="Q138" s="532">
        <v>999.99999999999977</v>
      </c>
      <c r="R138" s="532">
        <v>999.99999999999977</v>
      </c>
      <c r="S138" s="532">
        <v>2444.34</v>
      </c>
      <c r="T138" s="532">
        <v>2444.34</v>
      </c>
      <c r="U138" s="532">
        <v>2444.34</v>
      </c>
      <c r="V138" s="532">
        <v>2444.34</v>
      </c>
      <c r="W138" s="532">
        <v>2444.34</v>
      </c>
      <c r="X138" s="532">
        <v>2444.34</v>
      </c>
      <c r="Y138" s="532">
        <v>2444.34</v>
      </c>
      <c r="Z138" s="532">
        <v>2444.34</v>
      </c>
      <c r="AA138" s="532">
        <v>2444.34</v>
      </c>
      <c r="AB138" s="532">
        <v>2444.34</v>
      </c>
      <c r="AC138" s="532">
        <v>2444.34</v>
      </c>
      <c r="AD138" s="532">
        <v>2444.34</v>
      </c>
      <c r="AE138" s="532">
        <v>29332.080000000002</v>
      </c>
    </row>
    <row r="139" spans="1:31" x14ac:dyDescent="0.25">
      <c r="A139" s="530" t="s">
        <v>2211</v>
      </c>
      <c r="B139" s="531">
        <v>544</v>
      </c>
      <c r="C139" s="532">
        <v>6655.4599999999973</v>
      </c>
      <c r="D139" s="532">
        <v>8945.9799999999959</v>
      </c>
      <c r="E139" s="532">
        <v>8857.5099999999984</v>
      </c>
      <c r="F139" s="532">
        <v>68912.569999999963</v>
      </c>
      <c r="G139" s="532">
        <v>35608.109999999986</v>
      </c>
      <c r="H139" s="532">
        <v>13897.419999999995</v>
      </c>
      <c r="I139" s="532">
        <v>10710.910000000002</v>
      </c>
      <c r="J139" s="532">
        <v>11865.320000000003</v>
      </c>
      <c r="K139" s="532">
        <v>10764.81</v>
      </c>
      <c r="L139" s="532">
        <v>10724.98</v>
      </c>
      <c r="M139" s="532">
        <v>10928.310000000001</v>
      </c>
      <c r="N139" s="532">
        <v>10826.910000000003</v>
      </c>
      <c r="O139" s="532">
        <v>11022.009999999997</v>
      </c>
      <c r="P139" s="532">
        <v>11308.82</v>
      </c>
      <c r="Q139" s="532">
        <v>9876.7199999999993</v>
      </c>
      <c r="R139" s="532">
        <v>10710.089999999997</v>
      </c>
      <c r="S139" s="532">
        <v>11535.73</v>
      </c>
      <c r="T139" s="532">
        <v>11392.680000000002</v>
      </c>
      <c r="U139" s="532">
        <v>11503.799999999997</v>
      </c>
      <c r="V139" s="532">
        <v>12718.84</v>
      </c>
      <c r="W139" s="532">
        <v>10983.280000000002</v>
      </c>
      <c r="X139" s="532">
        <v>11502.469999999994</v>
      </c>
      <c r="Y139" s="532">
        <v>11424.580000000004</v>
      </c>
      <c r="Z139" s="532">
        <v>11309.24</v>
      </c>
      <c r="AA139" s="532">
        <v>11614.680000000002</v>
      </c>
      <c r="AB139" s="532">
        <v>11071.980000000003</v>
      </c>
      <c r="AC139" s="532">
        <v>10600</v>
      </c>
      <c r="AD139" s="532">
        <v>11144.719999999996</v>
      </c>
      <c r="AE139" s="532">
        <v>136802</v>
      </c>
    </row>
    <row r="140" spans="1:31" x14ac:dyDescent="0.25">
      <c r="A140" s="530" t="s">
        <v>2212</v>
      </c>
      <c r="B140" s="531">
        <v>544</v>
      </c>
      <c r="C140" s="532">
        <v>0</v>
      </c>
      <c r="D140" s="532">
        <v>0</v>
      </c>
      <c r="E140" s="532">
        <v>0</v>
      </c>
      <c r="F140" s="532">
        <v>0</v>
      </c>
      <c r="G140" s="532">
        <v>0</v>
      </c>
      <c r="H140" s="532">
        <v>556.16999999999973</v>
      </c>
      <c r="I140" s="532">
        <v>661.62000000000012</v>
      </c>
      <c r="J140" s="532">
        <v>692.84000000000015</v>
      </c>
      <c r="K140" s="532">
        <v>663.47</v>
      </c>
      <c r="L140" s="532">
        <v>635.67999999999995</v>
      </c>
      <c r="M140" s="532">
        <v>684.32</v>
      </c>
      <c r="N140" s="532">
        <v>659.10000000000025</v>
      </c>
      <c r="O140" s="532">
        <v>689.13999999999987</v>
      </c>
      <c r="P140" s="532">
        <v>716.15</v>
      </c>
      <c r="Q140" s="532">
        <v>569.27</v>
      </c>
      <c r="R140" s="532">
        <v>611.31999999999982</v>
      </c>
      <c r="S140" s="532">
        <v>704.41000000000008</v>
      </c>
      <c r="T140" s="532">
        <v>671.73000000000013</v>
      </c>
      <c r="U140" s="532">
        <v>718.52999999999986</v>
      </c>
      <c r="V140" s="532">
        <v>713.79999999999984</v>
      </c>
      <c r="W140" s="532">
        <v>646.58000000000015</v>
      </c>
      <c r="X140" s="532">
        <v>691.28999999999962</v>
      </c>
      <c r="Y140" s="532">
        <v>704.61</v>
      </c>
      <c r="Z140" s="532">
        <v>678.86999999999989</v>
      </c>
      <c r="AA140" s="532">
        <v>719.07</v>
      </c>
      <c r="AB140" s="532">
        <v>700.72000000000025</v>
      </c>
      <c r="AC140" s="532">
        <v>613.66000000000008</v>
      </c>
      <c r="AD140" s="532">
        <v>628.7399999999999</v>
      </c>
      <c r="AE140" s="532">
        <v>8192.01</v>
      </c>
    </row>
    <row r="141" spans="1:31" ht="14.25" thickBot="1" x14ac:dyDescent="0.3">
      <c r="A141" s="530" t="s">
        <v>2213</v>
      </c>
      <c r="B141" s="531">
        <v>545</v>
      </c>
      <c r="C141" s="532">
        <v>92.42</v>
      </c>
      <c r="D141" s="532">
        <v>366.24000000000007</v>
      </c>
      <c r="E141" s="532">
        <v>430.7700000000001</v>
      </c>
      <c r="F141" s="532">
        <v>518.23</v>
      </c>
      <c r="G141" s="532">
        <v>0</v>
      </c>
      <c r="H141" s="532">
        <v>609.42000000000007</v>
      </c>
      <c r="I141" s="532">
        <v>0</v>
      </c>
      <c r="J141" s="532">
        <v>0</v>
      </c>
      <c r="K141" s="532">
        <v>0</v>
      </c>
      <c r="L141" s="532">
        <v>0</v>
      </c>
      <c r="M141" s="532">
        <v>0</v>
      </c>
      <c r="N141" s="532">
        <v>0</v>
      </c>
      <c r="O141" s="532">
        <v>0</v>
      </c>
      <c r="P141" s="532">
        <v>0</v>
      </c>
      <c r="Q141" s="532">
        <v>0</v>
      </c>
      <c r="R141" s="532">
        <v>0</v>
      </c>
      <c r="S141" s="532">
        <v>0</v>
      </c>
      <c r="T141" s="532">
        <v>0</v>
      </c>
      <c r="U141" s="532">
        <v>0</v>
      </c>
      <c r="V141" s="532">
        <v>0</v>
      </c>
      <c r="W141" s="532">
        <v>0</v>
      </c>
      <c r="X141" s="532">
        <v>0</v>
      </c>
      <c r="Y141" s="532">
        <v>0</v>
      </c>
      <c r="Z141" s="532">
        <v>0</v>
      </c>
      <c r="AA141" s="532">
        <v>0</v>
      </c>
      <c r="AB141" s="532">
        <v>0</v>
      </c>
      <c r="AC141" s="532">
        <v>0</v>
      </c>
      <c r="AD141" s="532">
        <v>0</v>
      </c>
      <c r="AE141" s="532">
        <v>0</v>
      </c>
    </row>
    <row r="142" spans="1:31" x14ac:dyDescent="0.25">
      <c r="A142" s="533" t="s">
        <v>2214</v>
      </c>
      <c r="B142" s="531"/>
      <c r="C142" s="534">
        <v>53508.27</v>
      </c>
      <c r="D142" s="534">
        <v>73220.76999999999</v>
      </c>
      <c r="E142" s="534">
        <v>24236.170000000006</v>
      </c>
      <c r="F142" s="534">
        <v>142936.15999999995</v>
      </c>
      <c r="G142" s="534">
        <v>46140.039999999994</v>
      </c>
      <c r="H142" s="534">
        <v>113254.31999999998</v>
      </c>
      <c r="I142" s="534">
        <v>51098.660000000011</v>
      </c>
      <c r="J142" s="534">
        <v>45457.55</v>
      </c>
      <c r="K142" s="534">
        <v>40099.290000000008</v>
      </c>
      <c r="L142" s="534">
        <v>40250.629999999997</v>
      </c>
      <c r="M142" s="534">
        <v>40768.970000000016</v>
      </c>
      <c r="N142" s="534">
        <v>41037.330000000009</v>
      </c>
      <c r="O142" s="534">
        <v>41756.499999999993</v>
      </c>
      <c r="P142" s="534">
        <v>42283.56</v>
      </c>
      <c r="Q142" s="534">
        <v>35724.850000000006</v>
      </c>
      <c r="R142" s="534">
        <v>41027.279999999999</v>
      </c>
      <c r="S142" s="534">
        <v>51953.13</v>
      </c>
      <c r="T142" s="534">
        <v>51637.130000000005</v>
      </c>
      <c r="U142" s="534">
        <v>51564.56</v>
      </c>
      <c r="V142" s="534">
        <v>58533.520000000004</v>
      </c>
      <c r="W142" s="534">
        <v>49632.06</v>
      </c>
      <c r="X142" s="534">
        <v>51871.779999999984</v>
      </c>
      <c r="Y142" s="534">
        <v>51174.25</v>
      </c>
      <c r="Z142" s="534">
        <v>51466.200000000004</v>
      </c>
      <c r="AA142" s="534">
        <v>52627.820000000007</v>
      </c>
      <c r="AB142" s="534">
        <v>47331.200000000004</v>
      </c>
      <c r="AC142" s="534">
        <v>47713.440000000002</v>
      </c>
      <c r="AD142" s="534">
        <v>51320.24</v>
      </c>
      <c r="AE142" s="534">
        <v>616825.33000000007</v>
      </c>
    </row>
    <row r="143" spans="1:31" x14ac:dyDescent="0.25">
      <c r="C143" s="536"/>
      <c r="D143" s="536"/>
      <c r="E143" s="536"/>
      <c r="F143" s="536"/>
      <c r="G143" s="536"/>
      <c r="H143" s="536"/>
      <c r="I143" s="536"/>
      <c r="J143" s="536"/>
      <c r="K143" s="536"/>
      <c r="L143" s="536"/>
      <c r="M143" s="536"/>
      <c r="N143" s="536"/>
      <c r="O143" s="536"/>
      <c r="P143" s="536"/>
      <c r="Q143" s="536"/>
      <c r="R143" s="536"/>
      <c r="S143" s="536"/>
      <c r="T143" s="536"/>
      <c r="U143" s="536"/>
      <c r="V143" s="536"/>
      <c r="W143" s="536"/>
      <c r="X143" s="536"/>
      <c r="Y143" s="536"/>
      <c r="Z143" s="536"/>
      <c r="AA143" s="536"/>
      <c r="AB143" s="536"/>
      <c r="AC143" s="536"/>
      <c r="AD143" s="536"/>
      <c r="AE143" s="536"/>
    </row>
    <row r="144" spans="1:31" x14ac:dyDescent="0.25">
      <c r="A144" s="530" t="s">
        <v>2215</v>
      </c>
      <c r="B144" s="531">
        <v>546</v>
      </c>
      <c r="C144" s="532">
        <v>49648.839999999938</v>
      </c>
      <c r="D144" s="532">
        <v>52490.179999999971</v>
      </c>
      <c r="E144" s="532">
        <v>37122.259999999966</v>
      </c>
      <c r="F144" s="532">
        <v>52025.019999999982</v>
      </c>
      <c r="G144" s="532">
        <v>57282.14999999998</v>
      </c>
      <c r="H144" s="532">
        <v>69553.079999999987</v>
      </c>
      <c r="I144" s="532">
        <v>49215.319999999971</v>
      </c>
      <c r="J144" s="532">
        <v>51389.879999999961</v>
      </c>
      <c r="K144" s="532">
        <v>47769.359999999971</v>
      </c>
      <c r="L144" s="532">
        <v>44860.269999999968</v>
      </c>
      <c r="M144" s="532">
        <v>48689.649999999965</v>
      </c>
      <c r="N144" s="532">
        <v>49297.859999999971</v>
      </c>
      <c r="O144" s="532">
        <v>49326.429999999964</v>
      </c>
      <c r="P144" s="532">
        <v>43051.619999999966</v>
      </c>
      <c r="Q144" s="532">
        <v>31514.129999999972</v>
      </c>
      <c r="R144" s="532">
        <v>31829.139999999978</v>
      </c>
      <c r="S144" s="532">
        <v>51289.349999999977</v>
      </c>
      <c r="T144" s="532">
        <v>59860.489999999969</v>
      </c>
      <c r="U144" s="532">
        <v>53115.229999999981</v>
      </c>
      <c r="V144" s="532">
        <v>52716.189999999966</v>
      </c>
      <c r="W144" s="532">
        <v>46377.279999999977</v>
      </c>
      <c r="X144" s="532">
        <v>44576.249999999985</v>
      </c>
      <c r="Y144" s="532">
        <v>45836.020000000004</v>
      </c>
      <c r="Z144" s="532">
        <v>50588.609999999971</v>
      </c>
      <c r="AA144" s="532">
        <v>51142.829999999973</v>
      </c>
      <c r="AB144" s="532">
        <v>51130.089999999967</v>
      </c>
      <c r="AC144" s="532">
        <v>44299.769999999975</v>
      </c>
      <c r="AD144" s="532">
        <v>42533.179999999986</v>
      </c>
      <c r="AE144" s="532">
        <v>593465.28999999969</v>
      </c>
    </row>
    <row r="145" spans="1:31" x14ac:dyDescent="0.25">
      <c r="A145" s="530" t="s">
        <v>2216</v>
      </c>
      <c r="B145" s="531">
        <v>547</v>
      </c>
      <c r="C145" s="532">
        <v>10027197.329999996</v>
      </c>
      <c r="D145" s="532">
        <v>8962179.9099999964</v>
      </c>
      <c r="E145" s="532">
        <v>11095960.489999996</v>
      </c>
      <c r="F145" s="532">
        <v>12182142.539999995</v>
      </c>
      <c r="G145" s="532">
        <v>22206396.29999999</v>
      </c>
      <c r="H145" s="532">
        <v>13451103.169999994</v>
      </c>
      <c r="I145" s="532">
        <v>11588654.22480596</v>
      </c>
      <c r="J145" s="532">
        <v>9098140.423252441</v>
      </c>
      <c r="K145" s="532">
        <v>11143595.708460856</v>
      </c>
      <c r="L145" s="532">
        <v>11782779.254252439</v>
      </c>
      <c r="M145" s="532">
        <v>13921422.451460859</v>
      </c>
      <c r="N145" s="532">
        <v>14013983.547460863</v>
      </c>
      <c r="O145" s="532">
        <v>11533705.604252437</v>
      </c>
      <c r="P145" s="532">
        <v>12493708.089460863</v>
      </c>
      <c r="Q145" s="532">
        <v>12534169.014457379</v>
      </c>
      <c r="R145" s="532">
        <v>14224904.846896974</v>
      </c>
      <c r="S145" s="532">
        <v>16502226.603896979</v>
      </c>
      <c r="T145" s="532">
        <v>13491739.261003723</v>
      </c>
      <c r="U145" s="532">
        <v>15842360.935805956</v>
      </c>
      <c r="V145" s="532">
        <v>11320959.144252442</v>
      </c>
      <c r="W145" s="532">
        <v>11049439.074460864</v>
      </c>
      <c r="X145" s="532">
        <v>12146338.864252437</v>
      </c>
      <c r="Y145" s="532">
        <v>14783525.731460862</v>
      </c>
      <c r="Z145" s="532">
        <v>14540858.079460861</v>
      </c>
      <c r="AA145" s="532">
        <v>12447843.642252443</v>
      </c>
      <c r="AB145" s="532">
        <v>12647360.378460864</v>
      </c>
      <c r="AC145" s="532">
        <v>14633010.508457381</v>
      </c>
      <c r="AD145" s="532">
        <v>14078588.900896974</v>
      </c>
      <c r="AE145" s="532">
        <v>163484251.12466177</v>
      </c>
    </row>
    <row r="146" spans="1:31" x14ac:dyDescent="0.25">
      <c r="A146" s="530" t="s">
        <v>2527</v>
      </c>
      <c r="B146" s="531">
        <v>547</v>
      </c>
      <c r="C146" s="532">
        <v>0</v>
      </c>
      <c r="D146" s="532">
        <v>0</v>
      </c>
      <c r="E146" s="532">
        <v>0</v>
      </c>
      <c r="F146" s="532">
        <v>0</v>
      </c>
      <c r="G146" s="532">
        <v>520948.67999999976</v>
      </c>
      <c r="H146" s="532">
        <v>276375.08999999991</v>
      </c>
      <c r="I146" s="532">
        <v>0</v>
      </c>
      <c r="J146" s="532">
        <v>0</v>
      </c>
      <c r="K146" s="532">
        <v>0</v>
      </c>
      <c r="L146" s="532">
        <v>0</v>
      </c>
      <c r="M146" s="532">
        <v>0</v>
      </c>
      <c r="N146" s="532">
        <v>0</v>
      </c>
      <c r="O146" s="532">
        <v>0</v>
      </c>
      <c r="P146" s="532">
        <v>0</v>
      </c>
      <c r="Q146" s="532">
        <v>0</v>
      </c>
      <c r="R146" s="532">
        <v>0</v>
      </c>
      <c r="S146" s="532">
        <v>0</v>
      </c>
      <c r="T146" s="532">
        <v>0</v>
      </c>
      <c r="U146" s="532">
        <v>0</v>
      </c>
      <c r="V146" s="532">
        <v>0</v>
      </c>
      <c r="W146" s="532">
        <v>0</v>
      </c>
      <c r="X146" s="532">
        <v>0</v>
      </c>
      <c r="Y146" s="532">
        <v>0</v>
      </c>
      <c r="Z146" s="532">
        <v>0</v>
      </c>
      <c r="AA146" s="532">
        <v>0</v>
      </c>
      <c r="AB146" s="532">
        <v>0</v>
      </c>
      <c r="AC146" s="532">
        <v>0</v>
      </c>
      <c r="AD146" s="532">
        <v>0</v>
      </c>
      <c r="AE146" s="532">
        <v>0</v>
      </c>
    </row>
    <row r="147" spans="1:31" x14ac:dyDescent="0.25">
      <c r="A147" s="530" t="s">
        <v>2528</v>
      </c>
      <c r="B147" s="531">
        <v>547</v>
      </c>
      <c r="C147" s="532">
        <v>0</v>
      </c>
      <c r="D147" s="532">
        <v>0</v>
      </c>
      <c r="E147" s="532">
        <v>0</v>
      </c>
      <c r="F147" s="532">
        <v>0</v>
      </c>
      <c r="G147" s="532">
        <v>157287.5799999999</v>
      </c>
      <c r="H147" s="532">
        <v>52469.479999999981</v>
      </c>
      <c r="I147" s="532">
        <v>0</v>
      </c>
      <c r="J147" s="532">
        <v>0</v>
      </c>
      <c r="K147" s="532">
        <v>0</v>
      </c>
      <c r="L147" s="532">
        <v>0</v>
      </c>
      <c r="M147" s="532">
        <v>0</v>
      </c>
      <c r="N147" s="532">
        <v>0</v>
      </c>
      <c r="O147" s="532">
        <v>0</v>
      </c>
      <c r="P147" s="532">
        <v>0</v>
      </c>
      <c r="Q147" s="532">
        <v>0</v>
      </c>
      <c r="R147" s="532">
        <v>0</v>
      </c>
      <c r="S147" s="532">
        <v>0</v>
      </c>
      <c r="T147" s="532">
        <v>0</v>
      </c>
      <c r="U147" s="532">
        <v>0</v>
      </c>
      <c r="V147" s="532">
        <v>0</v>
      </c>
      <c r="W147" s="532">
        <v>0</v>
      </c>
      <c r="X147" s="532">
        <v>0</v>
      </c>
      <c r="Y147" s="532">
        <v>0</v>
      </c>
      <c r="Z147" s="532">
        <v>0</v>
      </c>
      <c r="AA147" s="532">
        <v>0</v>
      </c>
      <c r="AB147" s="532">
        <v>0</v>
      </c>
      <c r="AC147" s="532">
        <v>0</v>
      </c>
      <c r="AD147" s="532">
        <v>0</v>
      </c>
      <c r="AE147" s="532">
        <v>0</v>
      </c>
    </row>
    <row r="148" spans="1:31" x14ac:dyDescent="0.25">
      <c r="A148" s="530" t="s">
        <v>2217</v>
      </c>
      <c r="B148" s="531">
        <v>548</v>
      </c>
      <c r="C148" s="532">
        <v>47063.20999999997</v>
      </c>
      <c r="D148" s="532">
        <v>45238.039999999972</v>
      </c>
      <c r="E148" s="532">
        <v>58775.119999999974</v>
      </c>
      <c r="F148" s="532">
        <v>55794.28</v>
      </c>
      <c r="G148" s="532">
        <v>54223.759999999973</v>
      </c>
      <c r="H148" s="532">
        <v>59557.839999999967</v>
      </c>
      <c r="I148" s="532">
        <v>39123.669999999984</v>
      </c>
      <c r="J148" s="532">
        <v>38860.469999999965</v>
      </c>
      <c r="K148" s="532">
        <v>37728.559999999969</v>
      </c>
      <c r="L148" s="532">
        <v>38104.749999999971</v>
      </c>
      <c r="M148" s="532">
        <v>38623.759999999973</v>
      </c>
      <c r="N148" s="532">
        <v>37571.839999999967</v>
      </c>
      <c r="O148" s="532">
        <v>40376.659999999982</v>
      </c>
      <c r="P148" s="532">
        <v>40023.989999999969</v>
      </c>
      <c r="Q148" s="532">
        <v>33714.399999999972</v>
      </c>
      <c r="R148" s="532">
        <v>37606.709999999963</v>
      </c>
      <c r="S148" s="532">
        <v>39099.969999999979</v>
      </c>
      <c r="T148" s="532">
        <v>37784.639999999978</v>
      </c>
      <c r="U148" s="532">
        <v>39994.679999999986</v>
      </c>
      <c r="V148" s="532">
        <v>39553.359999999971</v>
      </c>
      <c r="W148" s="532">
        <v>36743.189999999973</v>
      </c>
      <c r="X148" s="532">
        <v>38894.619999999981</v>
      </c>
      <c r="Y148" s="532">
        <v>39265.89999999998</v>
      </c>
      <c r="Z148" s="532">
        <v>38201.439999999973</v>
      </c>
      <c r="AA148" s="532">
        <v>40045.769999999975</v>
      </c>
      <c r="AB148" s="532">
        <v>39093.419999999984</v>
      </c>
      <c r="AC148" s="532">
        <v>35738.449999999975</v>
      </c>
      <c r="AD148" s="532">
        <v>36995.349999999977</v>
      </c>
      <c r="AE148" s="532">
        <v>461410.78999999969</v>
      </c>
    </row>
    <row r="149" spans="1:31" x14ac:dyDescent="0.25">
      <c r="A149" s="530" t="s">
        <v>2218</v>
      </c>
      <c r="B149" s="531">
        <v>549</v>
      </c>
      <c r="C149" s="532">
        <v>478567.61999999988</v>
      </c>
      <c r="D149" s="532">
        <v>535540.66999999958</v>
      </c>
      <c r="E149" s="532">
        <v>501275.02999999945</v>
      </c>
      <c r="F149" s="532">
        <v>593839.16999999946</v>
      </c>
      <c r="G149" s="532">
        <v>343548.74999999983</v>
      </c>
      <c r="H149" s="532">
        <v>354642.88</v>
      </c>
      <c r="I149" s="532">
        <v>388183.57999999973</v>
      </c>
      <c r="J149" s="532">
        <v>474878.96999999933</v>
      </c>
      <c r="K149" s="532">
        <v>400720.4799999994</v>
      </c>
      <c r="L149" s="532">
        <v>415090.55999999953</v>
      </c>
      <c r="M149" s="532">
        <v>465196.50999999943</v>
      </c>
      <c r="N149" s="532">
        <v>403554.71999999956</v>
      </c>
      <c r="O149" s="532">
        <v>420925.26999999949</v>
      </c>
      <c r="P149" s="532">
        <v>396512.27999999962</v>
      </c>
      <c r="Q149" s="532">
        <v>371027.93999999971</v>
      </c>
      <c r="R149" s="532">
        <v>375977.94999999972</v>
      </c>
      <c r="S149" s="532">
        <v>365194.30999999971</v>
      </c>
      <c r="T149" s="532">
        <v>355733.51999999979</v>
      </c>
      <c r="U149" s="532">
        <v>400800.66999999975</v>
      </c>
      <c r="V149" s="532">
        <v>314711.05999999976</v>
      </c>
      <c r="W149" s="532">
        <v>383873.7999999997</v>
      </c>
      <c r="X149" s="532">
        <v>416371.13999999984</v>
      </c>
      <c r="Y149" s="532">
        <v>448500.37999999971</v>
      </c>
      <c r="Z149" s="532">
        <v>388867.76999999979</v>
      </c>
      <c r="AA149" s="532">
        <v>417311.0499999997</v>
      </c>
      <c r="AB149" s="532">
        <v>362724.37999999977</v>
      </c>
      <c r="AC149" s="532">
        <v>367105.28999999969</v>
      </c>
      <c r="AD149" s="532">
        <v>376837.64999999979</v>
      </c>
      <c r="AE149" s="532">
        <v>4598031.0199999977</v>
      </c>
    </row>
    <row r="150" spans="1:31" x14ac:dyDescent="0.25">
      <c r="A150" s="530" t="s">
        <v>2219</v>
      </c>
      <c r="B150" s="531">
        <v>549</v>
      </c>
      <c r="C150" s="532">
        <v>68584.129999999976</v>
      </c>
      <c r="D150" s="532">
        <v>72738.549999999959</v>
      </c>
      <c r="E150" s="532">
        <v>34194.309999999983</v>
      </c>
      <c r="F150" s="532">
        <v>64158.119999999974</v>
      </c>
      <c r="G150" s="532">
        <v>63978.979999999967</v>
      </c>
      <c r="H150" s="532">
        <v>47666.529999999984</v>
      </c>
      <c r="I150" s="532">
        <v>75495.349999999933</v>
      </c>
      <c r="J150" s="532">
        <v>75495.349999999933</v>
      </c>
      <c r="K150" s="532">
        <v>76348.229999999952</v>
      </c>
      <c r="L150" s="532">
        <v>75495.349999999933</v>
      </c>
      <c r="M150" s="532">
        <v>75495.349999999933</v>
      </c>
      <c r="N150" s="532">
        <v>75495.349999999933</v>
      </c>
      <c r="O150" s="532">
        <v>106695.34999999992</v>
      </c>
      <c r="P150" s="532">
        <v>75495.349999999933</v>
      </c>
      <c r="Q150" s="532">
        <v>75495.349999999933</v>
      </c>
      <c r="R150" s="532">
        <v>75495.349999999933</v>
      </c>
      <c r="S150" s="532">
        <v>78931.209999999963</v>
      </c>
      <c r="T150" s="532">
        <v>78931.209999999963</v>
      </c>
      <c r="U150" s="532">
        <v>79155.629999999976</v>
      </c>
      <c r="V150" s="532">
        <v>79526.329999999958</v>
      </c>
      <c r="W150" s="532">
        <v>80404.799999999959</v>
      </c>
      <c r="X150" s="532">
        <v>79526.329999999958</v>
      </c>
      <c r="Y150" s="532">
        <v>79526.329999999958</v>
      </c>
      <c r="Z150" s="532">
        <v>79526.329999999958</v>
      </c>
      <c r="AA150" s="532">
        <v>110726.32999999993</v>
      </c>
      <c r="AB150" s="532">
        <v>79526.329999999958</v>
      </c>
      <c r="AC150" s="532">
        <v>79526.329999999958</v>
      </c>
      <c r="AD150" s="532">
        <v>79526.329999999958</v>
      </c>
      <c r="AE150" s="532">
        <v>984833.48999999953</v>
      </c>
    </row>
    <row r="151" spans="1:31" x14ac:dyDescent="0.25">
      <c r="A151" s="530" t="s">
        <v>2220</v>
      </c>
      <c r="B151" s="531">
        <v>550</v>
      </c>
      <c r="C151" s="532">
        <v>0</v>
      </c>
      <c r="D151" s="532">
        <v>444.76999999999975</v>
      </c>
      <c r="E151" s="532">
        <v>0</v>
      </c>
      <c r="F151" s="532">
        <v>1196.2199999999991</v>
      </c>
      <c r="G151" s="532">
        <v>392.30999999999972</v>
      </c>
      <c r="H151" s="532">
        <v>-90.689999999999955</v>
      </c>
      <c r="I151" s="532">
        <v>906.95999999999958</v>
      </c>
      <c r="J151" s="532">
        <v>906.95999999999958</v>
      </c>
      <c r="K151" s="532">
        <v>906.95999999999958</v>
      </c>
      <c r="L151" s="532">
        <v>906.95999999999958</v>
      </c>
      <c r="M151" s="532">
        <v>906.95999999999958</v>
      </c>
      <c r="N151" s="532">
        <v>906.95999999999958</v>
      </c>
      <c r="O151" s="532">
        <v>906.95999999999958</v>
      </c>
      <c r="P151" s="532">
        <v>906.95999999999958</v>
      </c>
      <c r="Q151" s="532">
        <v>906.95999999999958</v>
      </c>
      <c r="R151" s="532">
        <v>990.38999999999942</v>
      </c>
      <c r="S151" s="532">
        <v>528.89999999999964</v>
      </c>
      <c r="T151" s="532">
        <v>528.89999999999964</v>
      </c>
      <c r="U151" s="532">
        <v>528.89999999999964</v>
      </c>
      <c r="V151" s="532">
        <v>528.89999999999964</v>
      </c>
      <c r="W151" s="532">
        <v>528.89999999999964</v>
      </c>
      <c r="X151" s="532">
        <v>528.89999999999964</v>
      </c>
      <c r="Y151" s="532">
        <v>528.89999999999964</v>
      </c>
      <c r="Z151" s="532">
        <v>528.89999999999964</v>
      </c>
      <c r="AA151" s="532">
        <v>528.89999999999964</v>
      </c>
      <c r="AB151" s="532">
        <v>528.89999999999964</v>
      </c>
      <c r="AC151" s="532">
        <v>528.89999999999964</v>
      </c>
      <c r="AD151" s="532">
        <v>528.89999999999964</v>
      </c>
      <c r="AE151" s="532">
        <v>6346.7999999999956</v>
      </c>
    </row>
    <row r="152" spans="1:31" x14ac:dyDescent="0.25">
      <c r="A152" s="530" t="s">
        <v>2221</v>
      </c>
      <c r="B152" s="531">
        <v>551</v>
      </c>
      <c r="C152" s="532">
        <v>84283.549999999901</v>
      </c>
      <c r="D152" s="532">
        <v>92967.360000000044</v>
      </c>
      <c r="E152" s="532">
        <v>79920.259999999951</v>
      </c>
      <c r="F152" s="532">
        <v>94612.339999999836</v>
      </c>
      <c r="G152" s="532">
        <v>100785.08999999998</v>
      </c>
      <c r="H152" s="532">
        <v>97370.969999999885</v>
      </c>
      <c r="I152" s="532">
        <v>69751.90999999996</v>
      </c>
      <c r="J152" s="532">
        <v>70922.309999999954</v>
      </c>
      <c r="K152" s="532">
        <v>69503.429999999964</v>
      </c>
      <c r="L152" s="532">
        <v>66667.709999999963</v>
      </c>
      <c r="M152" s="532">
        <v>76743.979999999952</v>
      </c>
      <c r="N152" s="532">
        <v>72308.759999999966</v>
      </c>
      <c r="O152" s="532">
        <v>73334.449999999968</v>
      </c>
      <c r="P152" s="532">
        <v>76164.909999999974</v>
      </c>
      <c r="Q152" s="532">
        <v>60879.759999999973</v>
      </c>
      <c r="R152" s="532">
        <v>61439.309999999969</v>
      </c>
      <c r="S152" s="532">
        <v>70592.01999999996</v>
      </c>
      <c r="T152" s="532">
        <v>68681.589999999953</v>
      </c>
      <c r="U152" s="532">
        <v>74694.179999999964</v>
      </c>
      <c r="V152" s="532">
        <v>74453.029999999955</v>
      </c>
      <c r="W152" s="532">
        <v>67437.839999999967</v>
      </c>
      <c r="X152" s="532">
        <v>67468.799999999988</v>
      </c>
      <c r="Y152" s="532">
        <v>71184.019999999975</v>
      </c>
      <c r="Z152" s="532">
        <v>72363.88999999997</v>
      </c>
      <c r="AA152" s="532">
        <v>74323.939999999959</v>
      </c>
      <c r="AB152" s="532">
        <v>72313.52999999997</v>
      </c>
      <c r="AC152" s="532">
        <v>63895.709999999977</v>
      </c>
      <c r="AD152" s="532">
        <v>62475.679999999978</v>
      </c>
      <c r="AE152" s="532">
        <v>839884.22999999952</v>
      </c>
    </row>
    <row r="153" spans="1:31" x14ac:dyDescent="0.25">
      <c r="A153" s="530" t="s">
        <v>2222</v>
      </c>
      <c r="B153" s="531">
        <v>552</v>
      </c>
      <c r="C153" s="532">
        <v>49258.26999999996</v>
      </c>
      <c r="D153" s="532">
        <v>66516.639999999927</v>
      </c>
      <c r="E153" s="532">
        <v>53592.599999999948</v>
      </c>
      <c r="F153" s="532">
        <v>185473.83999999991</v>
      </c>
      <c r="G153" s="532">
        <v>87681.439999999959</v>
      </c>
      <c r="H153" s="532">
        <v>54012.169999999962</v>
      </c>
      <c r="I153" s="532">
        <v>91210.919999999955</v>
      </c>
      <c r="J153" s="532">
        <v>104026.14999999994</v>
      </c>
      <c r="K153" s="532">
        <v>102088.13999999994</v>
      </c>
      <c r="L153" s="532">
        <v>100795.10999999993</v>
      </c>
      <c r="M153" s="532">
        <v>103619.93999999996</v>
      </c>
      <c r="N153" s="532">
        <v>102986.53999999994</v>
      </c>
      <c r="O153" s="532">
        <v>112532.25999999991</v>
      </c>
      <c r="P153" s="532">
        <v>90870.619999999952</v>
      </c>
      <c r="Q153" s="532">
        <v>81824.209999999948</v>
      </c>
      <c r="R153" s="532">
        <v>84926.129999999932</v>
      </c>
      <c r="S153" s="532">
        <v>86139.999999999956</v>
      </c>
      <c r="T153" s="532">
        <v>83768.309999999954</v>
      </c>
      <c r="U153" s="532">
        <v>87287.019999999931</v>
      </c>
      <c r="V153" s="532">
        <v>86654.81999999992</v>
      </c>
      <c r="W153" s="532">
        <v>82182.839999999953</v>
      </c>
      <c r="X153" s="532">
        <v>74244.309999999939</v>
      </c>
      <c r="Y153" s="532">
        <v>74731.089999999938</v>
      </c>
      <c r="Z153" s="532">
        <v>85534.879999999946</v>
      </c>
      <c r="AA153" s="532">
        <v>95715.059999999969</v>
      </c>
      <c r="AB153" s="532">
        <v>94556.889999999927</v>
      </c>
      <c r="AC153" s="532">
        <v>89651.239999999962</v>
      </c>
      <c r="AD153" s="532">
        <v>90949.929999999964</v>
      </c>
      <c r="AE153" s="532">
        <v>1031416.3899999993</v>
      </c>
    </row>
    <row r="154" spans="1:31" x14ac:dyDescent="0.25">
      <c r="A154" s="530" t="s">
        <v>2223</v>
      </c>
      <c r="B154" s="531">
        <v>553</v>
      </c>
      <c r="C154" s="532">
        <v>184281.80999999968</v>
      </c>
      <c r="D154" s="532">
        <v>452874.86999999982</v>
      </c>
      <c r="E154" s="532">
        <v>378132.9299999997</v>
      </c>
      <c r="F154" s="532">
        <v>346563.65999999963</v>
      </c>
      <c r="G154" s="532">
        <v>381568.26999999979</v>
      </c>
      <c r="H154" s="532">
        <v>246435.61000000004</v>
      </c>
      <c r="I154" s="532">
        <v>571929.10999999975</v>
      </c>
      <c r="J154" s="532">
        <v>548631.61999999976</v>
      </c>
      <c r="K154" s="532">
        <v>526491.31999999983</v>
      </c>
      <c r="L154" s="532">
        <v>309467.74999999971</v>
      </c>
      <c r="M154" s="532">
        <v>304177.83999999997</v>
      </c>
      <c r="N154" s="532">
        <v>470686.32999999984</v>
      </c>
      <c r="O154" s="532">
        <v>336166.97999999981</v>
      </c>
      <c r="P154" s="532">
        <v>342621.47</v>
      </c>
      <c r="Q154" s="532">
        <v>294302.33999999962</v>
      </c>
      <c r="R154" s="532">
        <v>301588.88</v>
      </c>
      <c r="S154" s="532">
        <v>311315.21999999974</v>
      </c>
      <c r="T154" s="532">
        <v>301169.89999999967</v>
      </c>
      <c r="U154" s="532">
        <v>462128.60999999946</v>
      </c>
      <c r="V154" s="532">
        <v>1479678.6299999994</v>
      </c>
      <c r="W154" s="532">
        <v>325300.97999999969</v>
      </c>
      <c r="X154" s="532">
        <v>313064.75999999978</v>
      </c>
      <c r="Y154" s="532">
        <v>479219.90999999957</v>
      </c>
      <c r="Z154" s="532">
        <v>307894.53999999963</v>
      </c>
      <c r="AA154" s="532">
        <v>331996.82999999961</v>
      </c>
      <c r="AB154" s="532">
        <v>357372.66999999975</v>
      </c>
      <c r="AC154" s="532">
        <v>486948.26999999955</v>
      </c>
      <c r="AD154" s="532">
        <v>335186.95999999967</v>
      </c>
      <c r="AE154" s="532">
        <v>5491277.2799999965</v>
      </c>
    </row>
    <row r="155" spans="1:31" x14ac:dyDescent="0.25">
      <c r="A155" s="530" t="s">
        <v>2224</v>
      </c>
      <c r="B155" s="531">
        <v>553</v>
      </c>
      <c r="C155" s="532">
        <v>0</v>
      </c>
      <c r="D155" s="532">
        <v>0</v>
      </c>
      <c r="E155" s="532">
        <v>0</v>
      </c>
      <c r="F155" s="532">
        <v>0</v>
      </c>
      <c r="G155" s="532">
        <v>72068.769999999946</v>
      </c>
      <c r="H155" s="532">
        <v>62456.849999999948</v>
      </c>
      <c r="I155" s="532">
        <v>64237.899999999958</v>
      </c>
      <c r="J155" s="532">
        <v>62649.679999999957</v>
      </c>
      <c r="K155" s="532">
        <v>66583.409999999945</v>
      </c>
      <c r="L155" s="532">
        <v>62649.679999999957</v>
      </c>
      <c r="M155" s="532">
        <v>69507.949999999983</v>
      </c>
      <c r="N155" s="532">
        <v>64546.619999999952</v>
      </c>
      <c r="O155" s="532">
        <v>63868.019999999968</v>
      </c>
      <c r="P155" s="532">
        <v>64212.309999999969</v>
      </c>
      <c r="Q155" s="532">
        <v>62747.609999999964</v>
      </c>
      <c r="R155" s="532">
        <v>70225.51999999996</v>
      </c>
      <c r="S155" s="532">
        <v>85696.429999999935</v>
      </c>
      <c r="T155" s="532">
        <v>67925.009999999951</v>
      </c>
      <c r="U155" s="532">
        <v>74348.589999999938</v>
      </c>
      <c r="V155" s="532">
        <v>67925.009999999951</v>
      </c>
      <c r="W155" s="532">
        <v>71976.739999999962</v>
      </c>
      <c r="X155" s="532">
        <v>67925.009999999951</v>
      </c>
      <c r="Y155" s="532">
        <v>75111.919999999955</v>
      </c>
      <c r="Z155" s="532">
        <v>69897.839999999953</v>
      </c>
      <c r="AA155" s="532">
        <v>69182.359999999957</v>
      </c>
      <c r="AB155" s="532">
        <v>69879.229999999952</v>
      </c>
      <c r="AC155" s="532">
        <v>68356.289999999964</v>
      </c>
      <c r="AD155" s="532">
        <v>74442.559999999954</v>
      </c>
      <c r="AE155" s="532">
        <v>862666.98999999953</v>
      </c>
    </row>
    <row r="156" spans="1:31" x14ac:dyDescent="0.25">
      <c r="A156" s="530" t="s">
        <v>2225</v>
      </c>
      <c r="B156" s="531">
        <v>553</v>
      </c>
      <c r="C156" s="532">
        <v>0</v>
      </c>
      <c r="D156" s="532">
        <v>0</v>
      </c>
      <c r="E156" s="532">
        <v>0</v>
      </c>
      <c r="F156" s="532">
        <v>0</v>
      </c>
      <c r="G156" s="532">
        <v>630.97999999999968</v>
      </c>
      <c r="H156" s="532">
        <v>1871.8299999999988</v>
      </c>
      <c r="I156" s="532">
        <v>1778.8299999999995</v>
      </c>
      <c r="J156" s="532">
        <v>1862.7099999999987</v>
      </c>
      <c r="K156" s="532">
        <v>1785.599999999999</v>
      </c>
      <c r="L156" s="532">
        <v>1712.589999999999</v>
      </c>
      <c r="M156" s="532">
        <v>1843.3499999999992</v>
      </c>
      <c r="N156" s="532">
        <v>1773.34</v>
      </c>
      <c r="O156" s="532">
        <v>1854.1899999999989</v>
      </c>
      <c r="P156" s="532">
        <v>1925.9199999999989</v>
      </c>
      <c r="Q156" s="532">
        <v>1536.0699999999986</v>
      </c>
      <c r="R156" s="532">
        <v>1651.7499999999989</v>
      </c>
      <c r="S156" s="532">
        <v>1889.7599999999993</v>
      </c>
      <c r="T156" s="532">
        <v>1802.0399999999988</v>
      </c>
      <c r="U156" s="532">
        <v>1927.4199999999994</v>
      </c>
      <c r="V156" s="532">
        <v>1915.6399999999987</v>
      </c>
      <c r="W156" s="532">
        <v>1738.0199999999986</v>
      </c>
      <c r="X156" s="532">
        <v>1858.4099999999992</v>
      </c>
      <c r="Y156" s="532">
        <v>1894.9699999999984</v>
      </c>
      <c r="Z156" s="532">
        <v>1823.3499999999985</v>
      </c>
      <c r="AA156" s="532">
        <v>1931.1299999999987</v>
      </c>
      <c r="AB156" s="532">
        <v>1882.2199999999987</v>
      </c>
      <c r="AC156" s="532">
        <v>1652.2199999999989</v>
      </c>
      <c r="AD156" s="532">
        <v>1696.629999999999</v>
      </c>
      <c r="AE156" s="532">
        <v>22011.809999999979</v>
      </c>
    </row>
    <row r="157" spans="1:31" ht="14.25" thickBot="1" x14ac:dyDescent="0.3">
      <c r="A157" s="530" t="s">
        <v>2226</v>
      </c>
      <c r="B157" s="531">
        <v>554</v>
      </c>
      <c r="C157" s="532">
        <v>202299.76</v>
      </c>
      <c r="D157" s="532">
        <v>229091.23999999976</v>
      </c>
      <c r="E157" s="532">
        <v>142744.97999999992</v>
      </c>
      <c r="F157" s="532">
        <v>190950.11999999991</v>
      </c>
      <c r="G157" s="532">
        <v>227684.6100000001</v>
      </c>
      <c r="H157" s="532">
        <v>182459.58999999988</v>
      </c>
      <c r="I157" s="532">
        <v>298940.42999999976</v>
      </c>
      <c r="J157" s="532">
        <v>292056.98999999982</v>
      </c>
      <c r="K157" s="532">
        <v>402597.39999999979</v>
      </c>
      <c r="L157" s="532">
        <v>323457.88999999972</v>
      </c>
      <c r="M157" s="532">
        <v>243547.74999999985</v>
      </c>
      <c r="N157" s="532">
        <v>247974.90999999983</v>
      </c>
      <c r="O157" s="532">
        <v>694166.15999999957</v>
      </c>
      <c r="P157" s="532">
        <v>223779.67999999985</v>
      </c>
      <c r="Q157" s="532">
        <v>218831.52999999985</v>
      </c>
      <c r="R157" s="532">
        <v>268849.75999999983</v>
      </c>
      <c r="S157" s="532">
        <v>243400.94999999987</v>
      </c>
      <c r="T157" s="532">
        <v>225989.29999999993</v>
      </c>
      <c r="U157" s="532">
        <v>269731.81999999977</v>
      </c>
      <c r="V157" s="532">
        <v>3949140.4799999967</v>
      </c>
      <c r="W157" s="532">
        <v>318049.74999999983</v>
      </c>
      <c r="X157" s="532">
        <v>318408.69999999966</v>
      </c>
      <c r="Y157" s="532">
        <v>245152.72999999986</v>
      </c>
      <c r="Z157" s="532">
        <v>247122.88999999996</v>
      </c>
      <c r="AA157" s="532">
        <v>390779.36999999982</v>
      </c>
      <c r="AB157" s="532">
        <v>208394.15999999997</v>
      </c>
      <c r="AC157" s="532">
        <v>219285.31999999986</v>
      </c>
      <c r="AD157" s="532">
        <v>261307.10999999987</v>
      </c>
      <c r="AE157" s="532">
        <v>6896762.5799999945</v>
      </c>
    </row>
    <row r="158" spans="1:31" x14ac:dyDescent="0.25">
      <c r="A158" s="533" t="s">
        <v>2227</v>
      </c>
      <c r="B158" s="531"/>
      <c r="C158" s="534">
        <v>11191184.519999996</v>
      </c>
      <c r="D158" s="534">
        <v>10510082.229999993</v>
      </c>
      <c r="E158" s="534">
        <v>12381717.979999993</v>
      </c>
      <c r="F158" s="534">
        <v>13766755.309999995</v>
      </c>
      <c r="G158" s="534">
        <v>24274477.669999983</v>
      </c>
      <c r="H158" s="534">
        <v>14955884.399999993</v>
      </c>
      <c r="I158" s="534">
        <v>13239428.204805959</v>
      </c>
      <c r="J158" s="534">
        <v>10819821.513252439</v>
      </c>
      <c r="K158" s="534">
        <v>12876118.598460855</v>
      </c>
      <c r="L158" s="534">
        <v>13221987.874252439</v>
      </c>
      <c r="M158" s="534">
        <v>15349775.491460858</v>
      </c>
      <c r="N158" s="534">
        <v>15541086.777460864</v>
      </c>
      <c r="O158" s="534">
        <v>13433858.334252436</v>
      </c>
      <c r="P158" s="534">
        <v>13849273.199460864</v>
      </c>
      <c r="Q158" s="534">
        <v>13766949.314457376</v>
      </c>
      <c r="R158" s="534">
        <v>15535485.736896973</v>
      </c>
      <c r="S158" s="534">
        <v>17836304.72389698</v>
      </c>
      <c r="T158" s="534">
        <v>14773914.171003724</v>
      </c>
      <c r="U158" s="534">
        <v>17386073.685805958</v>
      </c>
      <c r="V158" s="534">
        <v>17467762.594252437</v>
      </c>
      <c r="W158" s="534">
        <v>12464053.214460863</v>
      </c>
      <c r="X158" s="534">
        <v>13569206.094252435</v>
      </c>
      <c r="Y158" s="534">
        <v>16344477.90146086</v>
      </c>
      <c r="Z158" s="534">
        <v>15883208.519460861</v>
      </c>
      <c r="AA158" s="534">
        <v>14031527.212252442</v>
      </c>
      <c r="AB158" s="534">
        <v>13984762.198460864</v>
      </c>
      <c r="AC158" s="534">
        <v>16089998.29845738</v>
      </c>
      <c r="AD158" s="534">
        <v>15441069.180896973</v>
      </c>
      <c r="AE158" s="534">
        <v>185272357.79466179</v>
      </c>
    </row>
    <row r="159" spans="1:31" x14ac:dyDescent="0.25">
      <c r="C159" s="536"/>
      <c r="D159" s="536"/>
      <c r="E159" s="536"/>
      <c r="F159" s="536"/>
      <c r="G159" s="536"/>
      <c r="H159" s="536"/>
      <c r="I159" s="536"/>
      <c r="J159" s="536"/>
      <c r="K159" s="536"/>
      <c r="L159" s="536"/>
      <c r="M159" s="536"/>
      <c r="N159" s="536"/>
      <c r="O159" s="536"/>
      <c r="P159" s="536"/>
      <c r="Q159" s="536"/>
      <c r="R159" s="536"/>
      <c r="S159" s="536"/>
      <c r="T159" s="536"/>
      <c r="U159" s="536"/>
      <c r="V159" s="536"/>
      <c r="W159" s="536"/>
      <c r="X159" s="536"/>
      <c r="Y159" s="536"/>
      <c r="Z159" s="536"/>
      <c r="AA159" s="536"/>
      <c r="AB159" s="536"/>
      <c r="AC159" s="536"/>
      <c r="AD159" s="536"/>
      <c r="AE159" s="536"/>
    </row>
    <row r="160" spans="1:31" x14ac:dyDescent="0.25">
      <c r="A160" s="530" t="s">
        <v>2228</v>
      </c>
      <c r="B160" s="531">
        <v>558</v>
      </c>
      <c r="C160" s="532">
        <v>0</v>
      </c>
      <c r="D160" s="532">
        <v>0</v>
      </c>
      <c r="E160" s="532">
        <v>0</v>
      </c>
      <c r="F160" s="532">
        <v>0</v>
      </c>
      <c r="G160" s="532">
        <v>0</v>
      </c>
      <c r="H160" s="532">
        <v>1667.5599999999993</v>
      </c>
      <c r="I160" s="532">
        <v>661.61999999999955</v>
      </c>
      <c r="J160" s="532">
        <v>692.83999999999946</v>
      </c>
      <c r="K160" s="532">
        <v>663.46999999999957</v>
      </c>
      <c r="L160" s="532">
        <v>635.67999999999972</v>
      </c>
      <c r="M160" s="532">
        <v>684.31999999999948</v>
      </c>
      <c r="N160" s="532">
        <v>659.09999999999968</v>
      </c>
      <c r="O160" s="532">
        <v>689.13999999999953</v>
      </c>
      <c r="P160" s="532">
        <v>716.14999999999952</v>
      </c>
      <c r="Q160" s="532">
        <v>569.26999999999975</v>
      </c>
      <c r="R160" s="532">
        <v>611.3199999999996</v>
      </c>
      <c r="S160" s="532">
        <v>704.40999999999951</v>
      </c>
      <c r="T160" s="532">
        <v>671.72999999999968</v>
      </c>
      <c r="U160" s="532">
        <v>718.52999999999952</v>
      </c>
      <c r="V160" s="532">
        <v>713.7999999999995</v>
      </c>
      <c r="W160" s="532">
        <v>646.5799999999997</v>
      </c>
      <c r="X160" s="532">
        <v>691.28999999999951</v>
      </c>
      <c r="Y160" s="532">
        <v>704.60999999999945</v>
      </c>
      <c r="Z160" s="532">
        <v>678.86999999999955</v>
      </c>
      <c r="AA160" s="532">
        <v>719.06999999999948</v>
      </c>
      <c r="AB160" s="532">
        <v>700.71999999999957</v>
      </c>
      <c r="AC160" s="532">
        <v>613.65999999999974</v>
      </c>
      <c r="AD160" s="532">
        <v>628.73999999999955</v>
      </c>
      <c r="AE160" s="532">
        <v>8192.0099999999966</v>
      </c>
    </row>
    <row r="161" spans="1:31" x14ac:dyDescent="0.25">
      <c r="A161" s="530" t="s">
        <v>2229</v>
      </c>
      <c r="B161" s="531">
        <v>558</v>
      </c>
      <c r="C161" s="532">
        <v>0</v>
      </c>
      <c r="D161" s="532">
        <v>0</v>
      </c>
      <c r="E161" s="532">
        <v>0</v>
      </c>
      <c r="F161" s="532">
        <v>0</v>
      </c>
      <c r="G161" s="532">
        <v>0</v>
      </c>
      <c r="H161" s="532">
        <v>0</v>
      </c>
      <c r="I161" s="532">
        <v>5594.4099999999971</v>
      </c>
      <c r="J161" s="532">
        <v>7466.3899999999949</v>
      </c>
      <c r="K161" s="532">
        <v>5648.1399999999985</v>
      </c>
      <c r="L161" s="532">
        <v>5550.8099999999968</v>
      </c>
      <c r="M161" s="532">
        <v>5796.5399999999963</v>
      </c>
      <c r="N161" s="532">
        <v>5579.9699999999975</v>
      </c>
      <c r="O161" s="532">
        <v>5771.8899999999967</v>
      </c>
      <c r="P161" s="532">
        <v>7145.139999999994</v>
      </c>
      <c r="Q161" s="532">
        <v>4979.4499999999971</v>
      </c>
      <c r="R161" s="532">
        <v>5381.7899999999972</v>
      </c>
      <c r="S161" s="532">
        <v>6550.9199999999973</v>
      </c>
      <c r="T161" s="532">
        <v>6369.9599999999964</v>
      </c>
      <c r="U161" s="532">
        <v>6572.7699999999968</v>
      </c>
      <c r="V161" s="532">
        <v>7278.9599999999973</v>
      </c>
      <c r="W161" s="532">
        <v>6063.9399999999969</v>
      </c>
      <c r="X161" s="532">
        <v>6509.4199999999955</v>
      </c>
      <c r="Y161" s="532">
        <v>30136.819999999982</v>
      </c>
      <c r="Z161" s="532">
        <v>29893.509999999977</v>
      </c>
      <c r="AA161" s="532">
        <v>30186.209999999988</v>
      </c>
      <c r="AB161" s="532">
        <v>30255.479999999974</v>
      </c>
      <c r="AC161" s="532">
        <v>29407.659999999982</v>
      </c>
      <c r="AD161" s="532">
        <v>29642.549999999985</v>
      </c>
      <c r="AE161" s="532">
        <v>218868.19999999987</v>
      </c>
    </row>
    <row r="162" spans="1:31" x14ac:dyDescent="0.25">
      <c r="A162" s="530" t="s">
        <v>2230</v>
      </c>
      <c r="B162" s="531">
        <v>558</v>
      </c>
      <c r="C162" s="532">
        <v>0</v>
      </c>
      <c r="D162" s="532">
        <v>0</v>
      </c>
      <c r="E162" s="532">
        <v>0</v>
      </c>
      <c r="F162" s="532">
        <v>0</v>
      </c>
      <c r="G162" s="532">
        <v>1121.9399999999991</v>
      </c>
      <c r="H162" s="532">
        <v>3729.4299999999976</v>
      </c>
      <c r="I162" s="532">
        <v>3979.7699999999982</v>
      </c>
      <c r="J162" s="532">
        <v>3979.7699999999982</v>
      </c>
      <c r="K162" s="532">
        <v>3979.7699999999982</v>
      </c>
      <c r="L162" s="532">
        <v>3979.7699999999982</v>
      </c>
      <c r="M162" s="532">
        <v>3979.7699999999982</v>
      </c>
      <c r="N162" s="532">
        <v>3979.7699999999982</v>
      </c>
      <c r="O162" s="532">
        <v>3979.7699999999982</v>
      </c>
      <c r="P162" s="532">
        <v>3979.7699999999982</v>
      </c>
      <c r="Q162" s="532">
        <v>3979.7699999999982</v>
      </c>
      <c r="R162" s="532">
        <v>3979.7699999999982</v>
      </c>
      <c r="S162" s="532">
        <v>3644.5799999999977</v>
      </c>
      <c r="T162" s="532">
        <v>3644.5799999999977</v>
      </c>
      <c r="U162" s="532">
        <v>3644.5799999999977</v>
      </c>
      <c r="V162" s="532">
        <v>3644.5799999999977</v>
      </c>
      <c r="W162" s="532">
        <v>3644.5799999999977</v>
      </c>
      <c r="X162" s="532">
        <v>3644.5799999999977</v>
      </c>
      <c r="Y162" s="532">
        <v>74519.579999999958</v>
      </c>
      <c r="Z162" s="532">
        <v>74519.579999999958</v>
      </c>
      <c r="AA162" s="532">
        <v>74519.579999999958</v>
      </c>
      <c r="AB162" s="532">
        <v>74519.579999999958</v>
      </c>
      <c r="AC162" s="532">
        <v>74519.579999999958</v>
      </c>
      <c r="AD162" s="532">
        <v>74519.579999999958</v>
      </c>
      <c r="AE162" s="532">
        <v>468984.95999999973</v>
      </c>
    </row>
    <row r="163" spans="1:31" ht="14.25" thickBot="1" x14ac:dyDescent="0.3">
      <c r="A163" s="530" t="s">
        <v>2529</v>
      </c>
      <c r="B163" s="531">
        <v>558</v>
      </c>
      <c r="C163" s="532">
        <v>0</v>
      </c>
      <c r="D163" s="532">
        <v>0</v>
      </c>
      <c r="E163" s="532">
        <v>0</v>
      </c>
      <c r="F163" s="532">
        <v>0</v>
      </c>
      <c r="G163" s="532">
        <v>0</v>
      </c>
      <c r="H163" s="532">
        <v>3546.4399999999982</v>
      </c>
      <c r="I163" s="532">
        <v>0</v>
      </c>
      <c r="J163" s="532">
        <v>0</v>
      </c>
      <c r="K163" s="532">
        <v>0</v>
      </c>
      <c r="L163" s="532">
        <v>0</v>
      </c>
      <c r="M163" s="532">
        <v>0</v>
      </c>
      <c r="N163" s="532">
        <v>0</v>
      </c>
      <c r="O163" s="532">
        <v>0</v>
      </c>
      <c r="P163" s="532">
        <v>0</v>
      </c>
      <c r="Q163" s="532">
        <v>0</v>
      </c>
      <c r="R163" s="532">
        <v>0</v>
      </c>
      <c r="S163" s="532">
        <v>0</v>
      </c>
      <c r="T163" s="532">
        <v>0</v>
      </c>
      <c r="U163" s="532">
        <v>0</v>
      </c>
      <c r="V163" s="532">
        <v>0</v>
      </c>
      <c r="W163" s="532">
        <v>0</v>
      </c>
      <c r="X163" s="532">
        <v>0</v>
      </c>
      <c r="Y163" s="532">
        <v>0</v>
      </c>
      <c r="Z163" s="532">
        <v>0</v>
      </c>
      <c r="AA163" s="532">
        <v>0</v>
      </c>
      <c r="AB163" s="532">
        <v>0</v>
      </c>
      <c r="AC163" s="532">
        <v>0</v>
      </c>
      <c r="AD163" s="532">
        <v>0</v>
      </c>
      <c r="AE163" s="532">
        <v>0</v>
      </c>
    </row>
    <row r="164" spans="1:31" x14ac:dyDescent="0.25">
      <c r="A164" s="533" t="s">
        <v>2231</v>
      </c>
      <c r="B164" s="531"/>
      <c r="C164" s="534">
        <v>0</v>
      </c>
      <c r="D164" s="534">
        <v>0</v>
      </c>
      <c r="E164" s="534">
        <v>0</v>
      </c>
      <c r="F164" s="534">
        <v>0</v>
      </c>
      <c r="G164" s="534">
        <v>1121.9399999999991</v>
      </c>
      <c r="H164" s="534">
        <v>8943.4299999999948</v>
      </c>
      <c r="I164" s="534">
        <v>10235.799999999994</v>
      </c>
      <c r="J164" s="534">
        <v>12138.999999999993</v>
      </c>
      <c r="K164" s="534">
        <v>10291.379999999996</v>
      </c>
      <c r="L164" s="534">
        <v>10166.259999999995</v>
      </c>
      <c r="M164" s="534">
        <v>10460.629999999994</v>
      </c>
      <c r="N164" s="534">
        <v>10218.839999999995</v>
      </c>
      <c r="O164" s="534">
        <v>10440.799999999994</v>
      </c>
      <c r="P164" s="534">
        <v>11841.059999999992</v>
      </c>
      <c r="Q164" s="534">
        <v>9528.4899999999943</v>
      </c>
      <c r="R164" s="534">
        <v>9972.8799999999956</v>
      </c>
      <c r="S164" s="534">
        <v>10899.909999999994</v>
      </c>
      <c r="T164" s="534">
        <v>10686.269999999993</v>
      </c>
      <c r="U164" s="534">
        <v>10935.879999999994</v>
      </c>
      <c r="V164" s="534">
        <v>11637.339999999995</v>
      </c>
      <c r="W164" s="534">
        <v>10355.099999999995</v>
      </c>
      <c r="X164" s="534">
        <v>10845.289999999992</v>
      </c>
      <c r="Y164" s="534">
        <v>105361.00999999994</v>
      </c>
      <c r="Z164" s="534">
        <v>105091.95999999993</v>
      </c>
      <c r="AA164" s="534">
        <v>105424.85999999994</v>
      </c>
      <c r="AB164" s="534">
        <v>105475.77999999993</v>
      </c>
      <c r="AC164" s="534">
        <v>104540.89999999994</v>
      </c>
      <c r="AD164" s="534">
        <v>104790.86999999994</v>
      </c>
      <c r="AE164" s="534">
        <v>696045.16999999946</v>
      </c>
    </row>
    <row r="165" spans="1:31" x14ac:dyDescent="0.25">
      <c r="C165" s="536"/>
      <c r="D165" s="536"/>
      <c r="E165" s="536"/>
      <c r="F165" s="536"/>
      <c r="G165" s="536"/>
      <c r="H165" s="536"/>
      <c r="I165" s="536"/>
      <c r="J165" s="536"/>
      <c r="K165" s="536"/>
      <c r="L165" s="536"/>
      <c r="M165" s="536"/>
      <c r="N165" s="536"/>
      <c r="O165" s="536"/>
      <c r="P165" s="536"/>
      <c r="Q165" s="536"/>
      <c r="R165" s="536"/>
      <c r="S165" s="536"/>
      <c r="T165" s="536"/>
      <c r="U165" s="536"/>
      <c r="V165" s="536"/>
      <c r="W165" s="536"/>
      <c r="X165" s="536"/>
      <c r="Y165" s="536"/>
      <c r="Z165" s="536"/>
      <c r="AA165" s="536"/>
      <c r="AB165" s="536"/>
      <c r="AC165" s="536"/>
      <c r="AD165" s="536"/>
      <c r="AE165" s="536"/>
    </row>
    <row r="166" spans="1:31" x14ac:dyDescent="0.25">
      <c r="A166" s="530" t="s">
        <v>2232</v>
      </c>
      <c r="B166" s="531">
        <v>555</v>
      </c>
      <c r="C166" s="532">
        <v>734859.80999999971</v>
      </c>
      <c r="D166" s="532">
        <v>856518.16999999969</v>
      </c>
      <c r="E166" s="532">
        <v>1036594.0499999995</v>
      </c>
      <c r="F166" s="532">
        <v>1031208.9999999995</v>
      </c>
      <c r="G166" s="532">
        <v>1165004.0899999994</v>
      </c>
      <c r="H166" s="532">
        <v>1133455.5599999996</v>
      </c>
      <c r="I166" s="532">
        <v>831132.20000000019</v>
      </c>
      <c r="J166" s="532">
        <v>579546.20000000007</v>
      </c>
      <c r="K166" s="532">
        <v>438012.59999999986</v>
      </c>
      <c r="L166" s="532">
        <v>683454.20000000007</v>
      </c>
      <c r="M166" s="532">
        <v>783969.20000000019</v>
      </c>
      <c r="N166" s="532">
        <v>780391.20000000019</v>
      </c>
      <c r="O166" s="532">
        <v>445547.79999999993</v>
      </c>
      <c r="P166" s="532">
        <v>499525.50000000012</v>
      </c>
      <c r="Q166" s="532">
        <v>677616</v>
      </c>
      <c r="R166" s="532">
        <v>836101.19999999972</v>
      </c>
      <c r="S166" s="532">
        <v>774979.40000000014</v>
      </c>
      <c r="T166" s="532">
        <v>652124.30000000028</v>
      </c>
      <c r="U166" s="532">
        <v>713007.09999999986</v>
      </c>
      <c r="V166" s="532">
        <v>587604.6</v>
      </c>
      <c r="W166" s="532">
        <v>354641.20000000013</v>
      </c>
      <c r="X166" s="532">
        <v>525653.79999999981</v>
      </c>
      <c r="Y166" s="532">
        <v>682523.7</v>
      </c>
      <c r="Z166" s="532">
        <v>670895.69999999995</v>
      </c>
      <c r="AA166" s="532">
        <v>495045.50000000012</v>
      </c>
      <c r="AB166" s="532">
        <v>501144.9000000002</v>
      </c>
      <c r="AC166" s="532">
        <v>623193.30000000005</v>
      </c>
      <c r="AD166" s="532">
        <v>710557.89999999991</v>
      </c>
      <c r="AE166" s="532">
        <v>7291371.4000000004</v>
      </c>
    </row>
    <row r="167" spans="1:31" x14ac:dyDescent="0.25">
      <c r="A167" s="530" t="s">
        <v>2233</v>
      </c>
      <c r="B167" s="531">
        <v>555</v>
      </c>
      <c r="C167" s="532">
        <v>38679.589999999982</v>
      </c>
      <c r="D167" s="532">
        <v>3934.0500000000011</v>
      </c>
      <c r="E167" s="532">
        <v>91.889999999993918</v>
      </c>
      <c r="F167" s="532">
        <v>623.10999999999819</v>
      </c>
      <c r="G167" s="532">
        <v>21718.87999999999</v>
      </c>
      <c r="H167" s="532">
        <v>27638.619999999981</v>
      </c>
      <c r="I167" s="532">
        <v>0</v>
      </c>
      <c r="J167" s="532">
        <v>0</v>
      </c>
      <c r="K167" s="532">
        <v>0</v>
      </c>
      <c r="L167" s="532">
        <v>0</v>
      </c>
      <c r="M167" s="532">
        <v>0</v>
      </c>
      <c r="N167" s="532">
        <v>0</v>
      </c>
      <c r="O167" s="532">
        <v>0</v>
      </c>
      <c r="P167" s="532">
        <v>20.179515410065967</v>
      </c>
      <c r="Q167" s="532">
        <v>0</v>
      </c>
      <c r="R167" s="532">
        <v>0</v>
      </c>
      <c r="S167" s="532">
        <v>0</v>
      </c>
      <c r="T167" s="532">
        <v>0</v>
      </c>
      <c r="U167" s="532">
        <v>0</v>
      </c>
      <c r="V167" s="532">
        <v>0</v>
      </c>
      <c r="W167" s="532">
        <v>197.0065250741965</v>
      </c>
      <c r="X167" s="532">
        <v>0</v>
      </c>
      <c r="Y167" s="532">
        <v>0</v>
      </c>
      <c r="Z167" s="532">
        <v>0</v>
      </c>
      <c r="AA167" s="532">
        <v>0</v>
      </c>
      <c r="AB167" s="532">
        <v>0</v>
      </c>
      <c r="AC167" s="532">
        <v>0</v>
      </c>
      <c r="AD167" s="532">
        <v>0</v>
      </c>
      <c r="AE167" s="532">
        <v>197.0065250741965</v>
      </c>
    </row>
    <row r="168" spans="1:31" x14ac:dyDescent="0.25">
      <c r="A168" s="530" t="s">
        <v>2234</v>
      </c>
      <c r="B168" s="531">
        <v>555</v>
      </c>
      <c r="C168" s="532">
        <v>143867.73999999993</v>
      </c>
      <c r="D168" s="532">
        <v>2683073.0499999989</v>
      </c>
      <c r="E168" s="532">
        <v>4689994.9599999972</v>
      </c>
      <c r="F168" s="532">
        <v>2636591.5799999991</v>
      </c>
      <c r="G168" s="532">
        <v>1208406.8999999992</v>
      </c>
      <c r="H168" s="532">
        <v>991765.73999999953</v>
      </c>
      <c r="I168" s="532">
        <v>2754797.2000000007</v>
      </c>
      <c r="J168" s="532">
        <v>1881482.1000000006</v>
      </c>
      <c r="K168" s="532">
        <v>3174912.4999999995</v>
      </c>
      <c r="L168" s="532">
        <v>2168439.1</v>
      </c>
      <c r="M168" s="532">
        <v>1767982</v>
      </c>
      <c r="N168" s="532">
        <v>1902436.5000000005</v>
      </c>
      <c r="O168" s="532">
        <v>2510159.7999999989</v>
      </c>
      <c r="P168" s="532">
        <v>1810109.8000000005</v>
      </c>
      <c r="Q168" s="532">
        <v>4971249</v>
      </c>
      <c r="R168" s="532">
        <v>7578282.8999999985</v>
      </c>
      <c r="S168" s="532">
        <v>3793340.8000000003</v>
      </c>
      <c r="T168" s="532">
        <v>3790521.5000000009</v>
      </c>
      <c r="U168" s="532">
        <v>5284160.0999999987</v>
      </c>
      <c r="V168" s="532">
        <v>3324351.3999999994</v>
      </c>
      <c r="W168" s="532">
        <v>1738507.4000000004</v>
      </c>
      <c r="X168" s="532">
        <v>639560.69999999984</v>
      </c>
      <c r="Y168" s="532">
        <v>636805.19999999995</v>
      </c>
      <c r="Z168" s="532">
        <v>637604.19999999995</v>
      </c>
      <c r="AA168" s="532">
        <v>1331527.8</v>
      </c>
      <c r="AB168" s="532">
        <v>1607957.9000000004</v>
      </c>
      <c r="AC168" s="532">
        <v>2910725.5000000005</v>
      </c>
      <c r="AD168" s="532">
        <v>4120134.7999999989</v>
      </c>
      <c r="AE168" s="532">
        <v>29815197.29999999</v>
      </c>
    </row>
    <row r="169" spans="1:31" x14ac:dyDescent="0.25">
      <c r="A169" s="530" t="s">
        <v>2235</v>
      </c>
      <c r="B169" s="531">
        <v>555</v>
      </c>
      <c r="C169" s="532">
        <v>271059.35999999987</v>
      </c>
      <c r="D169" s="532">
        <v>52369.519999999968</v>
      </c>
      <c r="E169" s="532">
        <v>3644.699999999998</v>
      </c>
      <c r="F169" s="532">
        <v>120460.79999999994</v>
      </c>
      <c r="G169" s="532">
        <v>809970.76999999967</v>
      </c>
      <c r="H169" s="532">
        <v>581013.47999999975</v>
      </c>
      <c r="I169" s="532">
        <v>3517.4000000000005</v>
      </c>
      <c r="J169" s="532">
        <v>97584.200000000026</v>
      </c>
      <c r="K169" s="532">
        <v>23035.299999999996</v>
      </c>
      <c r="L169" s="532">
        <v>7428.5000000000009</v>
      </c>
      <c r="M169" s="532">
        <v>13704</v>
      </c>
      <c r="N169" s="532">
        <v>1443.9000000000005</v>
      </c>
      <c r="O169" s="532">
        <v>15596.799999999997</v>
      </c>
      <c r="P169" s="532">
        <v>0</v>
      </c>
      <c r="Q169" s="532">
        <v>2232.4</v>
      </c>
      <c r="R169" s="532">
        <v>0</v>
      </c>
      <c r="S169" s="532">
        <v>78946.3</v>
      </c>
      <c r="T169" s="532">
        <v>14080.400000000003</v>
      </c>
      <c r="U169" s="532">
        <v>0</v>
      </c>
      <c r="V169" s="532">
        <v>16114.199999999999</v>
      </c>
      <c r="W169" s="532">
        <v>642413.60000000009</v>
      </c>
      <c r="X169" s="532">
        <v>537032.59999999974</v>
      </c>
      <c r="Y169" s="532">
        <v>204980.70000000004</v>
      </c>
      <c r="Z169" s="532">
        <v>222487.2</v>
      </c>
      <c r="AA169" s="532">
        <v>606481.6</v>
      </c>
      <c r="AB169" s="532">
        <v>410605.3000000001</v>
      </c>
      <c r="AC169" s="532">
        <v>272157.40000000002</v>
      </c>
      <c r="AD169" s="532">
        <v>49968.69999999999</v>
      </c>
      <c r="AE169" s="532">
        <v>3055268</v>
      </c>
    </row>
    <row r="170" spans="1:31" x14ac:dyDescent="0.25">
      <c r="A170" s="530" t="s">
        <v>2236</v>
      </c>
      <c r="B170" s="531">
        <v>555</v>
      </c>
      <c r="C170" s="532">
        <v>1066022.9700000002</v>
      </c>
      <c r="D170" s="532">
        <v>1067871.3300000003</v>
      </c>
      <c r="E170" s="532">
        <v>759621.92000000027</v>
      </c>
      <c r="F170" s="532">
        <v>969786.70000000019</v>
      </c>
      <c r="G170" s="532">
        <v>838423.32000000018</v>
      </c>
      <c r="H170" s="532">
        <v>865970.69000000018</v>
      </c>
      <c r="I170" s="532">
        <v>900000.00000000012</v>
      </c>
      <c r="J170" s="532">
        <v>900000.00000000012</v>
      </c>
      <c r="K170" s="532">
        <v>900000.00000000012</v>
      </c>
      <c r="L170" s="532">
        <v>900000.00000000012</v>
      </c>
      <c r="M170" s="532">
        <v>900000.00000000012</v>
      </c>
      <c r="N170" s="532">
        <v>900000.00000000012</v>
      </c>
      <c r="O170" s="532">
        <v>900000.00000000012</v>
      </c>
      <c r="P170" s="532">
        <v>900000.00000000012</v>
      </c>
      <c r="Q170" s="532">
        <v>900000.00000000012</v>
      </c>
      <c r="R170" s="532">
        <v>900000.00000000012</v>
      </c>
      <c r="S170" s="532">
        <v>910208.33330000029</v>
      </c>
      <c r="T170" s="532">
        <v>910208.33330000029</v>
      </c>
      <c r="U170" s="532">
        <v>910208.33330000029</v>
      </c>
      <c r="V170" s="532">
        <v>910208.33330000029</v>
      </c>
      <c r="W170" s="532">
        <v>910208.33330000029</v>
      </c>
      <c r="X170" s="532">
        <v>910208.33330000029</v>
      </c>
      <c r="Y170" s="532">
        <v>910208.33330000029</v>
      </c>
      <c r="Z170" s="532">
        <v>910208.33330000029</v>
      </c>
      <c r="AA170" s="532">
        <v>910208.33330000029</v>
      </c>
      <c r="AB170" s="532">
        <v>910208.33330000029</v>
      </c>
      <c r="AC170" s="532">
        <v>910208.33330000029</v>
      </c>
      <c r="AD170" s="532">
        <v>910208.33330000029</v>
      </c>
      <c r="AE170" s="532">
        <v>10922499.999600003</v>
      </c>
    </row>
    <row r="171" spans="1:31" x14ac:dyDescent="0.25">
      <c r="A171" s="530" t="s">
        <v>2237</v>
      </c>
      <c r="B171" s="531">
        <v>555</v>
      </c>
      <c r="C171" s="532">
        <v>1734.3899999999994</v>
      </c>
      <c r="D171" s="532">
        <v>1312.5699999999993</v>
      </c>
      <c r="E171" s="532">
        <v>2286.3799999999992</v>
      </c>
      <c r="F171" s="532">
        <v>1666.109999999999</v>
      </c>
      <c r="G171" s="532">
        <v>762.22999999999968</v>
      </c>
      <c r="H171" s="532">
        <v>615.17999999999961</v>
      </c>
      <c r="I171" s="532">
        <v>0</v>
      </c>
      <c r="J171" s="532">
        <v>0</v>
      </c>
      <c r="K171" s="532">
        <v>0</v>
      </c>
      <c r="L171" s="532">
        <v>0</v>
      </c>
      <c r="M171" s="532">
        <v>0</v>
      </c>
      <c r="N171" s="532">
        <v>0</v>
      </c>
      <c r="O171" s="532">
        <v>0</v>
      </c>
      <c r="P171" s="532">
        <v>0</v>
      </c>
      <c r="Q171" s="532">
        <v>0</v>
      </c>
      <c r="R171" s="532">
        <v>0</v>
      </c>
      <c r="S171" s="532">
        <v>0</v>
      </c>
      <c r="T171" s="532">
        <v>0</v>
      </c>
      <c r="U171" s="532">
        <v>0</v>
      </c>
      <c r="V171" s="532">
        <v>0</v>
      </c>
      <c r="W171" s="532">
        <v>0</v>
      </c>
      <c r="X171" s="532">
        <v>0</v>
      </c>
      <c r="Y171" s="532">
        <v>0</v>
      </c>
      <c r="Z171" s="532">
        <v>0</v>
      </c>
      <c r="AA171" s="532">
        <v>0</v>
      </c>
      <c r="AB171" s="532">
        <v>0</v>
      </c>
      <c r="AC171" s="532">
        <v>0</v>
      </c>
      <c r="AD171" s="532">
        <v>0</v>
      </c>
      <c r="AE171" s="532">
        <v>0</v>
      </c>
    </row>
    <row r="172" spans="1:31" x14ac:dyDescent="0.25">
      <c r="A172" s="530" t="s">
        <v>2238</v>
      </c>
      <c r="B172" s="531">
        <v>556</v>
      </c>
      <c r="C172" s="532">
        <v>163870.54</v>
      </c>
      <c r="D172" s="532">
        <v>183681.2300000001</v>
      </c>
      <c r="E172" s="532">
        <v>165025.24000000002</v>
      </c>
      <c r="F172" s="532">
        <v>219227.52000000011</v>
      </c>
      <c r="G172" s="532">
        <v>189455.64</v>
      </c>
      <c r="H172" s="532">
        <v>173814.30999999997</v>
      </c>
      <c r="I172" s="532">
        <v>187065.73000000004</v>
      </c>
      <c r="J172" s="532">
        <v>200141.8300000001</v>
      </c>
      <c r="K172" s="532">
        <v>188731.76000000004</v>
      </c>
      <c r="L172" s="532">
        <v>176444.93000000005</v>
      </c>
      <c r="M172" s="532">
        <v>189603.59000000003</v>
      </c>
      <c r="N172" s="532">
        <v>184705.66000000003</v>
      </c>
      <c r="O172" s="532">
        <v>192865.91000000009</v>
      </c>
      <c r="P172" s="532">
        <v>202683.32000000007</v>
      </c>
      <c r="Q172" s="532">
        <v>154225.26</v>
      </c>
      <c r="R172" s="532">
        <v>164227.70000000007</v>
      </c>
      <c r="S172" s="532">
        <v>210102.7300000001</v>
      </c>
      <c r="T172" s="532">
        <v>201424.71000000011</v>
      </c>
      <c r="U172" s="532">
        <v>213730.54000000007</v>
      </c>
      <c r="V172" s="532">
        <v>215791.13000000006</v>
      </c>
      <c r="W172" s="532">
        <v>192488.50000000006</v>
      </c>
      <c r="X172" s="532">
        <v>202480.41000000006</v>
      </c>
      <c r="Y172" s="532">
        <v>204849.96000000005</v>
      </c>
      <c r="Z172" s="532">
        <v>199825.00000000006</v>
      </c>
      <c r="AA172" s="532">
        <v>211204.2600000001</v>
      </c>
      <c r="AB172" s="532">
        <v>207098.50000000009</v>
      </c>
      <c r="AC172" s="532">
        <v>176485.72000000003</v>
      </c>
      <c r="AD172" s="532">
        <v>178106.20000000004</v>
      </c>
      <c r="AE172" s="532">
        <v>2413587.6600000006</v>
      </c>
    </row>
    <row r="173" spans="1:31" x14ac:dyDescent="0.25">
      <c r="A173" s="530" t="s">
        <v>2239</v>
      </c>
      <c r="B173" s="531">
        <v>557</v>
      </c>
      <c r="C173" s="532">
        <v>2157.2599999999998</v>
      </c>
      <c r="D173" s="532">
        <v>231.24</v>
      </c>
      <c r="E173" s="532">
        <v>-420.96999999999997</v>
      </c>
      <c r="F173" s="532">
        <v>1014.06</v>
      </c>
      <c r="G173" s="532">
        <v>73354.069999999992</v>
      </c>
      <c r="H173" s="532">
        <v>33065.49</v>
      </c>
      <c r="I173" s="532">
        <v>3373</v>
      </c>
      <c r="J173" s="532">
        <v>14738.999999999998</v>
      </c>
      <c r="K173" s="532">
        <v>6717.9999999999991</v>
      </c>
      <c r="L173" s="532">
        <v>8748</v>
      </c>
      <c r="M173" s="532">
        <v>7081</v>
      </c>
      <c r="N173" s="532">
        <v>5599</v>
      </c>
      <c r="O173" s="532">
        <v>12321</v>
      </c>
      <c r="P173" s="532">
        <v>17027</v>
      </c>
      <c r="Q173" s="532">
        <v>4715.9999999999991</v>
      </c>
      <c r="R173" s="532">
        <v>1420</v>
      </c>
      <c r="S173" s="532">
        <v>7051.9999999999982</v>
      </c>
      <c r="T173" s="532">
        <v>2612</v>
      </c>
      <c r="U173" s="532">
        <v>205</v>
      </c>
      <c r="V173" s="532">
        <v>1075</v>
      </c>
      <c r="W173" s="532">
        <v>13214.999999999998</v>
      </c>
      <c r="X173" s="532">
        <v>20968.999999999996</v>
      </c>
      <c r="Y173" s="532">
        <v>8565</v>
      </c>
      <c r="Z173" s="532">
        <v>7866</v>
      </c>
      <c r="AA173" s="532">
        <v>15417</v>
      </c>
      <c r="AB173" s="532">
        <v>13728</v>
      </c>
      <c r="AC173" s="532">
        <v>7442.9999999999991</v>
      </c>
      <c r="AD173" s="532">
        <v>4004</v>
      </c>
      <c r="AE173" s="532">
        <v>102151</v>
      </c>
    </row>
    <row r="174" spans="1:31" x14ac:dyDescent="0.25">
      <c r="A174" s="530" t="s">
        <v>2240</v>
      </c>
      <c r="B174" s="531">
        <v>557</v>
      </c>
      <c r="C174" s="532">
        <v>-1.05</v>
      </c>
      <c r="D174" s="532">
        <v>23.669999999999998</v>
      </c>
      <c r="E174" s="532">
        <v>21.52</v>
      </c>
      <c r="F174" s="532">
        <v>4.4599999999999991</v>
      </c>
      <c r="G174" s="532">
        <v>-0.55999999999999994</v>
      </c>
      <c r="H174" s="532">
        <v>4881.6899999999987</v>
      </c>
      <c r="I174" s="532">
        <v>819</v>
      </c>
      <c r="J174" s="532">
        <v>118.99999999999999</v>
      </c>
      <c r="K174" s="532">
        <v>233.99999999999997</v>
      </c>
      <c r="L174" s="532">
        <v>29</v>
      </c>
      <c r="M174" s="532">
        <v>130</v>
      </c>
      <c r="N174" s="532">
        <v>176.99999999999997</v>
      </c>
      <c r="O174" s="532">
        <v>33</v>
      </c>
      <c r="P174" s="532">
        <v>244</v>
      </c>
      <c r="Q174" s="532">
        <v>312</v>
      </c>
      <c r="R174" s="532">
        <v>547</v>
      </c>
      <c r="S174" s="532">
        <v>485</v>
      </c>
      <c r="T174" s="532">
        <v>208</v>
      </c>
      <c r="U174" s="532">
        <v>410.99999999999994</v>
      </c>
      <c r="V174" s="532">
        <v>597.99999999999989</v>
      </c>
      <c r="W174" s="532">
        <v>596</v>
      </c>
      <c r="X174" s="532">
        <v>149</v>
      </c>
      <c r="Y174" s="532">
        <v>249.99999999999994</v>
      </c>
      <c r="Z174" s="532">
        <v>156</v>
      </c>
      <c r="AA174" s="532">
        <v>96.999999999999986</v>
      </c>
      <c r="AB174" s="532">
        <v>201</v>
      </c>
      <c r="AC174" s="532">
        <v>299.99999999999994</v>
      </c>
      <c r="AD174" s="532">
        <v>311</v>
      </c>
      <c r="AE174" s="532">
        <v>3762</v>
      </c>
    </row>
    <row r="175" spans="1:31" ht="14.25" thickBot="1" x14ac:dyDescent="0.3">
      <c r="A175" s="530" t="s">
        <v>2241</v>
      </c>
      <c r="B175" s="531">
        <v>557</v>
      </c>
      <c r="C175" s="532">
        <v>12330.219999999998</v>
      </c>
      <c r="D175" s="532">
        <v>12330.219999999998</v>
      </c>
      <c r="E175" s="532">
        <v>12330.219999999998</v>
      </c>
      <c r="F175" s="532">
        <v>12330.219999999998</v>
      </c>
      <c r="G175" s="532">
        <v>12630.47</v>
      </c>
      <c r="H175" s="532">
        <v>12630.47</v>
      </c>
      <c r="I175" s="532">
        <v>12811.1</v>
      </c>
      <c r="J175" s="532">
        <v>12811.1</v>
      </c>
      <c r="K175" s="532">
        <v>12811.1</v>
      </c>
      <c r="L175" s="532">
        <v>12811.1</v>
      </c>
      <c r="M175" s="532">
        <v>12811.1</v>
      </c>
      <c r="N175" s="532">
        <v>12811.1</v>
      </c>
      <c r="O175" s="532">
        <v>12811.1</v>
      </c>
      <c r="P175" s="532">
        <v>28112.68</v>
      </c>
      <c r="Q175" s="532">
        <v>28112.68</v>
      </c>
      <c r="R175" s="532">
        <v>28112.68</v>
      </c>
      <c r="S175" s="532">
        <v>13310.73</v>
      </c>
      <c r="T175" s="532">
        <v>13310.73</v>
      </c>
      <c r="U175" s="532">
        <v>13310.73</v>
      </c>
      <c r="V175" s="532">
        <v>13310.73</v>
      </c>
      <c r="W175" s="532">
        <v>13310.73</v>
      </c>
      <c r="X175" s="532">
        <v>13310.73</v>
      </c>
      <c r="Y175" s="532">
        <v>13310.73</v>
      </c>
      <c r="Z175" s="532">
        <v>13310.73</v>
      </c>
      <c r="AA175" s="532">
        <v>13310.73</v>
      </c>
      <c r="AB175" s="532">
        <v>13310.73</v>
      </c>
      <c r="AC175" s="532">
        <v>13310.73</v>
      </c>
      <c r="AD175" s="532">
        <v>13310.73</v>
      </c>
      <c r="AE175" s="532">
        <v>159728.76</v>
      </c>
    </row>
    <row r="176" spans="1:31" x14ac:dyDescent="0.25">
      <c r="A176" s="533" t="s">
        <v>2242</v>
      </c>
      <c r="B176" s="531"/>
      <c r="C176" s="534">
        <v>2434580.8299999991</v>
      </c>
      <c r="D176" s="534">
        <v>4861345.0499999989</v>
      </c>
      <c r="E176" s="534">
        <v>6669189.9099999983</v>
      </c>
      <c r="F176" s="534">
        <v>4992913.5599999987</v>
      </c>
      <c r="G176" s="534">
        <v>4319725.8099999987</v>
      </c>
      <c r="H176" s="534">
        <v>3824851.2299999995</v>
      </c>
      <c r="I176" s="534">
        <v>4693515.6300000018</v>
      </c>
      <c r="J176" s="534">
        <v>3686423.4300000011</v>
      </c>
      <c r="K176" s="534">
        <v>4744455.26</v>
      </c>
      <c r="L176" s="534">
        <v>3957354.8300000005</v>
      </c>
      <c r="M176" s="534">
        <v>3675280.89</v>
      </c>
      <c r="N176" s="534">
        <v>3787564.3600000008</v>
      </c>
      <c r="O176" s="534">
        <v>4089335.4099999992</v>
      </c>
      <c r="P176" s="534">
        <v>3457722.479515411</v>
      </c>
      <c r="Q176" s="534">
        <v>6738463.3400000008</v>
      </c>
      <c r="R176" s="534">
        <v>9508691.4800000004</v>
      </c>
      <c r="S176" s="534">
        <v>5788425.293300001</v>
      </c>
      <c r="T176" s="534">
        <v>5584489.9733000025</v>
      </c>
      <c r="U176" s="534">
        <v>7135032.8032999989</v>
      </c>
      <c r="V176" s="534">
        <v>5069053.3933000006</v>
      </c>
      <c r="W176" s="534">
        <v>3865577.7698250748</v>
      </c>
      <c r="X176" s="534">
        <v>2849364.5732999993</v>
      </c>
      <c r="Y176" s="534">
        <v>2661493.6233000006</v>
      </c>
      <c r="Z176" s="534">
        <v>2662353.1633000001</v>
      </c>
      <c r="AA176" s="534">
        <v>3583292.2233000007</v>
      </c>
      <c r="AB176" s="534">
        <v>3664254.6633000006</v>
      </c>
      <c r="AC176" s="534">
        <v>4913823.9833000014</v>
      </c>
      <c r="AD176" s="534">
        <v>5986601.6632999983</v>
      </c>
      <c r="AE176" s="534">
        <v>53763763.126125082</v>
      </c>
    </row>
    <row r="177" spans="1:31" x14ac:dyDescent="0.25">
      <c r="C177" s="536"/>
      <c r="D177" s="536"/>
      <c r="E177" s="536"/>
      <c r="F177" s="536"/>
      <c r="G177" s="536"/>
      <c r="H177" s="536"/>
      <c r="I177" s="536"/>
      <c r="J177" s="536"/>
      <c r="K177" s="536"/>
      <c r="L177" s="536"/>
      <c r="M177" s="536"/>
      <c r="N177" s="536"/>
      <c r="O177" s="536"/>
      <c r="P177" s="536"/>
      <c r="Q177" s="536"/>
      <c r="R177" s="536"/>
      <c r="S177" s="536"/>
      <c r="T177" s="536"/>
      <c r="U177" s="536"/>
      <c r="V177" s="536"/>
      <c r="W177" s="536"/>
      <c r="X177" s="536"/>
      <c r="Y177" s="536"/>
      <c r="Z177" s="536"/>
      <c r="AA177" s="536"/>
      <c r="AB177" s="536"/>
      <c r="AC177" s="536"/>
      <c r="AD177" s="536"/>
      <c r="AE177" s="536"/>
    </row>
    <row r="178" spans="1:31" x14ac:dyDescent="0.25">
      <c r="A178" s="530" t="s">
        <v>2243</v>
      </c>
      <c r="B178" s="531"/>
      <c r="C178" s="532">
        <v>52008060.159999974</v>
      </c>
      <c r="D178" s="532">
        <v>51261148.779999979</v>
      </c>
      <c r="E178" s="532">
        <v>53036856.969999976</v>
      </c>
      <c r="F178" s="532">
        <v>60980261.259999961</v>
      </c>
      <c r="G178" s="532">
        <v>79638973.829999968</v>
      </c>
      <c r="H178" s="532">
        <v>60391899.889999971</v>
      </c>
      <c r="I178" s="532">
        <v>59548298.828422204</v>
      </c>
      <c r="J178" s="532">
        <v>54843290.209207676</v>
      </c>
      <c r="K178" s="532">
        <v>55582296.045331076</v>
      </c>
      <c r="L178" s="532">
        <v>59373369.75320138</v>
      </c>
      <c r="M178" s="532">
        <v>64028349.688446589</v>
      </c>
      <c r="N178" s="532">
        <v>64815678.30096674</v>
      </c>
      <c r="O178" s="532">
        <v>58614351.026273549</v>
      </c>
      <c r="P178" s="532">
        <v>60505691.213344477</v>
      </c>
      <c r="Q178" s="532">
        <v>59957550.195056938</v>
      </c>
      <c r="R178" s="532">
        <v>69494136.744589791</v>
      </c>
      <c r="S178" s="532">
        <v>74884389.393091887</v>
      </c>
      <c r="T178" s="532">
        <v>65619423.266632617</v>
      </c>
      <c r="U178" s="532">
        <v>68172658.973246694</v>
      </c>
      <c r="V178" s="532">
        <v>64658476.056471519</v>
      </c>
      <c r="W178" s="532">
        <v>60677995.888646379</v>
      </c>
      <c r="X178" s="532">
        <v>62134693.37344557</v>
      </c>
      <c r="Y178" s="532">
        <v>67939838.325019524</v>
      </c>
      <c r="Z178" s="532">
        <v>68170196.718454689</v>
      </c>
      <c r="AA178" s="532">
        <v>64275549.848184854</v>
      </c>
      <c r="AB178" s="532">
        <v>65083267.135498017</v>
      </c>
      <c r="AC178" s="532">
        <v>64509659.807546444</v>
      </c>
      <c r="AD178" s="532">
        <v>69214669.533818811</v>
      </c>
      <c r="AE178" s="532">
        <v>795340818.32005703</v>
      </c>
    </row>
    <row r="179" spans="1:31" x14ac:dyDescent="0.25">
      <c r="C179" s="536"/>
      <c r="D179" s="536"/>
      <c r="E179" s="536"/>
      <c r="F179" s="536"/>
      <c r="G179" s="536"/>
      <c r="H179" s="536"/>
      <c r="I179" s="536"/>
      <c r="J179" s="536"/>
      <c r="K179" s="536"/>
      <c r="L179" s="536"/>
      <c r="M179" s="536"/>
      <c r="N179" s="536"/>
      <c r="O179" s="536"/>
      <c r="P179" s="536"/>
      <c r="Q179" s="536"/>
      <c r="R179" s="536"/>
      <c r="S179" s="536"/>
      <c r="T179" s="536"/>
      <c r="U179" s="536"/>
      <c r="V179" s="536"/>
      <c r="W179" s="536"/>
      <c r="X179" s="536"/>
      <c r="Y179" s="536"/>
      <c r="Z179" s="536"/>
      <c r="AA179" s="536"/>
      <c r="AB179" s="536"/>
      <c r="AC179" s="536"/>
      <c r="AD179" s="536"/>
      <c r="AE179" s="536"/>
    </row>
    <row r="180" spans="1:31" x14ac:dyDescent="0.25">
      <c r="A180" s="530" t="s">
        <v>2244</v>
      </c>
      <c r="B180" s="531">
        <v>560</v>
      </c>
      <c r="C180" s="532">
        <v>156392.02999999997</v>
      </c>
      <c r="D180" s="532">
        <v>178912.77999999994</v>
      </c>
      <c r="E180" s="532">
        <v>153760.40999999997</v>
      </c>
      <c r="F180" s="532">
        <v>174986.21999999997</v>
      </c>
      <c r="G180" s="532">
        <v>182304.98999999996</v>
      </c>
      <c r="H180" s="532">
        <v>189193.71999999994</v>
      </c>
      <c r="I180" s="532">
        <v>147574.19999999995</v>
      </c>
      <c r="J180" s="532">
        <v>143040.99999999994</v>
      </c>
      <c r="K180" s="532">
        <v>134105.07999999996</v>
      </c>
      <c r="L180" s="532">
        <v>125675.47999999995</v>
      </c>
      <c r="M180" s="532">
        <v>137850.02999999997</v>
      </c>
      <c r="N180" s="532">
        <v>133260.32999999993</v>
      </c>
      <c r="O180" s="532">
        <v>149571.99999999997</v>
      </c>
      <c r="P180" s="532">
        <v>156798.84999999998</v>
      </c>
      <c r="Q180" s="532">
        <v>114244.51999999996</v>
      </c>
      <c r="R180" s="532">
        <v>147749.46999999997</v>
      </c>
      <c r="S180" s="532">
        <v>156195.76</v>
      </c>
      <c r="T180" s="532">
        <v>148052.42000000001</v>
      </c>
      <c r="U180" s="532">
        <v>164676.97999999998</v>
      </c>
      <c r="V180" s="532">
        <v>159364.87999999998</v>
      </c>
      <c r="W180" s="532">
        <v>141775.35999999999</v>
      </c>
      <c r="X180" s="532">
        <v>154834.57999999999</v>
      </c>
      <c r="Y180" s="532">
        <v>153568.73000000001</v>
      </c>
      <c r="Z180" s="532">
        <v>148307.30999999997</v>
      </c>
      <c r="AA180" s="532">
        <v>166034.80000000002</v>
      </c>
      <c r="AB180" s="532">
        <v>159831.13</v>
      </c>
      <c r="AC180" s="532">
        <v>142931.95000000001</v>
      </c>
      <c r="AD180" s="532">
        <v>128514.29</v>
      </c>
      <c r="AE180" s="532">
        <v>1824088.1900000002</v>
      </c>
    </row>
    <row r="181" spans="1:31" x14ac:dyDescent="0.25">
      <c r="A181" s="530" t="s">
        <v>2245</v>
      </c>
      <c r="B181" s="531">
        <v>561</v>
      </c>
      <c r="C181" s="532">
        <v>289595.40999999997</v>
      </c>
      <c r="D181" s="532">
        <v>335623.78999999986</v>
      </c>
      <c r="E181" s="532">
        <v>262842.58999999997</v>
      </c>
      <c r="F181" s="532">
        <v>394819.31999999977</v>
      </c>
      <c r="G181" s="532">
        <v>317299.89999999979</v>
      </c>
      <c r="H181" s="532">
        <v>257053.78999999992</v>
      </c>
      <c r="I181" s="532">
        <v>291019.89999999991</v>
      </c>
      <c r="J181" s="532">
        <v>311281.62999999989</v>
      </c>
      <c r="K181" s="532">
        <v>304693.48999999993</v>
      </c>
      <c r="L181" s="532">
        <v>292155.49999999994</v>
      </c>
      <c r="M181" s="532">
        <v>312345.74</v>
      </c>
      <c r="N181" s="532">
        <v>304310.46000000002</v>
      </c>
      <c r="O181" s="532">
        <v>316640.39999999991</v>
      </c>
      <c r="P181" s="532">
        <v>330419.65999999992</v>
      </c>
      <c r="Q181" s="532">
        <v>257659.88999999996</v>
      </c>
      <c r="R181" s="532">
        <v>273757.64999999991</v>
      </c>
      <c r="S181" s="532">
        <v>331221.48</v>
      </c>
      <c r="T181" s="532">
        <v>317777.21999999997</v>
      </c>
      <c r="U181" s="532">
        <v>342968.98</v>
      </c>
      <c r="V181" s="532">
        <v>336140.97000000003</v>
      </c>
      <c r="W181" s="532">
        <v>301763.11</v>
      </c>
      <c r="X181" s="532">
        <v>323630.39</v>
      </c>
      <c r="Y181" s="532">
        <v>322282.24999999988</v>
      </c>
      <c r="Z181" s="532">
        <v>318898.41999999987</v>
      </c>
      <c r="AA181" s="532">
        <v>336252.02</v>
      </c>
      <c r="AB181" s="532">
        <v>328599.27999999991</v>
      </c>
      <c r="AC181" s="532">
        <v>283098.04999999987</v>
      </c>
      <c r="AD181" s="532">
        <v>286395.81999999983</v>
      </c>
      <c r="AE181" s="532">
        <v>3829027.9899999993</v>
      </c>
    </row>
    <row r="182" spans="1:31" x14ac:dyDescent="0.25">
      <c r="A182" s="530" t="s">
        <v>2246</v>
      </c>
      <c r="B182" s="531">
        <v>561</v>
      </c>
      <c r="C182" s="532">
        <v>56134.949999999983</v>
      </c>
      <c r="D182" s="532">
        <v>66306.119999999981</v>
      </c>
      <c r="E182" s="532">
        <v>52403.819999999985</v>
      </c>
      <c r="F182" s="532">
        <v>63471.709999999992</v>
      </c>
      <c r="G182" s="532">
        <v>110938.04999999996</v>
      </c>
      <c r="H182" s="532">
        <v>82531.419999999984</v>
      </c>
      <c r="I182" s="532">
        <v>69653.09</v>
      </c>
      <c r="J182" s="532">
        <v>72951.89999999998</v>
      </c>
      <c r="K182" s="532">
        <v>69346.75999999998</v>
      </c>
      <c r="L182" s="532">
        <v>66900.089999999982</v>
      </c>
      <c r="M182" s="532">
        <v>71682.259999999995</v>
      </c>
      <c r="N182" s="532">
        <v>69504.819999999992</v>
      </c>
      <c r="O182" s="532">
        <v>72333.989999999976</v>
      </c>
      <c r="P182" s="532">
        <v>75800.279999999984</v>
      </c>
      <c r="Q182" s="532">
        <v>58882.67</v>
      </c>
      <c r="R182" s="532">
        <v>63610.639999999985</v>
      </c>
      <c r="S182" s="532">
        <v>78159.219999999987</v>
      </c>
      <c r="T182" s="532">
        <v>74864.50999999998</v>
      </c>
      <c r="U182" s="532">
        <v>80295.199999999983</v>
      </c>
      <c r="V182" s="532">
        <v>79656.759999999995</v>
      </c>
      <c r="W182" s="532">
        <v>71478.799999999988</v>
      </c>
      <c r="X182" s="532">
        <v>77319.979999999981</v>
      </c>
      <c r="Y182" s="532">
        <v>78297.679999999993</v>
      </c>
      <c r="Z182" s="532">
        <v>75905.01999999999</v>
      </c>
      <c r="AA182" s="532">
        <v>80053.849999999991</v>
      </c>
      <c r="AB182" s="532">
        <v>78538.949999999968</v>
      </c>
      <c r="AC182" s="532">
        <v>67495.359999999986</v>
      </c>
      <c r="AD182" s="532">
        <v>69508.76999999999</v>
      </c>
      <c r="AE182" s="532">
        <v>911574.09999999986</v>
      </c>
    </row>
    <row r="183" spans="1:31" x14ac:dyDescent="0.25">
      <c r="A183" s="530" t="s">
        <v>2247</v>
      </c>
      <c r="B183" s="531">
        <v>561</v>
      </c>
      <c r="C183" s="532">
        <v>12209.6</v>
      </c>
      <c r="D183" s="532">
        <v>17248.47</v>
      </c>
      <c r="E183" s="532">
        <v>25335.389999999996</v>
      </c>
      <c r="F183" s="532">
        <v>20970.800000000003</v>
      </c>
      <c r="G183" s="532">
        <v>-4169.9499999999907</v>
      </c>
      <c r="H183" s="532">
        <v>71056.389999999985</v>
      </c>
      <c r="I183" s="532">
        <v>0</v>
      </c>
      <c r="J183" s="532">
        <v>-72549.999999999985</v>
      </c>
      <c r="K183" s="532">
        <v>0</v>
      </c>
      <c r="L183" s="532">
        <v>0</v>
      </c>
      <c r="M183" s="532">
        <v>0</v>
      </c>
      <c r="N183" s="532">
        <v>0</v>
      </c>
      <c r="O183" s="532">
        <v>0</v>
      </c>
      <c r="P183" s="532">
        <v>0</v>
      </c>
      <c r="Q183" s="532">
        <v>0</v>
      </c>
      <c r="R183" s="532">
        <v>0</v>
      </c>
      <c r="S183" s="532">
        <v>0</v>
      </c>
      <c r="T183" s="532">
        <v>0</v>
      </c>
      <c r="U183" s="532">
        <v>0</v>
      </c>
      <c r="V183" s="532">
        <v>0</v>
      </c>
      <c r="W183" s="532">
        <v>0</v>
      </c>
      <c r="X183" s="532">
        <v>0</v>
      </c>
      <c r="Y183" s="532">
        <v>0</v>
      </c>
      <c r="Z183" s="532">
        <v>0</v>
      </c>
      <c r="AA183" s="532">
        <v>0</v>
      </c>
      <c r="AB183" s="532">
        <v>0</v>
      </c>
      <c r="AC183" s="532">
        <v>0</v>
      </c>
      <c r="AD183" s="532">
        <v>0</v>
      </c>
      <c r="AE183" s="532">
        <v>0</v>
      </c>
    </row>
    <row r="184" spans="1:31" x14ac:dyDescent="0.25">
      <c r="A184" s="530" t="s">
        <v>2248</v>
      </c>
      <c r="B184" s="531">
        <v>562</v>
      </c>
      <c r="C184" s="532">
        <v>71019.119999999966</v>
      </c>
      <c r="D184" s="532">
        <v>69113.08</v>
      </c>
      <c r="E184" s="532">
        <v>59691.610000000008</v>
      </c>
      <c r="F184" s="532">
        <v>38986.999999999978</v>
      </c>
      <c r="G184" s="532">
        <v>150723.20999999993</v>
      </c>
      <c r="H184" s="532">
        <v>87477.25</v>
      </c>
      <c r="I184" s="532">
        <v>63299.439999999988</v>
      </c>
      <c r="J184" s="532">
        <v>41426.57</v>
      </c>
      <c r="K184" s="532">
        <v>67138.819999999978</v>
      </c>
      <c r="L184" s="532">
        <v>69685.59</v>
      </c>
      <c r="M184" s="532">
        <v>74683.399999999994</v>
      </c>
      <c r="N184" s="532">
        <v>40057.849999999991</v>
      </c>
      <c r="O184" s="532">
        <v>71235.37</v>
      </c>
      <c r="P184" s="532">
        <v>75006.459999999992</v>
      </c>
      <c r="Q184" s="532">
        <v>67215.639999999985</v>
      </c>
      <c r="R184" s="532">
        <v>45028.779999999992</v>
      </c>
      <c r="S184" s="532">
        <v>84889.39</v>
      </c>
      <c r="T184" s="532">
        <v>79138.529999999984</v>
      </c>
      <c r="U184" s="532">
        <v>88638.1</v>
      </c>
      <c r="V184" s="532">
        <v>87743.249999999971</v>
      </c>
      <c r="W184" s="532">
        <v>72932.809999999969</v>
      </c>
      <c r="X184" s="532">
        <v>83386.37999999999</v>
      </c>
      <c r="Y184" s="532">
        <v>85482.979999999981</v>
      </c>
      <c r="Z184" s="532">
        <v>81018.87999999999</v>
      </c>
      <c r="AA184" s="532">
        <v>88426.199999999983</v>
      </c>
      <c r="AB184" s="532">
        <v>85447.219999999987</v>
      </c>
      <c r="AC184" s="532">
        <v>65415.249999999985</v>
      </c>
      <c r="AD184" s="532">
        <v>68412.109999999986</v>
      </c>
      <c r="AE184" s="532">
        <v>970931.09999999986</v>
      </c>
    </row>
    <row r="185" spans="1:31" x14ac:dyDescent="0.25">
      <c r="A185" s="530" t="s">
        <v>2249</v>
      </c>
      <c r="B185" s="531">
        <v>563</v>
      </c>
      <c r="C185" s="532">
        <v>79698.149999999994</v>
      </c>
      <c r="D185" s="532">
        <v>84150.799999999988</v>
      </c>
      <c r="E185" s="532">
        <v>80317.139999999985</v>
      </c>
      <c r="F185" s="532">
        <v>86936.079999999973</v>
      </c>
      <c r="G185" s="532">
        <v>54276.80999999999</v>
      </c>
      <c r="H185" s="532">
        <v>54908.09</v>
      </c>
      <c r="I185" s="532">
        <v>78685.799999999974</v>
      </c>
      <c r="J185" s="532">
        <v>85788.839999999982</v>
      </c>
      <c r="K185" s="532">
        <v>87788.839999999982</v>
      </c>
      <c r="L185" s="532">
        <v>87788.839999999982</v>
      </c>
      <c r="M185" s="532">
        <v>74531.269999999975</v>
      </c>
      <c r="N185" s="532">
        <v>82827.629999999976</v>
      </c>
      <c r="O185" s="532">
        <v>87788.839999999982</v>
      </c>
      <c r="P185" s="532">
        <v>87788.829999999987</v>
      </c>
      <c r="Q185" s="532">
        <v>78652.799999999974</v>
      </c>
      <c r="R185" s="532">
        <v>78652.799999999974</v>
      </c>
      <c r="S185" s="532">
        <v>89925.059999999983</v>
      </c>
      <c r="T185" s="532">
        <v>89925.059999999983</v>
      </c>
      <c r="U185" s="532">
        <v>89925.059999999983</v>
      </c>
      <c r="V185" s="532">
        <v>89925.059999999983</v>
      </c>
      <c r="W185" s="532">
        <v>89925.059999999983</v>
      </c>
      <c r="X185" s="532">
        <v>89925.059999999983</v>
      </c>
      <c r="Y185" s="532">
        <v>89925.059999999983</v>
      </c>
      <c r="Z185" s="532">
        <v>89925.059999999983</v>
      </c>
      <c r="AA185" s="532">
        <v>89925.059999999983</v>
      </c>
      <c r="AB185" s="532">
        <v>89925.059999999983</v>
      </c>
      <c r="AC185" s="532">
        <v>85691.029999999984</v>
      </c>
      <c r="AD185" s="532">
        <v>89925.059999999983</v>
      </c>
      <c r="AE185" s="532">
        <v>1074866.6899999997</v>
      </c>
    </row>
    <row r="186" spans="1:31" x14ac:dyDescent="0.25">
      <c r="A186" s="530" t="s">
        <v>2250</v>
      </c>
      <c r="B186" s="531">
        <v>565</v>
      </c>
      <c r="C186" s="532">
        <v>252040.38999999996</v>
      </c>
      <c r="D186" s="532">
        <v>250206.46999999991</v>
      </c>
      <c r="E186" s="532">
        <v>248364.87999999992</v>
      </c>
      <c r="F186" s="532">
        <v>247853.33999999997</v>
      </c>
      <c r="G186" s="532">
        <v>320654.29999999993</v>
      </c>
      <c r="H186" s="532">
        <v>325094.63999999996</v>
      </c>
      <c r="I186" s="532">
        <v>307898.99999999994</v>
      </c>
      <c r="J186" s="532">
        <v>305603.99999999994</v>
      </c>
      <c r="K186" s="532">
        <v>305984.99999999988</v>
      </c>
      <c r="L186" s="532">
        <v>305312.99999999994</v>
      </c>
      <c r="M186" s="532">
        <v>305643.99999999994</v>
      </c>
      <c r="N186" s="532">
        <v>305801.99999999994</v>
      </c>
      <c r="O186" s="532">
        <v>305324.99999999994</v>
      </c>
      <c r="P186" s="532">
        <v>306017.99999999988</v>
      </c>
      <c r="Q186" s="532">
        <v>306239.99999999994</v>
      </c>
      <c r="R186" s="532">
        <v>307019.99999999994</v>
      </c>
      <c r="S186" s="532">
        <v>308877.99999999994</v>
      </c>
      <c r="T186" s="532">
        <v>307953.99999999988</v>
      </c>
      <c r="U186" s="532">
        <v>308621.99999999994</v>
      </c>
      <c r="V186" s="532">
        <v>309244.99999999994</v>
      </c>
      <c r="W186" s="532">
        <v>309223.99999999994</v>
      </c>
      <c r="X186" s="532">
        <v>307757.99999999994</v>
      </c>
      <c r="Y186" s="532">
        <v>308094.99999999994</v>
      </c>
      <c r="Z186" s="532">
        <v>307785.99999999994</v>
      </c>
      <c r="AA186" s="532">
        <v>307584.99999999994</v>
      </c>
      <c r="AB186" s="532">
        <v>307931.99999999994</v>
      </c>
      <c r="AC186" s="532">
        <v>308257.99999999994</v>
      </c>
      <c r="AD186" s="532">
        <v>308296.99999999994</v>
      </c>
      <c r="AE186" s="532">
        <v>3699633.9999999995</v>
      </c>
    </row>
    <row r="187" spans="1:31" x14ac:dyDescent="0.25">
      <c r="A187" s="530" t="s">
        <v>2251</v>
      </c>
      <c r="B187" s="531">
        <v>565</v>
      </c>
      <c r="C187" s="532">
        <v>1306.3199999999997</v>
      </c>
      <c r="D187" s="532">
        <v>678.87999999999988</v>
      </c>
      <c r="E187" s="532">
        <v>135.11999999999998</v>
      </c>
      <c r="F187" s="532">
        <v>169.58999999999997</v>
      </c>
      <c r="G187" s="532">
        <v>9038.7999999999975</v>
      </c>
      <c r="H187" s="532">
        <v>5894.7399999999989</v>
      </c>
      <c r="I187" s="532">
        <v>0</v>
      </c>
      <c r="J187" s="532">
        <v>0</v>
      </c>
      <c r="K187" s="532">
        <v>0</v>
      </c>
      <c r="L187" s="532">
        <v>0</v>
      </c>
      <c r="M187" s="532">
        <v>0</v>
      </c>
      <c r="N187" s="532">
        <v>0</v>
      </c>
      <c r="O187" s="532">
        <v>0</v>
      </c>
      <c r="P187" s="532">
        <v>0</v>
      </c>
      <c r="Q187" s="532">
        <v>0</v>
      </c>
      <c r="R187" s="532">
        <v>0</v>
      </c>
      <c r="S187" s="532">
        <v>0</v>
      </c>
      <c r="T187" s="532">
        <v>0</v>
      </c>
      <c r="U187" s="532">
        <v>0</v>
      </c>
      <c r="V187" s="532">
        <v>0</v>
      </c>
      <c r="W187" s="532">
        <v>0</v>
      </c>
      <c r="X187" s="532">
        <v>0</v>
      </c>
      <c r="Y187" s="532">
        <v>0</v>
      </c>
      <c r="Z187" s="532">
        <v>0</v>
      </c>
      <c r="AA187" s="532">
        <v>0</v>
      </c>
      <c r="AB187" s="532">
        <v>0</v>
      </c>
      <c r="AC187" s="532">
        <v>0</v>
      </c>
      <c r="AD187" s="532">
        <v>0</v>
      </c>
      <c r="AE187" s="532">
        <v>0</v>
      </c>
    </row>
    <row r="188" spans="1:31" x14ac:dyDescent="0.25">
      <c r="A188" s="530" t="s">
        <v>2252</v>
      </c>
      <c r="B188" s="531">
        <v>565</v>
      </c>
      <c r="C188" s="532">
        <v>122281.55999999997</v>
      </c>
      <c r="D188" s="532">
        <v>28170.12</v>
      </c>
      <c r="E188" s="532">
        <v>535.92999999999995</v>
      </c>
      <c r="F188" s="532">
        <v>32749.789999999994</v>
      </c>
      <c r="G188" s="532">
        <v>567341.30999999982</v>
      </c>
      <c r="H188" s="532">
        <v>381712.52999999991</v>
      </c>
      <c r="I188" s="532">
        <v>53589.999999999985</v>
      </c>
      <c r="J188" s="532">
        <v>296404.99999999994</v>
      </c>
      <c r="K188" s="532">
        <v>121485.99999999997</v>
      </c>
      <c r="L188" s="532">
        <v>153510.99999999997</v>
      </c>
      <c r="M188" s="532">
        <v>127358.99999999997</v>
      </c>
      <c r="N188" s="532">
        <v>70073.999999999985</v>
      </c>
      <c r="O188" s="532">
        <v>232927.99999999997</v>
      </c>
      <c r="P188" s="532">
        <v>289592.99999999994</v>
      </c>
      <c r="Q188" s="532">
        <v>77220.999999999985</v>
      </c>
      <c r="R188" s="532">
        <v>21557.999999999993</v>
      </c>
      <c r="S188" s="532">
        <v>117811.99999999997</v>
      </c>
      <c r="T188" s="532">
        <v>48201.999999999993</v>
      </c>
      <c r="U188" s="532">
        <v>3156.9999999999995</v>
      </c>
      <c r="V188" s="532">
        <v>23577.999999999996</v>
      </c>
      <c r="W188" s="532">
        <v>254411.99999999994</v>
      </c>
      <c r="X188" s="532">
        <v>398170.99999999988</v>
      </c>
      <c r="Y188" s="532">
        <v>161302.99999999994</v>
      </c>
      <c r="Z188" s="532">
        <v>115078.99999999997</v>
      </c>
      <c r="AA188" s="532">
        <v>291844.99999999994</v>
      </c>
      <c r="AB188" s="532">
        <v>247728.99999999994</v>
      </c>
      <c r="AC188" s="532">
        <v>126575.99999999997</v>
      </c>
      <c r="AD188" s="532">
        <v>68913.999999999985</v>
      </c>
      <c r="AE188" s="532">
        <v>1856777.9999999998</v>
      </c>
    </row>
    <row r="189" spans="1:31" x14ac:dyDescent="0.25">
      <c r="A189" s="530" t="s">
        <v>2253</v>
      </c>
      <c r="B189" s="531">
        <v>565</v>
      </c>
      <c r="C189" s="532">
        <v>-92229.169999999984</v>
      </c>
      <c r="D189" s="532">
        <v>-21244.239999999998</v>
      </c>
      <c r="E189" s="532">
        <v>-403.44</v>
      </c>
      <c r="F189" s="532">
        <v>-24683.799999999996</v>
      </c>
      <c r="G189" s="532">
        <v>-427749.20999999985</v>
      </c>
      <c r="H189" s="532">
        <v>-287780.84999999998</v>
      </c>
      <c r="I189" s="532">
        <v>0</v>
      </c>
      <c r="J189" s="532">
        <v>0</v>
      </c>
      <c r="K189" s="532">
        <v>0</v>
      </c>
      <c r="L189" s="532">
        <v>0</v>
      </c>
      <c r="M189" s="532">
        <v>0</v>
      </c>
      <c r="N189" s="532">
        <v>0</v>
      </c>
      <c r="O189" s="532">
        <v>0</v>
      </c>
      <c r="P189" s="532">
        <v>0</v>
      </c>
      <c r="Q189" s="532">
        <v>0</v>
      </c>
      <c r="R189" s="532">
        <v>0</v>
      </c>
      <c r="S189" s="532">
        <v>0</v>
      </c>
      <c r="T189" s="532">
        <v>0</v>
      </c>
      <c r="U189" s="532">
        <v>0</v>
      </c>
      <c r="V189" s="532">
        <v>0</v>
      </c>
      <c r="W189" s="532">
        <v>0</v>
      </c>
      <c r="X189" s="532">
        <v>0</v>
      </c>
      <c r="Y189" s="532">
        <v>0</v>
      </c>
      <c r="Z189" s="532">
        <v>0</v>
      </c>
      <c r="AA189" s="532">
        <v>0</v>
      </c>
      <c r="AB189" s="532">
        <v>0</v>
      </c>
      <c r="AC189" s="532">
        <v>0</v>
      </c>
      <c r="AD189" s="532">
        <v>0</v>
      </c>
      <c r="AE189" s="532">
        <v>0</v>
      </c>
    </row>
    <row r="190" spans="1:31" x14ac:dyDescent="0.25">
      <c r="A190" s="530" t="s">
        <v>2254</v>
      </c>
      <c r="B190" s="531">
        <v>566</v>
      </c>
      <c r="C190" s="532">
        <v>174636.86999999991</v>
      </c>
      <c r="D190" s="532">
        <v>400538.4599999999</v>
      </c>
      <c r="E190" s="532">
        <v>245891.95000000004</v>
      </c>
      <c r="F190" s="532">
        <v>158356.47000000003</v>
      </c>
      <c r="G190" s="532">
        <v>387408.4299999997</v>
      </c>
      <c r="H190" s="532">
        <v>222009.05000000005</v>
      </c>
      <c r="I190" s="532">
        <v>195464.14999999994</v>
      </c>
      <c r="J190" s="532">
        <v>394118.87999999989</v>
      </c>
      <c r="K190" s="532">
        <v>213366.3899999999</v>
      </c>
      <c r="L190" s="532">
        <v>217454.87999999992</v>
      </c>
      <c r="M190" s="532">
        <v>476730.17999999993</v>
      </c>
      <c r="N190" s="532">
        <v>214470.47999999992</v>
      </c>
      <c r="O190" s="532">
        <v>221092.74999999994</v>
      </c>
      <c r="P190" s="532">
        <v>482341.9599999999</v>
      </c>
      <c r="Q190" s="532">
        <v>245838.94999999992</v>
      </c>
      <c r="R190" s="532">
        <v>254396.90999999995</v>
      </c>
      <c r="S190" s="532">
        <v>492069.80000000022</v>
      </c>
      <c r="T190" s="532">
        <v>218461.78999999998</v>
      </c>
      <c r="U190" s="532">
        <v>285349.08</v>
      </c>
      <c r="V190" s="532">
        <v>496007.20000000013</v>
      </c>
      <c r="W190" s="532">
        <v>221262.83999999991</v>
      </c>
      <c r="X190" s="532">
        <v>332716.3299999999</v>
      </c>
      <c r="Y190" s="532">
        <v>523927.33000000007</v>
      </c>
      <c r="Z190" s="532">
        <v>227209.61000000004</v>
      </c>
      <c r="AA190" s="532">
        <v>244445.21000000005</v>
      </c>
      <c r="AB190" s="532">
        <v>513687.7300000001</v>
      </c>
      <c r="AC190" s="532">
        <v>222820.66000000003</v>
      </c>
      <c r="AD190" s="532">
        <v>237099.63000000003</v>
      </c>
      <c r="AE190" s="532">
        <v>4015057.21</v>
      </c>
    </row>
    <row r="191" spans="1:31" x14ac:dyDescent="0.25">
      <c r="A191" s="530" t="s">
        <v>2255</v>
      </c>
      <c r="B191" s="531">
        <v>566</v>
      </c>
      <c r="C191" s="532">
        <v>2616754.5199999991</v>
      </c>
      <c r="D191" s="532">
        <v>2679837.919999999</v>
      </c>
      <c r="E191" s="532">
        <v>2638165.399999999</v>
      </c>
      <c r="F191" s="532">
        <v>2692092.0099999993</v>
      </c>
      <c r="G191" s="532">
        <v>2820781.9499999997</v>
      </c>
      <c r="H191" s="532">
        <v>2852851.12</v>
      </c>
      <c r="I191" s="532">
        <v>2749685.8499999992</v>
      </c>
      <c r="J191" s="532">
        <v>2720571.8499999992</v>
      </c>
      <c r="K191" s="532">
        <v>2692268.8499999996</v>
      </c>
      <c r="L191" s="532">
        <v>2775933.8499999996</v>
      </c>
      <c r="M191" s="532">
        <v>2830739.8499999996</v>
      </c>
      <c r="N191" s="532">
        <v>2830739.8499999996</v>
      </c>
      <c r="O191" s="532">
        <v>2863879.4499999993</v>
      </c>
      <c r="P191" s="532">
        <v>2863879.4499999993</v>
      </c>
      <c r="Q191" s="532">
        <v>2863879.4499999993</v>
      </c>
      <c r="R191" s="532">
        <v>2863879.4499999993</v>
      </c>
      <c r="S191" s="532">
        <v>2983746.4499999993</v>
      </c>
      <c r="T191" s="532">
        <v>2983746.4499999993</v>
      </c>
      <c r="U191" s="532">
        <v>2983746.4499999993</v>
      </c>
      <c r="V191" s="532">
        <v>2983746.4499999993</v>
      </c>
      <c r="W191" s="532">
        <v>2983746.4499999993</v>
      </c>
      <c r="X191" s="532">
        <v>3071377.4499999993</v>
      </c>
      <c r="Y191" s="532">
        <v>3071377.4499999993</v>
      </c>
      <c r="Z191" s="532">
        <v>3071377.4499999993</v>
      </c>
      <c r="AA191" s="532">
        <v>3073646.5999999992</v>
      </c>
      <c r="AB191" s="532">
        <v>3073646.5999999992</v>
      </c>
      <c r="AC191" s="532">
        <v>3073646.5999999992</v>
      </c>
      <c r="AD191" s="532">
        <v>3073646.5999999992</v>
      </c>
      <c r="AE191" s="532">
        <v>36427450.999999985</v>
      </c>
    </row>
    <row r="192" spans="1:31" x14ac:dyDescent="0.25">
      <c r="A192" s="530" t="s">
        <v>2256</v>
      </c>
      <c r="B192" s="531">
        <v>567</v>
      </c>
      <c r="C192" s="532">
        <v>3338.06</v>
      </c>
      <c r="D192" s="532">
        <v>4762.7599999999993</v>
      </c>
      <c r="E192" s="532">
        <v>66787.039999999979</v>
      </c>
      <c r="F192" s="532">
        <v>2562.7599999999998</v>
      </c>
      <c r="G192" s="532">
        <v>6432.9999999999991</v>
      </c>
      <c r="H192" s="532">
        <v>116429.16999999998</v>
      </c>
      <c r="I192" s="532">
        <v>29999.999999999993</v>
      </c>
      <c r="J192" s="532">
        <v>0</v>
      </c>
      <c r="K192" s="532">
        <v>2999.9999999999991</v>
      </c>
      <c r="L192" s="532">
        <v>29999.999999999993</v>
      </c>
      <c r="M192" s="532">
        <v>59999.999999999985</v>
      </c>
      <c r="N192" s="532">
        <v>0</v>
      </c>
      <c r="O192" s="532">
        <v>0</v>
      </c>
      <c r="P192" s="532">
        <v>0</v>
      </c>
      <c r="Q192" s="532">
        <v>0</v>
      </c>
      <c r="R192" s="532">
        <v>0</v>
      </c>
      <c r="S192" s="532">
        <v>0</v>
      </c>
      <c r="T192" s="532">
        <v>0</v>
      </c>
      <c r="U192" s="532">
        <v>89999.999999999985</v>
      </c>
      <c r="V192" s="532">
        <v>0</v>
      </c>
      <c r="W192" s="532">
        <v>59999.999999999985</v>
      </c>
      <c r="X192" s="532">
        <v>29999.999999999993</v>
      </c>
      <c r="Y192" s="532">
        <v>59999.999999999985</v>
      </c>
      <c r="Z192" s="532">
        <v>0</v>
      </c>
      <c r="AA192" s="532">
        <v>0</v>
      </c>
      <c r="AB192" s="532">
        <v>0</v>
      </c>
      <c r="AC192" s="532">
        <v>0</v>
      </c>
      <c r="AD192" s="532">
        <v>0</v>
      </c>
      <c r="AE192" s="532">
        <v>239999.99999999994</v>
      </c>
    </row>
    <row r="193" spans="1:31" x14ac:dyDescent="0.25">
      <c r="A193" s="530" t="s">
        <v>2257</v>
      </c>
      <c r="B193" s="531">
        <v>569</v>
      </c>
      <c r="C193" s="532">
        <v>126161.41999999997</v>
      </c>
      <c r="D193" s="532">
        <v>96498.709999999977</v>
      </c>
      <c r="E193" s="532">
        <v>163751.91999999998</v>
      </c>
      <c r="F193" s="532">
        <v>234371.95999999996</v>
      </c>
      <c r="G193" s="532">
        <v>231167.37999999998</v>
      </c>
      <c r="H193" s="532">
        <v>76540.189999999973</v>
      </c>
      <c r="I193" s="532">
        <v>62750.029999999992</v>
      </c>
      <c r="J193" s="532">
        <v>63229.19999999999</v>
      </c>
      <c r="K193" s="532">
        <v>116198.91999999997</v>
      </c>
      <c r="L193" s="532">
        <v>77786.189999999988</v>
      </c>
      <c r="M193" s="532">
        <v>135300.75999999998</v>
      </c>
      <c r="N193" s="532">
        <v>63229.19999999999</v>
      </c>
      <c r="O193" s="532">
        <v>98867.119999999981</v>
      </c>
      <c r="P193" s="532">
        <v>130868.05999999995</v>
      </c>
      <c r="Q193" s="532">
        <v>169012.92999999993</v>
      </c>
      <c r="R193" s="532">
        <v>73601.579999999987</v>
      </c>
      <c r="S193" s="532">
        <v>123680.13999999996</v>
      </c>
      <c r="T193" s="532">
        <v>61875.539999999994</v>
      </c>
      <c r="U193" s="532">
        <v>69721.039999999979</v>
      </c>
      <c r="V193" s="532">
        <v>60696.219999999994</v>
      </c>
      <c r="W193" s="532">
        <v>107811.46999999997</v>
      </c>
      <c r="X193" s="532">
        <v>74806.659999999989</v>
      </c>
      <c r="Y193" s="532">
        <v>133849.34999999998</v>
      </c>
      <c r="Z193" s="532">
        <v>60695.969999999987</v>
      </c>
      <c r="AA193" s="532">
        <v>92089.669999999984</v>
      </c>
      <c r="AB193" s="532">
        <v>128011.91999999997</v>
      </c>
      <c r="AC193" s="532">
        <v>155369.11999999997</v>
      </c>
      <c r="AD193" s="532">
        <v>69345.51999999999</v>
      </c>
      <c r="AE193" s="532">
        <v>1137952.6199999996</v>
      </c>
    </row>
    <row r="194" spans="1:31" x14ac:dyDescent="0.25">
      <c r="A194" s="530" t="s">
        <v>2258</v>
      </c>
      <c r="B194" s="531">
        <v>569</v>
      </c>
      <c r="C194" s="532">
        <v>0</v>
      </c>
      <c r="D194" s="532">
        <v>0</v>
      </c>
      <c r="E194" s="532">
        <v>0</v>
      </c>
      <c r="F194" s="532">
        <v>0</v>
      </c>
      <c r="G194" s="532">
        <v>5990.0899999999992</v>
      </c>
      <c r="H194" s="532">
        <v>18221.449999999993</v>
      </c>
      <c r="I194" s="532">
        <v>20499.019999999993</v>
      </c>
      <c r="J194" s="532">
        <v>21465.259999999995</v>
      </c>
      <c r="K194" s="532">
        <v>20568.199999999993</v>
      </c>
      <c r="L194" s="532">
        <v>19718.849999999995</v>
      </c>
      <c r="M194" s="532">
        <v>21225.059999999994</v>
      </c>
      <c r="N194" s="532">
        <v>20429.399999999991</v>
      </c>
      <c r="O194" s="532">
        <v>21360.589999999997</v>
      </c>
      <c r="P194" s="532">
        <v>22191.549999999996</v>
      </c>
      <c r="Q194" s="532">
        <v>17674.479999999996</v>
      </c>
      <c r="R194" s="532">
        <v>18995.11</v>
      </c>
      <c r="S194" s="532">
        <v>21817.999999999996</v>
      </c>
      <c r="T194" s="532">
        <v>20805.289999999994</v>
      </c>
      <c r="U194" s="532">
        <v>22253.789999999997</v>
      </c>
      <c r="V194" s="532">
        <v>22113.30999999999</v>
      </c>
      <c r="W194" s="532">
        <v>20049.459999999995</v>
      </c>
      <c r="X194" s="532">
        <v>21436.869999999992</v>
      </c>
      <c r="Y194" s="532">
        <v>21854.979999999996</v>
      </c>
      <c r="Z194" s="532">
        <v>21040.349999999995</v>
      </c>
      <c r="AA194" s="532">
        <v>22285.599999999995</v>
      </c>
      <c r="AB194" s="532">
        <v>21718.869999999995</v>
      </c>
      <c r="AC194" s="532">
        <v>19046.079999999998</v>
      </c>
      <c r="AD194" s="532">
        <v>19539.569999999996</v>
      </c>
      <c r="AE194" s="532">
        <v>253962.16999999995</v>
      </c>
    </row>
    <row r="195" spans="1:31" x14ac:dyDescent="0.25">
      <c r="A195" s="530" t="s">
        <v>2259</v>
      </c>
      <c r="B195" s="531">
        <v>570</v>
      </c>
      <c r="C195" s="532">
        <v>85268.530000000013</v>
      </c>
      <c r="D195" s="532">
        <v>40857.099999999991</v>
      </c>
      <c r="E195" s="532">
        <v>63455.499999999993</v>
      </c>
      <c r="F195" s="532">
        <v>78867.88999999997</v>
      </c>
      <c r="G195" s="532">
        <v>120811.05000000003</v>
      </c>
      <c r="H195" s="532">
        <v>77714.109999999986</v>
      </c>
      <c r="I195" s="532">
        <v>66418.69</v>
      </c>
      <c r="J195" s="532">
        <v>87546.239999999962</v>
      </c>
      <c r="K195" s="532">
        <v>83627.829999999973</v>
      </c>
      <c r="L195" s="532">
        <v>79746.239999999962</v>
      </c>
      <c r="M195" s="532">
        <v>86398.639999999985</v>
      </c>
      <c r="N195" s="532">
        <v>83539.949999999983</v>
      </c>
      <c r="O195" s="532">
        <v>86481.029999999984</v>
      </c>
      <c r="P195" s="532">
        <v>90974.569999999992</v>
      </c>
      <c r="Q195" s="532">
        <v>70652.189999999988</v>
      </c>
      <c r="R195" s="532">
        <v>76004.37999999999</v>
      </c>
      <c r="S195" s="532">
        <v>126645.35999999999</v>
      </c>
      <c r="T195" s="532">
        <v>122760.98999999999</v>
      </c>
      <c r="U195" s="532">
        <v>128543.28999999998</v>
      </c>
      <c r="V195" s="532">
        <v>128204.93999999997</v>
      </c>
      <c r="W195" s="532">
        <v>119073.24999999997</v>
      </c>
      <c r="X195" s="532">
        <v>124647.89</v>
      </c>
      <c r="Y195" s="532">
        <v>126487.03999999999</v>
      </c>
      <c r="Z195" s="532">
        <v>123935.38999999996</v>
      </c>
      <c r="AA195" s="532">
        <v>127853.21999999999</v>
      </c>
      <c r="AB195" s="532">
        <v>126955.47999999997</v>
      </c>
      <c r="AC195" s="532">
        <v>113384.78999999998</v>
      </c>
      <c r="AD195" s="532">
        <v>115247.15999999997</v>
      </c>
      <c r="AE195" s="532">
        <v>1483738.7999999998</v>
      </c>
    </row>
    <row r="196" spans="1:31" x14ac:dyDescent="0.25">
      <c r="A196" s="530" t="s">
        <v>2260</v>
      </c>
      <c r="B196" s="531">
        <v>571</v>
      </c>
      <c r="C196" s="532">
        <v>1006523.42</v>
      </c>
      <c r="D196" s="532">
        <v>772262.91999999958</v>
      </c>
      <c r="E196" s="532">
        <v>1046265.5899999993</v>
      </c>
      <c r="F196" s="532">
        <v>1048132.5499999996</v>
      </c>
      <c r="G196" s="532">
        <v>991245.88999999966</v>
      </c>
      <c r="H196" s="532">
        <v>278589.34999999986</v>
      </c>
      <c r="I196" s="532">
        <v>34177.06000000007</v>
      </c>
      <c r="J196" s="532">
        <v>202567.64999999997</v>
      </c>
      <c r="K196" s="532">
        <v>253323.24999999997</v>
      </c>
      <c r="L196" s="532">
        <v>492923.44999999984</v>
      </c>
      <c r="M196" s="532">
        <v>609540.55999999994</v>
      </c>
      <c r="N196" s="532">
        <v>527876.51999999979</v>
      </c>
      <c r="O196" s="532">
        <v>300063.21999999997</v>
      </c>
      <c r="P196" s="532">
        <v>332258.34999999998</v>
      </c>
      <c r="Q196" s="532">
        <v>328896.80999999994</v>
      </c>
      <c r="R196" s="532">
        <v>340029.18</v>
      </c>
      <c r="S196" s="532">
        <v>598747.00999999978</v>
      </c>
      <c r="T196" s="532">
        <v>680775.94999999972</v>
      </c>
      <c r="U196" s="532">
        <v>665614.86</v>
      </c>
      <c r="V196" s="532">
        <v>622542.46999999974</v>
      </c>
      <c r="W196" s="532">
        <v>1101858.3299999996</v>
      </c>
      <c r="X196" s="532">
        <v>1133095.1499999994</v>
      </c>
      <c r="Y196" s="532">
        <v>1147753.1999999997</v>
      </c>
      <c r="Z196" s="532">
        <v>679728.48999999976</v>
      </c>
      <c r="AA196" s="532">
        <v>638567.74999999988</v>
      </c>
      <c r="AB196" s="532">
        <v>666936.1599999998</v>
      </c>
      <c r="AC196" s="532">
        <v>650355.39999999979</v>
      </c>
      <c r="AD196" s="532">
        <v>648892.6999999996</v>
      </c>
      <c r="AE196" s="532">
        <v>9234867.4699999969</v>
      </c>
    </row>
    <row r="197" spans="1:31" x14ac:dyDescent="0.25">
      <c r="A197" s="530" t="s">
        <v>2261</v>
      </c>
      <c r="B197" s="531">
        <v>573</v>
      </c>
      <c r="C197" s="532">
        <v>18535.599999999995</v>
      </c>
      <c r="D197" s="532">
        <v>13194.259999999998</v>
      </c>
      <c r="E197" s="532">
        <v>78722</v>
      </c>
      <c r="F197" s="532">
        <v>-5890.8300000000072</v>
      </c>
      <c r="G197" s="532">
        <v>9265.7899999999991</v>
      </c>
      <c r="H197" s="532">
        <v>5420.739999999998</v>
      </c>
      <c r="I197" s="532">
        <v>19149.819999999996</v>
      </c>
      <c r="J197" s="532">
        <v>19149.819999999996</v>
      </c>
      <c r="K197" s="532">
        <v>19149.819999999996</v>
      </c>
      <c r="L197" s="532">
        <v>19149.819999999996</v>
      </c>
      <c r="M197" s="532">
        <v>19149.819999999996</v>
      </c>
      <c r="N197" s="532">
        <v>19149.819999999996</v>
      </c>
      <c r="O197" s="532">
        <v>19149.819999999996</v>
      </c>
      <c r="P197" s="532">
        <v>19149.819999999996</v>
      </c>
      <c r="Q197" s="532">
        <v>19149.819999999996</v>
      </c>
      <c r="R197" s="532">
        <v>19165.279999999995</v>
      </c>
      <c r="S197" s="532">
        <v>18812.099999999999</v>
      </c>
      <c r="T197" s="532">
        <v>18812.099999999999</v>
      </c>
      <c r="U197" s="532">
        <v>18812.099999999999</v>
      </c>
      <c r="V197" s="532">
        <v>18812.099999999999</v>
      </c>
      <c r="W197" s="532">
        <v>18812.099999999999</v>
      </c>
      <c r="X197" s="532">
        <v>18812.099999999999</v>
      </c>
      <c r="Y197" s="532">
        <v>18812.099999999999</v>
      </c>
      <c r="Z197" s="532">
        <v>18812.099999999999</v>
      </c>
      <c r="AA197" s="532">
        <v>18812.099999999999</v>
      </c>
      <c r="AB197" s="532">
        <v>18812.099999999999</v>
      </c>
      <c r="AC197" s="532">
        <v>18812.099999999999</v>
      </c>
      <c r="AD197" s="532">
        <v>18809.699999999997</v>
      </c>
      <c r="AE197" s="532">
        <v>225742.80000000005</v>
      </c>
    </row>
    <row r="198" spans="1:31" x14ac:dyDescent="0.25">
      <c r="A198" s="530" t="s">
        <v>2262</v>
      </c>
      <c r="B198" s="531">
        <v>575</v>
      </c>
      <c r="C198" s="532">
        <v>544.20999999999992</v>
      </c>
      <c r="D198" s="532">
        <v>151.32999999999998</v>
      </c>
      <c r="E198" s="532">
        <v>37.609999999999992</v>
      </c>
      <c r="F198" s="532">
        <v>161.30999999999997</v>
      </c>
      <c r="G198" s="532">
        <v>1725.8599999999994</v>
      </c>
      <c r="H198" s="532">
        <v>2078.0799999999995</v>
      </c>
      <c r="I198" s="532">
        <v>0</v>
      </c>
      <c r="J198" s="532">
        <v>0</v>
      </c>
      <c r="K198" s="532">
        <v>0</v>
      </c>
      <c r="L198" s="532">
        <v>0</v>
      </c>
      <c r="M198" s="532">
        <v>0</v>
      </c>
      <c r="N198" s="532">
        <v>0</v>
      </c>
      <c r="O198" s="532">
        <v>0</v>
      </c>
      <c r="P198" s="532">
        <v>0</v>
      </c>
      <c r="Q198" s="532">
        <v>0</v>
      </c>
      <c r="R198" s="532">
        <v>0</v>
      </c>
      <c r="S198" s="532">
        <v>0</v>
      </c>
      <c r="T198" s="532">
        <v>0</v>
      </c>
      <c r="U198" s="532">
        <v>0</v>
      </c>
      <c r="V198" s="532">
        <v>0</v>
      </c>
      <c r="W198" s="532">
        <v>0</v>
      </c>
      <c r="X198" s="532">
        <v>0</v>
      </c>
      <c r="Y198" s="532">
        <v>0</v>
      </c>
      <c r="Z198" s="532">
        <v>0</v>
      </c>
      <c r="AA198" s="532">
        <v>0</v>
      </c>
      <c r="AB198" s="532">
        <v>0</v>
      </c>
      <c r="AC198" s="532">
        <v>0</v>
      </c>
      <c r="AD198" s="532">
        <v>0</v>
      </c>
      <c r="AE198" s="532">
        <v>0</v>
      </c>
    </row>
    <row r="199" spans="1:31" ht="14.25" thickBot="1" x14ac:dyDescent="0.3">
      <c r="A199" s="530" t="s">
        <v>2263</v>
      </c>
      <c r="B199" s="531">
        <v>576</v>
      </c>
      <c r="C199" s="532">
        <v>1007.2599999999998</v>
      </c>
      <c r="D199" s="532">
        <v>1007.2599999999998</v>
      </c>
      <c r="E199" s="532">
        <v>0</v>
      </c>
      <c r="F199" s="532">
        <v>5729.9399999999987</v>
      </c>
      <c r="G199" s="532">
        <v>4905.119999999999</v>
      </c>
      <c r="H199" s="532">
        <v>0</v>
      </c>
      <c r="I199" s="532">
        <v>1014.9999999999998</v>
      </c>
      <c r="J199" s="532">
        <v>1014.9999999999998</v>
      </c>
      <c r="K199" s="532">
        <v>1014.9999999999998</v>
      </c>
      <c r="L199" s="532">
        <v>14934.999999999998</v>
      </c>
      <c r="M199" s="532">
        <v>1014.9999999999998</v>
      </c>
      <c r="N199" s="532">
        <v>1014.9999999999998</v>
      </c>
      <c r="O199" s="532">
        <v>1014.9999999999998</v>
      </c>
      <c r="P199" s="532">
        <v>1014.9999999999998</v>
      </c>
      <c r="Q199" s="532">
        <v>1014.9999999999998</v>
      </c>
      <c r="R199" s="532">
        <v>1014.9999999999998</v>
      </c>
      <c r="S199" s="532">
        <v>1014.9999999999998</v>
      </c>
      <c r="T199" s="532">
        <v>1014.9999999999998</v>
      </c>
      <c r="U199" s="532">
        <v>1014.9999999999998</v>
      </c>
      <c r="V199" s="532">
        <v>1014.9999999999998</v>
      </c>
      <c r="W199" s="532">
        <v>1014.9999999999998</v>
      </c>
      <c r="X199" s="532">
        <v>14934.999999999998</v>
      </c>
      <c r="Y199" s="532">
        <v>1014.9999999999998</v>
      </c>
      <c r="Z199" s="532">
        <v>1014.9999999999998</v>
      </c>
      <c r="AA199" s="532">
        <v>1014.9999999999998</v>
      </c>
      <c r="AB199" s="532">
        <v>1014.9999999999998</v>
      </c>
      <c r="AC199" s="532">
        <v>1014.9999999999998</v>
      </c>
      <c r="AD199" s="532">
        <v>1014.9999999999998</v>
      </c>
      <c r="AE199" s="532">
        <v>26099.999999999996</v>
      </c>
    </row>
    <row r="200" spans="1:31" x14ac:dyDescent="0.25">
      <c r="A200" s="533" t="s">
        <v>2264</v>
      </c>
      <c r="B200" s="531"/>
      <c r="C200" s="534">
        <v>4981218.2499999991</v>
      </c>
      <c r="D200" s="534">
        <v>5018276.9899999974</v>
      </c>
      <c r="E200" s="534">
        <v>5186060.459999999</v>
      </c>
      <c r="F200" s="534">
        <v>5250644.1099999994</v>
      </c>
      <c r="G200" s="534">
        <v>5860392.7699999986</v>
      </c>
      <c r="H200" s="534">
        <v>4816994.9800000004</v>
      </c>
      <c r="I200" s="534">
        <v>4190881.0499999989</v>
      </c>
      <c r="J200" s="534">
        <v>4693612.8399999989</v>
      </c>
      <c r="K200" s="534">
        <v>4493062.25</v>
      </c>
      <c r="L200" s="534">
        <v>4828677.7799999993</v>
      </c>
      <c r="M200" s="534">
        <v>5344195.5699999994</v>
      </c>
      <c r="N200" s="534">
        <v>4766287.3099999987</v>
      </c>
      <c r="O200" s="534">
        <v>4847732.5799999991</v>
      </c>
      <c r="P200" s="534">
        <v>5264103.839999998</v>
      </c>
      <c r="Q200" s="534">
        <v>4676236.1499999985</v>
      </c>
      <c r="R200" s="534">
        <v>4584464.2299999986</v>
      </c>
      <c r="S200" s="534">
        <v>5533614.7699999996</v>
      </c>
      <c r="T200" s="534">
        <v>5174166.8499999987</v>
      </c>
      <c r="U200" s="534">
        <v>5343338.93</v>
      </c>
      <c r="V200" s="534">
        <v>5418791.6099999994</v>
      </c>
      <c r="W200" s="534">
        <v>5875140.0399999982</v>
      </c>
      <c r="X200" s="534">
        <v>6256852.839999998</v>
      </c>
      <c r="Y200" s="534">
        <v>6304031.1499999985</v>
      </c>
      <c r="Z200" s="534">
        <v>5340734.0499999989</v>
      </c>
      <c r="AA200" s="534">
        <v>5578837.0799999991</v>
      </c>
      <c r="AB200" s="534">
        <v>5848786.4999999991</v>
      </c>
      <c r="AC200" s="534">
        <v>5333915.3899999987</v>
      </c>
      <c r="AD200" s="534">
        <v>5203562.9299999988</v>
      </c>
      <c r="AE200" s="534">
        <v>67211772.139999986</v>
      </c>
    </row>
    <row r="201" spans="1:31" x14ac:dyDescent="0.25">
      <c r="C201" s="536"/>
      <c r="D201" s="536"/>
      <c r="E201" s="536"/>
      <c r="F201" s="536"/>
      <c r="G201" s="536"/>
      <c r="H201" s="536"/>
      <c r="I201" s="536"/>
      <c r="J201" s="536"/>
      <c r="K201" s="536"/>
      <c r="L201" s="536"/>
      <c r="M201" s="536"/>
      <c r="N201" s="536"/>
      <c r="O201" s="536"/>
      <c r="P201" s="536"/>
      <c r="Q201" s="536"/>
      <c r="R201" s="536"/>
      <c r="S201" s="536"/>
      <c r="T201" s="536"/>
      <c r="U201" s="536"/>
      <c r="V201" s="536"/>
      <c r="W201" s="536"/>
      <c r="X201" s="536"/>
      <c r="Y201" s="536"/>
      <c r="Z201" s="536"/>
      <c r="AA201" s="536"/>
      <c r="AB201" s="536"/>
      <c r="AC201" s="536"/>
      <c r="AD201" s="536"/>
      <c r="AE201" s="536"/>
    </row>
    <row r="202" spans="1:31" ht="14.25" thickBot="1" x14ac:dyDescent="0.3">
      <c r="A202" s="530" t="s">
        <v>2530</v>
      </c>
      <c r="B202" s="531">
        <v>578</v>
      </c>
      <c r="C202" s="532">
        <v>0</v>
      </c>
      <c r="D202" s="532">
        <v>0</v>
      </c>
      <c r="E202" s="532">
        <v>0</v>
      </c>
      <c r="F202" s="532">
        <v>0</v>
      </c>
      <c r="G202" s="532">
        <v>0</v>
      </c>
      <c r="H202" s="532">
        <v>144.95999999999989</v>
      </c>
      <c r="I202" s="532">
        <v>0</v>
      </c>
      <c r="J202" s="532">
        <v>0</v>
      </c>
      <c r="K202" s="532">
        <v>0</v>
      </c>
      <c r="L202" s="532">
        <v>0</v>
      </c>
      <c r="M202" s="532">
        <v>0</v>
      </c>
      <c r="N202" s="532">
        <v>0</v>
      </c>
      <c r="O202" s="532">
        <v>0</v>
      </c>
      <c r="P202" s="532">
        <v>0</v>
      </c>
      <c r="Q202" s="532">
        <v>0</v>
      </c>
      <c r="R202" s="532">
        <v>0</v>
      </c>
      <c r="S202" s="532">
        <v>0</v>
      </c>
      <c r="T202" s="532">
        <v>0</v>
      </c>
      <c r="U202" s="532">
        <v>0</v>
      </c>
      <c r="V202" s="532">
        <v>0</v>
      </c>
      <c r="W202" s="532">
        <v>0</v>
      </c>
      <c r="X202" s="532">
        <v>0</v>
      </c>
      <c r="Y202" s="532">
        <v>0</v>
      </c>
      <c r="Z202" s="532">
        <v>0</v>
      </c>
      <c r="AA202" s="532">
        <v>0</v>
      </c>
      <c r="AB202" s="532">
        <v>0</v>
      </c>
      <c r="AC202" s="532">
        <v>0</v>
      </c>
      <c r="AD202" s="532">
        <v>0</v>
      </c>
      <c r="AE202" s="532">
        <v>0</v>
      </c>
    </row>
    <row r="203" spans="1:31" x14ac:dyDescent="0.25">
      <c r="A203" s="533" t="s">
        <v>2531</v>
      </c>
      <c r="B203" s="531"/>
      <c r="C203" s="534">
        <v>0</v>
      </c>
      <c r="D203" s="534">
        <v>0</v>
      </c>
      <c r="E203" s="534">
        <v>0</v>
      </c>
      <c r="F203" s="534">
        <v>0</v>
      </c>
      <c r="G203" s="534">
        <v>0</v>
      </c>
      <c r="H203" s="534">
        <v>144.95999999999989</v>
      </c>
      <c r="I203" s="534">
        <v>0</v>
      </c>
      <c r="J203" s="534">
        <v>0</v>
      </c>
      <c r="K203" s="534">
        <v>0</v>
      </c>
      <c r="L203" s="534">
        <v>0</v>
      </c>
      <c r="M203" s="534">
        <v>0</v>
      </c>
      <c r="N203" s="534">
        <v>0</v>
      </c>
      <c r="O203" s="534">
        <v>0</v>
      </c>
      <c r="P203" s="534">
        <v>0</v>
      </c>
      <c r="Q203" s="534">
        <v>0</v>
      </c>
      <c r="R203" s="534">
        <v>0</v>
      </c>
      <c r="S203" s="534">
        <v>0</v>
      </c>
      <c r="T203" s="534">
        <v>0</v>
      </c>
      <c r="U203" s="534">
        <v>0</v>
      </c>
      <c r="V203" s="534">
        <v>0</v>
      </c>
      <c r="W203" s="534">
        <v>0</v>
      </c>
      <c r="X203" s="534">
        <v>0</v>
      </c>
      <c r="Y203" s="534">
        <v>0</v>
      </c>
      <c r="Z203" s="534">
        <v>0</v>
      </c>
      <c r="AA203" s="534">
        <v>0</v>
      </c>
      <c r="AB203" s="534">
        <v>0</v>
      </c>
      <c r="AC203" s="534">
        <v>0</v>
      </c>
      <c r="AD203" s="534">
        <v>0</v>
      </c>
      <c r="AE203" s="532">
        <v>0</v>
      </c>
    </row>
    <row r="204" spans="1:31" x14ac:dyDescent="0.25">
      <c r="C204" s="536"/>
      <c r="D204" s="536"/>
      <c r="E204" s="536"/>
      <c r="F204" s="536"/>
      <c r="G204" s="536"/>
      <c r="H204" s="536"/>
      <c r="I204" s="536"/>
      <c r="J204" s="536"/>
      <c r="K204" s="536"/>
      <c r="L204" s="536"/>
      <c r="M204" s="536"/>
      <c r="N204" s="536"/>
      <c r="O204" s="536"/>
      <c r="P204" s="536"/>
      <c r="Q204" s="536"/>
      <c r="R204" s="536"/>
      <c r="S204" s="536"/>
      <c r="T204" s="536"/>
      <c r="U204" s="536"/>
      <c r="V204" s="536"/>
      <c r="W204" s="536"/>
      <c r="X204" s="536"/>
      <c r="Y204" s="536"/>
      <c r="Z204" s="536"/>
      <c r="AA204" s="536"/>
      <c r="AB204" s="536"/>
      <c r="AC204" s="536"/>
      <c r="AD204" s="536"/>
      <c r="AE204" s="536"/>
    </row>
    <row r="205" spans="1:31" x14ac:dyDescent="0.25">
      <c r="A205" s="530" t="s">
        <v>2265</v>
      </c>
      <c r="B205" s="531">
        <v>580</v>
      </c>
      <c r="C205" s="532">
        <v>182270.33999999959</v>
      </c>
      <c r="D205" s="532">
        <v>411760.48999999993</v>
      </c>
      <c r="E205" s="532">
        <v>124991.61999999997</v>
      </c>
      <c r="F205" s="532">
        <v>-121107.04000000001</v>
      </c>
      <c r="G205" s="532">
        <v>636625.44999999984</v>
      </c>
      <c r="H205" s="532">
        <v>181091.25</v>
      </c>
      <c r="I205" s="532">
        <v>-460599.52000000014</v>
      </c>
      <c r="J205" s="532">
        <v>182747.82000000009</v>
      </c>
      <c r="K205" s="532">
        <v>150216.05000000008</v>
      </c>
      <c r="L205" s="532">
        <v>208942.35000000003</v>
      </c>
      <c r="M205" s="532">
        <v>243085.60000000003</v>
      </c>
      <c r="N205" s="532">
        <v>160407.06000000006</v>
      </c>
      <c r="O205" s="532">
        <v>131006.92000000001</v>
      </c>
      <c r="P205" s="532">
        <v>159648.90000000005</v>
      </c>
      <c r="Q205" s="532">
        <v>127876.44999999995</v>
      </c>
      <c r="R205" s="532">
        <v>166125.65000000005</v>
      </c>
      <c r="S205" s="532">
        <v>202107.53000000003</v>
      </c>
      <c r="T205" s="532">
        <v>271153.57000000012</v>
      </c>
      <c r="U205" s="532">
        <v>232035.87000000002</v>
      </c>
      <c r="V205" s="532">
        <v>242998.11000000002</v>
      </c>
      <c r="W205" s="532">
        <v>198671.02</v>
      </c>
      <c r="X205" s="532">
        <v>279884.40000000002</v>
      </c>
      <c r="Y205" s="532">
        <v>309009.55999999994</v>
      </c>
      <c r="Z205" s="532">
        <v>218225.6</v>
      </c>
      <c r="AA205" s="532">
        <v>196236.86999999997</v>
      </c>
      <c r="AB205" s="532">
        <v>187842.84999999992</v>
      </c>
      <c r="AC205" s="532">
        <v>165370.85999999993</v>
      </c>
      <c r="AD205" s="532">
        <v>207465.09999999989</v>
      </c>
      <c r="AE205" s="532">
        <v>2711001.3400000003</v>
      </c>
    </row>
    <row r="206" spans="1:31" x14ac:dyDescent="0.25">
      <c r="A206" s="530" t="s">
        <v>2266</v>
      </c>
      <c r="B206" s="531">
        <v>582</v>
      </c>
      <c r="C206" s="532">
        <v>105546.18999999996</v>
      </c>
      <c r="D206" s="532">
        <v>68776.38999999997</v>
      </c>
      <c r="E206" s="532">
        <v>79209.759999999995</v>
      </c>
      <c r="F206" s="532">
        <v>51320.929999999978</v>
      </c>
      <c r="G206" s="532">
        <v>91664.929999999935</v>
      </c>
      <c r="H206" s="532">
        <v>137108.86999999994</v>
      </c>
      <c r="I206" s="532">
        <v>61602.22999999996</v>
      </c>
      <c r="J206" s="532">
        <v>113755.04999999997</v>
      </c>
      <c r="K206" s="532">
        <v>139666.74999999997</v>
      </c>
      <c r="L206" s="532">
        <v>138593.01999999993</v>
      </c>
      <c r="M206" s="532">
        <v>142221.41999999995</v>
      </c>
      <c r="N206" s="532">
        <v>114555.17999999993</v>
      </c>
      <c r="O206" s="532">
        <v>142330.28</v>
      </c>
      <c r="P206" s="532">
        <v>116691.97999999992</v>
      </c>
      <c r="Q206" s="532">
        <v>86973.449999999968</v>
      </c>
      <c r="R206" s="532">
        <v>60921.559999999976</v>
      </c>
      <c r="S206" s="532">
        <v>148812.85999999993</v>
      </c>
      <c r="T206" s="532">
        <v>143098.23999999999</v>
      </c>
      <c r="U206" s="532">
        <v>151825.74</v>
      </c>
      <c r="V206" s="532">
        <v>151242.33000000002</v>
      </c>
      <c r="W206" s="532">
        <v>137651.54999999993</v>
      </c>
      <c r="X206" s="532">
        <v>146629.68999999994</v>
      </c>
      <c r="Y206" s="532">
        <v>149267.59999999989</v>
      </c>
      <c r="Z206" s="532">
        <v>144955.65999999997</v>
      </c>
      <c r="AA206" s="532">
        <v>151598.01999999999</v>
      </c>
      <c r="AB206" s="532">
        <v>150877.61999999994</v>
      </c>
      <c r="AC206" s="532">
        <v>130100.17999999993</v>
      </c>
      <c r="AD206" s="532">
        <v>132796.6099999999</v>
      </c>
      <c r="AE206" s="532">
        <v>1738856.0999999994</v>
      </c>
    </row>
    <row r="207" spans="1:31" x14ac:dyDescent="0.25">
      <c r="A207" s="530" t="s">
        <v>2267</v>
      </c>
      <c r="B207" s="531">
        <v>583</v>
      </c>
      <c r="C207" s="532">
        <v>524402.05999999971</v>
      </c>
      <c r="D207" s="532">
        <v>489246.57999999967</v>
      </c>
      <c r="E207" s="532">
        <v>523204.60999999958</v>
      </c>
      <c r="F207" s="532">
        <v>672578.27999999933</v>
      </c>
      <c r="G207" s="532">
        <v>544157.04999999981</v>
      </c>
      <c r="H207" s="532">
        <v>391067.73999999987</v>
      </c>
      <c r="I207" s="532">
        <v>394328.64999999979</v>
      </c>
      <c r="J207" s="532">
        <v>503001.19999999984</v>
      </c>
      <c r="K207" s="532">
        <v>509025.38999999961</v>
      </c>
      <c r="L207" s="532">
        <v>502627.13999999955</v>
      </c>
      <c r="M207" s="532">
        <v>529004.59999999974</v>
      </c>
      <c r="N207" s="532">
        <v>498380.33999999985</v>
      </c>
      <c r="O207" s="532">
        <v>484312.32999999978</v>
      </c>
      <c r="P207" s="532">
        <v>498923.72999999969</v>
      </c>
      <c r="Q207" s="532">
        <v>464162.36999999959</v>
      </c>
      <c r="R207" s="532">
        <v>449679.31999999972</v>
      </c>
      <c r="S207" s="532">
        <v>532418.81999999972</v>
      </c>
      <c r="T207" s="532">
        <v>514058.17999999976</v>
      </c>
      <c r="U207" s="532">
        <v>527747.66999999969</v>
      </c>
      <c r="V207" s="532">
        <v>514788.48999999958</v>
      </c>
      <c r="W207" s="532">
        <v>490922.64999999979</v>
      </c>
      <c r="X207" s="532">
        <v>518921.26999999984</v>
      </c>
      <c r="Y207" s="532">
        <v>551996.38999999978</v>
      </c>
      <c r="Z207" s="532">
        <v>509574.53999999951</v>
      </c>
      <c r="AA207" s="532">
        <v>509886.0499999997</v>
      </c>
      <c r="AB207" s="532">
        <v>499104.87999999954</v>
      </c>
      <c r="AC207" s="532">
        <v>463426.74999999971</v>
      </c>
      <c r="AD207" s="532">
        <v>480146.64999999962</v>
      </c>
      <c r="AE207" s="532">
        <v>6112992.3399999971</v>
      </c>
    </row>
    <row r="208" spans="1:31" x14ac:dyDescent="0.25">
      <c r="A208" s="530" t="s">
        <v>2268</v>
      </c>
      <c r="B208" s="531">
        <v>584</v>
      </c>
      <c r="C208" s="532">
        <v>182659.65000000002</v>
      </c>
      <c r="D208" s="532">
        <v>179410.56</v>
      </c>
      <c r="E208" s="532">
        <v>159933.59000000011</v>
      </c>
      <c r="F208" s="532">
        <v>139241.54999999999</v>
      </c>
      <c r="G208" s="532">
        <v>99918.020000000033</v>
      </c>
      <c r="H208" s="532">
        <v>110762.26000000002</v>
      </c>
      <c r="I208" s="532">
        <v>12091.620000000006</v>
      </c>
      <c r="J208" s="532">
        <v>14018.440000000002</v>
      </c>
      <c r="K208" s="532">
        <v>12568.970000000003</v>
      </c>
      <c r="L208" s="532">
        <v>13391.960000000003</v>
      </c>
      <c r="M208" s="532">
        <v>14403.940000000002</v>
      </c>
      <c r="N208" s="532">
        <v>12409.450000000004</v>
      </c>
      <c r="O208" s="532">
        <v>15265.440000000006</v>
      </c>
      <c r="P208" s="532">
        <v>14635.440000000004</v>
      </c>
      <c r="Q208" s="532">
        <v>6922.2200000000021</v>
      </c>
      <c r="R208" s="532">
        <v>6813.2100000000019</v>
      </c>
      <c r="S208" s="532">
        <v>13716.470000000007</v>
      </c>
      <c r="T208" s="532">
        <v>12729.700000000004</v>
      </c>
      <c r="U208" s="532">
        <v>18652.320000000007</v>
      </c>
      <c r="V208" s="532">
        <v>18652.320000000007</v>
      </c>
      <c r="W208" s="532">
        <v>11849.930000000002</v>
      </c>
      <c r="X208" s="532">
        <v>11312.220000000003</v>
      </c>
      <c r="Y208" s="532">
        <v>8780.6200000000044</v>
      </c>
      <c r="Z208" s="532">
        <v>9731.3900000000031</v>
      </c>
      <c r="AA208" s="532">
        <v>21506.630000000008</v>
      </c>
      <c r="AB208" s="532">
        <v>15584.010000000004</v>
      </c>
      <c r="AC208" s="532">
        <v>6949.0800000000017</v>
      </c>
      <c r="AD208" s="532">
        <v>6918.8400000000029</v>
      </c>
      <c r="AE208" s="532">
        <v>156383.53000000006</v>
      </c>
    </row>
    <row r="209" spans="1:31" x14ac:dyDescent="0.25">
      <c r="A209" s="530" t="s">
        <v>2269</v>
      </c>
      <c r="B209" s="531">
        <v>586</v>
      </c>
      <c r="C209" s="532">
        <v>739663.57999999984</v>
      </c>
      <c r="D209" s="532">
        <v>646827.6399999999</v>
      </c>
      <c r="E209" s="532">
        <v>633936.08999999973</v>
      </c>
      <c r="F209" s="532">
        <v>637938.4800000001</v>
      </c>
      <c r="G209" s="532">
        <v>629561.39999999979</v>
      </c>
      <c r="H209" s="532">
        <v>624164.71</v>
      </c>
      <c r="I209" s="532">
        <v>648908.48999999976</v>
      </c>
      <c r="J209" s="532">
        <v>662527.85999999987</v>
      </c>
      <c r="K209" s="532">
        <v>613209.27000000014</v>
      </c>
      <c r="L209" s="532">
        <v>590059.53999999992</v>
      </c>
      <c r="M209" s="532">
        <v>614456.45999999985</v>
      </c>
      <c r="N209" s="532">
        <v>549582.26000000013</v>
      </c>
      <c r="O209" s="532">
        <v>532911.47</v>
      </c>
      <c r="P209" s="532">
        <v>581142.48999999987</v>
      </c>
      <c r="Q209" s="532">
        <v>439058.77999999991</v>
      </c>
      <c r="R209" s="532">
        <v>486709.72</v>
      </c>
      <c r="S209" s="532">
        <v>599932.09999999986</v>
      </c>
      <c r="T209" s="532">
        <v>590345.17999999993</v>
      </c>
      <c r="U209" s="532">
        <v>632010.97999999986</v>
      </c>
      <c r="V209" s="532">
        <v>618352.37999999989</v>
      </c>
      <c r="W209" s="532">
        <v>549646.59999999974</v>
      </c>
      <c r="X209" s="532">
        <v>610681.82999999973</v>
      </c>
      <c r="Y209" s="532">
        <v>613000.29999999981</v>
      </c>
      <c r="Z209" s="532">
        <v>605386.18999999994</v>
      </c>
      <c r="AA209" s="532">
        <v>611109.40999999992</v>
      </c>
      <c r="AB209" s="532">
        <v>628736.14999999979</v>
      </c>
      <c r="AC209" s="532">
        <v>507483.25999999983</v>
      </c>
      <c r="AD209" s="532">
        <v>529785.37999999977</v>
      </c>
      <c r="AE209" s="532">
        <v>7096469.7599999979</v>
      </c>
    </row>
    <row r="210" spans="1:31" x14ac:dyDescent="0.25">
      <c r="A210" s="530" t="s">
        <v>2270</v>
      </c>
      <c r="B210" s="531">
        <v>586</v>
      </c>
      <c r="C210" s="532">
        <v>0</v>
      </c>
      <c r="D210" s="532">
        <v>0</v>
      </c>
      <c r="E210" s="532">
        <v>1609.0399999999997</v>
      </c>
      <c r="F210" s="532">
        <v>-1609.0399999999997</v>
      </c>
      <c r="G210" s="532">
        <v>0</v>
      </c>
      <c r="H210" s="532">
        <v>968.81999999999971</v>
      </c>
      <c r="I210" s="532">
        <v>25.220000000000006</v>
      </c>
      <c r="J210" s="532">
        <v>550</v>
      </c>
      <c r="K210" s="532">
        <v>550</v>
      </c>
      <c r="L210" s="532">
        <v>-1024.3299999999997</v>
      </c>
      <c r="M210" s="532">
        <v>550</v>
      </c>
      <c r="N210" s="532">
        <v>550</v>
      </c>
      <c r="O210" s="532">
        <v>-1024.3299999999997</v>
      </c>
      <c r="P210" s="532">
        <v>550</v>
      </c>
      <c r="Q210" s="532">
        <v>550</v>
      </c>
      <c r="R210" s="532">
        <v>-973.88</v>
      </c>
      <c r="S210" s="532">
        <v>80278.699999999953</v>
      </c>
      <c r="T210" s="532">
        <v>76061.689999999959</v>
      </c>
      <c r="U210" s="532">
        <v>78170.189999999973</v>
      </c>
      <c r="V210" s="532">
        <v>59193.679999999986</v>
      </c>
      <c r="W210" s="532">
        <v>78170.189999999973</v>
      </c>
      <c r="X210" s="532">
        <v>78170.189999999973</v>
      </c>
      <c r="Y210" s="532">
        <v>59193.679999999986</v>
      </c>
      <c r="Z210" s="532">
        <v>78170.189999999973</v>
      </c>
      <c r="AA210" s="532">
        <v>78170.189999999973</v>
      </c>
      <c r="AB210" s="532">
        <v>82387.189999999959</v>
      </c>
      <c r="AC210" s="532">
        <v>59193.679999999986</v>
      </c>
      <c r="AD210" s="532">
        <v>69736.199999999983</v>
      </c>
      <c r="AE210" s="532">
        <v>876895.76999999955</v>
      </c>
    </row>
    <row r="211" spans="1:31" x14ac:dyDescent="0.25">
      <c r="A211" s="530" t="s">
        <v>2271</v>
      </c>
      <c r="B211" s="531">
        <v>588</v>
      </c>
      <c r="C211" s="532">
        <v>621489.50999999978</v>
      </c>
      <c r="D211" s="532">
        <v>852266.89999999967</v>
      </c>
      <c r="E211" s="532">
        <v>833645.73000000033</v>
      </c>
      <c r="F211" s="532">
        <v>950482.85999999917</v>
      </c>
      <c r="G211" s="532">
        <v>513578.90999999992</v>
      </c>
      <c r="H211" s="532">
        <v>670577.18000000017</v>
      </c>
      <c r="I211" s="532">
        <v>573799.73000000033</v>
      </c>
      <c r="J211" s="532">
        <v>518830.67000000004</v>
      </c>
      <c r="K211" s="532">
        <v>564482.61000000034</v>
      </c>
      <c r="L211" s="532">
        <v>555268.36000000034</v>
      </c>
      <c r="M211" s="532">
        <v>589402.4700000002</v>
      </c>
      <c r="N211" s="532">
        <v>558708.92999999993</v>
      </c>
      <c r="O211" s="532">
        <v>561454.70000000019</v>
      </c>
      <c r="P211" s="532">
        <v>587869.18000000005</v>
      </c>
      <c r="Q211" s="532">
        <v>569954.43000000028</v>
      </c>
      <c r="R211" s="532">
        <v>546387.89</v>
      </c>
      <c r="S211" s="532">
        <v>578519.75000000012</v>
      </c>
      <c r="T211" s="532">
        <v>571967.4099999998</v>
      </c>
      <c r="U211" s="532">
        <v>590422.5399999998</v>
      </c>
      <c r="V211" s="532">
        <v>585169.17999999982</v>
      </c>
      <c r="W211" s="532">
        <v>558703.66</v>
      </c>
      <c r="X211" s="532">
        <v>571283.48999999987</v>
      </c>
      <c r="Y211" s="532">
        <v>577437.23999999987</v>
      </c>
      <c r="Z211" s="532">
        <v>562722.6</v>
      </c>
      <c r="AA211" s="532">
        <v>584836.53999999992</v>
      </c>
      <c r="AB211" s="532">
        <v>588271.30999999982</v>
      </c>
      <c r="AC211" s="532">
        <v>530810.08999999973</v>
      </c>
      <c r="AD211" s="532">
        <v>538096.61</v>
      </c>
      <c r="AE211" s="532">
        <v>6838240.419999999</v>
      </c>
    </row>
    <row r="212" spans="1:31" x14ac:dyDescent="0.25">
      <c r="A212" s="530" t="s">
        <v>2272</v>
      </c>
      <c r="B212" s="531">
        <v>590</v>
      </c>
      <c r="C212" s="532">
        <v>-924.7900000000019</v>
      </c>
      <c r="D212" s="532">
        <v>24898.639999999999</v>
      </c>
      <c r="E212" s="532">
        <v>16047.319999999998</v>
      </c>
      <c r="F212" s="532">
        <v>-38534.700000000012</v>
      </c>
      <c r="G212" s="532">
        <v>12004.649999999998</v>
      </c>
      <c r="H212" s="532">
        <v>1333.04</v>
      </c>
      <c r="I212" s="532">
        <v>-11209.720000000001</v>
      </c>
      <c r="J212" s="532">
        <v>2974.9299999999994</v>
      </c>
      <c r="K212" s="532">
        <v>1641.4299999999998</v>
      </c>
      <c r="L212" s="532">
        <v>4838.8499999999995</v>
      </c>
      <c r="M212" s="532">
        <v>6217.4799999999987</v>
      </c>
      <c r="N212" s="532">
        <v>2102.0099999999998</v>
      </c>
      <c r="O212" s="532">
        <v>799.79999999999984</v>
      </c>
      <c r="P212" s="532">
        <v>414.02999999999992</v>
      </c>
      <c r="Q212" s="532">
        <v>532.45999999999992</v>
      </c>
      <c r="R212" s="532">
        <v>1958.2699999999998</v>
      </c>
      <c r="S212" s="532">
        <v>3121.13</v>
      </c>
      <c r="T212" s="532">
        <v>6988.1900000000005</v>
      </c>
      <c r="U212" s="532">
        <v>4369.74</v>
      </c>
      <c r="V212" s="532">
        <v>5056.2400000000007</v>
      </c>
      <c r="W212" s="532">
        <v>3586.2200000000003</v>
      </c>
      <c r="X212" s="532">
        <v>7110.9900000000007</v>
      </c>
      <c r="Y212" s="532">
        <v>8630.77</v>
      </c>
      <c r="Z212" s="532">
        <v>4093.95</v>
      </c>
      <c r="AA212" s="532">
        <v>2658.42</v>
      </c>
      <c r="AB212" s="532">
        <v>2233.16</v>
      </c>
      <c r="AC212" s="532">
        <v>2363.7199999999998</v>
      </c>
      <c r="AD212" s="532">
        <v>3935.5</v>
      </c>
      <c r="AE212" s="532">
        <v>54148.03</v>
      </c>
    </row>
    <row r="213" spans="1:31" x14ac:dyDescent="0.25">
      <c r="A213" s="530" t="s">
        <v>2273</v>
      </c>
      <c r="B213" s="531">
        <v>592</v>
      </c>
      <c r="C213" s="532">
        <v>25493.499999999993</v>
      </c>
      <c r="D213" s="532">
        <v>33207.109999999979</v>
      </c>
      <c r="E213" s="532">
        <v>78078.539999999979</v>
      </c>
      <c r="F213" s="532">
        <v>75362.729999999981</v>
      </c>
      <c r="G213" s="532">
        <v>59337.309999999983</v>
      </c>
      <c r="H213" s="532">
        <v>62895.119999999988</v>
      </c>
      <c r="I213" s="532">
        <v>31598.34999999998</v>
      </c>
      <c r="J213" s="532">
        <v>32826.239999999991</v>
      </c>
      <c r="K213" s="532">
        <v>30890.509999999991</v>
      </c>
      <c r="L213" s="532">
        <v>29445.639999999985</v>
      </c>
      <c r="M213" s="532">
        <v>32301.349999999984</v>
      </c>
      <c r="N213" s="532">
        <v>31140.549999999988</v>
      </c>
      <c r="O213" s="532">
        <v>32423.869999999984</v>
      </c>
      <c r="P213" s="532">
        <v>33706.969999999994</v>
      </c>
      <c r="Q213" s="532">
        <v>27517.439999999988</v>
      </c>
      <c r="R213" s="532">
        <v>27858.509999999984</v>
      </c>
      <c r="S213" s="532">
        <v>53096.239999999962</v>
      </c>
      <c r="T213" s="532">
        <v>50443.839999999982</v>
      </c>
      <c r="U213" s="532">
        <v>54454.049999999967</v>
      </c>
      <c r="V213" s="532">
        <v>54222.949999999975</v>
      </c>
      <c r="W213" s="532">
        <v>48020.569999999985</v>
      </c>
      <c r="X213" s="532">
        <v>52125.009999999987</v>
      </c>
      <c r="Y213" s="532">
        <v>53410.539999999964</v>
      </c>
      <c r="Z213" s="532">
        <v>51361.819999999985</v>
      </c>
      <c r="AA213" s="532">
        <v>54373.969999999965</v>
      </c>
      <c r="AB213" s="532">
        <v>53333.409999999974</v>
      </c>
      <c r="AC213" s="532">
        <v>44533.999999999978</v>
      </c>
      <c r="AD213" s="532">
        <v>45886.26999999999</v>
      </c>
      <c r="AE213" s="532">
        <v>615262.66999999981</v>
      </c>
    </row>
    <row r="214" spans="1:31" x14ac:dyDescent="0.25">
      <c r="A214" s="530" t="s">
        <v>2274</v>
      </c>
      <c r="B214" s="531">
        <v>592</v>
      </c>
      <c r="C214" s="532">
        <v>0</v>
      </c>
      <c r="D214" s="532">
        <v>0</v>
      </c>
      <c r="E214" s="532">
        <v>0</v>
      </c>
      <c r="F214" s="532">
        <v>0</v>
      </c>
      <c r="G214" s="532">
        <v>93244.109999999957</v>
      </c>
      <c r="H214" s="532">
        <v>83313.919999999955</v>
      </c>
      <c r="I214" s="532">
        <v>117799.23999999993</v>
      </c>
      <c r="J214" s="532">
        <v>86582.919999999969</v>
      </c>
      <c r="K214" s="532">
        <v>65422.189999999973</v>
      </c>
      <c r="L214" s="532">
        <v>67151.63999999997</v>
      </c>
      <c r="M214" s="532">
        <v>68349.38999999997</v>
      </c>
      <c r="N214" s="532">
        <v>69857.719999999958</v>
      </c>
      <c r="O214" s="532">
        <v>68349.38999999997</v>
      </c>
      <c r="P214" s="532">
        <v>68349.38999999997</v>
      </c>
      <c r="Q214" s="532">
        <v>140025.73999999993</v>
      </c>
      <c r="R214" s="532">
        <v>101598.53999999995</v>
      </c>
      <c r="S214" s="532">
        <v>150469.33999999994</v>
      </c>
      <c r="T214" s="532">
        <v>89594.519999999946</v>
      </c>
      <c r="U214" s="532">
        <v>123486.06999999993</v>
      </c>
      <c r="V214" s="532">
        <v>90489.209999999963</v>
      </c>
      <c r="W214" s="532">
        <v>68489.919999999969</v>
      </c>
      <c r="X214" s="532">
        <v>69428.489999999976</v>
      </c>
      <c r="Y214" s="532">
        <v>70686.389999999956</v>
      </c>
      <c r="Z214" s="532">
        <v>72228.469999999958</v>
      </c>
      <c r="AA214" s="532">
        <v>70686.389999999956</v>
      </c>
      <c r="AB214" s="532">
        <v>70673.629999999961</v>
      </c>
      <c r="AC214" s="532">
        <v>145685.27999999994</v>
      </c>
      <c r="AD214" s="532">
        <v>105252.67999999996</v>
      </c>
      <c r="AE214" s="532">
        <v>1127170.3899999994</v>
      </c>
    </row>
    <row r="215" spans="1:31" x14ac:dyDescent="0.25">
      <c r="A215" s="530" t="s">
        <v>2275</v>
      </c>
      <c r="B215" s="531">
        <v>593</v>
      </c>
      <c r="C215" s="532">
        <v>1237533.32</v>
      </c>
      <c r="D215" s="532">
        <v>3264169.3699999964</v>
      </c>
      <c r="E215" s="532">
        <v>3279061.9699999979</v>
      </c>
      <c r="F215" s="532">
        <v>61819.209999996354</v>
      </c>
      <c r="G215" s="532">
        <v>7854767.5399999917</v>
      </c>
      <c r="H215" s="532">
        <v>1030548.9299999987</v>
      </c>
      <c r="I215" s="532">
        <v>-3504953.4699999942</v>
      </c>
      <c r="J215" s="532">
        <v>2306448.6299999994</v>
      </c>
      <c r="K215" s="532">
        <v>2020654.0099999988</v>
      </c>
      <c r="L215" s="532">
        <v>2281031.36</v>
      </c>
      <c r="M215" s="532">
        <v>2617462.0699999975</v>
      </c>
      <c r="N215" s="532">
        <v>2046387.9699999988</v>
      </c>
      <c r="O215" s="532">
        <v>1979232.1199999982</v>
      </c>
      <c r="P215" s="532">
        <v>1984844.5299999984</v>
      </c>
      <c r="Q215" s="532">
        <v>1863843.5299999986</v>
      </c>
      <c r="R215" s="532">
        <v>2049383.3599999985</v>
      </c>
      <c r="S215" s="532">
        <v>2599302.5199999991</v>
      </c>
      <c r="T215" s="532">
        <v>2869167.3899999983</v>
      </c>
      <c r="U215" s="532">
        <v>2654969.2799999984</v>
      </c>
      <c r="V215" s="532">
        <v>2728697.3699999982</v>
      </c>
      <c r="W215" s="532">
        <v>2557418.8799999985</v>
      </c>
      <c r="X215" s="532">
        <v>2871167.9799999986</v>
      </c>
      <c r="Y215" s="532">
        <v>3016055.1699999985</v>
      </c>
      <c r="Z215" s="532">
        <v>2565922.8599999989</v>
      </c>
      <c r="AA215" s="532">
        <v>2504102.5099999984</v>
      </c>
      <c r="AB215" s="532">
        <v>2473834.8099999991</v>
      </c>
      <c r="AC215" s="532">
        <v>2387882.4899999984</v>
      </c>
      <c r="AD215" s="532">
        <v>2599994.6899999985</v>
      </c>
      <c r="AE215" s="532">
        <v>31828515.949999984</v>
      </c>
    </row>
    <row r="216" spans="1:31" x14ac:dyDescent="0.25">
      <c r="A216" s="530" t="s">
        <v>2276</v>
      </c>
      <c r="B216" s="531">
        <v>592</v>
      </c>
      <c r="C216" s="532">
        <v>0</v>
      </c>
      <c r="D216" s="532">
        <v>0</v>
      </c>
      <c r="E216" s="532">
        <v>0</v>
      </c>
      <c r="F216" s="532">
        <v>0</v>
      </c>
      <c r="G216" s="532">
        <v>1651.2799999999993</v>
      </c>
      <c r="H216" s="532">
        <v>2971.1199999999985</v>
      </c>
      <c r="I216" s="532">
        <v>6616.2099999999973</v>
      </c>
      <c r="J216" s="532">
        <v>6928.1599999999962</v>
      </c>
      <c r="K216" s="532">
        <v>6634.6299999999974</v>
      </c>
      <c r="L216" s="532">
        <v>6356.9399999999987</v>
      </c>
      <c r="M216" s="532">
        <v>6843.1299999999974</v>
      </c>
      <c r="N216" s="532">
        <v>6591.0899999999974</v>
      </c>
      <c r="O216" s="532">
        <v>6891.5199999999959</v>
      </c>
      <c r="P216" s="532">
        <v>7161.5399999999972</v>
      </c>
      <c r="Q216" s="532">
        <v>5692.6499999999969</v>
      </c>
      <c r="R216" s="532">
        <v>6113.3099999999977</v>
      </c>
      <c r="S216" s="532">
        <v>7044.1099999999969</v>
      </c>
      <c r="T216" s="532">
        <v>6717.3899999999976</v>
      </c>
      <c r="U216" s="532">
        <v>7185.2899999999963</v>
      </c>
      <c r="V216" s="532">
        <v>7138.0599999999968</v>
      </c>
      <c r="W216" s="532">
        <v>6465.7399999999961</v>
      </c>
      <c r="X216" s="532">
        <v>6913.0099999999966</v>
      </c>
      <c r="Y216" s="532">
        <v>7046.1299999999974</v>
      </c>
      <c r="Z216" s="532">
        <v>6788.5599999999977</v>
      </c>
      <c r="AA216" s="532">
        <v>7190.9299999999985</v>
      </c>
      <c r="AB216" s="532">
        <v>7007.2199999999957</v>
      </c>
      <c r="AC216" s="532">
        <v>6136.4799999999977</v>
      </c>
      <c r="AD216" s="532">
        <v>6287.3099999999968</v>
      </c>
      <c r="AE216" s="532">
        <v>81920.229999999967</v>
      </c>
    </row>
    <row r="217" spans="1:31" x14ac:dyDescent="0.25">
      <c r="A217" s="530" t="s">
        <v>2277</v>
      </c>
      <c r="B217" s="531">
        <v>594</v>
      </c>
      <c r="C217" s="532">
        <v>23191.910000000003</v>
      </c>
      <c r="D217" s="532">
        <v>28383.250000000004</v>
      </c>
      <c r="E217" s="532">
        <v>22340.710000000014</v>
      </c>
      <c r="F217" s="532">
        <v>33586.320000000007</v>
      </c>
      <c r="G217" s="532">
        <v>40111.890000000021</v>
      </c>
      <c r="H217" s="532">
        <v>24575.53000000001</v>
      </c>
      <c r="I217" s="532">
        <v>24123.420000000002</v>
      </c>
      <c r="J217" s="532">
        <v>30873.260000000006</v>
      </c>
      <c r="K217" s="532">
        <v>32141.22</v>
      </c>
      <c r="L217" s="532">
        <v>35135.970000000008</v>
      </c>
      <c r="M217" s="532">
        <v>41494.07999999998</v>
      </c>
      <c r="N217" s="532">
        <v>26458.680000000011</v>
      </c>
      <c r="O217" s="532">
        <v>38245.510000000009</v>
      </c>
      <c r="P217" s="532">
        <v>40786.640000000014</v>
      </c>
      <c r="Q217" s="532">
        <v>23724.010000000009</v>
      </c>
      <c r="R217" s="532">
        <v>23822.960000000003</v>
      </c>
      <c r="S217" s="532">
        <v>47089.550000000017</v>
      </c>
      <c r="T217" s="532">
        <v>23179.080000000005</v>
      </c>
      <c r="U217" s="532">
        <v>30202.990000000013</v>
      </c>
      <c r="V217" s="532">
        <v>33706.720000000008</v>
      </c>
      <c r="W217" s="532">
        <v>32547.560000000009</v>
      </c>
      <c r="X217" s="532">
        <v>33297.180000000008</v>
      </c>
      <c r="Y217" s="532">
        <v>41798.750000000015</v>
      </c>
      <c r="Z217" s="532">
        <v>23805.610000000008</v>
      </c>
      <c r="AA217" s="532">
        <v>38483.660000000003</v>
      </c>
      <c r="AB217" s="532">
        <v>35071.170000000006</v>
      </c>
      <c r="AC217" s="532">
        <v>22091.720000000005</v>
      </c>
      <c r="AD217" s="532">
        <v>28028.660000000011</v>
      </c>
      <c r="AE217" s="532">
        <v>389302.65</v>
      </c>
    </row>
    <row r="218" spans="1:31" x14ac:dyDescent="0.25">
      <c r="A218" s="530" t="s">
        <v>2278</v>
      </c>
      <c r="B218" s="531">
        <v>595</v>
      </c>
      <c r="C218" s="532">
        <v>-94433.51999999999</v>
      </c>
      <c r="D218" s="532">
        <v>-11699.249999999998</v>
      </c>
      <c r="E218" s="532">
        <v>-7421.030000000007</v>
      </c>
      <c r="F218" s="532">
        <v>24174.510000000002</v>
      </c>
      <c r="G218" s="532">
        <v>1174.1699999999998</v>
      </c>
      <c r="H218" s="532">
        <v>9980.9399999999987</v>
      </c>
      <c r="I218" s="532">
        <v>608.41</v>
      </c>
      <c r="J218" s="532">
        <v>2254.52</v>
      </c>
      <c r="K218" s="532">
        <v>1243.94</v>
      </c>
      <c r="L218" s="532">
        <v>3667.0799999999995</v>
      </c>
      <c r="M218" s="532">
        <v>4711.8599999999997</v>
      </c>
      <c r="N218" s="532">
        <v>1592.9899999999998</v>
      </c>
      <c r="O218" s="532">
        <v>606.12</v>
      </c>
      <c r="P218" s="532">
        <v>313.77</v>
      </c>
      <c r="Q218" s="532">
        <v>403.51999999999992</v>
      </c>
      <c r="R218" s="532">
        <v>1484.06</v>
      </c>
      <c r="S218" s="532">
        <v>7282.6500000000005</v>
      </c>
      <c r="T218" s="532">
        <v>10213.27</v>
      </c>
      <c r="U218" s="532">
        <v>8228.9</v>
      </c>
      <c r="V218" s="532">
        <v>8749.16</v>
      </c>
      <c r="W218" s="532">
        <v>7635.11</v>
      </c>
      <c r="X218" s="532">
        <v>10306.339999999998</v>
      </c>
      <c r="Y218" s="532">
        <v>11458.08</v>
      </c>
      <c r="Z218" s="532">
        <v>8019.9</v>
      </c>
      <c r="AA218" s="532">
        <v>6931.99</v>
      </c>
      <c r="AB218" s="532">
        <v>6609.71</v>
      </c>
      <c r="AC218" s="532">
        <v>6708.6500000000005</v>
      </c>
      <c r="AD218" s="532">
        <v>7899.82</v>
      </c>
      <c r="AE218" s="532">
        <v>100043.57999999999</v>
      </c>
    </row>
    <row r="219" spans="1:31" x14ac:dyDescent="0.25">
      <c r="A219" s="530" t="s">
        <v>2279</v>
      </c>
      <c r="B219" s="531">
        <v>597</v>
      </c>
      <c r="C219" s="532">
        <v>-201547.39999999997</v>
      </c>
      <c r="D219" s="532">
        <v>89012.339999999982</v>
      </c>
      <c r="E219" s="532">
        <v>123572.69999999998</v>
      </c>
      <c r="F219" s="532">
        <v>-212585.03999999998</v>
      </c>
      <c r="G219" s="532">
        <v>105315.34999999998</v>
      </c>
      <c r="H219" s="532">
        <v>208323.49</v>
      </c>
      <c r="I219" s="532">
        <v>-321674.93</v>
      </c>
      <c r="J219" s="532">
        <v>36473.01999999999</v>
      </c>
      <c r="K219" s="532">
        <v>34020.05999999999</v>
      </c>
      <c r="L219" s="532">
        <v>-310826.38</v>
      </c>
      <c r="M219" s="532">
        <v>11024.629999999997</v>
      </c>
      <c r="N219" s="532">
        <v>10105.91</v>
      </c>
      <c r="O219" s="532">
        <v>-104187.84</v>
      </c>
      <c r="P219" s="532">
        <v>0</v>
      </c>
      <c r="Q219" s="532">
        <v>0</v>
      </c>
      <c r="R219" s="532">
        <v>0</v>
      </c>
      <c r="S219" s="532">
        <v>15982.97</v>
      </c>
      <c r="T219" s="532">
        <v>15982.97</v>
      </c>
      <c r="U219" s="532">
        <v>15982.97</v>
      </c>
      <c r="V219" s="532">
        <v>15982.97</v>
      </c>
      <c r="W219" s="532">
        <v>15982.97</v>
      </c>
      <c r="X219" s="532">
        <v>15982.97</v>
      </c>
      <c r="Y219" s="532">
        <v>15982.97</v>
      </c>
      <c r="Z219" s="532">
        <v>15982.97</v>
      </c>
      <c r="AA219" s="532">
        <v>15982.97</v>
      </c>
      <c r="AB219" s="532">
        <v>15982.97</v>
      </c>
      <c r="AC219" s="532">
        <v>15982.97</v>
      </c>
      <c r="AD219" s="532">
        <v>15982.97</v>
      </c>
      <c r="AE219" s="532">
        <v>191795.63999999998</v>
      </c>
    </row>
    <row r="220" spans="1:31" ht="14.25" thickBot="1" x14ac:dyDescent="0.3">
      <c r="A220" s="530" t="s">
        <v>2280</v>
      </c>
      <c r="B220" s="531">
        <v>598</v>
      </c>
      <c r="C220" s="532">
        <v>-89570.809999999969</v>
      </c>
      <c r="D220" s="532">
        <v>793294.54</v>
      </c>
      <c r="E220" s="532">
        <v>148607.69999999995</v>
      </c>
      <c r="F220" s="532">
        <v>-683370.48</v>
      </c>
      <c r="G220" s="532">
        <v>433067.48000000004</v>
      </c>
      <c r="H220" s="532">
        <v>42066.329999999994</v>
      </c>
      <c r="I220" s="532">
        <v>-302651.51</v>
      </c>
      <c r="J220" s="532">
        <v>69952.549999999988</v>
      </c>
      <c r="K220" s="532">
        <v>62610.57999999998</v>
      </c>
      <c r="L220" s="532">
        <v>77817.12999999999</v>
      </c>
      <c r="M220" s="532">
        <v>92623.72</v>
      </c>
      <c r="N220" s="532">
        <v>63801.039999999979</v>
      </c>
      <c r="O220" s="532">
        <v>58607.899999999987</v>
      </c>
      <c r="P220" s="532">
        <v>64023.239999999991</v>
      </c>
      <c r="Q220" s="532">
        <v>56336.479999999989</v>
      </c>
      <c r="R220" s="532">
        <v>63099.449999999983</v>
      </c>
      <c r="S220" s="532">
        <v>88127.62999999999</v>
      </c>
      <c r="T220" s="532">
        <v>106518.90999999997</v>
      </c>
      <c r="U220" s="532">
        <v>99565.859999999986</v>
      </c>
      <c r="V220" s="532">
        <v>97330.799999999974</v>
      </c>
      <c r="W220" s="532">
        <v>91339.539999999979</v>
      </c>
      <c r="X220" s="532">
        <v>113602.93999999997</v>
      </c>
      <c r="Y220" s="532">
        <v>114330.79999999997</v>
      </c>
      <c r="Z220" s="532">
        <v>92754.25999999998</v>
      </c>
      <c r="AA220" s="532">
        <v>92427.059999999983</v>
      </c>
      <c r="AB220" s="532">
        <v>83904.579999999973</v>
      </c>
      <c r="AC220" s="532">
        <v>84525.479999999967</v>
      </c>
      <c r="AD220" s="532">
        <v>97470.079999999973</v>
      </c>
      <c r="AE220" s="532">
        <v>1161897.9399999997</v>
      </c>
    </row>
    <row r="221" spans="1:31" x14ac:dyDescent="0.25">
      <c r="A221" s="533" t="s">
        <v>2281</v>
      </c>
      <c r="B221" s="531"/>
      <c r="C221" s="534">
        <v>3255773.5399999991</v>
      </c>
      <c r="D221" s="534">
        <v>6869554.5599999959</v>
      </c>
      <c r="E221" s="534">
        <v>6016818.3499999978</v>
      </c>
      <c r="F221" s="534">
        <v>1589298.5699999952</v>
      </c>
      <c r="G221" s="534">
        <v>11116179.53999999</v>
      </c>
      <c r="H221" s="534">
        <v>3581749.2499999986</v>
      </c>
      <c r="I221" s="534">
        <v>-2729587.579999994</v>
      </c>
      <c r="J221" s="534">
        <v>4570745.2699999996</v>
      </c>
      <c r="K221" s="534">
        <v>4244977.6099999994</v>
      </c>
      <c r="L221" s="534">
        <v>4202476.2699999996</v>
      </c>
      <c r="M221" s="534">
        <v>5014152.1999999965</v>
      </c>
      <c r="N221" s="534">
        <v>4152631.1799999988</v>
      </c>
      <c r="O221" s="534">
        <v>3947225.1999999983</v>
      </c>
      <c r="P221" s="534">
        <v>4159061.8299999977</v>
      </c>
      <c r="Q221" s="534">
        <v>3813573.5299999989</v>
      </c>
      <c r="R221" s="534">
        <v>3990981.9299999978</v>
      </c>
      <c r="S221" s="534">
        <v>5127302.3699999982</v>
      </c>
      <c r="T221" s="534">
        <v>5358219.5299999984</v>
      </c>
      <c r="U221" s="534">
        <v>5229310.459999999</v>
      </c>
      <c r="V221" s="534">
        <v>5231769.9699999979</v>
      </c>
      <c r="W221" s="534">
        <v>4857102.1099999994</v>
      </c>
      <c r="X221" s="534">
        <v>5396817.9999999972</v>
      </c>
      <c r="Y221" s="534">
        <v>5608084.9899999974</v>
      </c>
      <c r="Z221" s="534">
        <v>4969724.5699999984</v>
      </c>
      <c r="AA221" s="534">
        <v>4946181.6099999985</v>
      </c>
      <c r="AB221" s="534">
        <v>4901454.6699999971</v>
      </c>
      <c r="AC221" s="534">
        <v>4579244.6899999976</v>
      </c>
      <c r="AD221" s="534">
        <v>4875683.3699999973</v>
      </c>
      <c r="AE221" s="534">
        <v>61080896.339999974</v>
      </c>
    </row>
    <row r="222" spans="1:31" x14ac:dyDescent="0.25">
      <c r="C222" s="536"/>
      <c r="D222" s="536"/>
      <c r="E222" s="536"/>
      <c r="F222" s="536"/>
      <c r="G222" s="536"/>
      <c r="H222" s="536"/>
      <c r="I222" s="536"/>
      <c r="J222" s="536"/>
      <c r="K222" s="536"/>
      <c r="L222" s="536"/>
      <c r="M222" s="536"/>
      <c r="N222" s="536"/>
      <c r="O222" s="536"/>
      <c r="P222" s="536"/>
      <c r="Q222" s="536"/>
      <c r="R222" s="536"/>
      <c r="S222" s="536"/>
      <c r="T222" s="536"/>
      <c r="U222" s="536"/>
      <c r="V222" s="536"/>
      <c r="W222" s="536"/>
      <c r="X222" s="536"/>
      <c r="Y222" s="536"/>
      <c r="Z222" s="536"/>
      <c r="AA222" s="536"/>
      <c r="AB222" s="536"/>
      <c r="AC222" s="536"/>
      <c r="AD222" s="536"/>
      <c r="AE222" s="536"/>
    </row>
    <row r="223" spans="1:31" x14ac:dyDescent="0.25">
      <c r="A223" s="530" t="s">
        <v>2282</v>
      </c>
      <c r="B223" s="531"/>
      <c r="C223" s="532">
        <v>60245051.949999981</v>
      </c>
      <c r="D223" s="532">
        <v>63148980.329999976</v>
      </c>
      <c r="E223" s="532">
        <v>64239735.779999971</v>
      </c>
      <c r="F223" s="532">
        <v>67820203.939999968</v>
      </c>
      <c r="G223" s="532">
        <v>96615546.139999971</v>
      </c>
      <c r="H223" s="532">
        <v>68790789.079999968</v>
      </c>
      <c r="I223" s="532">
        <v>61009592.298422217</v>
      </c>
      <c r="J223" s="532">
        <v>64107648.319207676</v>
      </c>
      <c r="K223" s="532">
        <v>64320335.905331075</v>
      </c>
      <c r="L223" s="532">
        <v>68404523.803201377</v>
      </c>
      <c r="M223" s="532">
        <v>74386697.458446592</v>
      </c>
      <c r="N223" s="532">
        <v>73734596.790966749</v>
      </c>
      <c r="O223" s="532">
        <v>67409308.80627355</v>
      </c>
      <c r="P223" s="532">
        <v>69928856.883344471</v>
      </c>
      <c r="Q223" s="532">
        <v>68447359.875056937</v>
      </c>
      <c r="R223" s="532">
        <v>78069582.904589802</v>
      </c>
      <c r="S223" s="532">
        <v>85545306.533091873</v>
      </c>
      <c r="T223" s="532">
        <v>76151809.646632627</v>
      </c>
      <c r="U223" s="532">
        <v>78745308.363246694</v>
      </c>
      <c r="V223" s="532">
        <v>75309037.63647151</v>
      </c>
      <c r="W223" s="532">
        <v>71410238.03864637</v>
      </c>
      <c r="X223" s="532">
        <v>73788364.213445559</v>
      </c>
      <c r="Y223" s="532">
        <v>79851954.465019539</v>
      </c>
      <c r="Z223" s="532">
        <v>78480655.338454679</v>
      </c>
      <c r="AA223" s="532">
        <v>74800568.538184837</v>
      </c>
      <c r="AB223" s="532">
        <v>75833508.305498004</v>
      </c>
      <c r="AC223" s="532">
        <v>74422819.887546435</v>
      </c>
      <c r="AD223" s="532">
        <v>79293915.833818808</v>
      </c>
      <c r="AE223" s="532">
        <v>923633486.80005705</v>
      </c>
    </row>
    <row r="224" spans="1:31" x14ac:dyDescent="0.25">
      <c r="C224" s="536"/>
      <c r="D224" s="536"/>
      <c r="E224" s="536"/>
      <c r="F224" s="536"/>
      <c r="G224" s="536"/>
      <c r="H224" s="536"/>
      <c r="I224" s="536"/>
      <c r="J224" s="536"/>
      <c r="K224" s="536"/>
      <c r="L224" s="536"/>
      <c r="M224" s="536"/>
      <c r="N224" s="536"/>
      <c r="O224" s="536"/>
      <c r="P224" s="536"/>
      <c r="Q224" s="536"/>
      <c r="R224" s="536"/>
      <c r="S224" s="536"/>
      <c r="T224" s="536"/>
      <c r="U224" s="536"/>
      <c r="V224" s="536"/>
      <c r="W224" s="536"/>
      <c r="X224" s="536"/>
      <c r="Y224" s="536"/>
      <c r="Z224" s="536"/>
      <c r="AA224" s="536"/>
      <c r="AB224" s="536"/>
      <c r="AC224" s="536"/>
      <c r="AD224" s="536"/>
      <c r="AE224" s="536"/>
    </row>
    <row r="225" spans="1:31" ht="14.25" thickBot="1" x14ac:dyDescent="0.3">
      <c r="A225" s="530" t="s">
        <v>2532</v>
      </c>
      <c r="B225" s="531">
        <v>880</v>
      </c>
      <c r="C225" s="532">
        <v>0</v>
      </c>
      <c r="D225" s="532">
        <v>0</v>
      </c>
      <c r="E225" s="532">
        <v>0</v>
      </c>
      <c r="F225" s="532">
        <v>0</v>
      </c>
      <c r="G225" s="532">
        <v>473.01999999999975</v>
      </c>
      <c r="H225" s="532">
        <v>2507.7399999999989</v>
      </c>
      <c r="I225" s="532">
        <v>-3699.6400000000003</v>
      </c>
      <c r="J225" s="532">
        <v>0</v>
      </c>
      <c r="K225" s="532">
        <v>0</v>
      </c>
      <c r="L225" s="532">
        <v>0</v>
      </c>
      <c r="M225" s="532">
        <v>0</v>
      </c>
      <c r="N225" s="532">
        <v>0</v>
      </c>
      <c r="O225" s="532">
        <v>0</v>
      </c>
      <c r="P225" s="532">
        <v>0</v>
      </c>
      <c r="Q225" s="532">
        <v>0</v>
      </c>
      <c r="R225" s="532">
        <v>0</v>
      </c>
      <c r="S225" s="532">
        <v>0</v>
      </c>
      <c r="T225" s="532">
        <v>0</v>
      </c>
      <c r="U225" s="532">
        <v>0</v>
      </c>
      <c r="V225" s="532">
        <v>0</v>
      </c>
      <c r="W225" s="532">
        <v>0</v>
      </c>
      <c r="X225" s="532">
        <v>0</v>
      </c>
      <c r="Y225" s="532">
        <v>0</v>
      </c>
      <c r="Z225" s="532">
        <v>0</v>
      </c>
      <c r="AA225" s="532">
        <v>0</v>
      </c>
      <c r="AB225" s="532">
        <v>0</v>
      </c>
      <c r="AC225" s="532">
        <v>0</v>
      </c>
      <c r="AD225" s="532">
        <v>0</v>
      </c>
      <c r="AE225" s="532">
        <v>0</v>
      </c>
    </row>
    <row r="226" spans="1:31" x14ac:dyDescent="0.25">
      <c r="A226" s="533" t="s">
        <v>2533</v>
      </c>
      <c r="B226" s="531"/>
      <c r="C226" s="534">
        <v>0</v>
      </c>
      <c r="D226" s="534">
        <v>0</v>
      </c>
      <c r="E226" s="534">
        <v>0</v>
      </c>
      <c r="F226" s="534">
        <v>0</v>
      </c>
      <c r="G226" s="534">
        <v>473.01999999999975</v>
      </c>
      <c r="H226" s="534">
        <v>2507.7399999999989</v>
      </c>
      <c r="I226" s="534">
        <v>-3699.6400000000003</v>
      </c>
      <c r="J226" s="534">
        <v>0</v>
      </c>
      <c r="K226" s="534">
        <v>0</v>
      </c>
      <c r="L226" s="534">
        <v>0</v>
      </c>
      <c r="M226" s="534">
        <v>0</v>
      </c>
      <c r="N226" s="534">
        <v>0</v>
      </c>
      <c r="O226" s="534">
        <v>0</v>
      </c>
      <c r="P226" s="534">
        <v>0</v>
      </c>
      <c r="Q226" s="534">
        <v>0</v>
      </c>
      <c r="R226" s="534">
        <v>0</v>
      </c>
      <c r="S226" s="534">
        <v>0</v>
      </c>
      <c r="T226" s="534">
        <v>0</v>
      </c>
      <c r="U226" s="534">
        <v>0</v>
      </c>
      <c r="V226" s="534">
        <v>0</v>
      </c>
      <c r="W226" s="534">
        <v>0</v>
      </c>
      <c r="X226" s="534">
        <v>0</v>
      </c>
      <c r="Y226" s="534">
        <v>0</v>
      </c>
      <c r="Z226" s="534">
        <v>0</v>
      </c>
      <c r="AA226" s="534">
        <v>0</v>
      </c>
      <c r="AB226" s="534">
        <v>0</v>
      </c>
      <c r="AC226" s="534">
        <v>0</v>
      </c>
      <c r="AD226" s="534">
        <v>0</v>
      </c>
      <c r="AE226" s="534">
        <v>0</v>
      </c>
    </row>
    <row r="227" spans="1:31" x14ac:dyDescent="0.25">
      <c r="C227" s="536"/>
      <c r="D227" s="536"/>
      <c r="E227" s="536"/>
      <c r="F227" s="536"/>
      <c r="G227" s="536"/>
      <c r="H227" s="536"/>
      <c r="I227" s="536"/>
      <c r="J227" s="536"/>
      <c r="K227" s="536"/>
      <c r="L227" s="536"/>
      <c r="M227" s="536"/>
      <c r="N227" s="536"/>
      <c r="O227" s="536"/>
      <c r="P227" s="536"/>
      <c r="Q227" s="536"/>
      <c r="R227" s="536"/>
      <c r="S227" s="536"/>
      <c r="T227" s="536"/>
      <c r="U227" s="536"/>
      <c r="V227" s="536"/>
      <c r="W227" s="536"/>
      <c r="X227" s="536"/>
      <c r="Y227" s="536"/>
      <c r="Z227" s="536"/>
      <c r="AA227" s="536"/>
      <c r="AB227" s="536"/>
      <c r="AC227" s="536"/>
      <c r="AD227" s="536"/>
      <c r="AE227" s="536"/>
    </row>
    <row r="228" spans="1:31" x14ac:dyDescent="0.25">
      <c r="A228" s="530" t="s">
        <v>2534</v>
      </c>
      <c r="B228" s="531"/>
      <c r="C228" s="532">
        <v>0</v>
      </c>
      <c r="D228" s="532">
        <v>0</v>
      </c>
      <c r="E228" s="532">
        <v>0</v>
      </c>
      <c r="F228" s="532">
        <v>0</v>
      </c>
      <c r="G228" s="532">
        <v>473.01999999999975</v>
      </c>
      <c r="H228" s="532">
        <v>2507.7399999999989</v>
      </c>
      <c r="I228" s="532">
        <v>-3699.6400000000003</v>
      </c>
      <c r="J228" s="532">
        <v>0</v>
      </c>
      <c r="K228" s="532">
        <v>0</v>
      </c>
      <c r="L228" s="532">
        <v>0</v>
      </c>
      <c r="M228" s="532">
        <v>0</v>
      </c>
      <c r="N228" s="532">
        <v>0</v>
      </c>
      <c r="O228" s="532">
        <v>0</v>
      </c>
      <c r="P228" s="532">
        <v>0</v>
      </c>
      <c r="Q228" s="532">
        <v>0</v>
      </c>
      <c r="R228" s="532">
        <v>0</v>
      </c>
      <c r="S228" s="532">
        <v>0</v>
      </c>
      <c r="T228" s="532">
        <v>0</v>
      </c>
      <c r="U228" s="532">
        <v>0</v>
      </c>
      <c r="V228" s="532">
        <v>0</v>
      </c>
      <c r="W228" s="532">
        <v>0</v>
      </c>
      <c r="X228" s="532">
        <v>0</v>
      </c>
      <c r="Y228" s="532">
        <v>0</v>
      </c>
      <c r="Z228" s="532">
        <v>0</v>
      </c>
      <c r="AA228" s="532">
        <v>0</v>
      </c>
      <c r="AB228" s="532">
        <v>0</v>
      </c>
      <c r="AC228" s="532">
        <v>0</v>
      </c>
      <c r="AD228" s="532">
        <v>0</v>
      </c>
      <c r="AE228" s="532">
        <v>0</v>
      </c>
    </row>
    <row r="229" spans="1:31" x14ac:dyDescent="0.25">
      <c r="C229" s="536"/>
      <c r="D229" s="536"/>
      <c r="E229" s="536"/>
      <c r="F229" s="536"/>
      <c r="G229" s="536"/>
      <c r="H229" s="536"/>
      <c r="I229" s="536"/>
      <c r="J229" s="536"/>
      <c r="K229" s="536"/>
      <c r="L229" s="536"/>
      <c r="M229" s="536"/>
      <c r="N229" s="536"/>
      <c r="O229" s="536"/>
      <c r="P229" s="536"/>
      <c r="Q229" s="536"/>
      <c r="R229" s="536"/>
      <c r="S229" s="536"/>
      <c r="T229" s="536"/>
      <c r="U229" s="536"/>
      <c r="V229" s="536"/>
      <c r="W229" s="536"/>
      <c r="X229" s="536"/>
      <c r="Y229" s="536"/>
      <c r="Z229" s="536"/>
      <c r="AA229" s="536"/>
      <c r="AB229" s="536"/>
      <c r="AC229" s="536"/>
      <c r="AD229" s="536"/>
      <c r="AE229" s="536"/>
    </row>
    <row r="230" spans="1:31" x14ac:dyDescent="0.25">
      <c r="A230" s="530" t="s">
        <v>2283</v>
      </c>
      <c r="B230" s="531">
        <v>901</v>
      </c>
      <c r="C230" s="532">
        <v>361519.80999999988</v>
      </c>
      <c r="D230" s="532">
        <v>369732.98</v>
      </c>
      <c r="E230" s="532">
        <v>314373.14000000013</v>
      </c>
      <c r="F230" s="532">
        <v>375093.24000000011</v>
      </c>
      <c r="G230" s="532">
        <v>331251.3299999999</v>
      </c>
      <c r="H230" s="532">
        <v>295722.82</v>
      </c>
      <c r="I230" s="532">
        <v>316993.24000000017</v>
      </c>
      <c r="J230" s="532">
        <v>343657.03</v>
      </c>
      <c r="K230" s="532">
        <v>347261.79000000004</v>
      </c>
      <c r="L230" s="532">
        <v>331648.5400000001</v>
      </c>
      <c r="M230" s="532">
        <v>341433.01</v>
      </c>
      <c r="N230" s="532">
        <v>345617.10000000015</v>
      </c>
      <c r="O230" s="532">
        <v>336721.42</v>
      </c>
      <c r="P230" s="532">
        <v>376684.42000000004</v>
      </c>
      <c r="Q230" s="532">
        <v>327289.64000000007</v>
      </c>
      <c r="R230" s="532">
        <v>323762.87000000005</v>
      </c>
      <c r="S230" s="532">
        <v>354059.22000000015</v>
      </c>
      <c r="T230" s="532">
        <v>354559.77000000014</v>
      </c>
      <c r="U230" s="532">
        <v>377230.89000000013</v>
      </c>
      <c r="V230" s="532">
        <v>380077.41000000009</v>
      </c>
      <c r="W230" s="532">
        <v>332496.35000000003</v>
      </c>
      <c r="X230" s="532">
        <v>385657.63000000006</v>
      </c>
      <c r="Y230" s="532">
        <v>371597.58000000013</v>
      </c>
      <c r="Z230" s="532">
        <v>366647.23000000004</v>
      </c>
      <c r="AA230" s="532">
        <v>372915.68000000011</v>
      </c>
      <c r="AB230" s="532">
        <v>390238.08999999997</v>
      </c>
      <c r="AC230" s="532">
        <v>309216.53000000009</v>
      </c>
      <c r="AD230" s="532">
        <v>355699.06000000017</v>
      </c>
      <c r="AE230" s="532">
        <v>4350395.4400000013</v>
      </c>
    </row>
    <row r="231" spans="1:31" x14ac:dyDescent="0.25">
      <c r="A231" s="530" t="s">
        <v>2284</v>
      </c>
      <c r="B231" s="531">
        <v>902</v>
      </c>
      <c r="C231" s="532">
        <v>271232.58999999997</v>
      </c>
      <c r="D231" s="532">
        <v>257069.15000000005</v>
      </c>
      <c r="E231" s="532">
        <v>304854.11999999988</v>
      </c>
      <c r="F231" s="532">
        <v>197675.94999999998</v>
      </c>
      <c r="G231" s="532">
        <v>200282.76999999996</v>
      </c>
      <c r="H231" s="532">
        <v>226854.48999999993</v>
      </c>
      <c r="I231" s="532">
        <v>190096.61999999997</v>
      </c>
      <c r="J231" s="532">
        <v>191270.45999999993</v>
      </c>
      <c r="K231" s="532">
        <v>163519.93999999994</v>
      </c>
      <c r="L231" s="532">
        <v>165205.29999999996</v>
      </c>
      <c r="M231" s="532">
        <v>141536.62999999995</v>
      </c>
      <c r="N231" s="532">
        <v>41871.57</v>
      </c>
      <c r="O231" s="532">
        <v>41531.230000000003</v>
      </c>
      <c r="P231" s="532">
        <v>44212.29</v>
      </c>
      <c r="Q231" s="532">
        <v>34230.22</v>
      </c>
      <c r="R231" s="532">
        <v>34860.19</v>
      </c>
      <c r="S231" s="532">
        <v>43963.08</v>
      </c>
      <c r="T231" s="532">
        <v>44085.369999999995</v>
      </c>
      <c r="U231" s="532">
        <v>47284.969999999994</v>
      </c>
      <c r="V231" s="532">
        <v>46344.119999999988</v>
      </c>
      <c r="W231" s="532">
        <v>41081.439999999995</v>
      </c>
      <c r="X231" s="532">
        <v>46934.389999999992</v>
      </c>
      <c r="Y231" s="532">
        <v>45232.17</v>
      </c>
      <c r="Z231" s="532">
        <v>45517.89</v>
      </c>
      <c r="AA231" s="532">
        <v>46513.14</v>
      </c>
      <c r="AB231" s="532">
        <v>46946.59</v>
      </c>
      <c r="AC231" s="532">
        <v>38503.039999999994</v>
      </c>
      <c r="AD231" s="532">
        <v>41006.479999999996</v>
      </c>
      <c r="AE231" s="532">
        <v>533412.68000000005</v>
      </c>
    </row>
    <row r="232" spans="1:31" x14ac:dyDescent="0.25">
      <c r="A232" s="530" t="s">
        <v>2285</v>
      </c>
      <c r="B232" s="531">
        <v>903</v>
      </c>
      <c r="C232" s="532">
        <v>1531398.3300000005</v>
      </c>
      <c r="D232" s="532">
        <v>1631352.4699999995</v>
      </c>
      <c r="E232" s="532">
        <v>1358334.9899999995</v>
      </c>
      <c r="F232" s="532">
        <v>1677087.3900000001</v>
      </c>
      <c r="G232" s="532">
        <v>1422029.8500000003</v>
      </c>
      <c r="H232" s="532">
        <v>1291970.7500000005</v>
      </c>
      <c r="I232" s="532">
        <v>1278570.47</v>
      </c>
      <c r="J232" s="532">
        <v>1266798.5899999996</v>
      </c>
      <c r="K232" s="532">
        <v>1227134.7399999998</v>
      </c>
      <c r="L232" s="532">
        <v>1213823.75</v>
      </c>
      <c r="M232" s="532">
        <v>1197720.52</v>
      </c>
      <c r="N232" s="532">
        <v>1218127.3499999999</v>
      </c>
      <c r="O232" s="532">
        <v>1196224.1299999999</v>
      </c>
      <c r="P232" s="532">
        <v>1259050.3299999996</v>
      </c>
      <c r="Q232" s="532">
        <v>1033723.1199999999</v>
      </c>
      <c r="R232" s="532">
        <v>1024321.2099999997</v>
      </c>
      <c r="S232" s="532">
        <v>1247344.02</v>
      </c>
      <c r="T232" s="532">
        <v>1325256.8999999999</v>
      </c>
      <c r="U232" s="532">
        <v>1319590.2199999995</v>
      </c>
      <c r="V232" s="532">
        <v>1299130.4699999993</v>
      </c>
      <c r="W232" s="532">
        <v>1192799.5900000001</v>
      </c>
      <c r="X232" s="532">
        <v>1313887.7399999995</v>
      </c>
      <c r="Y232" s="532">
        <v>1291463.8299999998</v>
      </c>
      <c r="Z232" s="532">
        <v>1306782.6099999996</v>
      </c>
      <c r="AA232" s="532">
        <v>1307069.6699999992</v>
      </c>
      <c r="AB232" s="532">
        <v>1321487.6199999996</v>
      </c>
      <c r="AC232" s="532">
        <v>1140315.6100000003</v>
      </c>
      <c r="AD232" s="532">
        <v>1204923.8699999999</v>
      </c>
      <c r="AE232" s="532">
        <v>15270052.149999997</v>
      </c>
    </row>
    <row r="233" spans="1:31" x14ac:dyDescent="0.25">
      <c r="A233" s="530" t="s">
        <v>2286</v>
      </c>
      <c r="B233" s="531">
        <v>903</v>
      </c>
      <c r="C233" s="532">
        <v>-593929.87999999989</v>
      </c>
      <c r="D233" s="532">
        <v>431844.19</v>
      </c>
      <c r="E233" s="532">
        <v>422059.3</v>
      </c>
      <c r="F233" s="532">
        <v>-774112.94</v>
      </c>
      <c r="G233" s="532">
        <v>576795.38000000012</v>
      </c>
      <c r="H233" s="532">
        <v>457341.11000000004</v>
      </c>
      <c r="I233" s="532">
        <v>-1006472.3399999996</v>
      </c>
      <c r="J233" s="532">
        <v>670119.30999999994</v>
      </c>
      <c r="K233" s="532">
        <v>503626.91999999993</v>
      </c>
      <c r="L233" s="532">
        <v>-1181599.72</v>
      </c>
      <c r="M233" s="532">
        <v>150816.43</v>
      </c>
      <c r="N233" s="532">
        <v>140098.42999999996</v>
      </c>
      <c r="O233" s="532">
        <v>-339281.70999999996</v>
      </c>
      <c r="P233" s="532">
        <v>133558.06</v>
      </c>
      <c r="Q233" s="532">
        <v>114158.29999999999</v>
      </c>
      <c r="R233" s="532">
        <v>-291594.20999999996</v>
      </c>
      <c r="S233" s="532">
        <v>83525.48</v>
      </c>
      <c r="T233" s="532">
        <v>276842.77999999997</v>
      </c>
      <c r="U233" s="532">
        <v>83525.48</v>
      </c>
      <c r="V233" s="532">
        <v>83525.48</v>
      </c>
      <c r="W233" s="532">
        <v>123125.48</v>
      </c>
      <c r="X233" s="532">
        <v>84038.87000000001</v>
      </c>
      <c r="Y233" s="532">
        <v>84038.87000000001</v>
      </c>
      <c r="Z233" s="532">
        <v>84038.87000000001</v>
      </c>
      <c r="AA233" s="532">
        <v>84038.87000000001</v>
      </c>
      <c r="AB233" s="532">
        <v>84038.87000000001</v>
      </c>
      <c r="AC233" s="532">
        <v>84038.87000000001</v>
      </c>
      <c r="AD233" s="532">
        <v>110438.85999999999</v>
      </c>
      <c r="AE233" s="532">
        <v>1265216.7800000003</v>
      </c>
    </row>
    <row r="234" spans="1:31" x14ac:dyDescent="0.25">
      <c r="A234" s="530" t="s">
        <v>2287</v>
      </c>
      <c r="B234" s="531">
        <v>904</v>
      </c>
      <c r="C234" s="532">
        <v>709833.17</v>
      </c>
      <c r="D234" s="532">
        <v>199262.74999999997</v>
      </c>
      <c r="E234" s="532">
        <v>361244.07</v>
      </c>
      <c r="F234" s="532">
        <v>411546.05999999994</v>
      </c>
      <c r="G234" s="532">
        <v>1317112.7299999997</v>
      </c>
      <c r="H234" s="532">
        <v>-317890.59999999992</v>
      </c>
      <c r="I234" s="532">
        <v>382859.1</v>
      </c>
      <c r="J234" s="532">
        <v>324686.60999999993</v>
      </c>
      <c r="K234" s="532">
        <v>393150.79</v>
      </c>
      <c r="L234" s="532">
        <v>461925.52999999997</v>
      </c>
      <c r="M234" s="532">
        <v>513987.28999999992</v>
      </c>
      <c r="N234" s="532">
        <v>478031.15999999992</v>
      </c>
      <c r="O234" s="532">
        <v>362807.61</v>
      </c>
      <c r="P234" s="532">
        <v>361741.36</v>
      </c>
      <c r="Q234" s="532">
        <v>451193.33999999997</v>
      </c>
      <c r="R234" s="532">
        <v>562813.42999999993</v>
      </c>
      <c r="S234" s="532">
        <v>600464.50999999989</v>
      </c>
      <c r="T234" s="532">
        <v>436812.17999999993</v>
      </c>
      <c r="U234" s="532">
        <v>391546.21</v>
      </c>
      <c r="V234" s="532">
        <v>338078.95999999996</v>
      </c>
      <c r="W234" s="532">
        <v>404869.36999999994</v>
      </c>
      <c r="X234" s="532">
        <v>464929.86</v>
      </c>
      <c r="Y234" s="532">
        <v>519620.84999999992</v>
      </c>
      <c r="Z234" s="532">
        <v>483433.22999999992</v>
      </c>
      <c r="AA234" s="532">
        <v>362367.07999999996</v>
      </c>
      <c r="AB234" s="532">
        <v>360929.95</v>
      </c>
      <c r="AC234" s="532">
        <v>449147.53999999992</v>
      </c>
      <c r="AD234" s="532">
        <v>567016.57999999996</v>
      </c>
      <c r="AE234" s="532">
        <v>5379216.3200000003</v>
      </c>
    </row>
    <row r="235" spans="1:31" ht="14.25" thickBot="1" x14ac:dyDescent="0.3">
      <c r="A235" s="530" t="s">
        <v>2288</v>
      </c>
      <c r="B235" s="531">
        <v>905</v>
      </c>
      <c r="C235" s="532">
        <v>1180.2399999999993</v>
      </c>
      <c r="D235" s="532">
        <v>-1180.2199999999996</v>
      </c>
      <c r="E235" s="532">
        <v>3401.1899999999982</v>
      </c>
      <c r="F235" s="532">
        <v>0</v>
      </c>
      <c r="G235" s="532">
        <v>0</v>
      </c>
      <c r="H235" s="532">
        <v>0</v>
      </c>
      <c r="I235" s="532">
        <v>0</v>
      </c>
      <c r="J235" s="532">
        <v>0</v>
      </c>
      <c r="K235" s="532">
        <v>0</v>
      </c>
      <c r="L235" s="532">
        <v>0</v>
      </c>
      <c r="M235" s="532">
        <v>0</v>
      </c>
      <c r="N235" s="532">
        <v>0</v>
      </c>
      <c r="O235" s="532">
        <v>0</v>
      </c>
      <c r="P235" s="532">
        <v>0</v>
      </c>
      <c r="Q235" s="532">
        <v>0</v>
      </c>
      <c r="R235" s="532">
        <v>0</v>
      </c>
      <c r="S235" s="532">
        <v>0</v>
      </c>
      <c r="T235" s="532">
        <v>0</v>
      </c>
      <c r="U235" s="532">
        <v>0</v>
      </c>
      <c r="V235" s="532">
        <v>0</v>
      </c>
      <c r="W235" s="532">
        <v>0</v>
      </c>
      <c r="X235" s="532">
        <v>0</v>
      </c>
      <c r="Y235" s="532">
        <v>0</v>
      </c>
      <c r="Z235" s="532">
        <v>0</v>
      </c>
      <c r="AA235" s="532">
        <v>0</v>
      </c>
      <c r="AB235" s="532">
        <v>0</v>
      </c>
      <c r="AC235" s="532">
        <v>0</v>
      </c>
      <c r="AD235" s="532">
        <v>0</v>
      </c>
      <c r="AE235" s="532">
        <v>0</v>
      </c>
    </row>
    <row r="236" spans="1:31" x14ac:dyDescent="0.25">
      <c r="A236" s="533" t="s">
        <v>2289</v>
      </c>
      <c r="B236" s="531"/>
      <c r="C236" s="534">
        <v>2281234.2600000002</v>
      </c>
      <c r="D236" s="534">
        <v>2888081.3199999994</v>
      </c>
      <c r="E236" s="534">
        <v>2764266.8099999991</v>
      </c>
      <c r="F236" s="534">
        <v>1887289.7000000002</v>
      </c>
      <c r="G236" s="534">
        <v>3847472.0600000005</v>
      </c>
      <c r="H236" s="534">
        <v>1953998.5700000003</v>
      </c>
      <c r="I236" s="534">
        <v>1162047.0900000003</v>
      </c>
      <c r="J236" s="534">
        <v>2796531.9999999995</v>
      </c>
      <c r="K236" s="534">
        <v>2634694.1799999997</v>
      </c>
      <c r="L236" s="534">
        <v>991003.4</v>
      </c>
      <c r="M236" s="534">
        <v>2345493.88</v>
      </c>
      <c r="N236" s="534">
        <v>2223745.61</v>
      </c>
      <c r="O236" s="534">
        <v>1598002.6799999997</v>
      </c>
      <c r="P236" s="534">
        <v>2175246.4599999995</v>
      </c>
      <c r="Q236" s="534">
        <v>1960594.6199999996</v>
      </c>
      <c r="R236" s="534">
        <v>1654163.4899999998</v>
      </c>
      <c r="S236" s="534">
        <v>2329356.31</v>
      </c>
      <c r="T236" s="534">
        <v>2437557</v>
      </c>
      <c r="U236" s="534">
        <v>2219177.7699999996</v>
      </c>
      <c r="V236" s="534">
        <v>2147156.4399999995</v>
      </c>
      <c r="W236" s="534">
        <v>2094372.2300000002</v>
      </c>
      <c r="X236" s="534">
        <v>2295448.4899999998</v>
      </c>
      <c r="Y236" s="534">
        <v>2311953.2999999998</v>
      </c>
      <c r="Z236" s="534">
        <v>2286419.8299999996</v>
      </c>
      <c r="AA236" s="534">
        <v>2172904.4399999995</v>
      </c>
      <c r="AB236" s="534">
        <v>2203641.1199999996</v>
      </c>
      <c r="AC236" s="534">
        <v>2021221.59</v>
      </c>
      <c r="AD236" s="534">
        <v>2279084.85</v>
      </c>
      <c r="AE236" s="534">
        <v>26798293.369999997</v>
      </c>
    </row>
    <row r="237" spans="1:31" x14ac:dyDescent="0.25">
      <c r="C237" s="536"/>
      <c r="D237" s="536"/>
      <c r="E237" s="536"/>
      <c r="F237" s="536"/>
      <c r="G237" s="536"/>
      <c r="H237" s="536"/>
      <c r="I237" s="536"/>
      <c r="J237" s="536"/>
      <c r="K237" s="536"/>
      <c r="L237" s="536"/>
      <c r="M237" s="536"/>
      <c r="N237" s="536"/>
      <c r="O237" s="536"/>
      <c r="P237" s="536"/>
      <c r="Q237" s="536"/>
      <c r="R237" s="536"/>
      <c r="S237" s="536"/>
      <c r="T237" s="536"/>
      <c r="U237" s="536"/>
      <c r="V237" s="536"/>
      <c r="W237" s="536"/>
      <c r="X237" s="536"/>
      <c r="Y237" s="536"/>
      <c r="Z237" s="536"/>
      <c r="AA237" s="536"/>
      <c r="AB237" s="536"/>
      <c r="AC237" s="536"/>
      <c r="AD237" s="536"/>
      <c r="AE237" s="536"/>
    </row>
    <row r="238" spans="1:31" x14ac:dyDescent="0.25">
      <c r="A238" s="530" t="s">
        <v>2290</v>
      </c>
      <c r="B238" s="531">
        <v>907</v>
      </c>
      <c r="C238" s="532">
        <v>27651.570000000003</v>
      </c>
      <c r="D238" s="532">
        <v>26514.950000000012</v>
      </c>
      <c r="E238" s="532">
        <v>22401.640000000003</v>
      </c>
      <c r="F238" s="532">
        <v>24180.12</v>
      </c>
      <c r="G238" s="532">
        <v>27876.65</v>
      </c>
      <c r="H238" s="532">
        <v>27093.040000000001</v>
      </c>
      <c r="I238" s="532">
        <v>21867.070000000007</v>
      </c>
      <c r="J238" s="532">
        <v>33310.180000000008</v>
      </c>
      <c r="K238" s="532">
        <v>32342.610000000008</v>
      </c>
      <c r="L238" s="532">
        <v>33324.240000000013</v>
      </c>
      <c r="M238" s="532">
        <v>33602.260000000017</v>
      </c>
      <c r="N238" s="532">
        <v>33845.490000000013</v>
      </c>
      <c r="O238" s="532">
        <v>34107.640000000014</v>
      </c>
      <c r="P238" s="532">
        <v>36842.280000000013</v>
      </c>
      <c r="Q238" s="532">
        <v>27550.31</v>
      </c>
      <c r="R238" s="532">
        <v>29513.320000000007</v>
      </c>
      <c r="S238" s="532">
        <v>22026.690000000006</v>
      </c>
      <c r="T238" s="532">
        <v>22234.680000000004</v>
      </c>
      <c r="U238" s="532">
        <v>27942.990000000005</v>
      </c>
      <c r="V238" s="532">
        <v>26531.680000000004</v>
      </c>
      <c r="W238" s="532">
        <v>21367.090000000004</v>
      </c>
      <c r="X238" s="532">
        <v>27883.470000000005</v>
      </c>
      <c r="Y238" s="532">
        <v>25612.110000000004</v>
      </c>
      <c r="Z238" s="532">
        <v>25861.380000000008</v>
      </c>
      <c r="AA238" s="532">
        <v>27243.520000000008</v>
      </c>
      <c r="AB238" s="532">
        <v>27338.270000000008</v>
      </c>
      <c r="AC238" s="532">
        <v>18923.000000000007</v>
      </c>
      <c r="AD238" s="532">
        <v>22397.810000000005</v>
      </c>
      <c r="AE238" s="532">
        <v>295362.69000000012</v>
      </c>
    </row>
    <row r="239" spans="1:31" x14ac:dyDescent="0.25">
      <c r="A239" s="530" t="s">
        <v>2291</v>
      </c>
      <c r="B239" s="531">
        <v>908</v>
      </c>
      <c r="C239" s="532">
        <v>19340.55</v>
      </c>
      <c r="D239" s="532">
        <v>27724.21</v>
      </c>
      <c r="E239" s="532">
        <v>21784.150000000005</v>
      </c>
      <c r="F239" s="532">
        <v>28814.720000000001</v>
      </c>
      <c r="G239" s="532">
        <v>23737.719999999998</v>
      </c>
      <c r="H239" s="532">
        <v>24908.659999999996</v>
      </c>
      <c r="I239" s="532">
        <v>20374.200000000004</v>
      </c>
      <c r="J239" s="532">
        <v>43401.35</v>
      </c>
      <c r="K239" s="532">
        <v>45892.72</v>
      </c>
      <c r="L239" s="532">
        <v>70649.97</v>
      </c>
      <c r="M239" s="532">
        <v>36433.470000000008</v>
      </c>
      <c r="N239" s="532">
        <v>41737.589999999997</v>
      </c>
      <c r="O239" s="532">
        <v>42032.549999999996</v>
      </c>
      <c r="P239" s="532">
        <v>38691.43</v>
      </c>
      <c r="Q239" s="532">
        <v>49890.799999999996</v>
      </c>
      <c r="R239" s="532">
        <v>102271.34000000001</v>
      </c>
      <c r="S239" s="532">
        <v>48473.460000000006</v>
      </c>
      <c r="T239" s="532">
        <v>48359.64</v>
      </c>
      <c r="U239" s="532">
        <v>56195.510000000009</v>
      </c>
      <c r="V239" s="532">
        <v>57568.579999999994</v>
      </c>
      <c r="W239" s="532">
        <v>45899.51</v>
      </c>
      <c r="X239" s="532">
        <v>54898.95</v>
      </c>
      <c r="Y239" s="532">
        <v>100914.04000000002</v>
      </c>
      <c r="Z239" s="532">
        <v>55407.3</v>
      </c>
      <c r="AA239" s="532">
        <v>55745.170000000006</v>
      </c>
      <c r="AB239" s="532">
        <v>52730.869999999995</v>
      </c>
      <c r="AC239" s="532">
        <v>43689.460000000006</v>
      </c>
      <c r="AD239" s="532">
        <v>47121.37</v>
      </c>
      <c r="AE239" s="532">
        <v>667003.86</v>
      </c>
    </row>
    <row r="240" spans="1:31" x14ac:dyDescent="0.25">
      <c r="A240" s="530" t="s">
        <v>2292</v>
      </c>
      <c r="B240" s="531">
        <v>908</v>
      </c>
      <c r="C240" s="532">
        <v>700451.65000000037</v>
      </c>
      <c r="D240" s="532">
        <v>427970.44000000006</v>
      </c>
      <c r="E240" s="532">
        <v>874899.75000000023</v>
      </c>
      <c r="F240" s="532">
        <v>456591.52999999991</v>
      </c>
      <c r="G240" s="532">
        <v>1370141.0499999996</v>
      </c>
      <c r="H240" s="532">
        <v>816097.99</v>
      </c>
      <c r="I240" s="532">
        <v>948963.18</v>
      </c>
      <c r="J240" s="532">
        <v>1260320.3</v>
      </c>
      <c r="K240" s="532">
        <v>1010081.83</v>
      </c>
      <c r="L240" s="532">
        <v>1251156.68</v>
      </c>
      <c r="M240" s="532">
        <v>1233987.7400000002</v>
      </c>
      <c r="N240" s="532">
        <v>1106138.31</v>
      </c>
      <c r="O240" s="532">
        <v>1628870.1500000001</v>
      </c>
      <c r="P240" s="532">
        <v>1955480.45</v>
      </c>
      <c r="Q240" s="532">
        <v>2456929.65</v>
      </c>
      <c r="R240" s="532">
        <v>2501348.1</v>
      </c>
      <c r="S240" s="532">
        <v>1750228.62</v>
      </c>
      <c r="T240" s="532">
        <v>1747954.46</v>
      </c>
      <c r="U240" s="532">
        <v>1755953.8099999998</v>
      </c>
      <c r="V240" s="532">
        <v>1755422.94</v>
      </c>
      <c r="W240" s="532">
        <v>1742775.25</v>
      </c>
      <c r="X240" s="532">
        <v>1755528.5999999999</v>
      </c>
      <c r="Y240" s="532">
        <v>1754971.62</v>
      </c>
      <c r="Z240" s="532">
        <v>1752294.1900000002</v>
      </c>
      <c r="AA240" s="532">
        <v>1755848.53</v>
      </c>
      <c r="AB240" s="532">
        <v>1756617.35</v>
      </c>
      <c r="AC240" s="532">
        <v>1737318.2200000002</v>
      </c>
      <c r="AD240" s="532">
        <v>1744081.17</v>
      </c>
      <c r="AE240" s="532">
        <v>21008994.759999998</v>
      </c>
    </row>
    <row r="241" spans="1:31" x14ac:dyDescent="0.25">
      <c r="A241" s="530" t="s">
        <v>2293</v>
      </c>
      <c r="B241" s="531">
        <v>908</v>
      </c>
      <c r="C241" s="532">
        <v>-8422.9900000000016</v>
      </c>
      <c r="D241" s="532">
        <v>37479.440000000002</v>
      </c>
      <c r="E241" s="532">
        <v>4541.1099999999997</v>
      </c>
      <c r="F241" s="532">
        <v>-39767.43</v>
      </c>
      <c r="G241" s="532">
        <v>4541.1099999999997</v>
      </c>
      <c r="H241" s="532">
        <v>4541.1099999999997</v>
      </c>
      <c r="I241" s="532">
        <v>-8418.77</v>
      </c>
      <c r="J241" s="532">
        <v>4541.3500000000004</v>
      </c>
      <c r="K241" s="532">
        <v>4541.3500000000004</v>
      </c>
      <c r="L241" s="532">
        <v>-8419.23</v>
      </c>
      <c r="M241" s="532">
        <v>4541.3500000000004</v>
      </c>
      <c r="N241" s="532">
        <v>4541.3500000000004</v>
      </c>
      <c r="O241" s="532">
        <v>-6815.1699999999983</v>
      </c>
      <c r="P241" s="532">
        <v>4541.3500000000004</v>
      </c>
      <c r="Q241" s="532">
        <v>4541.3500000000004</v>
      </c>
      <c r="R241" s="532">
        <v>-8419.23</v>
      </c>
      <c r="S241" s="532">
        <v>7336.8600000000006</v>
      </c>
      <c r="T241" s="532">
        <v>7336.8600000000006</v>
      </c>
      <c r="U241" s="532">
        <v>7336.8600000000006</v>
      </c>
      <c r="V241" s="532">
        <v>7336.8600000000006</v>
      </c>
      <c r="W241" s="532">
        <v>7336.8600000000006</v>
      </c>
      <c r="X241" s="532">
        <v>7336.8600000000006</v>
      </c>
      <c r="Y241" s="532">
        <v>7336.8600000000006</v>
      </c>
      <c r="Z241" s="532">
        <v>7336.8600000000006</v>
      </c>
      <c r="AA241" s="532">
        <v>40275.26</v>
      </c>
      <c r="AB241" s="532">
        <v>7336.8600000000006</v>
      </c>
      <c r="AC241" s="532">
        <v>7336.8600000000006</v>
      </c>
      <c r="AD241" s="532">
        <v>7336.8600000000006</v>
      </c>
      <c r="AE241" s="532">
        <v>120980.72000000002</v>
      </c>
    </row>
    <row r="242" spans="1:31" x14ac:dyDescent="0.25">
      <c r="A242" s="530" t="s">
        <v>2294</v>
      </c>
      <c r="B242" s="531">
        <v>909</v>
      </c>
      <c r="C242" s="532">
        <v>70839.28</v>
      </c>
      <c r="D242" s="532">
        <v>60011.609999999986</v>
      </c>
      <c r="E242" s="532">
        <v>23882.39</v>
      </c>
      <c r="F242" s="532">
        <v>114460.45</v>
      </c>
      <c r="G242" s="532">
        <v>65897.379999999976</v>
      </c>
      <c r="H242" s="532">
        <v>63726.25999999998</v>
      </c>
      <c r="I242" s="532">
        <v>79303.459999999992</v>
      </c>
      <c r="J242" s="532">
        <v>123558.84999999998</v>
      </c>
      <c r="K242" s="532">
        <v>122531.00999999998</v>
      </c>
      <c r="L242" s="532">
        <v>124995.52999999998</v>
      </c>
      <c r="M242" s="532">
        <v>126058.13999999998</v>
      </c>
      <c r="N242" s="532">
        <v>122886.01999999996</v>
      </c>
      <c r="O242" s="532">
        <v>121882.31999999998</v>
      </c>
      <c r="P242" s="532">
        <v>121584.96999999996</v>
      </c>
      <c r="Q242" s="532">
        <v>121676.24999999997</v>
      </c>
      <c r="R242" s="532">
        <v>126645.02999999997</v>
      </c>
      <c r="S242" s="532">
        <v>117821.39999999998</v>
      </c>
      <c r="T242" s="532">
        <v>120802.04999999999</v>
      </c>
      <c r="U242" s="532">
        <v>118783.79999999999</v>
      </c>
      <c r="V242" s="532">
        <v>119312.93999999997</v>
      </c>
      <c r="W242" s="532">
        <v>118179.85999999999</v>
      </c>
      <c r="X242" s="532">
        <v>120896.68999999997</v>
      </c>
      <c r="Y242" s="532">
        <v>122068.09999999999</v>
      </c>
      <c r="Z242" s="532">
        <v>118571.21999999997</v>
      </c>
      <c r="AA242" s="532">
        <v>117464.73999999998</v>
      </c>
      <c r="AB242" s="532">
        <v>117136.95999999998</v>
      </c>
      <c r="AC242" s="532">
        <v>117237.58999999998</v>
      </c>
      <c r="AD242" s="532">
        <v>118449.08999999998</v>
      </c>
      <c r="AE242" s="532">
        <v>1426724.44</v>
      </c>
    </row>
    <row r="243" spans="1:31" x14ac:dyDescent="0.25">
      <c r="A243" s="530" t="s">
        <v>2295</v>
      </c>
      <c r="B243" s="531">
        <v>910</v>
      </c>
      <c r="C243" s="532">
        <v>113197.39000000001</v>
      </c>
      <c r="D243" s="532">
        <v>112531.13000000002</v>
      </c>
      <c r="E243" s="532">
        <v>142428.55000000008</v>
      </c>
      <c r="F243" s="532">
        <v>224241.98000000007</v>
      </c>
      <c r="G243" s="532">
        <v>73864.250000000029</v>
      </c>
      <c r="H243" s="532">
        <v>142111.20000000007</v>
      </c>
      <c r="I243" s="532">
        <v>159186.52000000005</v>
      </c>
      <c r="J243" s="532">
        <v>145176.09000000003</v>
      </c>
      <c r="K243" s="532">
        <v>116450.38</v>
      </c>
      <c r="L243" s="532">
        <v>155241.73000000004</v>
      </c>
      <c r="M243" s="532">
        <v>129443.31999999999</v>
      </c>
      <c r="N243" s="532">
        <v>141534.31000000003</v>
      </c>
      <c r="O243" s="532">
        <v>134210.37000000002</v>
      </c>
      <c r="P243" s="532">
        <v>131601.19</v>
      </c>
      <c r="Q243" s="532">
        <v>122639.41000000002</v>
      </c>
      <c r="R243" s="532">
        <v>197450.75000000003</v>
      </c>
      <c r="S243" s="532">
        <v>123851.76000000004</v>
      </c>
      <c r="T243" s="532">
        <v>128726.50000000003</v>
      </c>
      <c r="U243" s="532">
        <v>181596.84000000005</v>
      </c>
      <c r="V243" s="532">
        <v>158758.62000000005</v>
      </c>
      <c r="W243" s="532">
        <v>129928.20000000003</v>
      </c>
      <c r="X243" s="532">
        <v>181744.80000000008</v>
      </c>
      <c r="Y243" s="532">
        <v>153282.79000000004</v>
      </c>
      <c r="Z243" s="532">
        <v>161108.66000000006</v>
      </c>
      <c r="AA243" s="532">
        <v>181051.87000000005</v>
      </c>
      <c r="AB243" s="532">
        <v>133108.49000000002</v>
      </c>
      <c r="AC243" s="532">
        <v>142756.42000000001</v>
      </c>
      <c r="AD243" s="532">
        <v>261168.17000000004</v>
      </c>
      <c r="AE243" s="532">
        <v>1937083.1200000006</v>
      </c>
    </row>
    <row r="244" spans="1:31" ht="14.25" thickBot="1" x14ac:dyDescent="0.3">
      <c r="A244" s="530" t="s">
        <v>2296</v>
      </c>
      <c r="B244" s="531">
        <v>910</v>
      </c>
      <c r="C244" s="532">
        <v>0</v>
      </c>
      <c r="D244" s="532">
        <v>0</v>
      </c>
      <c r="E244" s="532">
        <v>0</v>
      </c>
      <c r="F244" s="532">
        <v>0</v>
      </c>
      <c r="G244" s="532">
        <v>15675.770000000004</v>
      </c>
      <c r="H244" s="532">
        <v>5776.170000000001</v>
      </c>
      <c r="I244" s="532">
        <v>-38541.330000000009</v>
      </c>
      <c r="J244" s="532">
        <v>5500.0000000000009</v>
      </c>
      <c r="K244" s="532">
        <v>60500.000000000015</v>
      </c>
      <c r="L244" s="532">
        <v>-63361.180000000015</v>
      </c>
      <c r="M244" s="532">
        <v>142725.00000000003</v>
      </c>
      <c r="N244" s="532">
        <v>76809.940000000017</v>
      </c>
      <c r="O244" s="532">
        <v>-215263.61000000002</v>
      </c>
      <c r="P244" s="532">
        <v>60500.000000000015</v>
      </c>
      <c r="Q244" s="532">
        <v>41250.000000000007</v>
      </c>
      <c r="R244" s="532">
        <v>-99677.410000000047</v>
      </c>
      <c r="S244" s="532">
        <v>1400.18</v>
      </c>
      <c r="T244" s="532">
        <v>1400.18</v>
      </c>
      <c r="U244" s="532">
        <v>1400.18</v>
      </c>
      <c r="V244" s="532">
        <v>1400.18</v>
      </c>
      <c r="W244" s="532">
        <v>1400.18</v>
      </c>
      <c r="X244" s="532">
        <v>1400.18</v>
      </c>
      <c r="Y244" s="532">
        <v>1400.18</v>
      </c>
      <c r="Z244" s="532">
        <v>1400.18</v>
      </c>
      <c r="AA244" s="532">
        <v>1400.18</v>
      </c>
      <c r="AB244" s="532">
        <v>1400.18</v>
      </c>
      <c r="AC244" s="532">
        <v>1400.18</v>
      </c>
      <c r="AD244" s="532">
        <v>1400.18</v>
      </c>
      <c r="AE244" s="532">
        <v>16802.16</v>
      </c>
    </row>
    <row r="245" spans="1:31" x14ac:dyDescent="0.25">
      <c r="A245" s="533" t="s">
        <v>2297</v>
      </c>
      <c r="B245" s="531"/>
      <c r="C245" s="534">
        <v>923057.45000000042</v>
      </c>
      <c r="D245" s="534">
        <v>692231.78</v>
      </c>
      <c r="E245" s="534">
        <v>1089937.5900000005</v>
      </c>
      <c r="F245" s="534">
        <v>808521.37000000011</v>
      </c>
      <c r="G245" s="534">
        <v>1581733.93</v>
      </c>
      <c r="H245" s="534">
        <v>1084254.43</v>
      </c>
      <c r="I245" s="534">
        <v>1182734.3299999998</v>
      </c>
      <c r="J245" s="534">
        <v>1615808.12</v>
      </c>
      <c r="K245" s="534">
        <v>1392339.9000000001</v>
      </c>
      <c r="L245" s="534">
        <v>1563587.74</v>
      </c>
      <c r="M245" s="534">
        <v>1706791.2800000005</v>
      </c>
      <c r="N245" s="534">
        <v>1527493.0100000002</v>
      </c>
      <c r="O245" s="534">
        <v>1739024.2500000002</v>
      </c>
      <c r="P245" s="534">
        <v>2349241.67</v>
      </c>
      <c r="Q245" s="534">
        <v>2824477.77</v>
      </c>
      <c r="R245" s="534">
        <v>2849131.9000000004</v>
      </c>
      <c r="S245" s="534">
        <v>2071138.9700000004</v>
      </c>
      <c r="T245" s="534">
        <v>2076814.3699999999</v>
      </c>
      <c r="U245" s="534">
        <v>2149209.9900000002</v>
      </c>
      <c r="V245" s="534">
        <v>2126331.8000000007</v>
      </c>
      <c r="W245" s="534">
        <v>2066886.95</v>
      </c>
      <c r="X245" s="534">
        <v>2149689.5500000003</v>
      </c>
      <c r="Y245" s="534">
        <v>2165585.7000000002</v>
      </c>
      <c r="Z245" s="534">
        <v>2121979.7900000005</v>
      </c>
      <c r="AA245" s="534">
        <v>2179029.27</v>
      </c>
      <c r="AB245" s="534">
        <v>2095668.9800000002</v>
      </c>
      <c r="AC245" s="534">
        <v>2068661.7300000004</v>
      </c>
      <c r="AD245" s="534">
        <v>2201954.6500000004</v>
      </c>
      <c r="AE245" s="534">
        <v>25472951.75</v>
      </c>
    </row>
    <row r="246" spans="1:31" x14ac:dyDescent="0.25">
      <c r="C246" s="536"/>
      <c r="D246" s="536"/>
      <c r="E246" s="536"/>
      <c r="F246" s="536"/>
      <c r="G246" s="536"/>
      <c r="H246" s="536"/>
      <c r="I246" s="536"/>
      <c r="J246" s="536"/>
      <c r="K246" s="536"/>
      <c r="L246" s="536"/>
      <c r="M246" s="536"/>
      <c r="N246" s="536"/>
      <c r="O246" s="536"/>
      <c r="P246" s="536"/>
      <c r="Q246" s="536"/>
      <c r="R246" s="536"/>
      <c r="S246" s="536"/>
      <c r="T246" s="536"/>
      <c r="U246" s="536"/>
      <c r="V246" s="536"/>
      <c r="W246" s="536"/>
      <c r="X246" s="536"/>
      <c r="Y246" s="536"/>
      <c r="Z246" s="536"/>
      <c r="AA246" s="536"/>
      <c r="AB246" s="536"/>
      <c r="AC246" s="536"/>
      <c r="AD246" s="536"/>
      <c r="AE246" s="536"/>
    </row>
    <row r="247" spans="1:31" x14ac:dyDescent="0.25">
      <c r="A247" s="530" t="s">
        <v>2298</v>
      </c>
      <c r="B247" s="531">
        <v>912</v>
      </c>
      <c r="C247" s="532">
        <v>47030.859999999993</v>
      </c>
      <c r="D247" s="532">
        <v>0</v>
      </c>
      <c r="E247" s="532">
        <v>39999.999999999993</v>
      </c>
      <c r="F247" s="532">
        <v>84999.999999999985</v>
      </c>
      <c r="G247" s="532">
        <v>0</v>
      </c>
      <c r="H247" s="532">
        <v>37774.999999999985</v>
      </c>
      <c r="I247" s="532">
        <v>0</v>
      </c>
      <c r="J247" s="532">
        <v>0</v>
      </c>
      <c r="K247" s="532">
        <v>0</v>
      </c>
      <c r="L247" s="532">
        <v>200224.99999999994</v>
      </c>
      <c r="M247" s="532">
        <v>0</v>
      </c>
      <c r="N247" s="532">
        <v>0</v>
      </c>
      <c r="O247" s="532">
        <v>0</v>
      </c>
      <c r="P247" s="532">
        <v>0</v>
      </c>
      <c r="Q247" s="532">
        <v>0</v>
      </c>
      <c r="R247" s="532">
        <v>0</v>
      </c>
      <c r="S247" s="532">
        <v>0</v>
      </c>
      <c r="T247" s="532">
        <v>0</v>
      </c>
      <c r="U247" s="532">
        <v>0</v>
      </c>
      <c r="V247" s="532">
        <v>0</v>
      </c>
      <c r="W247" s="532">
        <v>0</v>
      </c>
      <c r="X247" s="532">
        <v>0</v>
      </c>
      <c r="Y247" s="532">
        <v>0</v>
      </c>
      <c r="Z247" s="532">
        <v>0</v>
      </c>
      <c r="AA247" s="532">
        <v>0</v>
      </c>
      <c r="AB247" s="532">
        <v>0</v>
      </c>
      <c r="AC247" s="532">
        <v>0</v>
      </c>
      <c r="AD247" s="532">
        <v>0</v>
      </c>
      <c r="AE247" s="532">
        <v>0</v>
      </c>
    </row>
    <row r="248" spans="1:31" ht="14.25" thickBot="1" x14ac:dyDescent="0.3">
      <c r="A248" s="530" t="s">
        <v>2299</v>
      </c>
      <c r="B248" s="531">
        <v>913</v>
      </c>
      <c r="C248" s="532">
        <v>8665.6199999999972</v>
      </c>
      <c r="D248" s="532">
        <v>24341.12999999999</v>
      </c>
      <c r="E248" s="532">
        <v>7830.2199999999975</v>
      </c>
      <c r="F248" s="532">
        <v>6150.65</v>
      </c>
      <c r="G248" s="532">
        <v>4879.9699999999984</v>
      </c>
      <c r="H248" s="532">
        <v>2961.2499999999995</v>
      </c>
      <c r="I248" s="532">
        <v>5289.3499999999985</v>
      </c>
      <c r="J248" s="532">
        <v>0</v>
      </c>
      <c r="K248" s="532">
        <v>0</v>
      </c>
      <c r="L248" s="532">
        <v>13860.899999999996</v>
      </c>
      <c r="M248" s="532">
        <v>0</v>
      </c>
      <c r="N248" s="532">
        <v>0</v>
      </c>
      <c r="O248" s="532">
        <v>13860.899999999996</v>
      </c>
      <c r="P248" s="532">
        <v>0</v>
      </c>
      <c r="Q248" s="532">
        <v>0</v>
      </c>
      <c r="R248" s="532">
        <v>19832.449999999997</v>
      </c>
      <c r="S248" s="532">
        <v>0</v>
      </c>
      <c r="T248" s="532">
        <v>0</v>
      </c>
      <c r="U248" s="532">
        <v>2988.7499999999991</v>
      </c>
      <c r="V248" s="532">
        <v>0</v>
      </c>
      <c r="W248" s="532">
        <v>0</v>
      </c>
      <c r="X248" s="532">
        <v>2988.7499999999991</v>
      </c>
      <c r="Y248" s="532">
        <v>0</v>
      </c>
      <c r="Z248" s="532">
        <v>0</v>
      </c>
      <c r="AA248" s="532">
        <v>2988.7499999999991</v>
      </c>
      <c r="AB248" s="532">
        <v>0</v>
      </c>
      <c r="AC248" s="532">
        <v>0</v>
      </c>
      <c r="AD248" s="532">
        <v>2988.7499999999991</v>
      </c>
      <c r="AE248" s="532">
        <v>11954.999999999996</v>
      </c>
    </row>
    <row r="249" spans="1:31" x14ac:dyDescent="0.25">
      <c r="A249" s="533" t="s">
        <v>2300</v>
      </c>
      <c r="B249" s="531"/>
      <c r="C249" s="534">
        <v>55696.479999999989</v>
      </c>
      <c r="D249" s="534">
        <v>24341.12999999999</v>
      </c>
      <c r="E249" s="534">
        <v>47830.219999999987</v>
      </c>
      <c r="F249" s="534">
        <v>91150.65</v>
      </c>
      <c r="G249" s="534">
        <v>4879.9699999999984</v>
      </c>
      <c r="H249" s="534">
        <v>40736.249999999985</v>
      </c>
      <c r="I249" s="534">
        <v>5289.3499999999985</v>
      </c>
      <c r="J249" s="534">
        <v>0</v>
      </c>
      <c r="K249" s="534">
        <v>0</v>
      </c>
      <c r="L249" s="534">
        <v>214085.89999999994</v>
      </c>
      <c r="M249" s="534">
        <v>0</v>
      </c>
      <c r="N249" s="534">
        <v>0</v>
      </c>
      <c r="O249" s="534">
        <v>13860.899999999996</v>
      </c>
      <c r="P249" s="534">
        <v>0</v>
      </c>
      <c r="Q249" s="534">
        <v>0</v>
      </c>
      <c r="R249" s="534">
        <v>19832.449999999997</v>
      </c>
      <c r="S249" s="534">
        <v>0</v>
      </c>
      <c r="T249" s="534">
        <v>0</v>
      </c>
      <c r="U249" s="534">
        <v>2988.7499999999991</v>
      </c>
      <c r="V249" s="534">
        <v>0</v>
      </c>
      <c r="W249" s="534">
        <v>0</v>
      </c>
      <c r="X249" s="534">
        <v>2988.7499999999991</v>
      </c>
      <c r="Y249" s="534">
        <v>0</v>
      </c>
      <c r="Z249" s="534">
        <v>0</v>
      </c>
      <c r="AA249" s="534">
        <v>2988.7499999999991</v>
      </c>
      <c r="AB249" s="534">
        <v>0</v>
      </c>
      <c r="AC249" s="534">
        <v>0</v>
      </c>
      <c r="AD249" s="534">
        <v>2988.7499999999991</v>
      </c>
      <c r="AE249" s="534">
        <v>11954.999999999996</v>
      </c>
    </row>
    <row r="250" spans="1:31" x14ac:dyDescent="0.25">
      <c r="C250" s="536"/>
      <c r="D250" s="536"/>
      <c r="E250" s="536"/>
      <c r="F250" s="536"/>
      <c r="G250" s="536"/>
      <c r="H250" s="536"/>
      <c r="I250" s="536"/>
      <c r="J250" s="536"/>
      <c r="K250" s="536"/>
      <c r="L250" s="536"/>
      <c r="M250" s="536"/>
      <c r="N250" s="536"/>
      <c r="O250" s="536"/>
      <c r="P250" s="536"/>
      <c r="Q250" s="536"/>
      <c r="R250" s="536"/>
      <c r="S250" s="536"/>
      <c r="T250" s="536"/>
      <c r="U250" s="536"/>
      <c r="V250" s="536"/>
      <c r="W250" s="536"/>
      <c r="X250" s="536"/>
      <c r="Y250" s="536"/>
      <c r="Z250" s="536"/>
      <c r="AA250" s="536"/>
      <c r="AB250" s="536"/>
      <c r="AC250" s="536"/>
      <c r="AD250" s="536"/>
      <c r="AE250" s="536"/>
    </row>
    <row r="251" spans="1:31" x14ac:dyDescent="0.25">
      <c r="A251" s="537" t="s">
        <v>2301</v>
      </c>
      <c r="B251" s="531"/>
      <c r="C251" s="532">
        <v>3259988.1900000009</v>
      </c>
      <c r="D251" s="532">
        <v>3604654.2299999995</v>
      </c>
      <c r="E251" s="532">
        <v>3902034.6199999992</v>
      </c>
      <c r="F251" s="532">
        <v>2786961.72</v>
      </c>
      <c r="G251" s="532">
        <v>5434085.9600000009</v>
      </c>
      <c r="H251" s="532">
        <v>3078989.25</v>
      </c>
      <c r="I251" s="532">
        <v>2350070.7700000005</v>
      </c>
      <c r="J251" s="532">
        <v>4412340.1199999992</v>
      </c>
      <c r="K251" s="532">
        <v>4027034.0799999996</v>
      </c>
      <c r="L251" s="532">
        <v>2768677.04</v>
      </c>
      <c r="M251" s="532">
        <v>4052285.1600000006</v>
      </c>
      <c r="N251" s="532">
        <v>3751238.6200000006</v>
      </c>
      <c r="O251" s="532">
        <v>3350887.8299999996</v>
      </c>
      <c r="P251" s="532">
        <v>4524488.129999999</v>
      </c>
      <c r="Q251" s="532">
        <v>4785072.3899999997</v>
      </c>
      <c r="R251" s="532">
        <v>4523127.8400000008</v>
      </c>
      <c r="S251" s="532">
        <v>4400495.28</v>
      </c>
      <c r="T251" s="532">
        <v>4514371.37</v>
      </c>
      <c r="U251" s="532">
        <v>4371376.51</v>
      </c>
      <c r="V251" s="532">
        <v>4273488.24</v>
      </c>
      <c r="W251" s="532">
        <v>4161259.18</v>
      </c>
      <c r="X251" s="532">
        <v>4448126.7899999991</v>
      </c>
      <c r="Y251" s="532">
        <v>4477539</v>
      </c>
      <c r="Z251" s="532">
        <v>4408399.62</v>
      </c>
      <c r="AA251" s="532">
        <v>4354922.459999999</v>
      </c>
      <c r="AB251" s="532">
        <v>4299310.0999999996</v>
      </c>
      <c r="AC251" s="532">
        <v>4089883.3200000008</v>
      </c>
      <c r="AD251" s="532">
        <v>4484028.25</v>
      </c>
      <c r="AE251" s="532">
        <v>52283200.119999997</v>
      </c>
    </row>
    <row r="252" spans="1:31" x14ac:dyDescent="0.25">
      <c r="C252" s="536"/>
      <c r="D252" s="536"/>
      <c r="E252" s="536"/>
      <c r="F252" s="536"/>
      <c r="G252" s="536"/>
      <c r="H252" s="536"/>
      <c r="I252" s="536"/>
      <c r="J252" s="536"/>
      <c r="K252" s="536"/>
      <c r="L252" s="536"/>
      <c r="M252" s="536"/>
      <c r="N252" s="536"/>
      <c r="O252" s="536"/>
      <c r="P252" s="536"/>
      <c r="Q252" s="536"/>
      <c r="R252" s="536"/>
      <c r="S252" s="536"/>
      <c r="T252" s="536"/>
      <c r="U252" s="536"/>
      <c r="V252" s="536"/>
      <c r="W252" s="536"/>
      <c r="X252" s="536"/>
      <c r="Y252" s="536"/>
      <c r="Z252" s="536"/>
      <c r="AA252" s="536"/>
      <c r="AB252" s="536"/>
      <c r="AC252" s="536"/>
      <c r="AD252" s="536"/>
      <c r="AE252" s="536"/>
    </row>
    <row r="253" spans="1:31" x14ac:dyDescent="0.25">
      <c r="A253" s="530" t="s">
        <v>2302</v>
      </c>
      <c r="B253" s="531">
        <v>920</v>
      </c>
      <c r="C253" s="532">
        <v>2314466.6899999995</v>
      </c>
      <c r="D253" s="532">
        <v>2548459.0199999986</v>
      </c>
      <c r="E253" s="532">
        <v>1843999.209999999</v>
      </c>
      <c r="F253" s="532">
        <v>893738.23999999953</v>
      </c>
      <c r="G253" s="532">
        <v>2001058.6499999987</v>
      </c>
      <c r="H253" s="532">
        <v>2724176.4999999981</v>
      </c>
      <c r="I253" s="532">
        <v>2952094.549999998</v>
      </c>
      <c r="J253" s="532">
        <v>2500029.6599999992</v>
      </c>
      <c r="K253" s="532">
        <v>2457670.4799999986</v>
      </c>
      <c r="L253" s="532">
        <v>2358691.7899999986</v>
      </c>
      <c r="M253" s="532">
        <v>2596401.8099999982</v>
      </c>
      <c r="N253" s="532">
        <v>2424539.9799999986</v>
      </c>
      <c r="O253" s="532">
        <v>2522051.7099999981</v>
      </c>
      <c r="P253" s="532">
        <v>2622685.9199999995</v>
      </c>
      <c r="Q253" s="532">
        <v>2219039.3099999987</v>
      </c>
      <c r="R253" s="532">
        <v>2491081.3299999991</v>
      </c>
      <c r="S253" s="532">
        <v>3079256.7317810017</v>
      </c>
      <c r="T253" s="532">
        <v>2901636.551781001</v>
      </c>
      <c r="U253" s="532">
        <v>3144696.891781</v>
      </c>
      <c r="V253" s="532">
        <v>2718884.7617810001</v>
      </c>
      <c r="W253" s="532">
        <v>2554297.8717809999</v>
      </c>
      <c r="X253" s="532">
        <v>2692512.9717809996</v>
      </c>
      <c r="Y253" s="532">
        <v>2813013.7717809994</v>
      </c>
      <c r="Z253" s="532">
        <v>2634599.1717809988</v>
      </c>
      <c r="AA253" s="532">
        <v>2749051.4417810002</v>
      </c>
      <c r="AB253" s="532">
        <v>2716573.1017809999</v>
      </c>
      <c r="AC253" s="532">
        <v>2525231.6517809993</v>
      </c>
      <c r="AD253" s="532">
        <v>2698022.9517809995</v>
      </c>
      <c r="AE253" s="532">
        <v>33227777.871372003</v>
      </c>
    </row>
    <row r="254" spans="1:31" x14ac:dyDescent="0.25">
      <c r="A254" s="530" t="s">
        <v>2303</v>
      </c>
      <c r="B254" s="531">
        <v>920</v>
      </c>
      <c r="C254" s="532">
        <v>-4229.4399999999978</v>
      </c>
      <c r="D254" s="532">
        <v>2112.4599999999987</v>
      </c>
      <c r="E254" s="532">
        <v>1801.8099999999993</v>
      </c>
      <c r="F254" s="532">
        <v>-3631.4799999999982</v>
      </c>
      <c r="G254" s="532">
        <v>1242.6599999999994</v>
      </c>
      <c r="H254" s="532">
        <v>3294.7799999999993</v>
      </c>
      <c r="I254" s="532">
        <v>-5540.8799999999983</v>
      </c>
      <c r="J254" s="532">
        <v>3653.7999999999984</v>
      </c>
      <c r="K254" s="532">
        <v>2657.3099999999986</v>
      </c>
      <c r="L254" s="532">
        <v>-5858.3499999999967</v>
      </c>
      <c r="M254" s="532">
        <v>3321.6399999999985</v>
      </c>
      <c r="N254" s="532">
        <v>3487.719999999998</v>
      </c>
      <c r="O254" s="532">
        <v>-6316.8699999999981</v>
      </c>
      <c r="P254" s="532">
        <v>2989.4699999999984</v>
      </c>
      <c r="Q254" s="532">
        <v>2989.4699999999984</v>
      </c>
      <c r="R254" s="532">
        <v>-5605.6099999999979</v>
      </c>
      <c r="S254" s="532">
        <v>503.41</v>
      </c>
      <c r="T254" s="532">
        <v>503.41</v>
      </c>
      <c r="U254" s="532">
        <v>503.41</v>
      </c>
      <c r="V254" s="532">
        <v>503.41</v>
      </c>
      <c r="W254" s="532">
        <v>503.41</v>
      </c>
      <c r="X254" s="532">
        <v>503.41</v>
      </c>
      <c r="Y254" s="532">
        <v>503.41</v>
      </c>
      <c r="Z254" s="532">
        <v>503.41</v>
      </c>
      <c r="AA254" s="532">
        <v>503.41</v>
      </c>
      <c r="AB254" s="532">
        <v>503.41</v>
      </c>
      <c r="AC254" s="532">
        <v>503.41</v>
      </c>
      <c r="AD254" s="532">
        <v>503.41</v>
      </c>
      <c r="AE254" s="532">
        <v>6040.9199999999992</v>
      </c>
    </row>
    <row r="255" spans="1:31" x14ac:dyDescent="0.25">
      <c r="A255" s="530" t="s">
        <v>2304</v>
      </c>
      <c r="B255" s="531">
        <v>921</v>
      </c>
      <c r="C255" s="532">
        <v>617872.3399999995</v>
      </c>
      <c r="D255" s="532">
        <v>635650.02999999956</v>
      </c>
      <c r="E255" s="532">
        <v>6257499.9400000013</v>
      </c>
      <c r="F255" s="532">
        <v>-4864734.160000002</v>
      </c>
      <c r="G255" s="532">
        <v>905309.36999999976</v>
      </c>
      <c r="H255" s="532">
        <v>160137.73999999987</v>
      </c>
      <c r="I255" s="532">
        <v>664859.63999999955</v>
      </c>
      <c r="J255" s="532">
        <v>518018.64999999979</v>
      </c>
      <c r="K255" s="532">
        <v>521493.41999999969</v>
      </c>
      <c r="L255" s="532">
        <v>557856.33999999962</v>
      </c>
      <c r="M255" s="532">
        <v>597511.13999999955</v>
      </c>
      <c r="N255" s="532">
        <v>538591.50999999978</v>
      </c>
      <c r="O255" s="532">
        <v>574519.24999999942</v>
      </c>
      <c r="P255" s="532">
        <v>583644.91999999969</v>
      </c>
      <c r="Q255" s="532">
        <v>557582.35999999975</v>
      </c>
      <c r="R255" s="532">
        <v>-725937.45999999973</v>
      </c>
      <c r="S255" s="532">
        <v>505404</v>
      </c>
      <c r="T255" s="532">
        <v>490970.41000000003</v>
      </c>
      <c r="U255" s="532">
        <v>545033.59999999986</v>
      </c>
      <c r="V255" s="532">
        <v>504763.15</v>
      </c>
      <c r="W255" s="532">
        <v>506057.12999999995</v>
      </c>
      <c r="X255" s="532">
        <v>545730.40999999992</v>
      </c>
      <c r="Y255" s="532">
        <v>560733.36999999976</v>
      </c>
      <c r="Z255" s="532">
        <v>499419.61000000004</v>
      </c>
      <c r="AA255" s="532">
        <v>557110.28999999992</v>
      </c>
      <c r="AB255" s="532">
        <v>564993.60000000009</v>
      </c>
      <c r="AC255" s="532">
        <v>520058.24999999988</v>
      </c>
      <c r="AD255" s="532">
        <v>622218.51000000013</v>
      </c>
      <c r="AE255" s="532">
        <v>6422492.3299999982</v>
      </c>
    </row>
    <row r="256" spans="1:31" x14ac:dyDescent="0.25">
      <c r="A256" s="530" t="s">
        <v>2305</v>
      </c>
      <c r="B256" s="531">
        <v>921</v>
      </c>
      <c r="C256" s="532">
        <v>4677.34</v>
      </c>
      <c r="D256" s="532">
        <v>13508.779999999993</v>
      </c>
      <c r="E256" s="532">
        <v>16197.229999999992</v>
      </c>
      <c r="F256" s="532">
        <v>-1038.6599999999987</v>
      </c>
      <c r="G256" s="532">
        <v>15005.599999999991</v>
      </c>
      <c r="H256" s="532">
        <v>-3991.5799999999981</v>
      </c>
      <c r="I256" s="532">
        <v>-22638.529999999988</v>
      </c>
      <c r="J256" s="532">
        <v>31813.309999999987</v>
      </c>
      <c r="K256" s="532">
        <v>16585.689999999991</v>
      </c>
      <c r="L256" s="532">
        <v>-45300.139999999985</v>
      </c>
      <c r="M256" s="532">
        <v>20115.369999999992</v>
      </c>
      <c r="N256" s="532">
        <v>16228.489999999994</v>
      </c>
      <c r="O256" s="532">
        <v>-33262.589999999989</v>
      </c>
      <c r="P256" s="532">
        <v>13973.489999999994</v>
      </c>
      <c r="Q256" s="532">
        <v>13973.489999999994</v>
      </c>
      <c r="R256" s="532">
        <v>-25974.519999999993</v>
      </c>
      <c r="S256" s="532">
        <v>8265.9199999999964</v>
      </c>
      <c r="T256" s="532">
        <v>8265.9199999999964</v>
      </c>
      <c r="U256" s="532">
        <v>8815.9199999999946</v>
      </c>
      <c r="V256" s="532">
        <v>8265.9199999999964</v>
      </c>
      <c r="W256" s="532">
        <v>8265.9199999999964</v>
      </c>
      <c r="X256" s="532">
        <v>8265.9199999999964</v>
      </c>
      <c r="Y256" s="532">
        <v>8265.9199999999964</v>
      </c>
      <c r="Z256" s="532">
        <v>8265.9199999999964</v>
      </c>
      <c r="AA256" s="532">
        <v>15773.419999999993</v>
      </c>
      <c r="AB256" s="532">
        <v>8815.9199999999946</v>
      </c>
      <c r="AC256" s="532">
        <v>8265.9199999999964</v>
      </c>
      <c r="AD256" s="532">
        <v>8265.9199999999964</v>
      </c>
      <c r="AE256" s="532">
        <v>107798.53999999996</v>
      </c>
    </row>
    <row r="257" spans="1:31" x14ac:dyDescent="0.25">
      <c r="A257" s="530" t="s">
        <v>2306</v>
      </c>
      <c r="B257" s="531">
        <v>922</v>
      </c>
      <c r="C257" s="532">
        <v>-335170.1599999998</v>
      </c>
      <c r="D257" s="532">
        <v>-354989.71999999991</v>
      </c>
      <c r="E257" s="532">
        <v>-361061.10999999981</v>
      </c>
      <c r="F257" s="532">
        <v>-384248.69999999972</v>
      </c>
      <c r="G257" s="532">
        <v>-321408.07999999978</v>
      </c>
      <c r="H257" s="532">
        <v>-342127.48999999987</v>
      </c>
      <c r="I257" s="532">
        <v>-375200.48999999987</v>
      </c>
      <c r="J257" s="532">
        <v>-355927.98999999987</v>
      </c>
      <c r="K257" s="532">
        <v>-350175.5</v>
      </c>
      <c r="L257" s="532">
        <v>-337171.85999999981</v>
      </c>
      <c r="M257" s="532">
        <v>-376044.67999999982</v>
      </c>
      <c r="N257" s="532">
        <v>-347718.64999999991</v>
      </c>
      <c r="O257" s="532">
        <v>-360919.36999999988</v>
      </c>
      <c r="P257" s="532">
        <v>-376039.56999999983</v>
      </c>
      <c r="Q257" s="532">
        <v>-321372.5299999998</v>
      </c>
      <c r="R257" s="532">
        <v>-358363.82999999973</v>
      </c>
      <c r="S257" s="532">
        <v>-414571.3289678545</v>
      </c>
      <c r="T257" s="532">
        <v>-390130.84896785446</v>
      </c>
      <c r="U257" s="532">
        <v>-423737.5189678545</v>
      </c>
      <c r="V257" s="532">
        <v>-376023.51896785456</v>
      </c>
      <c r="W257" s="532">
        <v>-355587.93896785454</v>
      </c>
      <c r="X257" s="532">
        <v>-376311.61896785459</v>
      </c>
      <c r="Y257" s="532">
        <v>-394024.40896785451</v>
      </c>
      <c r="Z257" s="532">
        <v>-364983.84896785452</v>
      </c>
      <c r="AA257" s="532">
        <v>-384089.6489678545</v>
      </c>
      <c r="AB257" s="532">
        <v>-382046.43896785448</v>
      </c>
      <c r="AC257" s="532">
        <v>-351743.38896785449</v>
      </c>
      <c r="AD257" s="532">
        <v>-386201.8989678545</v>
      </c>
      <c r="AE257" s="532">
        <v>-4599452.4076142544</v>
      </c>
    </row>
    <row r="258" spans="1:31" x14ac:dyDescent="0.25">
      <c r="A258" s="530" t="s">
        <v>2307</v>
      </c>
      <c r="B258" s="531">
        <v>923</v>
      </c>
      <c r="C258" s="532">
        <v>1490574.6499999997</v>
      </c>
      <c r="D258" s="532">
        <v>1854655.3099999991</v>
      </c>
      <c r="E258" s="532">
        <v>-3226492.7799999993</v>
      </c>
      <c r="F258" s="532">
        <v>7032507.7799999956</v>
      </c>
      <c r="G258" s="532">
        <v>275372.37999999989</v>
      </c>
      <c r="H258" s="532">
        <v>1380069.7299999995</v>
      </c>
      <c r="I258" s="532">
        <v>1640641.5099999995</v>
      </c>
      <c r="J258" s="532">
        <v>1202796.8199999996</v>
      </c>
      <c r="K258" s="532">
        <v>1215787.9099999997</v>
      </c>
      <c r="L258" s="532">
        <v>1564223.6599999992</v>
      </c>
      <c r="M258" s="532">
        <v>1216716.7899999993</v>
      </c>
      <c r="N258" s="532">
        <v>1234854.0299999996</v>
      </c>
      <c r="O258" s="532">
        <v>1236901.3099999994</v>
      </c>
      <c r="P258" s="532">
        <v>2250844.649999999</v>
      </c>
      <c r="Q258" s="532">
        <v>2525376.9099999983</v>
      </c>
      <c r="R258" s="532">
        <v>-1045748.6833277827</v>
      </c>
      <c r="S258" s="532">
        <v>1544729.6499999994</v>
      </c>
      <c r="T258" s="532">
        <v>2085268.0999999992</v>
      </c>
      <c r="U258" s="532">
        <v>414834.69673805713</v>
      </c>
      <c r="V258" s="532">
        <v>1531060.7199999993</v>
      </c>
      <c r="W258" s="532">
        <v>1548914.1499999992</v>
      </c>
      <c r="X258" s="532">
        <v>1187348.4599999995</v>
      </c>
      <c r="Y258" s="532">
        <v>1603304.659999999</v>
      </c>
      <c r="Z258" s="532">
        <v>1571501.2799999989</v>
      </c>
      <c r="AA258" s="532">
        <v>721946.94999999972</v>
      </c>
      <c r="AB258" s="532">
        <v>1566907.4099999995</v>
      </c>
      <c r="AC258" s="532">
        <v>1928018.2799999989</v>
      </c>
      <c r="AD258" s="532">
        <v>673042.93999999959</v>
      </c>
      <c r="AE258" s="532">
        <v>16376877.296738051</v>
      </c>
    </row>
    <row r="259" spans="1:31" x14ac:dyDescent="0.25">
      <c r="A259" s="530" t="s">
        <v>2308</v>
      </c>
      <c r="B259" s="531">
        <v>923</v>
      </c>
      <c r="C259" s="532">
        <v>-207280.18999999994</v>
      </c>
      <c r="D259" s="532">
        <v>57810.019999999975</v>
      </c>
      <c r="E259" s="532">
        <v>46598.889999999978</v>
      </c>
      <c r="F259" s="532">
        <v>-98137.379999999961</v>
      </c>
      <c r="G259" s="532">
        <v>24439.229999999989</v>
      </c>
      <c r="H259" s="532">
        <v>31465.139999999985</v>
      </c>
      <c r="I259" s="532">
        <v>-51868.719999999987</v>
      </c>
      <c r="J259" s="532">
        <v>30525.599999999984</v>
      </c>
      <c r="K259" s="532">
        <v>29500.489999999991</v>
      </c>
      <c r="L259" s="532">
        <v>-52604.779999999941</v>
      </c>
      <c r="M259" s="532">
        <v>95143.049999999959</v>
      </c>
      <c r="N259" s="532">
        <v>95143.049999999959</v>
      </c>
      <c r="O259" s="532">
        <v>-176634.81999999992</v>
      </c>
      <c r="P259" s="532">
        <v>55489.209999999977</v>
      </c>
      <c r="Q259" s="532">
        <v>28475.379999999986</v>
      </c>
      <c r="R259" s="532">
        <v>-60204.789999999972</v>
      </c>
      <c r="S259" s="532">
        <v>28241.18</v>
      </c>
      <c r="T259" s="532">
        <v>28241.18</v>
      </c>
      <c r="U259" s="532">
        <v>28241.18</v>
      </c>
      <c r="V259" s="532">
        <v>28241.18</v>
      </c>
      <c r="W259" s="532">
        <v>28241.18</v>
      </c>
      <c r="X259" s="532">
        <v>28241.18</v>
      </c>
      <c r="Y259" s="532">
        <v>28241.18</v>
      </c>
      <c r="Z259" s="532">
        <v>28241.18</v>
      </c>
      <c r="AA259" s="532">
        <v>28241.18</v>
      </c>
      <c r="AB259" s="532">
        <v>28241.18</v>
      </c>
      <c r="AC259" s="532">
        <v>28241.18</v>
      </c>
      <c r="AD259" s="532">
        <v>28241.18</v>
      </c>
      <c r="AE259" s="532">
        <v>338894.16</v>
      </c>
    </row>
    <row r="260" spans="1:31" x14ac:dyDescent="0.25">
      <c r="A260" s="530" t="s">
        <v>2309</v>
      </c>
      <c r="B260" s="531">
        <v>924</v>
      </c>
      <c r="C260" s="532">
        <v>895499.43999999971</v>
      </c>
      <c r="D260" s="532">
        <v>895087.08999999973</v>
      </c>
      <c r="E260" s="532">
        <v>892146.13999999966</v>
      </c>
      <c r="F260" s="532">
        <v>916773.46999999974</v>
      </c>
      <c r="G260" s="532">
        <v>908984.02999999956</v>
      </c>
      <c r="H260" s="532">
        <v>900140.08999999962</v>
      </c>
      <c r="I260" s="532">
        <v>1004024.4099999998</v>
      </c>
      <c r="J260" s="532">
        <v>1042525.6099999996</v>
      </c>
      <c r="K260" s="532">
        <v>957937.60999999964</v>
      </c>
      <c r="L260" s="532">
        <v>957937.60999999964</v>
      </c>
      <c r="M260" s="532">
        <v>957937.60999999964</v>
      </c>
      <c r="N260" s="532">
        <v>960394.95999999961</v>
      </c>
      <c r="O260" s="532">
        <v>958725.86999999953</v>
      </c>
      <c r="P260" s="532">
        <v>958725.86999999953</v>
      </c>
      <c r="Q260" s="532">
        <v>958725.86999999953</v>
      </c>
      <c r="R260" s="532">
        <v>958725.86999999953</v>
      </c>
      <c r="S260" s="532">
        <v>1051220.4499999995</v>
      </c>
      <c r="T260" s="532">
        <v>959689.58999999962</v>
      </c>
      <c r="U260" s="532">
        <v>959689.58999999962</v>
      </c>
      <c r="V260" s="532">
        <v>1245011.1999999995</v>
      </c>
      <c r="W260" s="532">
        <v>1156193.7999999996</v>
      </c>
      <c r="X260" s="532">
        <v>1156193.7999999996</v>
      </c>
      <c r="Y260" s="532">
        <v>1156193.7999999996</v>
      </c>
      <c r="Z260" s="532">
        <v>1158724.8699999996</v>
      </c>
      <c r="AA260" s="532">
        <v>1157005.6999999995</v>
      </c>
      <c r="AB260" s="532">
        <v>1157005.6999999995</v>
      </c>
      <c r="AC260" s="532">
        <v>1157005.6999999995</v>
      </c>
      <c r="AD260" s="532">
        <v>1157005.6999999995</v>
      </c>
      <c r="AE260" s="532">
        <v>13470939.899999995</v>
      </c>
    </row>
    <row r="261" spans="1:31" x14ac:dyDescent="0.25">
      <c r="A261" s="530" t="s">
        <v>2310</v>
      </c>
      <c r="B261" s="531">
        <v>925</v>
      </c>
      <c r="C261" s="532">
        <v>-246667.50999999957</v>
      </c>
      <c r="D261" s="532">
        <v>335593.28</v>
      </c>
      <c r="E261" s="532">
        <v>323149.96999999974</v>
      </c>
      <c r="F261" s="532">
        <v>621258.80999999982</v>
      </c>
      <c r="G261" s="532">
        <v>-297709.08000000007</v>
      </c>
      <c r="H261" s="532">
        <v>1068800.7199999997</v>
      </c>
      <c r="I261" s="532">
        <v>395404.32999999984</v>
      </c>
      <c r="J261" s="532">
        <v>422827.54999999993</v>
      </c>
      <c r="K261" s="532">
        <v>429534.98999999987</v>
      </c>
      <c r="L261" s="532">
        <v>391359.47999999986</v>
      </c>
      <c r="M261" s="532">
        <v>430188.91999999987</v>
      </c>
      <c r="N261" s="532">
        <v>390532.06999999989</v>
      </c>
      <c r="O261" s="532">
        <v>408283.50999999972</v>
      </c>
      <c r="P261" s="532">
        <v>413039.43999999989</v>
      </c>
      <c r="Q261" s="532">
        <v>382382.91999999981</v>
      </c>
      <c r="R261" s="532">
        <v>407215.58999999985</v>
      </c>
      <c r="S261" s="532">
        <v>543705.62999999977</v>
      </c>
      <c r="T261" s="532">
        <v>511744.71999999968</v>
      </c>
      <c r="U261" s="532">
        <v>507531.94999999984</v>
      </c>
      <c r="V261" s="532">
        <v>535188.02999999968</v>
      </c>
      <c r="W261" s="532">
        <v>560843.00999999966</v>
      </c>
      <c r="X261" s="532">
        <v>499211.30999999976</v>
      </c>
      <c r="Y261" s="532">
        <v>543381.63999999966</v>
      </c>
      <c r="Z261" s="532">
        <v>503570.40999999974</v>
      </c>
      <c r="AA261" s="532">
        <v>520888.76999999973</v>
      </c>
      <c r="AB261" s="532">
        <v>495705.50999999972</v>
      </c>
      <c r="AC261" s="532">
        <v>497252.60999999981</v>
      </c>
      <c r="AD261" s="532">
        <v>499600.12999999971</v>
      </c>
      <c r="AE261" s="532">
        <v>6218623.7199999969</v>
      </c>
    </row>
    <row r="262" spans="1:31" x14ac:dyDescent="0.25">
      <c r="A262" s="530" t="s">
        <v>2311</v>
      </c>
      <c r="B262" s="531">
        <v>925</v>
      </c>
      <c r="C262" s="532">
        <v>-299.99999999999989</v>
      </c>
      <c r="D262" s="532">
        <v>0</v>
      </c>
      <c r="E262" s="532">
        <v>0</v>
      </c>
      <c r="F262" s="532">
        <v>0</v>
      </c>
      <c r="G262" s="532">
        <v>0</v>
      </c>
      <c r="H262" s="532">
        <v>0</v>
      </c>
      <c r="I262" s="532">
        <v>0</v>
      </c>
      <c r="J262" s="532">
        <v>0</v>
      </c>
      <c r="K262" s="532">
        <v>0</v>
      </c>
      <c r="L262" s="532">
        <v>0</v>
      </c>
      <c r="M262" s="532">
        <v>0</v>
      </c>
      <c r="N262" s="532">
        <v>0</v>
      </c>
      <c r="O262" s="532">
        <v>0</v>
      </c>
      <c r="P262" s="532">
        <v>0</v>
      </c>
      <c r="Q262" s="532">
        <v>0</v>
      </c>
      <c r="R262" s="532">
        <v>0</v>
      </c>
      <c r="S262" s="532">
        <v>7.5</v>
      </c>
      <c r="T262" s="532">
        <v>7.5</v>
      </c>
      <c r="U262" s="532">
        <v>7.5</v>
      </c>
      <c r="V262" s="532">
        <v>7.5</v>
      </c>
      <c r="W262" s="532">
        <v>7.5</v>
      </c>
      <c r="X262" s="532">
        <v>7.5</v>
      </c>
      <c r="Y262" s="532">
        <v>7.5</v>
      </c>
      <c r="Z262" s="532">
        <v>7.5</v>
      </c>
      <c r="AA262" s="532">
        <v>7.5</v>
      </c>
      <c r="AB262" s="532">
        <v>7.5</v>
      </c>
      <c r="AC262" s="532">
        <v>7.5</v>
      </c>
      <c r="AD262" s="532">
        <v>7.5</v>
      </c>
      <c r="AE262" s="532">
        <v>90</v>
      </c>
    </row>
    <row r="263" spans="1:31" x14ac:dyDescent="0.25">
      <c r="A263" s="530" t="s">
        <v>2312</v>
      </c>
      <c r="B263" s="531">
        <v>926</v>
      </c>
      <c r="C263" s="532">
        <v>2555739.9800000037</v>
      </c>
      <c r="D263" s="532">
        <v>2550566.4400000037</v>
      </c>
      <c r="E263" s="532">
        <v>2379046.060000001</v>
      </c>
      <c r="F263" s="532">
        <v>269900.72999999876</v>
      </c>
      <c r="G263" s="532">
        <v>2277572.13</v>
      </c>
      <c r="H263" s="532">
        <v>1851418.3199999991</v>
      </c>
      <c r="I263" s="532">
        <v>2274586.129999999</v>
      </c>
      <c r="J263" s="532">
        <v>2317330.2099999981</v>
      </c>
      <c r="K263" s="532">
        <v>2210870.6400000006</v>
      </c>
      <c r="L263" s="532">
        <v>2173530.9499999997</v>
      </c>
      <c r="M263" s="532">
        <v>2287403.8299999987</v>
      </c>
      <c r="N263" s="532">
        <v>2180618.3800000013</v>
      </c>
      <c r="O263" s="532">
        <v>2314057.5299999979</v>
      </c>
      <c r="P263" s="532">
        <v>2414303.1399999997</v>
      </c>
      <c r="Q263" s="532">
        <v>1813067.5599999973</v>
      </c>
      <c r="R263" s="532">
        <v>2030063.2899999989</v>
      </c>
      <c r="S263" s="532">
        <v>2436040.4899999974</v>
      </c>
      <c r="T263" s="532">
        <v>2320720.279999997</v>
      </c>
      <c r="U263" s="532">
        <v>2508365.0399999986</v>
      </c>
      <c r="V263" s="532">
        <v>2409396.5599999973</v>
      </c>
      <c r="W263" s="532">
        <v>2220790.4999999986</v>
      </c>
      <c r="X263" s="532">
        <v>2428256.1799999988</v>
      </c>
      <c r="Y263" s="532">
        <v>2430220.5299999984</v>
      </c>
      <c r="Z263" s="532">
        <v>2365399.8299999977</v>
      </c>
      <c r="AA263" s="532">
        <v>2463727.1499999994</v>
      </c>
      <c r="AB263" s="532">
        <v>2433025.7899999977</v>
      </c>
      <c r="AC263" s="532">
        <v>2082507.1599999983</v>
      </c>
      <c r="AD263" s="532">
        <v>2175408.1999999969</v>
      </c>
      <c r="AE263" s="532">
        <v>28273857.709999971</v>
      </c>
    </row>
    <row r="264" spans="1:31" x14ac:dyDescent="0.25">
      <c r="A264" s="530" t="s">
        <v>2313</v>
      </c>
      <c r="B264" s="531">
        <v>926</v>
      </c>
      <c r="C264" s="532">
        <v>-445604.34999999969</v>
      </c>
      <c r="D264" s="532">
        <v>-706624.17999999993</v>
      </c>
      <c r="E264" s="532">
        <v>-704107.85999999975</v>
      </c>
      <c r="F264" s="532">
        <v>-764206.79999999981</v>
      </c>
      <c r="G264" s="532">
        <v>-623035.06999999937</v>
      </c>
      <c r="H264" s="532">
        <v>-424728.3899999999</v>
      </c>
      <c r="I264" s="532">
        <v>-474753.71999999974</v>
      </c>
      <c r="J264" s="532">
        <v>-497233.55999999971</v>
      </c>
      <c r="K264" s="532">
        <v>-494431.25999999983</v>
      </c>
      <c r="L264" s="532">
        <v>-470864.5299999998</v>
      </c>
      <c r="M264" s="532">
        <v>-513790.91999999975</v>
      </c>
      <c r="N264" s="532">
        <v>-467825.68999999983</v>
      </c>
      <c r="O264" s="532">
        <v>-500768.17999999976</v>
      </c>
      <c r="P264" s="532">
        <v>-514010.9299999997</v>
      </c>
      <c r="Q264" s="532">
        <v>-450561.80999999982</v>
      </c>
      <c r="R264" s="532">
        <v>-512127.82999999978</v>
      </c>
      <c r="S264" s="532">
        <v>-223533.69999999987</v>
      </c>
      <c r="T264" s="532">
        <v>-195863.33999999994</v>
      </c>
      <c r="U264" s="532">
        <v>-215392.1699999999</v>
      </c>
      <c r="V264" s="532">
        <v>-214786.98999999996</v>
      </c>
      <c r="W264" s="532">
        <v>-214440.59999999992</v>
      </c>
      <c r="X264" s="532">
        <v>-215138.6099999999</v>
      </c>
      <c r="Y264" s="532">
        <v>-232531.14999999988</v>
      </c>
      <c r="Z264" s="532">
        <v>-200708.2999999999</v>
      </c>
      <c r="AA264" s="532">
        <v>-221007.40999999989</v>
      </c>
      <c r="AB264" s="532">
        <v>-207414.14999999994</v>
      </c>
      <c r="AC264" s="532">
        <v>-227499.64999999988</v>
      </c>
      <c r="AD264" s="532">
        <v>-252474.93999999989</v>
      </c>
      <c r="AE264" s="532">
        <v>-2620791.0099999988</v>
      </c>
    </row>
    <row r="265" spans="1:31" x14ac:dyDescent="0.25">
      <c r="A265" s="530" t="s">
        <v>2314</v>
      </c>
      <c r="B265" s="531">
        <v>927</v>
      </c>
      <c r="C265" s="532">
        <v>262.57</v>
      </c>
      <c r="D265" s="532">
        <v>595.09</v>
      </c>
      <c r="E265" s="532">
        <v>428.99</v>
      </c>
      <c r="F265" s="532">
        <v>429.03</v>
      </c>
      <c r="G265" s="532">
        <v>429</v>
      </c>
      <c r="H265" s="532">
        <v>469.79</v>
      </c>
      <c r="I265" s="532">
        <v>0</v>
      </c>
      <c r="J265" s="532">
        <v>0</v>
      </c>
      <c r="K265" s="532">
        <v>0</v>
      </c>
      <c r="L265" s="532">
        <v>0</v>
      </c>
      <c r="M265" s="532">
        <v>0</v>
      </c>
      <c r="N265" s="532">
        <v>0</v>
      </c>
      <c r="O265" s="532">
        <v>0</v>
      </c>
      <c r="P265" s="532">
        <v>0</v>
      </c>
      <c r="Q265" s="532">
        <v>0</v>
      </c>
      <c r="R265" s="532">
        <v>0</v>
      </c>
      <c r="S265" s="532">
        <v>0</v>
      </c>
      <c r="T265" s="532">
        <v>0</v>
      </c>
      <c r="U265" s="532">
        <v>0</v>
      </c>
      <c r="V265" s="532">
        <v>0</v>
      </c>
      <c r="W265" s="532">
        <v>0</v>
      </c>
      <c r="X265" s="532">
        <v>0</v>
      </c>
      <c r="Y265" s="532">
        <v>0</v>
      </c>
      <c r="Z265" s="532">
        <v>0</v>
      </c>
      <c r="AA265" s="532">
        <v>0</v>
      </c>
      <c r="AB265" s="532">
        <v>0</v>
      </c>
      <c r="AC265" s="532">
        <v>0</v>
      </c>
      <c r="AD265" s="532">
        <v>0</v>
      </c>
      <c r="AE265" s="532">
        <v>0</v>
      </c>
    </row>
    <row r="266" spans="1:31" x14ac:dyDescent="0.25">
      <c r="A266" s="530" t="s">
        <v>2315</v>
      </c>
      <c r="B266" s="531">
        <v>928</v>
      </c>
      <c r="C266" s="532">
        <v>106167.49999999994</v>
      </c>
      <c r="D266" s="532">
        <v>53083.749999999971</v>
      </c>
      <c r="E266" s="532">
        <v>49296.249999999978</v>
      </c>
      <c r="F266" s="532">
        <v>45508.749999999978</v>
      </c>
      <c r="G266" s="532">
        <v>49296.249999999978</v>
      </c>
      <c r="H266" s="532">
        <v>49296.249999999978</v>
      </c>
      <c r="I266" s="532">
        <v>51958.000000000007</v>
      </c>
      <c r="J266" s="532">
        <v>51958.000000000015</v>
      </c>
      <c r="K266" s="532">
        <v>51957.999999999993</v>
      </c>
      <c r="L266" s="532">
        <v>51958.000000000007</v>
      </c>
      <c r="M266" s="532">
        <v>51958</v>
      </c>
      <c r="N266" s="532">
        <v>51958.000000000015</v>
      </c>
      <c r="O266" s="532">
        <v>51957.999999999985</v>
      </c>
      <c r="P266" s="532">
        <v>51958.000000000007</v>
      </c>
      <c r="Q266" s="532">
        <v>51958</v>
      </c>
      <c r="R266" s="532">
        <v>51957.999999999985</v>
      </c>
      <c r="S266" s="532">
        <v>53153.000000000007</v>
      </c>
      <c r="T266" s="532">
        <v>53153.000000000015</v>
      </c>
      <c r="U266" s="532">
        <v>53152.999999999993</v>
      </c>
      <c r="V266" s="532">
        <v>53152.999999999993</v>
      </c>
      <c r="W266" s="532">
        <v>53153.000000000007</v>
      </c>
      <c r="X266" s="532">
        <v>53152.999999999978</v>
      </c>
      <c r="Y266" s="532">
        <v>53153.000000000007</v>
      </c>
      <c r="Z266" s="532">
        <v>53153</v>
      </c>
      <c r="AA266" s="532">
        <v>53153.000000000007</v>
      </c>
      <c r="AB266" s="532">
        <v>53153.000000000022</v>
      </c>
      <c r="AC266" s="532">
        <v>53153.000000000007</v>
      </c>
      <c r="AD266" s="532">
        <v>53152.999999999985</v>
      </c>
      <c r="AE266" s="532">
        <v>637836.00000000012</v>
      </c>
    </row>
    <row r="267" spans="1:31" x14ac:dyDescent="0.25">
      <c r="A267" s="530" t="s">
        <v>2316</v>
      </c>
      <c r="B267" s="531">
        <v>928</v>
      </c>
      <c r="C267" s="532">
        <v>13333.62</v>
      </c>
      <c r="D267" s="532">
        <v>-13333.63</v>
      </c>
      <c r="E267" s="532">
        <v>3902.4</v>
      </c>
      <c r="F267" s="532">
        <v>0</v>
      </c>
      <c r="G267" s="532">
        <v>0</v>
      </c>
      <c r="H267" s="532">
        <v>0</v>
      </c>
      <c r="I267" s="532">
        <v>0</v>
      </c>
      <c r="J267" s="532">
        <v>0</v>
      </c>
      <c r="K267" s="532">
        <v>0</v>
      </c>
      <c r="L267" s="532">
        <v>5600</v>
      </c>
      <c r="M267" s="532">
        <v>5600</v>
      </c>
      <c r="N267" s="532">
        <v>0</v>
      </c>
      <c r="O267" s="532">
        <v>98000</v>
      </c>
      <c r="P267" s="532">
        <v>0</v>
      </c>
      <c r="Q267" s="532">
        <v>0</v>
      </c>
      <c r="R267" s="532">
        <v>0</v>
      </c>
      <c r="S267" s="532">
        <v>58412.15</v>
      </c>
      <c r="T267" s="532">
        <v>58412.15</v>
      </c>
      <c r="U267" s="532">
        <v>58412.15</v>
      </c>
      <c r="V267" s="532">
        <v>58412.15</v>
      </c>
      <c r="W267" s="532">
        <v>58412.15</v>
      </c>
      <c r="X267" s="532">
        <v>64012.15</v>
      </c>
      <c r="Y267" s="532">
        <v>58412.15</v>
      </c>
      <c r="Z267" s="532">
        <v>58412.15</v>
      </c>
      <c r="AA267" s="532">
        <v>58412.15</v>
      </c>
      <c r="AB267" s="532">
        <v>58412.15</v>
      </c>
      <c r="AC267" s="532">
        <v>58412.15</v>
      </c>
      <c r="AD267" s="532">
        <v>58412.15</v>
      </c>
      <c r="AE267" s="532">
        <v>706545.80000000016</v>
      </c>
    </row>
    <row r="268" spans="1:31" x14ac:dyDescent="0.25">
      <c r="A268" s="530" t="s">
        <v>2317</v>
      </c>
      <c r="B268" s="531">
        <v>928</v>
      </c>
      <c r="C268" s="532">
        <v>0</v>
      </c>
      <c r="D268" s="532">
        <v>2474.6</v>
      </c>
      <c r="E268" s="532">
        <v>49322.400000000001</v>
      </c>
      <c r="F268" s="532">
        <v>25015.200000000001</v>
      </c>
      <c r="G268" s="532">
        <v>0</v>
      </c>
      <c r="H268" s="532">
        <v>0</v>
      </c>
      <c r="I268" s="532">
        <v>-10614.36</v>
      </c>
      <c r="J268" s="532">
        <v>6363.64</v>
      </c>
      <c r="K268" s="532">
        <v>1363.64</v>
      </c>
      <c r="L268" s="532">
        <v>1363.64</v>
      </c>
      <c r="M268" s="532">
        <v>1363.64</v>
      </c>
      <c r="N268" s="532">
        <v>1363.64</v>
      </c>
      <c r="O268" s="532">
        <v>1363.64</v>
      </c>
      <c r="P268" s="532">
        <v>1363.64</v>
      </c>
      <c r="Q268" s="532">
        <v>1363.64</v>
      </c>
      <c r="R268" s="532">
        <v>1363.64</v>
      </c>
      <c r="S268" s="532">
        <v>0</v>
      </c>
      <c r="T268" s="532">
        <v>9500</v>
      </c>
      <c r="U268" s="532">
        <v>9500</v>
      </c>
      <c r="V268" s="532">
        <v>19500</v>
      </c>
      <c r="W268" s="532">
        <v>9500</v>
      </c>
      <c r="X268" s="532">
        <v>9500</v>
      </c>
      <c r="Y268" s="532">
        <v>9500</v>
      </c>
      <c r="Z268" s="532">
        <v>9500</v>
      </c>
      <c r="AA268" s="532">
        <v>9500</v>
      </c>
      <c r="AB268" s="532">
        <v>9500</v>
      </c>
      <c r="AC268" s="532">
        <v>9500</v>
      </c>
      <c r="AD268" s="532">
        <v>9500</v>
      </c>
      <c r="AE268" s="532">
        <v>114500</v>
      </c>
    </row>
    <row r="269" spans="1:31" x14ac:dyDescent="0.25">
      <c r="A269" s="530" t="s">
        <v>2318</v>
      </c>
      <c r="B269" s="531">
        <v>929</v>
      </c>
      <c r="C269" s="532">
        <v>-262.57</v>
      </c>
      <c r="D269" s="532">
        <v>-595.09</v>
      </c>
      <c r="E269" s="532">
        <v>-428.99</v>
      </c>
      <c r="F269" s="532">
        <v>-429.03</v>
      </c>
      <c r="G269" s="532">
        <v>-429</v>
      </c>
      <c r="H269" s="532">
        <v>-469.79</v>
      </c>
      <c r="I269" s="532">
        <v>0</v>
      </c>
      <c r="J269" s="532">
        <v>0</v>
      </c>
      <c r="K269" s="532">
        <v>0</v>
      </c>
      <c r="L269" s="532">
        <v>0</v>
      </c>
      <c r="M269" s="532">
        <v>0</v>
      </c>
      <c r="N269" s="532">
        <v>0</v>
      </c>
      <c r="O269" s="532">
        <v>0</v>
      </c>
      <c r="P269" s="532">
        <v>0</v>
      </c>
      <c r="Q269" s="532">
        <v>0</v>
      </c>
      <c r="R269" s="532">
        <v>0</v>
      </c>
      <c r="S269" s="532">
        <v>0</v>
      </c>
      <c r="T269" s="532">
        <v>0</v>
      </c>
      <c r="U269" s="532">
        <v>0</v>
      </c>
      <c r="V269" s="532">
        <v>0</v>
      </c>
      <c r="W269" s="532">
        <v>0</v>
      </c>
      <c r="X269" s="532">
        <v>0</v>
      </c>
      <c r="Y269" s="532">
        <v>0</v>
      </c>
      <c r="Z269" s="532">
        <v>0</v>
      </c>
      <c r="AA269" s="532">
        <v>0</v>
      </c>
      <c r="AB269" s="532">
        <v>0</v>
      </c>
      <c r="AC269" s="532">
        <v>0</v>
      </c>
      <c r="AD269" s="532">
        <v>0</v>
      </c>
      <c r="AE269" s="532">
        <v>0</v>
      </c>
    </row>
    <row r="270" spans="1:31" x14ac:dyDescent="0.25">
      <c r="A270" s="530" t="s">
        <v>2319</v>
      </c>
      <c r="B270" s="531">
        <v>930.1</v>
      </c>
      <c r="C270" s="532">
        <v>52522.78</v>
      </c>
      <c r="D270" s="532">
        <v>164808.01999999996</v>
      </c>
      <c r="E270" s="532">
        <v>77969.469999999987</v>
      </c>
      <c r="F270" s="532">
        <v>26573.159999999993</v>
      </c>
      <c r="G270" s="532">
        <v>1787.4999999999995</v>
      </c>
      <c r="H270" s="532">
        <v>160852.72999999995</v>
      </c>
      <c r="I270" s="532">
        <v>164445.90999999997</v>
      </c>
      <c r="J270" s="532">
        <v>65820.909999999989</v>
      </c>
      <c r="K270" s="532">
        <v>148174.91</v>
      </c>
      <c r="L270" s="532">
        <v>65820.909999999989</v>
      </c>
      <c r="M270" s="532">
        <v>65820.909999999989</v>
      </c>
      <c r="N270" s="532">
        <v>65820.909999999989</v>
      </c>
      <c r="O270" s="532">
        <v>65820.909999999989</v>
      </c>
      <c r="P270" s="532">
        <v>101570.90999999999</v>
      </c>
      <c r="Q270" s="532">
        <v>65820.909999999989</v>
      </c>
      <c r="R270" s="532">
        <v>65853.909999999989</v>
      </c>
      <c r="S270" s="532">
        <v>59204.80999999999</v>
      </c>
      <c r="T270" s="532">
        <v>59204.80999999999</v>
      </c>
      <c r="U270" s="532">
        <v>159204.81</v>
      </c>
      <c r="V270" s="532">
        <v>59204.80999999999</v>
      </c>
      <c r="W270" s="532">
        <v>141558.80999999997</v>
      </c>
      <c r="X270" s="532">
        <v>59204.80999999999</v>
      </c>
      <c r="Y270" s="532">
        <v>59204.80999999999</v>
      </c>
      <c r="Z270" s="532">
        <v>59204.80999999999</v>
      </c>
      <c r="AA270" s="532">
        <v>59204.80999999999</v>
      </c>
      <c r="AB270" s="532">
        <v>94954.81</v>
      </c>
      <c r="AC270" s="532">
        <v>59204.80999999999</v>
      </c>
      <c r="AD270" s="532">
        <v>59204.80999999999</v>
      </c>
      <c r="AE270" s="532">
        <v>928561.71999999951</v>
      </c>
    </row>
    <row r="271" spans="1:31" x14ac:dyDescent="0.25">
      <c r="A271" s="530" t="s">
        <v>2320</v>
      </c>
      <c r="B271" s="531">
        <v>930.2</v>
      </c>
      <c r="C271" s="532">
        <v>244810.32999999996</v>
      </c>
      <c r="D271" s="532">
        <v>399083.91999999993</v>
      </c>
      <c r="E271" s="532">
        <v>432118.74</v>
      </c>
      <c r="F271" s="532">
        <v>306319.15999999997</v>
      </c>
      <c r="G271" s="532">
        <v>-140870.14000000001</v>
      </c>
      <c r="H271" s="532">
        <v>460923.48999999982</v>
      </c>
      <c r="I271" s="532">
        <v>-46225.680000000044</v>
      </c>
      <c r="J271" s="532">
        <v>-144677.29</v>
      </c>
      <c r="K271" s="532">
        <v>-150219.10999999999</v>
      </c>
      <c r="L271" s="532">
        <v>-113856.86000000004</v>
      </c>
      <c r="M271" s="532">
        <v>-164609.79</v>
      </c>
      <c r="N271" s="532">
        <v>-191304.59</v>
      </c>
      <c r="O271" s="532">
        <v>-195910.00999999998</v>
      </c>
      <c r="P271" s="532">
        <v>-145251.74000000002</v>
      </c>
      <c r="Q271" s="532">
        <v>-100901.11999999998</v>
      </c>
      <c r="R271" s="532">
        <v>-61873.679999999964</v>
      </c>
      <c r="S271" s="532">
        <v>-248446.37287910294</v>
      </c>
      <c r="T271" s="532">
        <v>-339127.46287910279</v>
      </c>
      <c r="U271" s="532">
        <v>-312114.71287910285</v>
      </c>
      <c r="V271" s="532">
        <v>-323746.78287910274</v>
      </c>
      <c r="W271" s="532">
        <v>-331749.82287910284</v>
      </c>
      <c r="X271" s="532">
        <v>-292926.34287910268</v>
      </c>
      <c r="Y271" s="532">
        <v>-319799.2828791028</v>
      </c>
      <c r="Z271" s="532">
        <v>-291488.95287910284</v>
      </c>
      <c r="AA271" s="532">
        <v>-330022.66287910286</v>
      </c>
      <c r="AB271" s="532">
        <v>-287031.62287910283</v>
      </c>
      <c r="AC271" s="532">
        <v>-239522.23287910278</v>
      </c>
      <c r="AD271" s="532">
        <v>-198098.56287910283</v>
      </c>
      <c r="AE271" s="532">
        <v>-3514074.8145492338</v>
      </c>
    </row>
    <row r="272" spans="1:31" x14ac:dyDescent="0.25">
      <c r="A272" s="530" t="s">
        <v>2321</v>
      </c>
      <c r="B272" s="531">
        <v>930.2</v>
      </c>
      <c r="C272" s="532">
        <v>177.69999999999996</v>
      </c>
      <c r="D272" s="532">
        <v>0</v>
      </c>
      <c r="E272" s="532">
        <v>1060.8399999999997</v>
      </c>
      <c r="F272" s="532">
        <v>54921.109999999993</v>
      </c>
      <c r="G272" s="532">
        <v>188438.79999999993</v>
      </c>
      <c r="H272" s="532">
        <v>202172.19999999995</v>
      </c>
      <c r="I272" s="532">
        <v>168794.14999999997</v>
      </c>
      <c r="J272" s="532">
        <v>168794.14999999997</v>
      </c>
      <c r="K272" s="532">
        <v>168794.14999999997</v>
      </c>
      <c r="L272" s="532">
        <v>168794.14999999997</v>
      </c>
      <c r="M272" s="532">
        <v>191428.99999999997</v>
      </c>
      <c r="N272" s="532">
        <v>191428.99999999997</v>
      </c>
      <c r="O272" s="532">
        <v>191428.99999999997</v>
      </c>
      <c r="P272" s="532">
        <v>191428.99999999997</v>
      </c>
      <c r="Q272" s="532">
        <v>191428.99999999997</v>
      </c>
      <c r="R272" s="532">
        <v>191428.99999999997</v>
      </c>
      <c r="S272" s="532">
        <v>0</v>
      </c>
      <c r="T272" s="532">
        <v>0</v>
      </c>
      <c r="U272" s="532">
        <v>0</v>
      </c>
      <c r="V272" s="532">
        <v>0</v>
      </c>
      <c r="W272" s="532">
        <v>0</v>
      </c>
      <c r="X272" s="532">
        <v>0</v>
      </c>
      <c r="Y272" s="532">
        <v>0</v>
      </c>
      <c r="Z272" s="532">
        <v>0</v>
      </c>
      <c r="AA272" s="532">
        <v>0</v>
      </c>
      <c r="AB272" s="532">
        <v>0</v>
      </c>
      <c r="AC272" s="532">
        <v>0</v>
      </c>
      <c r="AD272" s="532">
        <v>0</v>
      </c>
      <c r="AE272" s="532">
        <v>0</v>
      </c>
    </row>
    <row r="273" spans="1:31" x14ac:dyDescent="0.25">
      <c r="A273" s="530" t="s">
        <v>2322</v>
      </c>
      <c r="B273" s="531">
        <v>930.2</v>
      </c>
      <c r="C273" s="532">
        <v>-177.69999999999996</v>
      </c>
      <c r="D273" s="532">
        <v>0</v>
      </c>
      <c r="E273" s="532">
        <v>-1060.8399999999997</v>
      </c>
      <c r="F273" s="532">
        <v>-54921.109999999993</v>
      </c>
      <c r="G273" s="532">
        <v>-188438.79999999993</v>
      </c>
      <c r="H273" s="532">
        <v>-202172.19999999995</v>
      </c>
      <c r="I273" s="532">
        <v>-168794.14999999997</v>
      </c>
      <c r="J273" s="532">
        <v>-168794.14999999997</v>
      </c>
      <c r="K273" s="532">
        <v>-168794.14999999997</v>
      </c>
      <c r="L273" s="532">
        <v>-168794.14999999997</v>
      </c>
      <c r="M273" s="532">
        <v>-191428.99999999997</v>
      </c>
      <c r="N273" s="532">
        <v>-191428.99999999997</v>
      </c>
      <c r="O273" s="532">
        <v>-191428.99999999997</v>
      </c>
      <c r="P273" s="532">
        <v>-191428.99999999997</v>
      </c>
      <c r="Q273" s="532">
        <v>-191428.99999999997</v>
      </c>
      <c r="R273" s="532">
        <v>-191428.99999999997</v>
      </c>
      <c r="S273" s="532">
        <v>0</v>
      </c>
      <c r="T273" s="532">
        <v>0</v>
      </c>
      <c r="U273" s="532">
        <v>0</v>
      </c>
      <c r="V273" s="532">
        <v>0</v>
      </c>
      <c r="W273" s="532">
        <v>0</v>
      </c>
      <c r="X273" s="532">
        <v>0</v>
      </c>
      <c r="Y273" s="532">
        <v>0</v>
      </c>
      <c r="Z273" s="532">
        <v>0</v>
      </c>
      <c r="AA273" s="532">
        <v>0</v>
      </c>
      <c r="AB273" s="532">
        <v>0</v>
      </c>
      <c r="AC273" s="532">
        <v>0</v>
      </c>
      <c r="AD273" s="532">
        <v>0</v>
      </c>
      <c r="AE273" s="532">
        <v>0</v>
      </c>
    </row>
    <row r="274" spans="1:31" x14ac:dyDescent="0.25">
      <c r="A274" s="530" t="s">
        <v>2323</v>
      </c>
      <c r="B274" s="531">
        <v>930.2</v>
      </c>
      <c r="C274" s="532">
        <v>62876.329999999987</v>
      </c>
      <c r="D274" s="532">
        <v>64972.30999999999</v>
      </c>
      <c r="E274" s="532">
        <v>62876.329999999987</v>
      </c>
      <c r="F274" s="532">
        <v>64972.19999999999</v>
      </c>
      <c r="G274" s="532">
        <v>90863.559999999983</v>
      </c>
      <c r="H274" s="532">
        <v>82849.740000000005</v>
      </c>
      <c r="I274" s="532">
        <v>65146.70433144999</v>
      </c>
      <c r="J274" s="532">
        <v>63045.197740112984</v>
      </c>
      <c r="K274" s="532">
        <v>65146.70433144999</v>
      </c>
      <c r="L274" s="532">
        <v>63045.197740112984</v>
      </c>
      <c r="M274" s="532">
        <v>65146.70433144999</v>
      </c>
      <c r="N274" s="532">
        <v>65146.70433144999</v>
      </c>
      <c r="O274" s="532">
        <v>63045.197740112984</v>
      </c>
      <c r="P274" s="532">
        <v>65146.70433144999</v>
      </c>
      <c r="Q274" s="532">
        <v>63045.197740112984</v>
      </c>
      <c r="R274" s="532">
        <v>65146.70433144999</v>
      </c>
      <c r="S274" s="532">
        <v>65146.70433144999</v>
      </c>
      <c r="T274" s="532">
        <v>58968.738229755189</v>
      </c>
      <c r="U274" s="532">
        <v>65286.817325800293</v>
      </c>
      <c r="V274" s="532">
        <v>63180.790960451886</v>
      </c>
      <c r="W274" s="532">
        <v>65286.817325800293</v>
      </c>
      <c r="X274" s="532">
        <v>63180.790960451886</v>
      </c>
      <c r="Y274" s="532">
        <v>65286.817325800293</v>
      </c>
      <c r="Z274" s="532">
        <v>65286.817325800293</v>
      </c>
      <c r="AA274" s="532">
        <v>63180.790960451886</v>
      </c>
      <c r="AB274" s="532">
        <v>65286.817325800293</v>
      </c>
      <c r="AC274" s="532">
        <v>63180.790960451886</v>
      </c>
      <c r="AD274" s="532">
        <v>65286.817325800293</v>
      </c>
      <c r="AE274" s="532">
        <v>768559.51035781461</v>
      </c>
    </row>
    <row r="275" spans="1:31" x14ac:dyDescent="0.25">
      <c r="A275" s="530" t="s">
        <v>2324</v>
      </c>
      <c r="B275" s="531">
        <v>931</v>
      </c>
      <c r="C275" s="532">
        <v>83101.979999999981</v>
      </c>
      <c r="D275" s="532">
        <v>122846.51999999995</v>
      </c>
      <c r="E275" s="532">
        <v>115641.09999999996</v>
      </c>
      <c r="F275" s="532">
        <v>91159.519999999975</v>
      </c>
      <c r="G275" s="532">
        <v>119295.04999999993</v>
      </c>
      <c r="H275" s="532">
        <v>98763.079999999929</v>
      </c>
      <c r="I275" s="532">
        <v>94916.299999999959</v>
      </c>
      <c r="J275" s="532">
        <v>134661.29999999993</v>
      </c>
      <c r="K275" s="532">
        <v>134661.29999999993</v>
      </c>
      <c r="L275" s="532">
        <v>134661.29999999993</v>
      </c>
      <c r="M275" s="532">
        <v>174664.58999999991</v>
      </c>
      <c r="N275" s="532">
        <v>174664.58999999991</v>
      </c>
      <c r="O275" s="532">
        <v>174664.58999999991</v>
      </c>
      <c r="P275" s="532">
        <v>174664.58999999991</v>
      </c>
      <c r="Q275" s="532">
        <v>174664.58999999991</v>
      </c>
      <c r="R275" s="532">
        <v>174664.58999999991</v>
      </c>
      <c r="S275" s="532">
        <v>56818.099999999969</v>
      </c>
      <c r="T275" s="532">
        <v>66818.099999999962</v>
      </c>
      <c r="U275" s="532">
        <v>56818.099999999969</v>
      </c>
      <c r="V275" s="532">
        <v>56818.099999999969</v>
      </c>
      <c r="W275" s="532">
        <v>56818.099999999969</v>
      </c>
      <c r="X275" s="532">
        <v>56818.099999999969</v>
      </c>
      <c r="Y275" s="532">
        <v>56818.099999999969</v>
      </c>
      <c r="Z275" s="532">
        <v>56818.099999999969</v>
      </c>
      <c r="AA275" s="532">
        <v>56818.099999999969</v>
      </c>
      <c r="AB275" s="532">
        <v>56818.099999999969</v>
      </c>
      <c r="AC275" s="532">
        <v>56818.099999999969</v>
      </c>
      <c r="AD275" s="532">
        <v>56818.099999999969</v>
      </c>
      <c r="AE275" s="532">
        <v>691817.1999999996</v>
      </c>
    </row>
    <row r="276" spans="1:31" x14ac:dyDescent="0.25">
      <c r="A276" s="530" t="s">
        <v>2325</v>
      </c>
      <c r="B276" s="531">
        <v>931</v>
      </c>
      <c r="C276" s="532">
        <v>100234.23999999996</v>
      </c>
      <c r="D276" s="532">
        <v>100210.85999999997</v>
      </c>
      <c r="E276" s="532">
        <v>100239.47999999995</v>
      </c>
      <c r="F276" s="532">
        <v>100272.18999999994</v>
      </c>
      <c r="G276" s="532">
        <v>100276.22999999995</v>
      </c>
      <c r="H276" s="532">
        <v>100642.33999999995</v>
      </c>
      <c r="I276" s="532">
        <v>51685.30999999999</v>
      </c>
      <c r="J276" s="532">
        <v>51685.309999999983</v>
      </c>
      <c r="K276" s="532">
        <v>51685.30999999999</v>
      </c>
      <c r="L276" s="532">
        <v>51685.309999999983</v>
      </c>
      <c r="M276" s="532">
        <v>51685.30999999999</v>
      </c>
      <c r="N276" s="532">
        <v>51685.309999999983</v>
      </c>
      <c r="O276" s="532">
        <v>51685.30999999999</v>
      </c>
      <c r="P276" s="532">
        <v>51685.309999999983</v>
      </c>
      <c r="Q276" s="532">
        <v>51685.30999999999</v>
      </c>
      <c r="R276" s="532">
        <v>51685.309999999983</v>
      </c>
      <c r="S276" s="532">
        <v>51685.30999999999</v>
      </c>
      <c r="T276" s="532">
        <v>51685.309999999983</v>
      </c>
      <c r="U276" s="532">
        <v>51685.30999999999</v>
      </c>
      <c r="V276" s="532">
        <v>51685.309999999983</v>
      </c>
      <c r="W276" s="532">
        <v>51685.30999999999</v>
      </c>
      <c r="X276" s="532">
        <v>51685.309999999983</v>
      </c>
      <c r="Y276" s="532">
        <v>51685.30999999999</v>
      </c>
      <c r="Z276" s="532">
        <v>51685.309999999983</v>
      </c>
      <c r="AA276" s="532">
        <v>51685.30999999999</v>
      </c>
      <c r="AB276" s="532">
        <v>51685.309999999976</v>
      </c>
      <c r="AC276" s="532">
        <v>51685.30999999999</v>
      </c>
      <c r="AD276" s="532">
        <v>51685.309999999976</v>
      </c>
      <c r="AE276" s="532">
        <v>620223.71999999986</v>
      </c>
    </row>
    <row r="277" spans="1:31" x14ac:dyDescent="0.25">
      <c r="A277" s="530" t="s">
        <v>2326</v>
      </c>
      <c r="B277" s="531">
        <v>935</v>
      </c>
      <c r="C277" s="532">
        <v>177897.50999999983</v>
      </c>
      <c r="D277" s="532">
        <v>193523.6399999999</v>
      </c>
      <c r="E277" s="532">
        <v>160578.51</v>
      </c>
      <c r="F277" s="532">
        <v>161074.98999999987</v>
      </c>
      <c r="G277" s="532">
        <v>143497.59999999995</v>
      </c>
      <c r="H277" s="532">
        <v>60905.159999999967</v>
      </c>
      <c r="I277" s="532">
        <v>54056.169999999969</v>
      </c>
      <c r="J277" s="532">
        <v>64189.429999999957</v>
      </c>
      <c r="K277" s="532">
        <v>64204.969999999965</v>
      </c>
      <c r="L277" s="532">
        <v>64033.259999999966</v>
      </c>
      <c r="M277" s="532">
        <v>64086.659999999967</v>
      </c>
      <c r="N277" s="532">
        <v>64033.369999999959</v>
      </c>
      <c r="O277" s="532">
        <v>64204.969999999965</v>
      </c>
      <c r="P277" s="532">
        <v>64376.65999999996</v>
      </c>
      <c r="Q277" s="532">
        <v>63861.559999999961</v>
      </c>
      <c r="R277" s="532">
        <v>64364.569999999963</v>
      </c>
      <c r="S277" s="532">
        <v>82290.299999999959</v>
      </c>
      <c r="T277" s="532">
        <v>80356.729999999967</v>
      </c>
      <c r="U277" s="532">
        <v>82668.679999999964</v>
      </c>
      <c r="V277" s="532">
        <v>82668.679999999964</v>
      </c>
      <c r="W277" s="532">
        <v>81827.459999999977</v>
      </c>
      <c r="X277" s="532">
        <v>82823.249999999971</v>
      </c>
      <c r="Y277" s="532">
        <v>83819.039999999964</v>
      </c>
      <c r="Z277" s="532">
        <v>81827.459999999948</v>
      </c>
      <c r="AA277" s="532">
        <v>82823.249999999971</v>
      </c>
      <c r="AB277" s="532">
        <v>82823.249999999971</v>
      </c>
      <c r="AC277" s="532">
        <v>81827.459999999977</v>
      </c>
      <c r="AD277" s="532">
        <v>83783.65999999996</v>
      </c>
      <c r="AE277" s="532">
        <v>989539.21999999951</v>
      </c>
    </row>
    <row r="278" spans="1:31" x14ac:dyDescent="0.25">
      <c r="A278" s="530" t="s">
        <v>2327</v>
      </c>
      <c r="B278" s="531">
        <v>935</v>
      </c>
      <c r="C278" s="532">
        <v>0</v>
      </c>
      <c r="D278" s="532">
        <v>0</v>
      </c>
      <c r="E278" s="532">
        <v>0</v>
      </c>
      <c r="F278" s="532">
        <v>0</v>
      </c>
      <c r="G278" s="532">
        <v>149620.31999999995</v>
      </c>
      <c r="H278" s="532">
        <v>220832.74999999988</v>
      </c>
      <c r="I278" s="532">
        <v>115045.03999999995</v>
      </c>
      <c r="J278" s="532">
        <v>115458.77999999994</v>
      </c>
      <c r="K278" s="532">
        <v>101370.38999999996</v>
      </c>
      <c r="L278" s="532">
        <v>118731.16999999995</v>
      </c>
      <c r="M278" s="532">
        <v>139692.15999999995</v>
      </c>
      <c r="N278" s="532">
        <v>110144.36999999995</v>
      </c>
      <c r="O278" s="532">
        <v>99896.279999999955</v>
      </c>
      <c r="P278" s="532">
        <v>73315.289999999979</v>
      </c>
      <c r="Q278" s="532">
        <v>98711.449999999953</v>
      </c>
      <c r="R278" s="532">
        <v>99755.379999999961</v>
      </c>
      <c r="S278" s="532">
        <v>107997.88999999996</v>
      </c>
      <c r="T278" s="532">
        <v>99848.529999999955</v>
      </c>
      <c r="U278" s="532">
        <v>100237.05999999995</v>
      </c>
      <c r="V278" s="532">
        <v>100443.71999999996</v>
      </c>
      <c r="W278" s="532">
        <v>86120.979999999967</v>
      </c>
      <c r="X278" s="532">
        <v>110391.82999999996</v>
      </c>
      <c r="Y278" s="532">
        <v>142023.55999999994</v>
      </c>
      <c r="Z278" s="532">
        <v>111200.69999999994</v>
      </c>
      <c r="AA278" s="532">
        <v>102350.37999999996</v>
      </c>
      <c r="AB278" s="532">
        <v>96411.799999999959</v>
      </c>
      <c r="AC278" s="532">
        <v>124321.69999999994</v>
      </c>
      <c r="AD278" s="532">
        <v>104813.17999999996</v>
      </c>
      <c r="AE278" s="532">
        <v>1286161.3299999996</v>
      </c>
    </row>
    <row r="279" spans="1:31" x14ac:dyDescent="0.25">
      <c r="A279" s="530" t="s">
        <v>2328</v>
      </c>
      <c r="B279" s="531">
        <v>935</v>
      </c>
      <c r="C279" s="532">
        <v>0</v>
      </c>
      <c r="D279" s="532">
        <v>0</v>
      </c>
      <c r="E279" s="532">
        <v>0</v>
      </c>
      <c r="F279" s="532">
        <v>0</v>
      </c>
      <c r="G279" s="532">
        <v>996834.72999999952</v>
      </c>
      <c r="H279" s="532">
        <v>884670.87999999954</v>
      </c>
      <c r="I279" s="532">
        <v>917425.2099999995</v>
      </c>
      <c r="J279" s="532">
        <v>1005402.8199999996</v>
      </c>
      <c r="K279" s="532">
        <v>821532.6999999996</v>
      </c>
      <c r="L279" s="532">
        <v>905133.37999999966</v>
      </c>
      <c r="M279" s="532">
        <v>1021661.4199999997</v>
      </c>
      <c r="N279" s="532">
        <v>881073.14999999967</v>
      </c>
      <c r="O279" s="532">
        <v>905004.79999999958</v>
      </c>
      <c r="P279" s="532">
        <v>987090.22999999952</v>
      </c>
      <c r="Q279" s="532">
        <v>948874.25999999966</v>
      </c>
      <c r="R279" s="532">
        <v>1041511.8599999996</v>
      </c>
      <c r="S279" s="532">
        <v>1193532.5699999994</v>
      </c>
      <c r="T279" s="532">
        <v>1011592.2399999995</v>
      </c>
      <c r="U279" s="532">
        <v>1133012.6199999994</v>
      </c>
      <c r="V279" s="532">
        <v>1256813.9799999993</v>
      </c>
      <c r="W279" s="532">
        <v>990063.99999999953</v>
      </c>
      <c r="X279" s="532">
        <v>1073732.8799999997</v>
      </c>
      <c r="Y279" s="532">
        <v>1097033.0599999996</v>
      </c>
      <c r="Z279" s="532">
        <v>1036998.4599999995</v>
      </c>
      <c r="AA279" s="532">
        <v>1061436.3499999996</v>
      </c>
      <c r="AB279" s="532">
        <v>1186508.3999999994</v>
      </c>
      <c r="AC279" s="532">
        <v>1156204.3899999994</v>
      </c>
      <c r="AD279" s="532">
        <v>1215182.3799999992</v>
      </c>
      <c r="AE279" s="532">
        <v>13412111.329999993</v>
      </c>
    </row>
    <row r="280" spans="1:31" ht="14.25" thickBot="1" x14ac:dyDescent="0.3">
      <c r="A280" s="530" t="s">
        <v>2329</v>
      </c>
      <c r="B280" s="531">
        <v>935</v>
      </c>
      <c r="C280" s="532">
        <v>0</v>
      </c>
      <c r="D280" s="532">
        <v>0</v>
      </c>
      <c r="E280" s="532">
        <v>0</v>
      </c>
      <c r="F280" s="532">
        <v>0</v>
      </c>
      <c r="G280" s="532">
        <v>18770.369999999992</v>
      </c>
      <c r="H280" s="532">
        <v>52496.389999999985</v>
      </c>
      <c r="I280" s="532">
        <v>29406.869999999988</v>
      </c>
      <c r="J280" s="532">
        <v>30654.679999999989</v>
      </c>
      <c r="K280" s="532">
        <v>29480.51999999999</v>
      </c>
      <c r="L280" s="532">
        <v>28369.76999999999</v>
      </c>
      <c r="M280" s="532">
        <v>30314.489999999987</v>
      </c>
      <c r="N280" s="532">
        <v>29306.369999999988</v>
      </c>
      <c r="O280" s="532">
        <v>30508.079999999984</v>
      </c>
      <c r="P280" s="532">
        <v>31588.209999999985</v>
      </c>
      <c r="Q280" s="532">
        <v>25712.609999999982</v>
      </c>
      <c r="R280" s="532">
        <v>27395.149999999983</v>
      </c>
      <c r="S280" s="532">
        <v>31118.399999999983</v>
      </c>
      <c r="T280" s="532">
        <v>29811.51999999999</v>
      </c>
      <c r="U280" s="532">
        <v>31683.149999999983</v>
      </c>
      <c r="V280" s="532">
        <v>31494.209999999985</v>
      </c>
      <c r="W280" s="532">
        <v>28805.039999999986</v>
      </c>
      <c r="X280" s="532">
        <v>30594.069999999985</v>
      </c>
      <c r="Y280" s="532">
        <v>31126.569999999989</v>
      </c>
      <c r="Z280" s="532">
        <v>30096.319999999985</v>
      </c>
      <c r="AA280" s="532">
        <v>31705.669999999984</v>
      </c>
      <c r="AB280" s="532">
        <v>30970.869999999984</v>
      </c>
      <c r="AC280" s="532">
        <v>27487.999999999982</v>
      </c>
      <c r="AD280" s="532">
        <v>28091.299999999988</v>
      </c>
      <c r="AE280" s="532">
        <v>362985.11999999982</v>
      </c>
    </row>
    <row r="281" spans="1:31" x14ac:dyDescent="0.25">
      <c r="A281" s="533" t="s">
        <v>2330</v>
      </c>
      <c r="B281" s="531"/>
      <c r="C281" s="534">
        <v>7480523.0800000038</v>
      </c>
      <c r="D281" s="534">
        <v>8919498.5199999996</v>
      </c>
      <c r="E281" s="534">
        <v>8520722.1800000034</v>
      </c>
      <c r="F281" s="534">
        <v>4439077.0199999921</v>
      </c>
      <c r="G281" s="534">
        <v>6696203.2899999972</v>
      </c>
      <c r="H281" s="534">
        <v>9520888.3699999955</v>
      </c>
      <c r="I281" s="534">
        <v>9488853.7043314464</v>
      </c>
      <c r="J281" s="534">
        <v>8660922.4377401099</v>
      </c>
      <c r="K281" s="534">
        <v>8316791.1143314485</v>
      </c>
      <c r="L281" s="534">
        <v>8468345.2477401104</v>
      </c>
      <c r="M281" s="534">
        <v>8822288.6543314457</v>
      </c>
      <c r="N281" s="534">
        <v>8332737.674331448</v>
      </c>
      <c r="O281" s="534">
        <v>8346879.1177401086</v>
      </c>
      <c r="P281" s="534">
        <v>9883153.4143314473</v>
      </c>
      <c r="Q281" s="534">
        <v>9174475.3377401084</v>
      </c>
      <c r="R281" s="534">
        <v>4734948.7910036659</v>
      </c>
      <c r="S281" s="534">
        <v>10070182.79426549</v>
      </c>
      <c r="T281" s="534">
        <v>9961277.1381637957</v>
      </c>
      <c r="U281" s="534">
        <v>8968137.0739978999</v>
      </c>
      <c r="V281" s="534">
        <v>9900139.8908944912</v>
      </c>
      <c r="W281" s="534">
        <v>9305567.7772598397</v>
      </c>
      <c r="X281" s="534">
        <v>9316990.7608944923</v>
      </c>
      <c r="Y281" s="534">
        <v>9905573.3572598379</v>
      </c>
      <c r="Z281" s="534">
        <v>9527235.2072598394</v>
      </c>
      <c r="AA281" s="534">
        <v>8909405.9008944947</v>
      </c>
      <c r="AB281" s="534">
        <v>9881811.4172598384</v>
      </c>
      <c r="AC281" s="534">
        <v>9670122.1008944903</v>
      </c>
      <c r="AD281" s="534">
        <v>8811471.7472598366</v>
      </c>
      <c r="AE281" s="534">
        <v>114227915.16630435</v>
      </c>
    </row>
    <row r="282" spans="1:31" x14ac:dyDescent="0.25">
      <c r="C282" s="536"/>
      <c r="D282" s="536"/>
      <c r="E282" s="536"/>
      <c r="F282" s="536"/>
      <c r="G282" s="536"/>
      <c r="H282" s="536"/>
      <c r="I282" s="536"/>
      <c r="J282" s="536"/>
      <c r="K282" s="536"/>
      <c r="L282" s="536"/>
      <c r="M282" s="536"/>
      <c r="N282" s="536"/>
      <c r="O282" s="536"/>
      <c r="P282" s="536"/>
      <c r="Q282" s="536"/>
      <c r="R282" s="536"/>
      <c r="S282" s="536"/>
      <c r="T282" s="536"/>
      <c r="U282" s="536"/>
      <c r="V282" s="536"/>
      <c r="W282" s="536"/>
      <c r="X282" s="536"/>
      <c r="Y282" s="536"/>
      <c r="Z282" s="536"/>
      <c r="AA282" s="536"/>
      <c r="AB282" s="536"/>
      <c r="AC282" s="536"/>
      <c r="AD282" s="536"/>
      <c r="AE282" s="536"/>
    </row>
    <row r="283" spans="1:31" x14ac:dyDescent="0.25">
      <c r="A283" s="530" t="s">
        <v>929</v>
      </c>
      <c r="B283" s="531"/>
      <c r="C283" s="532">
        <v>39549566.639999986</v>
      </c>
      <c r="D283" s="532">
        <v>32316043.699999981</v>
      </c>
      <c r="E283" s="532">
        <v>31812190.849999987</v>
      </c>
      <c r="F283" s="532">
        <v>44209736.749999978</v>
      </c>
      <c r="G283" s="532">
        <v>65259235.469999969</v>
      </c>
      <c r="H283" s="532">
        <v>48194629.23999998</v>
      </c>
      <c r="I283" s="532">
        <v>42408077.398422204</v>
      </c>
      <c r="J283" s="532">
        <v>38249184.049207687</v>
      </c>
      <c r="K283" s="532">
        <v>39522401.52533108</v>
      </c>
      <c r="L283" s="532">
        <v>44034275.353201389</v>
      </c>
      <c r="M283" s="532">
        <v>48837907.248446584</v>
      </c>
      <c r="N283" s="532">
        <v>48865341.120966747</v>
      </c>
      <c r="O283" s="532">
        <v>42443147.006273553</v>
      </c>
      <c r="P283" s="532">
        <v>42064559.563829064</v>
      </c>
      <c r="Q283" s="532">
        <v>39930352.705056936</v>
      </c>
      <c r="R283" s="532">
        <v>45176876.774589799</v>
      </c>
      <c r="S283" s="532">
        <v>57223822.539791897</v>
      </c>
      <c r="T283" s="532">
        <v>48686484.283332616</v>
      </c>
      <c r="U283" s="532">
        <v>43465159.629946701</v>
      </c>
      <c r="V283" s="532">
        <v>40888102.963171527</v>
      </c>
      <c r="W283" s="532">
        <v>43770356.718821302</v>
      </c>
      <c r="X283" s="532">
        <v>47414753.470145583</v>
      </c>
      <c r="Y283" s="532">
        <v>52929478.01171954</v>
      </c>
      <c r="Z283" s="532">
        <v>52829452.015154697</v>
      </c>
      <c r="AA283" s="532">
        <v>43464295.614884861</v>
      </c>
      <c r="AB283" s="532">
        <v>42173191.982198015</v>
      </c>
      <c r="AC283" s="532">
        <v>43855424.554246455</v>
      </c>
      <c r="AD283" s="532">
        <v>51801890.560518809</v>
      </c>
      <c r="AE283" s="532">
        <v>568502412.34393203</v>
      </c>
    </row>
    <row r="284" spans="1:31" x14ac:dyDescent="0.25">
      <c r="A284" s="530" t="s">
        <v>930</v>
      </c>
      <c r="B284" s="531"/>
      <c r="C284" s="532">
        <v>2256223.8599999994</v>
      </c>
      <c r="D284" s="532">
        <v>4665078.6899999995</v>
      </c>
      <c r="E284" s="532">
        <v>6492233.8999999976</v>
      </c>
      <c r="F284" s="532">
        <v>4760337.2999999989</v>
      </c>
      <c r="G284" s="532">
        <v>4044286.1899999985</v>
      </c>
      <c r="H284" s="532">
        <v>3600459.2699999991</v>
      </c>
      <c r="I284" s="532">
        <v>4489446.8000000017</v>
      </c>
      <c r="J284" s="532">
        <v>3458612.5000000005</v>
      </c>
      <c r="K284" s="532">
        <v>4535960.3999999994</v>
      </c>
      <c r="L284" s="532">
        <v>3759321.8000000003</v>
      </c>
      <c r="M284" s="532">
        <v>3465655.2</v>
      </c>
      <c r="N284" s="532">
        <v>3584271.600000001</v>
      </c>
      <c r="O284" s="532">
        <v>3871304.3999999994</v>
      </c>
      <c r="P284" s="532">
        <v>3209655.479515411</v>
      </c>
      <c r="Q284" s="532">
        <v>6551097.4000000013</v>
      </c>
      <c r="R284" s="532">
        <v>9314384.0999999996</v>
      </c>
      <c r="S284" s="532">
        <v>5557474.833300001</v>
      </c>
      <c r="T284" s="532">
        <v>5366934.5333000021</v>
      </c>
      <c r="U284" s="532">
        <v>6907375.5332999984</v>
      </c>
      <c r="V284" s="532">
        <v>4838278.5332999993</v>
      </c>
      <c r="W284" s="532">
        <v>3645967.5398250748</v>
      </c>
      <c r="X284" s="532">
        <v>2612455.4332999997</v>
      </c>
      <c r="Y284" s="532">
        <v>2434517.9333000006</v>
      </c>
      <c r="Z284" s="532">
        <v>2441195.4333000001</v>
      </c>
      <c r="AA284" s="532">
        <v>3343263.2333000004</v>
      </c>
      <c r="AB284" s="532">
        <v>3429916.4333000006</v>
      </c>
      <c r="AC284" s="532">
        <v>4716284.5333000012</v>
      </c>
      <c r="AD284" s="532">
        <v>5790869.7332999986</v>
      </c>
      <c r="AE284" s="532">
        <v>51084533.706125081</v>
      </c>
    </row>
    <row r="285" spans="1:31" x14ac:dyDescent="0.25">
      <c r="A285" s="530" t="s">
        <v>2331</v>
      </c>
      <c r="B285" s="531"/>
      <c r="C285" s="532">
        <v>21303401.649999999</v>
      </c>
      <c r="D285" s="532">
        <v>23757581.129999995</v>
      </c>
      <c r="E285" s="532">
        <v>23386421.100000001</v>
      </c>
      <c r="F285" s="532">
        <v>18566574.169999987</v>
      </c>
      <c r="G285" s="532">
        <v>21776877.819999997</v>
      </c>
      <c r="H285" s="532">
        <v>20656734.709999997</v>
      </c>
      <c r="I285" s="532">
        <v>20439229.84433144</v>
      </c>
      <c r="J285" s="532">
        <v>23265887.357740104</v>
      </c>
      <c r="K285" s="532">
        <v>22328790.864331443</v>
      </c>
      <c r="L285" s="532">
        <v>21439859.887740105</v>
      </c>
      <c r="M285" s="532">
        <v>23815900.924331442</v>
      </c>
      <c r="N285" s="532">
        <v>22518676.564331442</v>
      </c>
      <c r="O285" s="532">
        <v>22211346.977740102</v>
      </c>
      <c r="P285" s="532">
        <v>25329785.264331441</v>
      </c>
      <c r="Q285" s="532">
        <v>23340846.717740107</v>
      </c>
      <c r="R285" s="532">
        <v>20545071.691003662</v>
      </c>
      <c r="S285" s="532">
        <v>26013784.154265489</v>
      </c>
      <c r="T285" s="532">
        <v>25378819.428163793</v>
      </c>
      <c r="U285" s="532">
        <v>23739754.823997892</v>
      </c>
      <c r="V285" s="532">
        <v>24481767.470894486</v>
      </c>
      <c r="W285" s="532">
        <v>24200039.137259837</v>
      </c>
      <c r="X285" s="532">
        <v>25621248.080894489</v>
      </c>
      <c r="Y285" s="532">
        <v>26185092.427259833</v>
      </c>
      <c r="Z285" s="532">
        <v>25312797.237259831</v>
      </c>
      <c r="AA285" s="532">
        <v>24509341.510894492</v>
      </c>
      <c r="AB285" s="532">
        <v>25150210.297259837</v>
      </c>
      <c r="AC285" s="532">
        <v>23567708.300894484</v>
      </c>
      <c r="AD285" s="532">
        <v>23760354.637259834</v>
      </c>
      <c r="AE285" s="532">
        <v>297920917.50630432</v>
      </c>
    </row>
    <row r="286" spans="1:31" x14ac:dyDescent="0.25">
      <c r="A286" s="530" t="s">
        <v>2332</v>
      </c>
      <c r="B286" s="531"/>
      <c r="C286" s="532">
        <v>7689696.7899999991</v>
      </c>
      <c r="D286" s="532">
        <v>14706164.649999995</v>
      </c>
      <c r="E286" s="532">
        <v>14688979.10999999</v>
      </c>
      <c r="F286" s="532">
        <v>7314403.7699999921</v>
      </c>
      <c r="G286" s="532">
        <v>17439512.339999996</v>
      </c>
      <c r="H286" s="532">
        <v>8625607.3199999947</v>
      </c>
      <c r="I286" s="532">
        <v>5330554.5200000061</v>
      </c>
      <c r="J286" s="532">
        <v>12019973.399999999</v>
      </c>
      <c r="K286" s="532">
        <v>10086754.739999995</v>
      </c>
      <c r="L286" s="532">
        <v>10190835.48</v>
      </c>
      <c r="M286" s="532">
        <v>10854551.039999997</v>
      </c>
      <c r="N286" s="532">
        <v>10623026.939999998</v>
      </c>
      <c r="O286" s="532">
        <v>10354020.509999994</v>
      </c>
      <c r="P286" s="532">
        <v>13505241.259999996</v>
      </c>
      <c r="Q286" s="532">
        <v>12357353.920000002</v>
      </c>
      <c r="R286" s="532">
        <v>12063986.679999996</v>
      </c>
      <c r="S286" s="532">
        <v>11111870.77</v>
      </c>
      <c r="T286" s="532">
        <v>11076187.599999998</v>
      </c>
      <c r="U286" s="532">
        <v>17773499.649999995</v>
      </c>
      <c r="V286" s="532">
        <v>19165484.489999991</v>
      </c>
      <c r="W286" s="532">
        <v>13091669.289999999</v>
      </c>
      <c r="X286" s="532">
        <v>11765992.469999999</v>
      </c>
      <c r="Y286" s="532">
        <v>12516946.139999995</v>
      </c>
      <c r="Z286" s="532">
        <v>11723813.169999996</v>
      </c>
      <c r="AA286" s="532">
        <v>16638964.229999995</v>
      </c>
      <c r="AB286" s="532">
        <v>19152278.800000004</v>
      </c>
      <c r="AC286" s="532">
        <v>15934375.609999994</v>
      </c>
      <c r="AD286" s="532">
        <v>11127268.589999996</v>
      </c>
      <c r="AE286" s="532">
        <v>171078350.80999997</v>
      </c>
    </row>
    <row r="287" spans="1:31" ht="14.25" thickBot="1" x14ac:dyDescent="0.3">
      <c r="A287" s="530" t="s">
        <v>2333</v>
      </c>
      <c r="B287" s="531"/>
      <c r="C287" s="532">
        <v>186674.27999999997</v>
      </c>
      <c r="D287" s="532">
        <v>228264.90999999992</v>
      </c>
      <c r="E287" s="532">
        <v>282667.61999999988</v>
      </c>
      <c r="F287" s="532">
        <v>195190.68999999992</v>
      </c>
      <c r="G287" s="532">
        <v>226396.58999999988</v>
      </c>
      <c r="H287" s="532">
        <v>315743.89999999991</v>
      </c>
      <c r="I287" s="532">
        <v>177508.56999999998</v>
      </c>
      <c r="J287" s="532">
        <v>187253.56999999992</v>
      </c>
      <c r="K287" s="532">
        <v>190253.56999999992</v>
      </c>
      <c r="L287" s="532">
        <v>217253.56999999992</v>
      </c>
      <c r="M287" s="532">
        <v>287256.85999999993</v>
      </c>
      <c r="N287" s="532">
        <v>227256.85999999987</v>
      </c>
      <c r="O287" s="532">
        <v>227256.85999999993</v>
      </c>
      <c r="P287" s="532">
        <v>227256.85999999987</v>
      </c>
      <c r="Q287" s="532">
        <v>227256.85999999993</v>
      </c>
      <c r="R287" s="532">
        <v>227340.28999999986</v>
      </c>
      <c r="S287" s="532">
        <v>109032.30999999994</v>
      </c>
      <c r="T287" s="532">
        <v>119032.30999999994</v>
      </c>
      <c r="U287" s="532">
        <v>199032.30999999991</v>
      </c>
      <c r="V287" s="532">
        <v>109032.30999999994</v>
      </c>
      <c r="W287" s="532">
        <v>169032.30999999994</v>
      </c>
      <c r="X287" s="532">
        <v>139032.30999999994</v>
      </c>
      <c r="Y287" s="532">
        <v>169032.30999999994</v>
      </c>
      <c r="Z287" s="532">
        <v>109032.30999999994</v>
      </c>
      <c r="AA287" s="532">
        <v>109032.30999999994</v>
      </c>
      <c r="AB287" s="532">
        <v>109032.30999999994</v>
      </c>
      <c r="AC287" s="532">
        <v>109032.30999999994</v>
      </c>
      <c r="AD287" s="532">
        <v>109032.30999999994</v>
      </c>
      <c r="AE287" s="532">
        <v>1558387.7199999997</v>
      </c>
    </row>
    <row r="288" spans="1:31" x14ac:dyDescent="0.25">
      <c r="A288" s="533" t="s">
        <v>2334</v>
      </c>
      <c r="B288" s="531"/>
      <c r="C288" s="534">
        <v>70985563.219999984</v>
      </c>
      <c r="D288" s="534">
        <v>75673133.079999968</v>
      </c>
      <c r="E288" s="534">
        <v>76662492.579999968</v>
      </c>
      <c r="F288" s="534">
        <v>75046242.679999962</v>
      </c>
      <c r="G288" s="534">
        <v>108746308.40999995</v>
      </c>
      <c r="H288" s="534">
        <v>81393174.439999983</v>
      </c>
      <c r="I288" s="534">
        <v>72844817.13275367</v>
      </c>
      <c r="J288" s="534">
        <v>77180910.87694779</v>
      </c>
      <c r="K288" s="534">
        <v>76664161.099662527</v>
      </c>
      <c r="L288" s="534">
        <v>79641546.090941504</v>
      </c>
      <c r="M288" s="534">
        <v>87261271.272778034</v>
      </c>
      <c r="N288" s="534">
        <v>85818573.085298181</v>
      </c>
      <c r="O288" s="534">
        <v>79107075.754013658</v>
      </c>
      <c r="P288" s="534">
        <v>84336498.427675918</v>
      </c>
      <c r="Q288" s="534">
        <v>82406907.602797046</v>
      </c>
      <c r="R288" s="534">
        <v>87327659.535593465</v>
      </c>
      <c r="S288" s="534">
        <v>100015984.60735738</v>
      </c>
      <c r="T288" s="534">
        <v>90627458.154796407</v>
      </c>
      <c r="U288" s="534">
        <v>92084821.947244599</v>
      </c>
      <c r="V288" s="534">
        <v>89482665.767366007</v>
      </c>
      <c r="W288" s="534">
        <v>84877064.995906219</v>
      </c>
      <c r="X288" s="534">
        <v>87553481.764340058</v>
      </c>
      <c r="Y288" s="534">
        <v>94235066.822279364</v>
      </c>
      <c r="Z288" s="534">
        <v>92416290.165714517</v>
      </c>
      <c r="AA288" s="534">
        <v>88064896.899079338</v>
      </c>
      <c r="AB288" s="534">
        <v>90014629.822757855</v>
      </c>
      <c r="AC288" s="534">
        <v>88182825.308440924</v>
      </c>
      <c r="AD288" s="534">
        <v>92589415.831078649</v>
      </c>
      <c r="AE288" s="534">
        <v>1090144602.0863614</v>
      </c>
    </row>
    <row r="289" spans="1:31" x14ac:dyDescent="0.25">
      <c r="C289" s="536"/>
      <c r="D289" s="536"/>
      <c r="E289" s="536"/>
      <c r="F289" s="536"/>
      <c r="G289" s="536"/>
      <c r="H289" s="536"/>
      <c r="I289" s="536"/>
      <c r="J289" s="536"/>
      <c r="K289" s="536"/>
      <c r="L289" s="536"/>
      <c r="M289" s="536"/>
      <c r="N289" s="536"/>
      <c r="O289" s="536"/>
      <c r="P289" s="536"/>
      <c r="Q289" s="536"/>
      <c r="R289" s="536"/>
      <c r="S289" s="536"/>
      <c r="T289" s="536"/>
      <c r="U289" s="536"/>
      <c r="V289" s="536"/>
      <c r="W289" s="536"/>
      <c r="X289" s="536"/>
      <c r="Y289" s="536"/>
      <c r="Z289" s="536"/>
      <c r="AA289" s="536"/>
      <c r="AB289" s="536"/>
      <c r="AC289" s="536"/>
      <c r="AD289" s="536"/>
      <c r="AE289" s="536"/>
    </row>
    <row r="290" spans="1:31" x14ac:dyDescent="0.25">
      <c r="A290" s="530" t="s">
        <v>2335</v>
      </c>
      <c r="B290" s="531">
        <v>403</v>
      </c>
      <c r="C290" s="532">
        <v>17568374.300000004</v>
      </c>
      <c r="D290" s="532">
        <v>17515788.560000002</v>
      </c>
      <c r="E290" s="532">
        <v>17514692.920000006</v>
      </c>
      <c r="F290" s="532">
        <v>17558759.500000007</v>
      </c>
      <c r="G290" s="532">
        <v>17611475.260000005</v>
      </c>
      <c r="H290" s="532">
        <v>17616003.870000005</v>
      </c>
      <c r="I290" s="532">
        <v>17640333.549212627</v>
      </c>
      <c r="J290" s="532">
        <v>17654314.926976781</v>
      </c>
      <c r="K290" s="532">
        <v>17659316.613178417</v>
      </c>
      <c r="L290" s="532">
        <v>17630650.968788382</v>
      </c>
      <c r="M290" s="532">
        <v>17605539.130363874</v>
      </c>
      <c r="N290" s="532">
        <v>17606519.6534792</v>
      </c>
      <c r="O290" s="532">
        <v>17608970.421669602</v>
      </c>
      <c r="P290" s="532">
        <v>17615405.256080534</v>
      </c>
      <c r="Q290" s="532">
        <v>17628011.324682161</v>
      </c>
      <c r="R290" s="532">
        <v>17674710.458747461</v>
      </c>
      <c r="S290" s="532">
        <v>18556479.530935049</v>
      </c>
      <c r="T290" s="532">
        <v>18549165.550216049</v>
      </c>
      <c r="U290" s="532">
        <v>18543574.385906447</v>
      </c>
      <c r="V290" s="532">
        <v>18558375.809519846</v>
      </c>
      <c r="W290" s="532">
        <v>18597601.633323945</v>
      </c>
      <c r="X290" s="532">
        <v>18647043.917155046</v>
      </c>
      <c r="Y290" s="532">
        <v>18672646.028137341</v>
      </c>
      <c r="Z290" s="532">
        <v>18678121.452449646</v>
      </c>
      <c r="AA290" s="532">
        <v>18682483.920390144</v>
      </c>
      <c r="AB290" s="532">
        <v>18688333.209291741</v>
      </c>
      <c r="AC290" s="532">
        <v>18740304.720024742</v>
      </c>
      <c r="AD290" s="532">
        <v>18843815.113918241</v>
      </c>
      <c r="AE290" s="532">
        <v>223757945.27126822</v>
      </c>
    </row>
    <row r="291" spans="1:31" x14ac:dyDescent="0.25">
      <c r="A291" s="530" t="s">
        <v>2336</v>
      </c>
      <c r="B291" s="531">
        <v>403</v>
      </c>
      <c r="C291" s="532">
        <v>126628.15000000002</v>
      </c>
      <c r="D291" s="532">
        <v>126628.15000000002</v>
      </c>
      <c r="E291" s="532">
        <v>126628.15000000002</v>
      </c>
      <c r="F291" s="532">
        <v>126628.15000000002</v>
      </c>
      <c r="G291" s="532">
        <v>126628.15000000002</v>
      </c>
      <c r="H291" s="532">
        <v>127119.96000000004</v>
      </c>
      <c r="I291" s="532">
        <v>128288.04736347005</v>
      </c>
      <c r="J291" s="532">
        <v>128288.04736347005</v>
      </c>
      <c r="K291" s="532">
        <v>128288.04736347005</v>
      </c>
      <c r="L291" s="532">
        <v>128288.04736347005</v>
      </c>
      <c r="M291" s="532">
        <v>128288.04736347005</v>
      </c>
      <c r="N291" s="532">
        <v>128288.04736347005</v>
      </c>
      <c r="O291" s="532">
        <v>128288.04736347005</v>
      </c>
      <c r="P291" s="532">
        <v>128288.04736347005</v>
      </c>
      <c r="Q291" s="532">
        <v>128288.04736347005</v>
      </c>
      <c r="R291" s="532">
        <v>128288.04736347005</v>
      </c>
      <c r="S291" s="532">
        <v>163651.35971875003</v>
      </c>
      <c r="T291" s="532">
        <v>163651.35971875003</v>
      </c>
      <c r="U291" s="532">
        <v>163651.35971875003</v>
      </c>
      <c r="V291" s="532">
        <v>163651.35971875003</v>
      </c>
      <c r="W291" s="532">
        <v>163651.35971875003</v>
      </c>
      <c r="X291" s="532">
        <v>164324.20969375005</v>
      </c>
      <c r="Y291" s="532">
        <v>164997.05965975006</v>
      </c>
      <c r="Z291" s="532">
        <v>164997.05965975006</v>
      </c>
      <c r="AA291" s="532">
        <v>166000.90977950004</v>
      </c>
      <c r="AB291" s="532">
        <v>167004.75989825005</v>
      </c>
      <c r="AC291" s="532">
        <v>167004.75989825005</v>
      </c>
      <c r="AD291" s="532">
        <v>167004.75989825005</v>
      </c>
      <c r="AE291" s="532">
        <v>1979590.31708125</v>
      </c>
    </row>
    <row r="292" spans="1:31" x14ac:dyDescent="0.25">
      <c r="A292" s="530" t="s">
        <v>2337</v>
      </c>
      <c r="B292" s="531">
        <v>403</v>
      </c>
      <c r="C292" s="532">
        <v>2756343.7900000005</v>
      </c>
      <c r="D292" s="532">
        <v>2756652.810000001</v>
      </c>
      <c r="E292" s="532">
        <v>2757175.1700000009</v>
      </c>
      <c r="F292" s="532">
        <v>2759434.6000000006</v>
      </c>
      <c r="G292" s="532">
        <v>2686071.0600000005</v>
      </c>
      <c r="H292" s="532">
        <v>2685218.6800000006</v>
      </c>
      <c r="I292" s="532">
        <v>2678895.1554314443</v>
      </c>
      <c r="J292" s="532">
        <v>2679871.1371317296</v>
      </c>
      <c r="K292" s="532">
        <v>2679688.5830669114</v>
      </c>
      <c r="L292" s="532">
        <v>2678623.0252029113</v>
      </c>
      <c r="M292" s="532">
        <v>2679001.3008778105</v>
      </c>
      <c r="N292" s="532">
        <v>2679384.7628165111</v>
      </c>
      <c r="O292" s="532">
        <v>2679070.7098813113</v>
      </c>
      <c r="P292" s="532">
        <v>2679775.7595469113</v>
      </c>
      <c r="Q292" s="532">
        <v>2686947.3163663112</v>
      </c>
      <c r="R292" s="532">
        <v>2696244.5522506107</v>
      </c>
      <c r="S292" s="532">
        <v>2884707.9115519011</v>
      </c>
      <c r="T292" s="532">
        <v>2883287.8224499011</v>
      </c>
      <c r="U292" s="532">
        <v>2883259.7546569007</v>
      </c>
      <c r="V292" s="532">
        <v>2897287.8463459015</v>
      </c>
      <c r="W292" s="532">
        <v>2909123.1520159012</v>
      </c>
      <c r="X292" s="532">
        <v>2910959.8447512714</v>
      </c>
      <c r="Y292" s="532">
        <v>2915236.0524008712</v>
      </c>
      <c r="Z292" s="532">
        <v>2916377.1955651711</v>
      </c>
      <c r="AA292" s="532">
        <v>2915810.6172371712</v>
      </c>
      <c r="AB292" s="532">
        <v>2916532.6169903707</v>
      </c>
      <c r="AC292" s="532">
        <v>2918127.6352214706</v>
      </c>
      <c r="AD292" s="532">
        <v>2922163.9732662709</v>
      </c>
      <c r="AE292" s="532">
        <v>34872874.422453105</v>
      </c>
    </row>
    <row r="293" spans="1:31" x14ac:dyDescent="0.25">
      <c r="A293" s="530" t="s">
        <v>2338</v>
      </c>
      <c r="B293" s="531">
        <v>403</v>
      </c>
      <c r="C293" s="532">
        <v>0</v>
      </c>
      <c r="D293" s="532">
        <v>0</v>
      </c>
      <c r="E293" s="532">
        <v>0</v>
      </c>
      <c r="F293" s="532">
        <v>0</v>
      </c>
      <c r="G293" s="532">
        <v>74427.49000000002</v>
      </c>
      <c r="H293" s="532">
        <v>74427.49000000002</v>
      </c>
      <c r="I293" s="532">
        <v>74427.50541318969</v>
      </c>
      <c r="J293" s="532">
        <v>74427.50541318969</v>
      </c>
      <c r="K293" s="532">
        <v>74427.50541318969</v>
      </c>
      <c r="L293" s="532">
        <v>74427.50541318969</v>
      </c>
      <c r="M293" s="532">
        <v>74427.50541318969</v>
      </c>
      <c r="N293" s="532">
        <v>74427.50541318969</v>
      </c>
      <c r="O293" s="532">
        <v>74427.50541318969</v>
      </c>
      <c r="P293" s="532">
        <v>74427.50541318969</v>
      </c>
      <c r="Q293" s="532">
        <v>74427.50541318969</v>
      </c>
      <c r="R293" s="532">
        <v>74427.50541318969</v>
      </c>
      <c r="S293" s="532">
        <v>75986.392084173</v>
      </c>
      <c r="T293" s="532">
        <v>75986.392084173</v>
      </c>
      <c r="U293" s="532">
        <v>75986.392084173</v>
      </c>
      <c r="V293" s="532">
        <v>75986.392084173</v>
      </c>
      <c r="W293" s="532">
        <v>75986.392084173</v>
      </c>
      <c r="X293" s="532">
        <v>331792.82038417301</v>
      </c>
      <c r="Y293" s="532">
        <v>588947.20458417304</v>
      </c>
      <c r="Z293" s="532">
        <v>592376.33288417314</v>
      </c>
      <c r="AA293" s="532">
        <v>596507.38168417313</v>
      </c>
      <c r="AB293" s="532">
        <v>599674.96628417308</v>
      </c>
      <c r="AC293" s="532">
        <v>601351.52828417299</v>
      </c>
      <c r="AD293" s="532">
        <v>602469.23628417309</v>
      </c>
      <c r="AE293" s="532">
        <v>4293051.4308100771</v>
      </c>
    </row>
    <row r="294" spans="1:31" x14ac:dyDescent="0.25">
      <c r="A294" s="530" t="s">
        <v>2339</v>
      </c>
      <c r="B294" s="531">
        <v>403</v>
      </c>
      <c r="C294" s="532">
        <v>0</v>
      </c>
      <c r="D294" s="532">
        <v>0</v>
      </c>
      <c r="E294" s="532">
        <v>0</v>
      </c>
      <c r="F294" s="532">
        <v>0</v>
      </c>
      <c r="G294" s="532">
        <v>2702.5700000000006</v>
      </c>
      <c r="H294" s="532">
        <v>2702.5700000000006</v>
      </c>
      <c r="I294" s="532">
        <v>2702.5721689200009</v>
      </c>
      <c r="J294" s="532">
        <v>2702.5721689200009</v>
      </c>
      <c r="K294" s="532">
        <v>2702.5721689200009</v>
      </c>
      <c r="L294" s="532">
        <v>2702.5721689200009</v>
      </c>
      <c r="M294" s="532">
        <v>2702.5721689200009</v>
      </c>
      <c r="N294" s="532">
        <v>2702.5721689200009</v>
      </c>
      <c r="O294" s="532">
        <v>2702.5721689200009</v>
      </c>
      <c r="P294" s="532">
        <v>2702.5721689200009</v>
      </c>
      <c r="Q294" s="532">
        <v>2702.5721689200009</v>
      </c>
      <c r="R294" s="532">
        <v>2702.5721689200009</v>
      </c>
      <c r="S294" s="532">
        <v>2410.7177230000007</v>
      </c>
      <c r="T294" s="532">
        <v>2410.7177230000007</v>
      </c>
      <c r="U294" s="532">
        <v>2410.7177230000007</v>
      </c>
      <c r="V294" s="532">
        <v>2410.7177230000007</v>
      </c>
      <c r="W294" s="532">
        <v>2410.7177230000007</v>
      </c>
      <c r="X294" s="532">
        <v>2410.7177230000007</v>
      </c>
      <c r="Y294" s="532">
        <v>2410.7177230000007</v>
      </c>
      <c r="Z294" s="532">
        <v>2410.7177230000007</v>
      </c>
      <c r="AA294" s="532">
        <v>2410.7177230000007</v>
      </c>
      <c r="AB294" s="532">
        <v>2410.7177230000007</v>
      </c>
      <c r="AC294" s="532">
        <v>2410.7177230000007</v>
      </c>
      <c r="AD294" s="532">
        <v>2410.7177230000007</v>
      </c>
      <c r="AE294" s="532">
        <v>28928.612676000015</v>
      </c>
    </row>
    <row r="295" spans="1:31" x14ac:dyDescent="0.25">
      <c r="A295" s="530" t="s">
        <v>2340</v>
      </c>
      <c r="B295" s="531">
        <v>403</v>
      </c>
      <c r="C295" s="532">
        <v>3614222.140000002</v>
      </c>
      <c r="D295" s="532">
        <v>3644645.2100000023</v>
      </c>
      <c r="E295" s="532">
        <v>3658644.9800000018</v>
      </c>
      <c r="F295" s="532">
        <v>3680483.6600000025</v>
      </c>
      <c r="G295" s="532">
        <v>3771750.2100000018</v>
      </c>
      <c r="H295" s="532">
        <v>3775041.8100000019</v>
      </c>
      <c r="I295" s="532">
        <v>3830418.3975091213</v>
      </c>
      <c r="J295" s="532">
        <v>3845815.2617321219</v>
      </c>
      <c r="K295" s="532">
        <v>3862273.168573122</v>
      </c>
      <c r="L295" s="532">
        <v>3899471.0765571217</v>
      </c>
      <c r="M295" s="532">
        <v>3969711.3308791216</v>
      </c>
      <c r="N295" s="532">
        <v>4021635.7608561218</v>
      </c>
      <c r="O295" s="532">
        <v>4036539.0439541214</v>
      </c>
      <c r="P295" s="532">
        <v>4042894.8088941216</v>
      </c>
      <c r="Q295" s="532">
        <v>4052507.3668941217</v>
      </c>
      <c r="R295" s="532">
        <v>4069769.4017241215</v>
      </c>
      <c r="S295" s="532">
        <v>4850990.5479133418</v>
      </c>
      <c r="T295" s="532">
        <v>4858679.2140133418</v>
      </c>
      <c r="U295" s="532">
        <v>4899825.6590865422</v>
      </c>
      <c r="V295" s="532">
        <v>4947716.5968647422</v>
      </c>
      <c r="W295" s="532">
        <v>4985152.1024237415</v>
      </c>
      <c r="X295" s="532">
        <v>5063700.4667575434</v>
      </c>
      <c r="Y295" s="532">
        <v>5133384.7467792425</v>
      </c>
      <c r="Z295" s="532">
        <v>5156070.776671242</v>
      </c>
      <c r="AA295" s="532">
        <v>5195987.2947582416</v>
      </c>
      <c r="AB295" s="532">
        <v>5241996.4841442425</v>
      </c>
      <c r="AC295" s="532">
        <v>5260549.9179842416</v>
      </c>
      <c r="AD295" s="532">
        <v>5468900.8662836421</v>
      </c>
      <c r="AE295" s="532">
        <v>61062954.673680104</v>
      </c>
    </row>
    <row r="296" spans="1:31" x14ac:dyDescent="0.25">
      <c r="A296" s="530" t="s">
        <v>2341</v>
      </c>
      <c r="B296" s="531">
        <v>403</v>
      </c>
      <c r="C296" s="532">
        <v>3972809.7300000009</v>
      </c>
      <c r="D296" s="532">
        <v>3979363.6600000011</v>
      </c>
      <c r="E296" s="532">
        <v>3997892.2700000014</v>
      </c>
      <c r="F296" s="532">
        <v>4015059.1600000011</v>
      </c>
      <c r="G296" s="532">
        <v>4247082.7200000007</v>
      </c>
      <c r="H296" s="532">
        <v>4277470.6600000011</v>
      </c>
      <c r="I296" s="532">
        <v>4318369.8827252202</v>
      </c>
      <c r="J296" s="532">
        <v>4331270.1289252192</v>
      </c>
      <c r="K296" s="532">
        <v>4346850.2974031186</v>
      </c>
      <c r="L296" s="532">
        <v>4360396.9331167201</v>
      </c>
      <c r="M296" s="532">
        <v>4375050.4266748196</v>
      </c>
      <c r="N296" s="532">
        <v>4391186.5602901196</v>
      </c>
      <c r="O296" s="532">
        <v>4406510.6513280189</v>
      </c>
      <c r="P296" s="532">
        <v>4423629.6055404199</v>
      </c>
      <c r="Q296" s="532">
        <v>4439279.1105509205</v>
      </c>
      <c r="R296" s="532">
        <v>4910715.6592082204</v>
      </c>
      <c r="S296" s="532">
        <v>7694158.1370553719</v>
      </c>
      <c r="T296" s="532">
        <v>7727481.9164661719</v>
      </c>
      <c r="U296" s="532">
        <v>7786623.3045059722</v>
      </c>
      <c r="V296" s="532">
        <v>7839229.7591955727</v>
      </c>
      <c r="W296" s="532">
        <v>7867918.0803042725</v>
      </c>
      <c r="X296" s="532">
        <v>7904199.1761317719</v>
      </c>
      <c r="Y296" s="532">
        <v>7943536.1138240714</v>
      </c>
      <c r="Z296" s="532">
        <v>7981970.5226357738</v>
      </c>
      <c r="AA296" s="532">
        <v>8019825.9319925727</v>
      </c>
      <c r="AB296" s="532">
        <v>8060730.7779737739</v>
      </c>
      <c r="AC296" s="532">
        <v>8099109.0645439727</v>
      </c>
      <c r="AD296" s="532">
        <v>8173169.2384425718</v>
      </c>
      <c r="AE296" s="532">
        <v>95097952.02307187</v>
      </c>
    </row>
    <row r="297" spans="1:31" x14ac:dyDescent="0.25">
      <c r="A297" s="530" t="s">
        <v>2342</v>
      </c>
      <c r="B297" s="531">
        <v>403</v>
      </c>
      <c r="C297" s="532">
        <v>1094577.9900000002</v>
      </c>
      <c r="D297" s="532">
        <v>1089926.1899999997</v>
      </c>
      <c r="E297" s="532">
        <v>1091102.5099999998</v>
      </c>
      <c r="F297" s="532">
        <v>1072688.06</v>
      </c>
      <c r="G297" s="532">
        <v>1827169.67</v>
      </c>
      <c r="H297" s="532">
        <v>1766916.8399999996</v>
      </c>
      <c r="I297" s="532">
        <v>1939592.9756958333</v>
      </c>
      <c r="J297" s="532">
        <v>1884362.1061358335</v>
      </c>
      <c r="K297" s="532">
        <v>1890928.1638958335</v>
      </c>
      <c r="L297" s="532">
        <v>1893656.8844658334</v>
      </c>
      <c r="M297" s="532">
        <v>1897833.0960558336</v>
      </c>
      <c r="N297" s="532">
        <v>1896285.3915798336</v>
      </c>
      <c r="O297" s="532">
        <v>1874636.1742748339</v>
      </c>
      <c r="P297" s="532">
        <v>1860577.2764348336</v>
      </c>
      <c r="Q297" s="532">
        <v>1885970.5310448336</v>
      </c>
      <c r="R297" s="532">
        <v>2171141.8013434336</v>
      </c>
      <c r="S297" s="532">
        <v>1928246.6621993622</v>
      </c>
      <c r="T297" s="532">
        <v>1939002.3972793627</v>
      </c>
      <c r="U297" s="532">
        <v>1948792.7053393624</v>
      </c>
      <c r="V297" s="532">
        <v>1943097.9068553622</v>
      </c>
      <c r="W297" s="532">
        <v>1890586.7709123627</v>
      </c>
      <c r="X297" s="532">
        <v>1853677.7682093624</v>
      </c>
      <c r="Y297" s="532">
        <v>1857921.7852853625</v>
      </c>
      <c r="Z297" s="532">
        <v>1871530.7429153621</v>
      </c>
      <c r="AA297" s="532">
        <v>1889254.8146853622</v>
      </c>
      <c r="AB297" s="532">
        <v>1908130.5274953626</v>
      </c>
      <c r="AC297" s="532">
        <v>1947664.5949053625</v>
      </c>
      <c r="AD297" s="532">
        <v>2141764.6538823629</v>
      </c>
      <c r="AE297" s="532">
        <v>23119671.329964347</v>
      </c>
    </row>
    <row r="298" spans="1:31" x14ac:dyDescent="0.25">
      <c r="A298" s="530" t="s">
        <v>2343</v>
      </c>
      <c r="B298" s="531">
        <v>403</v>
      </c>
      <c r="C298" s="532">
        <v>0</v>
      </c>
      <c r="D298" s="532">
        <v>0</v>
      </c>
      <c r="E298" s="532">
        <v>0</v>
      </c>
      <c r="F298" s="532">
        <v>0</v>
      </c>
      <c r="G298" s="532">
        <v>58756.869999999995</v>
      </c>
      <c r="H298" s="532">
        <v>58740.489999999991</v>
      </c>
      <c r="I298" s="532">
        <v>141051.03954100001</v>
      </c>
      <c r="J298" s="532">
        <v>141240.890071</v>
      </c>
      <c r="K298" s="532">
        <v>141240.890071</v>
      </c>
      <c r="L298" s="532">
        <v>141582.06699099997</v>
      </c>
      <c r="M298" s="532">
        <v>142653.52927100001</v>
      </c>
      <c r="N298" s="532">
        <v>143383.814621</v>
      </c>
      <c r="O298" s="532">
        <v>135633.714974</v>
      </c>
      <c r="P298" s="532">
        <v>127883.61532799999</v>
      </c>
      <c r="Q298" s="532">
        <v>127908.40209799999</v>
      </c>
      <c r="R298" s="532">
        <v>149075.38017800002</v>
      </c>
      <c r="S298" s="532">
        <v>158171.89818000002</v>
      </c>
      <c r="T298" s="532">
        <v>158171.89818000002</v>
      </c>
      <c r="U298" s="532">
        <v>158171.89818000002</v>
      </c>
      <c r="V298" s="532">
        <v>158171.89818000002</v>
      </c>
      <c r="W298" s="532">
        <v>153582.15193300002</v>
      </c>
      <c r="X298" s="532">
        <v>146770.45558799998</v>
      </c>
      <c r="Y298" s="532">
        <v>144548.50548200001</v>
      </c>
      <c r="Z298" s="532">
        <v>138775.45293799997</v>
      </c>
      <c r="AA298" s="532">
        <v>134546.713598</v>
      </c>
      <c r="AB298" s="532">
        <v>136091.02678999997</v>
      </c>
      <c r="AC298" s="532">
        <v>136091.02678999997</v>
      </c>
      <c r="AD298" s="532">
        <v>163766.80984999996</v>
      </c>
      <c r="AE298" s="532">
        <v>1786859.7356889998</v>
      </c>
    </row>
    <row r="299" spans="1:31" x14ac:dyDescent="0.25">
      <c r="A299" s="530" t="s">
        <v>2344</v>
      </c>
      <c r="B299" s="531">
        <v>403</v>
      </c>
      <c r="C299" s="532">
        <v>0</v>
      </c>
      <c r="D299" s="532">
        <v>0</v>
      </c>
      <c r="E299" s="532">
        <v>0</v>
      </c>
      <c r="F299" s="532">
        <v>0</v>
      </c>
      <c r="G299" s="532">
        <v>0</v>
      </c>
      <c r="H299" s="532">
        <v>0</v>
      </c>
      <c r="I299" s="532">
        <v>0</v>
      </c>
      <c r="J299" s="532">
        <v>0</v>
      </c>
      <c r="K299" s="532">
        <v>0</v>
      </c>
      <c r="L299" s="532">
        <v>0</v>
      </c>
      <c r="M299" s="532">
        <v>0</v>
      </c>
      <c r="N299" s="532">
        <v>0</v>
      </c>
      <c r="O299" s="532">
        <v>0</v>
      </c>
      <c r="P299" s="532">
        <v>0</v>
      </c>
      <c r="Q299" s="532">
        <v>0</v>
      </c>
      <c r="R299" s="532">
        <v>0</v>
      </c>
      <c r="S299" s="532">
        <v>0</v>
      </c>
      <c r="T299" s="532">
        <v>0</v>
      </c>
      <c r="U299" s="532">
        <v>0</v>
      </c>
      <c r="V299" s="532">
        <v>0</v>
      </c>
      <c r="W299" s="532">
        <v>0</v>
      </c>
      <c r="X299" s="532">
        <v>0</v>
      </c>
      <c r="Y299" s="532">
        <v>0</v>
      </c>
      <c r="Z299" s="532">
        <v>0</v>
      </c>
      <c r="AA299" s="532">
        <v>0</v>
      </c>
      <c r="AB299" s="532">
        <v>0</v>
      </c>
      <c r="AC299" s="532">
        <v>0</v>
      </c>
      <c r="AD299" s="532">
        <v>0</v>
      </c>
      <c r="AE299" s="532">
        <v>0</v>
      </c>
    </row>
    <row r="300" spans="1:31" x14ac:dyDescent="0.25">
      <c r="A300" s="530" t="s">
        <v>2345</v>
      </c>
      <c r="B300" s="531">
        <v>403</v>
      </c>
      <c r="C300" s="532">
        <v>1808390.8900000006</v>
      </c>
      <c r="D300" s="532">
        <v>1808390.8900000006</v>
      </c>
      <c r="E300" s="532">
        <v>1808390.8900000006</v>
      </c>
      <c r="F300" s="532">
        <v>1808390.8900000006</v>
      </c>
      <c r="G300" s="532">
        <v>1808578.9500000007</v>
      </c>
      <c r="H300" s="532">
        <v>1808578.9500000007</v>
      </c>
      <c r="I300" s="532">
        <v>2136795.2870970848</v>
      </c>
      <c r="J300" s="532">
        <v>2149662.0806836844</v>
      </c>
      <c r="K300" s="532">
        <v>2162470.8742573848</v>
      </c>
      <c r="L300" s="532">
        <v>2173570.6178313838</v>
      </c>
      <c r="M300" s="532">
        <v>2183609.7698383844</v>
      </c>
      <c r="N300" s="532">
        <v>2192203.480081684</v>
      </c>
      <c r="O300" s="532">
        <v>2196579.1436616844</v>
      </c>
      <c r="P300" s="532">
        <v>2199822.2522426848</v>
      </c>
      <c r="Q300" s="532">
        <v>2201747.2141426844</v>
      </c>
      <c r="R300" s="532">
        <v>2209221.9378226842</v>
      </c>
      <c r="S300" s="532">
        <v>2417065.8994696457</v>
      </c>
      <c r="T300" s="532">
        <v>2417065.8994696457</v>
      </c>
      <c r="U300" s="532">
        <v>2417065.8994696457</v>
      </c>
      <c r="V300" s="532">
        <v>2417065.8994696457</v>
      </c>
      <c r="W300" s="532">
        <v>2417065.8994696457</v>
      </c>
      <c r="X300" s="532">
        <v>2417065.8994696457</v>
      </c>
      <c r="Y300" s="532">
        <v>2417065.8994696457</v>
      </c>
      <c r="Z300" s="532">
        <v>2417065.8994696457</v>
      </c>
      <c r="AA300" s="532">
        <v>2417065.8994696457</v>
      </c>
      <c r="AB300" s="532">
        <v>2417065.8994696457</v>
      </c>
      <c r="AC300" s="532">
        <v>2417065.8994696457</v>
      </c>
      <c r="AD300" s="532">
        <v>2417065.8994696457</v>
      </c>
      <c r="AE300" s="532">
        <v>29004790.793635741</v>
      </c>
    </row>
    <row r="301" spans="1:31" x14ac:dyDescent="0.25">
      <c r="A301" s="530" t="s">
        <v>2346</v>
      </c>
      <c r="B301" s="531">
        <v>403</v>
      </c>
      <c r="C301" s="532">
        <v>106184.83</v>
      </c>
      <c r="D301" s="532">
        <v>106168.37</v>
      </c>
      <c r="E301" s="532">
        <v>106168.37</v>
      </c>
      <c r="F301" s="532">
        <v>106164.34</v>
      </c>
      <c r="G301" s="532">
        <v>106160.3</v>
      </c>
      <c r="H301" s="532">
        <v>106160.3</v>
      </c>
      <c r="I301" s="532">
        <v>106646.11043</v>
      </c>
      <c r="J301" s="532">
        <v>106802.35208</v>
      </c>
      <c r="K301" s="532">
        <v>106911.69929999999</v>
      </c>
      <c r="L301" s="532">
        <v>106983.50941</v>
      </c>
      <c r="M301" s="532">
        <v>107055.31952</v>
      </c>
      <c r="N301" s="532">
        <v>107241.37299</v>
      </c>
      <c r="O301" s="532">
        <v>107541.66982</v>
      </c>
      <c r="P301" s="532">
        <v>107766.89245</v>
      </c>
      <c r="Q301" s="532">
        <v>107877.87170999999</v>
      </c>
      <c r="R301" s="532">
        <v>107949.68182</v>
      </c>
      <c r="S301" s="532">
        <v>112820.12175000001</v>
      </c>
      <c r="T301" s="532">
        <v>112987.29746</v>
      </c>
      <c r="U301" s="532">
        <v>113154.47317</v>
      </c>
      <c r="V301" s="532">
        <v>113321.64888000001</v>
      </c>
      <c r="W301" s="532">
        <v>113488.82459</v>
      </c>
      <c r="X301" s="532">
        <v>113656.00031</v>
      </c>
      <c r="Y301" s="532">
        <v>113823.17602</v>
      </c>
      <c r="Z301" s="532">
        <v>113990.35172999999</v>
      </c>
      <c r="AA301" s="532">
        <v>114157.52744000001</v>
      </c>
      <c r="AB301" s="532">
        <v>114324.70315</v>
      </c>
      <c r="AC301" s="532">
        <v>114491.87887</v>
      </c>
      <c r="AD301" s="532">
        <v>114662.64509999999</v>
      </c>
      <c r="AE301" s="532">
        <v>1364878.6484700001</v>
      </c>
    </row>
    <row r="302" spans="1:31" x14ac:dyDescent="0.25">
      <c r="A302" s="530" t="s">
        <v>2347</v>
      </c>
      <c r="B302" s="531">
        <v>403</v>
      </c>
      <c r="C302" s="532">
        <v>0</v>
      </c>
      <c r="D302" s="532">
        <v>0</v>
      </c>
      <c r="E302" s="532">
        <v>0</v>
      </c>
      <c r="F302" s="532">
        <v>0</v>
      </c>
      <c r="G302" s="532">
        <v>15878.47</v>
      </c>
      <c r="H302" s="532">
        <v>15904.41</v>
      </c>
      <c r="I302" s="532">
        <v>20595.462284000001</v>
      </c>
      <c r="J302" s="532">
        <v>25441.744404000001</v>
      </c>
      <c r="K302" s="532">
        <v>25441.744404000001</v>
      </c>
      <c r="L302" s="532">
        <v>25441.744404000001</v>
      </c>
      <c r="M302" s="532">
        <v>25441.744404000001</v>
      </c>
      <c r="N302" s="532">
        <v>25441.744404000001</v>
      </c>
      <c r="O302" s="532">
        <v>25441.744404000001</v>
      </c>
      <c r="P302" s="532">
        <v>25441.744404000001</v>
      </c>
      <c r="Q302" s="532">
        <v>25441.744404000001</v>
      </c>
      <c r="R302" s="532">
        <v>29284.411074</v>
      </c>
      <c r="S302" s="532">
        <v>32589.711013</v>
      </c>
      <c r="T302" s="532">
        <v>32589.711013</v>
      </c>
      <c r="U302" s="532">
        <v>32589.711013</v>
      </c>
      <c r="V302" s="532">
        <v>32589.711013</v>
      </c>
      <c r="W302" s="532">
        <v>32589.711013</v>
      </c>
      <c r="X302" s="532">
        <v>32589.711013</v>
      </c>
      <c r="Y302" s="532">
        <v>32589.711013</v>
      </c>
      <c r="Z302" s="532">
        <v>32589.711013</v>
      </c>
      <c r="AA302" s="532">
        <v>32589.711013</v>
      </c>
      <c r="AB302" s="532">
        <v>32589.711013</v>
      </c>
      <c r="AC302" s="532">
        <v>32589.711013</v>
      </c>
      <c r="AD302" s="532">
        <v>32589.711013</v>
      </c>
      <c r="AE302" s="532">
        <v>391076.53215599997</v>
      </c>
    </row>
    <row r="303" spans="1:31" x14ac:dyDescent="0.25">
      <c r="A303" s="530" t="s">
        <v>2348</v>
      </c>
      <c r="B303" s="531">
        <v>412</v>
      </c>
      <c r="C303" s="532">
        <v>382063.52999999997</v>
      </c>
      <c r="D303" s="532">
        <v>383433.42</v>
      </c>
      <c r="E303" s="532">
        <v>384783.33999999991</v>
      </c>
      <c r="F303" s="532">
        <v>388412.77999999991</v>
      </c>
      <c r="G303" s="532">
        <v>345152.11999999994</v>
      </c>
      <c r="H303" s="532">
        <v>346356.15999999992</v>
      </c>
      <c r="I303" s="532">
        <v>0</v>
      </c>
      <c r="J303" s="532">
        <v>0</v>
      </c>
      <c r="K303" s="532">
        <v>0</v>
      </c>
      <c r="L303" s="532">
        <v>0</v>
      </c>
      <c r="M303" s="532">
        <v>0</v>
      </c>
      <c r="N303" s="532">
        <v>0</v>
      </c>
      <c r="O303" s="532">
        <v>0</v>
      </c>
      <c r="P303" s="532">
        <v>0</v>
      </c>
      <c r="Q303" s="532">
        <v>0</v>
      </c>
      <c r="R303" s="532">
        <v>0</v>
      </c>
      <c r="S303" s="532">
        <v>0</v>
      </c>
      <c r="T303" s="532">
        <v>0</v>
      </c>
      <c r="U303" s="532">
        <v>0</v>
      </c>
      <c r="V303" s="532">
        <v>0</v>
      </c>
      <c r="W303" s="532">
        <v>0</v>
      </c>
      <c r="X303" s="532">
        <v>0</v>
      </c>
      <c r="Y303" s="532">
        <v>0</v>
      </c>
      <c r="Z303" s="532">
        <v>0</v>
      </c>
      <c r="AA303" s="532">
        <v>0</v>
      </c>
      <c r="AB303" s="532">
        <v>0</v>
      </c>
      <c r="AC303" s="532">
        <v>0</v>
      </c>
      <c r="AD303" s="532">
        <v>0</v>
      </c>
      <c r="AE303" s="532">
        <v>0</v>
      </c>
    </row>
    <row r="304" spans="1:31" ht="14.25" thickBot="1" x14ac:dyDescent="0.3">
      <c r="A304" s="530" t="s">
        <v>2349</v>
      </c>
      <c r="B304" s="531">
        <v>412</v>
      </c>
      <c r="C304" s="532">
        <v>-382063.52999999997</v>
      </c>
      <c r="D304" s="532">
        <v>-383433.42</v>
      </c>
      <c r="E304" s="532">
        <v>-384783.33999999991</v>
      </c>
      <c r="F304" s="532">
        <v>-388412.77999999991</v>
      </c>
      <c r="G304" s="532">
        <v>-345152.11999999994</v>
      </c>
      <c r="H304" s="532">
        <v>-346356.15999999992</v>
      </c>
      <c r="I304" s="532">
        <v>0</v>
      </c>
      <c r="J304" s="532">
        <v>0</v>
      </c>
      <c r="K304" s="532">
        <v>0</v>
      </c>
      <c r="L304" s="532">
        <v>0</v>
      </c>
      <c r="M304" s="532">
        <v>0</v>
      </c>
      <c r="N304" s="532">
        <v>0</v>
      </c>
      <c r="O304" s="532">
        <v>0</v>
      </c>
      <c r="P304" s="532">
        <v>0</v>
      </c>
      <c r="Q304" s="532">
        <v>0</v>
      </c>
      <c r="R304" s="532">
        <v>0</v>
      </c>
      <c r="S304" s="532">
        <v>0</v>
      </c>
      <c r="T304" s="532">
        <v>0</v>
      </c>
      <c r="U304" s="532">
        <v>0</v>
      </c>
      <c r="V304" s="532">
        <v>0</v>
      </c>
      <c r="W304" s="532">
        <v>0</v>
      </c>
      <c r="X304" s="532">
        <v>0</v>
      </c>
      <c r="Y304" s="532">
        <v>0</v>
      </c>
      <c r="Z304" s="532">
        <v>0</v>
      </c>
      <c r="AA304" s="532">
        <v>0</v>
      </c>
      <c r="AB304" s="532">
        <v>0</v>
      </c>
      <c r="AC304" s="532">
        <v>0</v>
      </c>
      <c r="AD304" s="532">
        <v>0</v>
      </c>
      <c r="AE304" s="532">
        <v>0</v>
      </c>
    </row>
    <row r="305" spans="1:31" x14ac:dyDescent="0.25">
      <c r="A305" s="533" t="s">
        <v>1096</v>
      </c>
      <c r="B305" s="531"/>
      <c r="C305" s="534">
        <v>31047531.820000011</v>
      </c>
      <c r="D305" s="534">
        <v>31027563.840000011</v>
      </c>
      <c r="E305" s="534">
        <v>31060695.260000013</v>
      </c>
      <c r="F305" s="534">
        <v>31127608.360000011</v>
      </c>
      <c r="G305" s="534">
        <v>32336681.720000006</v>
      </c>
      <c r="H305" s="534">
        <v>32314286.030000012</v>
      </c>
      <c r="I305" s="534">
        <v>33018115.984871909</v>
      </c>
      <c r="J305" s="534">
        <v>33024198.753085945</v>
      </c>
      <c r="K305" s="534">
        <v>33080540.159095369</v>
      </c>
      <c r="L305" s="534">
        <v>33115794.951712932</v>
      </c>
      <c r="M305" s="534">
        <v>33191313.772830419</v>
      </c>
      <c r="N305" s="534">
        <v>33268700.666064046</v>
      </c>
      <c r="O305" s="534">
        <v>33276341.398913153</v>
      </c>
      <c r="P305" s="534">
        <v>33288615.335867085</v>
      </c>
      <c r="Q305" s="534">
        <v>33361109.006838612</v>
      </c>
      <c r="R305" s="534">
        <v>34223531.409114115</v>
      </c>
      <c r="S305" s="534">
        <v>38877278.889593586</v>
      </c>
      <c r="T305" s="534">
        <v>38920480.176073387</v>
      </c>
      <c r="U305" s="534">
        <v>39025106.260853782</v>
      </c>
      <c r="V305" s="534">
        <v>39148905.545849979</v>
      </c>
      <c r="W305" s="534">
        <v>39209156.795511782</v>
      </c>
      <c r="X305" s="534">
        <v>39588190.987186551</v>
      </c>
      <c r="Y305" s="534">
        <v>39987107.000378445</v>
      </c>
      <c r="Z305" s="534">
        <v>40066276.215654746</v>
      </c>
      <c r="AA305" s="534">
        <v>40166641.439770803</v>
      </c>
      <c r="AB305" s="534">
        <v>40284885.400223546</v>
      </c>
      <c r="AC305" s="534">
        <v>40436761.454727851</v>
      </c>
      <c r="AD305" s="534">
        <v>41049783.625131145</v>
      </c>
      <c r="AE305" s="534">
        <v>476760573.79095554</v>
      </c>
    </row>
    <row r="306" spans="1:31" x14ac:dyDescent="0.25">
      <c r="C306" s="536"/>
      <c r="D306" s="536"/>
      <c r="E306" s="536"/>
      <c r="F306" s="536"/>
      <c r="G306" s="536"/>
      <c r="H306" s="536"/>
      <c r="I306" s="536"/>
      <c r="J306" s="536"/>
      <c r="K306" s="536"/>
      <c r="L306" s="536"/>
      <c r="M306" s="536"/>
      <c r="N306" s="536"/>
      <c r="O306" s="536"/>
      <c r="P306" s="536"/>
      <c r="Q306" s="536"/>
      <c r="R306" s="536"/>
      <c r="S306" s="536"/>
      <c r="T306" s="536"/>
      <c r="U306" s="536"/>
      <c r="V306" s="536"/>
      <c r="W306" s="536"/>
      <c r="X306" s="536"/>
      <c r="Y306" s="536"/>
      <c r="Z306" s="536"/>
      <c r="AA306" s="536"/>
      <c r="AB306" s="536"/>
      <c r="AC306" s="536"/>
      <c r="AD306" s="536"/>
      <c r="AE306" s="536"/>
    </row>
    <row r="307" spans="1:31" x14ac:dyDescent="0.25">
      <c r="A307" s="530" t="s">
        <v>2350</v>
      </c>
      <c r="B307" s="531">
        <v>404</v>
      </c>
      <c r="C307" s="532">
        <v>1161215.6499999999</v>
      </c>
      <c r="D307" s="532">
        <v>1153623.4299999997</v>
      </c>
      <c r="E307" s="532">
        <v>1140439.53</v>
      </c>
      <c r="F307" s="532">
        <v>1105746.7599999998</v>
      </c>
      <c r="G307" s="532">
        <v>169.14999999999998</v>
      </c>
      <c r="H307" s="532">
        <v>169.14999999999998</v>
      </c>
      <c r="I307" s="532">
        <v>558.80428730000006</v>
      </c>
      <c r="J307" s="532">
        <v>558.80428730000006</v>
      </c>
      <c r="K307" s="532">
        <v>558.80428730000006</v>
      </c>
      <c r="L307" s="532">
        <v>558.80428730000006</v>
      </c>
      <c r="M307" s="532">
        <v>558.80428730000006</v>
      </c>
      <c r="N307" s="532">
        <v>558.80428730000006</v>
      </c>
      <c r="O307" s="532">
        <v>558.80428730000006</v>
      </c>
      <c r="P307" s="532">
        <v>558.80428730000006</v>
      </c>
      <c r="Q307" s="532">
        <v>558.80428730000006</v>
      </c>
      <c r="R307" s="532">
        <v>558.80428730000006</v>
      </c>
      <c r="S307" s="532">
        <v>0</v>
      </c>
      <c r="T307" s="532">
        <v>0</v>
      </c>
      <c r="U307" s="532">
        <v>0</v>
      </c>
      <c r="V307" s="532">
        <v>0</v>
      </c>
      <c r="W307" s="532">
        <v>0</v>
      </c>
      <c r="X307" s="532">
        <v>0</v>
      </c>
      <c r="Y307" s="532">
        <v>0</v>
      </c>
      <c r="Z307" s="532">
        <v>0</v>
      </c>
      <c r="AA307" s="532">
        <v>0</v>
      </c>
      <c r="AB307" s="532">
        <v>0</v>
      </c>
      <c r="AC307" s="532">
        <v>0</v>
      </c>
      <c r="AD307" s="532">
        <v>0</v>
      </c>
      <c r="AE307" s="532">
        <v>0</v>
      </c>
    </row>
    <row r="308" spans="1:31" x14ac:dyDescent="0.25">
      <c r="A308" s="530" t="s">
        <v>2351</v>
      </c>
      <c r="B308" s="531">
        <v>404</v>
      </c>
      <c r="C308" s="532">
        <v>2877.1999999999994</v>
      </c>
      <c r="D308" s="532">
        <v>2866.2199999999993</v>
      </c>
      <c r="E308" s="532">
        <v>2629.6799999999994</v>
      </c>
      <c r="F308" s="532">
        <v>9087.85</v>
      </c>
      <c r="G308" s="532">
        <v>0</v>
      </c>
      <c r="H308" s="532">
        <v>0</v>
      </c>
      <c r="I308" s="532">
        <v>0</v>
      </c>
      <c r="J308" s="532">
        <v>0</v>
      </c>
      <c r="K308" s="532">
        <v>0</v>
      </c>
      <c r="L308" s="532">
        <v>0</v>
      </c>
      <c r="M308" s="532">
        <v>0</v>
      </c>
      <c r="N308" s="532">
        <v>0</v>
      </c>
      <c r="O308" s="532">
        <v>0</v>
      </c>
      <c r="P308" s="532">
        <v>0</v>
      </c>
      <c r="Q308" s="532">
        <v>0</v>
      </c>
      <c r="R308" s="532">
        <v>0</v>
      </c>
      <c r="S308" s="532">
        <v>0</v>
      </c>
      <c r="T308" s="532">
        <v>0</v>
      </c>
      <c r="U308" s="532">
        <v>0</v>
      </c>
      <c r="V308" s="532">
        <v>0</v>
      </c>
      <c r="W308" s="532">
        <v>0</v>
      </c>
      <c r="X308" s="532">
        <v>0</v>
      </c>
      <c r="Y308" s="532">
        <v>0</v>
      </c>
      <c r="Z308" s="532">
        <v>0</v>
      </c>
      <c r="AA308" s="532">
        <v>0</v>
      </c>
      <c r="AB308" s="532">
        <v>0</v>
      </c>
      <c r="AC308" s="532">
        <v>0</v>
      </c>
      <c r="AD308" s="532">
        <v>0</v>
      </c>
      <c r="AE308" s="532">
        <v>0</v>
      </c>
    </row>
    <row r="309" spans="1:31" ht="14.25" thickBot="1" x14ac:dyDescent="0.3">
      <c r="A309" s="530" t="s">
        <v>2352</v>
      </c>
      <c r="B309" s="531">
        <v>404</v>
      </c>
      <c r="C309" s="532">
        <v>54540.829999999994</v>
      </c>
      <c r="D309" s="532">
        <v>56631.789999999994</v>
      </c>
      <c r="E309" s="532">
        <v>58722.739999999991</v>
      </c>
      <c r="F309" s="532">
        <v>58739.80999999999</v>
      </c>
      <c r="G309" s="532">
        <v>0</v>
      </c>
      <c r="H309" s="532">
        <v>0</v>
      </c>
      <c r="I309" s="532">
        <v>0</v>
      </c>
      <c r="J309" s="532">
        <v>0</v>
      </c>
      <c r="K309" s="532">
        <v>0</v>
      </c>
      <c r="L309" s="532">
        <v>0</v>
      </c>
      <c r="M309" s="532">
        <v>0</v>
      </c>
      <c r="N309" s="532">
        <v>0</v>
      </c>
      <c r="O309" s="532">
        <v>0</v>
      </c>
      <c r="P309" s="532">
        <v>0</v>
      </c>
      <c r="Q309" s="532">
        <v>0</v>
      </c>
      <c r="R309" s="532">
        <v>0</v>
      </c>
      <c r="S309" s="532">
        <v>0</v>
      </c>
      <c r="T309" s="532">
        <v>0</v>
      </c>
      <c r="U309" s="532">
        <v>0</v>
      </c>
      <c r="V309" s="532">
        <v>0</v>
      </c>
      <c r="W309" s="532">
        <v>0</v>
      </c>
      <c r="X309" s="532">
        <v>0</v>
      </c>
      <c r="Y309" s="532">
        <v>0</v>
      </c>
      <c r="Z309" s="532">
        <v>0</v>
      </c>
      <c r="AA309" s="532">
        <v>0</v>
      </c>
      <c r="AB309" s="532">
        <v>0</v>
      </c>
      <c r="AC309" s="532">
        <v>0</v>
      </c>
      <c r="AD309" s="532">
        <v>0</v>
      </c>
      <c r="AE309" s="532">
        <v>0</v>
      </c>
    </row>
    <row r="310" spans="1:31" x14ac:dyDescent="0.25">
      <c r="A310" s="533" t="s">
        <v>931</v>
      </c>
      <c r="B310" s="531"/>
      <c r="C310" s="534">
        <v>1218633.6799999997</v>
      </c>
      <c r="D310" s="534">
        <v>1213121.4399999997</v>
      </c>
      <c r="E310" s="534">
        <v>1201791.95</v>
      </c>
      <c r="F310" s="534">
        <v>1173574.42</v>
      </c>
      <c r="G310" s="534">
        <v>169.14999999999998</v>
      </c>
      <c r="H310" s="534">
        <v>169.14999999999998</v>
      </c>
      <c r="I310" s="534">
        <v>558.80428730000006</v>
      </c>
      <c r="J310" s="534">
        <v>558.80428730000006</v>
      </c>
      <c r="K310" s="534">
        <v>558.80428730000006</v>
      </c>
      <c r="L310" s="534">
        <v>558.80428730000006</v>
      </c>
      <c r="M310" s="534">
        <v>558.80428730000006</v>
      </c>
      <c r="N310" s="534">
        <v>558.80428730000006</v>
      </c>
      <c r="O310" s="534">
        <v>558.80428730000006</v>
      </c>
      <c r="P310" s="534">
        <v>558.80428730000006</v>
      </c>
      <c r="Q310" s="534">
        <v>558.80428730000006</v>
      </c>
      <c r="R310" s="534">
        <v>558.80428730000006</v>
      </c>
      <c r="S310" s="534">
        <v>0</v>
      </c>
      <c r="T310" s="534">
        <v>0</v>
      </c>
      <c r="U310" s="534">
        <v>0</v>
      </c>
      <c r="V310" s="534">
        <v>0</v>
      </c>
      <c r="W310" s="534">
        <v>0</v>
      </c>
      <c r="X310" s="534">
        <v>0</v>
      </c>
      <c r="Y310" s="534">
        <v>0</v>
      </c>
      <c r="Z310" s="534">
        <v>0</v>
      </c>
      <c r="AA310" s="534">
        <v>0</v>
      </c>
      <c r="AB310" s="534">
        <v>0</v>
      </c>
      <c r="AC310" s="534">
        <v>0</v>
      </c>
      <c r="AD310" s="534">
        <v>0</v>
      </c>
      <c r="AE310" s="534">
        <v>0</v>
      </c>
    </row>
    <row r="311" spans="1:31" x14ac:dyDescent="0.25">
      <c r="C311" s="536"/>
      <c r="D311" s="536"/>
      <c r="E311" s="536"/>
      <c r="F311" s="536"/>
      <c r="G311" s="536"/>
      <c r="H311" s="536"/>
      <c r="I311" s="536"/>
      <c r="J311" s="536"/>
      <c r="K311" s="536"/>
      <c r="L311" s="536"/>
      <c r="M311" s="536"/>
      <c r="N311" s="536"/>
      <c r="O311" s="536"/>
      <c r="P311" s="536"/>
      <c r="Q311" s="536"/>
      <c r="R311" s="536"/>
      <c r="S311" s="536"/>
      <c r="T311" s="536"/>
      <c r="U311" s="536"/>
      <c r="V311" s="536"/>
      <c r="W311" s="536"/>
      <c r="X311" s="536"/>
      <c r="Y311" s="536"/>
      <c r="Z311" s="536"/>
      <c r="AA311" s="536"/>
      <c r="AB311" s="536"/>
      <c r="AC311" s="536"/>
      <c r="AD311" s="536"/>
      <c r="AE311" s="536"/>
    </row>
    <row r="312" spans="1:31" x14ac:dyDescent="0.25">
      <c r="A312" s="530" t="s">
        <v>2353</v>
      </c>
      <c r="B312" s="531">
        <v>407</v>
      </c>
      <c r="C312" s="532">
        <v>869696.51</v>
      </c>
      <c r="D312" s="532">
        <v>870634.83</v>
      </c>
      <c r="E312" s="532">
        <v>871099.87</v>
      </c>
      <c r="F312" s="532">
        <v>868895.76</v>
      </c>
      <c r="G312" s="532">
        <v>873070.99</v>
      </c>
      <c r="H312" s="532">
        <v>870794.37</v>
      </c>
      <c r="I312" s="532">
        <v>890285.54493917048</v>
      </c>
      <c r="J312" s="532">
        <v>899364.63186823495</v>
      </c>
      <c r="K312" s="532">
        <v>906198.05609395192</v>
      </c>
      <c r="L312" s="532">
        <v>914023.39940246823</v>
      </c>
      <c r="M312" s="532">
        <v>922273.12498649023</v>
      </c>
      <c r="N312" s="532">
        <v>926534.12311389251</v>
      </c>
      <c r="O312" s="532">
        <v>930188.23828540987</v>
      </c>
      <c r="P312" s="532">
        <v>933791.51437016297</v>
      </c>
      <c r="Q312" s="532">
        <v>938007.78123323736</v>
      </c>
      <c r="R312" s="532">
        <v>950822.09648802702</v>
      </c>
      <c r="S312" s="532">
        <v>950937.3697813726</v>
      </c>
      <c r="T312" s="532">
        <v>951053.79651140643</v>
      </c>
      <c r="U312" s="532">
        <v>951171.17570030072</v>
      </c>
      <c r="V312" s="532">
        <v>951289.83605464164</v>
      </c>
      <c r="W312" s="532">
        <v>951409.59915617888</v>
      </c>
      <c r="X312" s="532">
        <v>951530.38822147436</v>
      </c>
      <c r="Y312" s="532">
        <v>951651.95288556535</v>
      </c>
      <c r="Z312" s="532">
        <v>951774.12957901205</v>
      </c>
      <c r="AA312" s="532">
        <v>951896.95725506998</v>
      </c>
      <c r="AB312" s="532">
        <v>952019.94347406656</v>
      </c>
      <c r="AC312" s="532">
        <v>952142.89384516538</v>
      </c>
      <c r="AD312" s="532">
        <v>952265.8571229839</v>
      </c>
      <c r="AE312" s="532">
        <v>11419143.899587238</v>
      </c>
    </row>
    <row r="313" spans="1:31" x14ac:dyDescent="0.25">
      <c r="A313" s="530" t="s">
        <v>2354</v>
      </c>
      <c r="B313" s="531">
        <v>407</v>
      </c>
      <c r="C313" s="532">
        <v>31615.360000000001</v>
      </c>
      <c r="D313" s="532">
        <v>33919.65</v>
      </c>
      <c r="E313" s="532">
        <v>39113.24</v>
      </c>
      <c r="F313" s="532">
        <v>47592.97</v>
      </c>
      <c r="G313" s="532">
        <v>48080.28</v>
      </c>
      <c r="H313" s="532">
        <v>50223.77</v>
      </c>
      <c r="I313" s="532">
        <v>29315.919999999998</v>
      </c>
      <c r="J313" s="532">
        <v>29315.919999999998</v>
      </c>
      <c r="K313" s="532">
        <v>29315.919999999998</v>
      </c>
      <c r="L313" s="532">
        <v>29315.919999999998</v>
      </c>
      <c r="M313" s="532">
        <v>29315.919999999998</v>
      </c>
      <c r="N313" s="532">
        <v>29315.919999999998</v>
      </c>
      <c r="O313" s="532">
        <v>29315.919999999998</v>
      </c>
      <c r="P313" s="532">
        <v>29315.919999999998</v>
      </c>
      <c r="Q313" s="532">
        <v>29315.919999999998</v>
      </c>
      <c r="R313" s="532">
        <v>29315.919999999998</v>
      </c>
      <c r="S313" s="532">
        <v>29315.919999999998</v>
      </c>
      <c r="T313" s="532">
        <v>29315.919999999998</v>
      </c>
      <c r="U313" s="532">
        <v>29315.919999999998</v>
      </c>
      <c r="V313" s="532">
        <v>29315.919999999998</v>
      </c>
      <c r="W313" s="532">
        <v>29315.919999999998</v>
      </c>
      <c r="X313" s="532">
        <v>29315.919999999998</v>
      </c>
      <c r="Y313" s="532">
        <v>29315.919999999998</v>
      </c>
      <c r="Z313" s="532">
        <v>29315.919999999998</v>
      </c>
      <c r="AA313" s="532">
        <v>29315.919999999998</v>
      </c>
      <c r="AB313" s="532">
        <v>29315.919999999998</v>
      </c>
      <c r="AC313" s="532">
        <v>29315.919999999998</v>
      </c>
      <c r="AD313" s="532">
        <v>29315.919999999998</v>
      </c>
      <c r="AE313" s="532">
        <v>351791.03999999986</v>
      </c>
    </row>
    <row r="314" spans="1:31" x14ac:dyDescent="0.25">
      <c r="A314" s="530" t="s">
        <v>2671</v>
      </c>
      <c r="B314" s="531">
        <v>407</v>
      </c>
      <c r="C314" s="532">
        <v>0</v>
      </c>
      <c r="D314" s="532">
        <v>0</v>
      </c>
      <c r="E314" s="532">
        <v>0</v>
      </c>
      <c r="F314" s="532">
        <v>0</v>
      </c>
      <c r="G314" s="532">
        <v>0</v>
      </c>
      <c r="H314" s="532">
        <v>0</v>
      </c>
      <c r="I314" s="532">
        <v>9585.4884108258739</v>
      </c>
      <c r="J314" s="532">
        <v>9569.0256266692504</v>
      </c>
      <c r="K314" s="532">
        <v>10949.20562218028</v>
      </c>
      <c r="L314" s="532">
        <v>11428.795533803026</v>
      </c>
      <c r="M314" s="532">
        <v>10922.365971764037</v>
      </c>
      <c r="N314" s="532">
        <v>11176.737845299114</v>
      </c>
      <c r="O314" s="532">
        <v>11052.045749449346</v>
      </c>
      <c r="P314" s="532">
        <v>10639.735339254425</v>
      </c>
      <c r="Q314" s="532">
        <v>9987.5045233422861</v>
      </c>
      <c r="R314" s="532">
        <v>9444.0080831451287</v>
      </c>
      <c r="S314" s="532">
        <v>10422.442391806393</v>
      </c>
      <c r="T314" s="532">
        <v>9738.3592656141664</v>
      </c>
      <c r="U314" s="532">
        <v>10247.217034134415</v>
      </c>
      <c r="V314" s="532">
        <v>10305.591227811346</v>
      </c>
      <c r="W314" s="532">
        <v>11385.303625317081</v>
      </c>
      <c r="X314" s="532">
        <v>11666.20005430858</v>
      </c>
      <c r="Y314" s="532">
        <v>11142.032255214843</v>
      </c>
      <c r="Z314" s="532">
        <v>11365.052525697043</v>
      </c>
      <c r="AA314" s="532">
        <v>11279.341462435961</v>
      </c>
      <c r="AB314" s="532">
        <v>10884.040425745286</v>
      </c>
      <c r="AC314" s="532">
        <v>10208.31389570076</v>
      </c>
      <c r="AD314" s="532">
        <v>9535.9784166345707</v>
      </c>
      <c r="AE314" s="532">
        <v>128179.87258042046</v>
      </c>
    </row>
    <row r="315" spans="1:31" x14ac:dyDescent="0.25">
      <c r="A315" s="530" t="s">
        <v>2355</v>
      </c>
      <c r="B315" s="531">
        <v>407</v>
      </c>
      <c r="C315" s="532">
        <v>637033.73</v>
      </c>
      <c r="D315" s="532">
        <v>635628.22</v>
      </c>
      <c r="E315" s="532">
        <v>632014.03</v>
      </c>
      <c r="F315" s="532">
        <v>628065.19999999995</v>
      </c>
      <c r="G315" s="532">
        <v>628332.92000000004</v>
      </c>
      <c r="H315" s="532">
        <v>624317.15</v>
      </c>
      <c r="I315" s="532">
        <v>624317.15</v>
      </c>
      <c r="J315" s="532">
        <v>624317.15</v>
      </c>
      <c r="K315" s="532">
        <v>624317.15</v>
      </c>
      <c r="L315" s="532">
        <v>624317.15</v>
      </c>
      <c r="M315" s="532">
        <v>624317.15</v>
      </c>
      <c r="N315" s="532">
        <v>624317.15</v>
      </c>
      <c r="O315" s="532">
        <v>624317.15</v>
      </c>
      <c r="P315" s="532">
        <v>624317.15</v>
      </c>
      <c r="Q315" s="532">
        <v>624317.15</v>
      </c>
      <c r="R315" s="532">
        <v>624317.15</v>
      </c>
      <c r="S315" s="532">
        <v>624317.15</v>
      </c>
      <c r="T315" s="532">
        <v>624317.15</v>
      </c>
      <c r="U315" s="532">
        <v>624317.15</v>
      </c>
      <c r="V315" s="532">
        <v>624317.15</v>
      </c>
      <c r="W315" s="532">
        <v>624317.15</v>
      </c>
      <c r="X315" s="532">
        <v>624317.15</v>
      </c>
      <c r="Y315" s="532">
        <v>0</v>
      </c>
      <c r="Z315" s="532">
        <v>0</v>
      </c>
      <c r="AA315" s="532">
        <v>0</v>
      </c>
      <c r="AB315" s="532">
        <v>0</v>
      </c>
      <c r="AC315" s="532">
        <v>0</v>
      </c>
      <c r="AD315" s="532">
        <v>0</v>
      </c>
      <c r="AE315" s="532">
        <v>3745902.9</v>
      </c>
    </row>
    <row r="316" spans="1:31" x14ac:dyDescent="0.25">
      <c r="A316" s="530" t="s">
        <v>2672</v>
      </c>
      <c r="B316" s="531">
        <v>407</v>
      </c>
      <c r="C316" s="532">
        <v>0</v>
      </c>
      <c r="D316" s="532">
        <v>0</v>
      </c>
      <c r="E316" s="532">
        <v>0</v>
      </c>
      <c r="F316" s="532">
        <v>0</v>
      </c>
      <c r="G316" s="532">
        <v>0</v>
      </c>
      <c r="H316" s="532">
        <v>0</v>
      </c>
      <c r="I316" s="532">
        <v>6227.2472144751473</v>
      </c>
      <c r="J316" s="532">
        <v>6166.2770066029534</v>
      </c>
      <c r="K316" s="532">
        <v>7013.1717990084262</v>
      </c>
      <c r="L316" s="532">
        <v>7270.4456508494386</v>
      </c>
      <c r="M316" s="532">
        <v>6898.8304239832623</v>
      </c>
      <c r="N316" s="532">
        <v>7033.6765814484206</v>
      </c>
      <c r="O316" s="532">
        <v>6933.5043545262915</v>
      </c>
      <c r="P316" s="532">
        <v>6654.321313328709</v>
      </c>
      <c r="Q316" s="532">
        <v>6223.9166825330876</v>
      </c>
      <c r="R316" s="532">
        <v>5821.2866143436531</v>
      </c>
      <c r="S316" s="532">
        <v>6423.7649451372035</v>
      </c>
      <c r="T316" s="532">
        <v>6001.5481062878644</v>
      </c>
      <c r="U316" s="532">
        <v>6314.5244661816387</v>
      </c>
      <c r="V316" s="532">
        <v>6349.8680170507341</v>
      </c>
      <c r="W316" s="532">
        <v>7014.4452066446838</v>
      </c>
      <c r="X316" s="532">
        <v>7186.7891834932061</v>
      </c>
      <c r="Y316" s="532">
        <v>6863.1979362512884</v>
      </c>
      <c r="Z316" s="532">
        <v>6999.8710075718172</v>
      </c>
      <c r="AA316" s="532">
        <v>6946.3819569028838</v>
      </c>
      <c r="AB316" s="532">
        <v>6702.2594460398823</v>
      </c>
      <c r="AC316" s="532">
        <v>6285.5187393318383</v>
      </c>
      <c r="AD316" s="532">
        <v>5870.9480225812204</v>
      </c>
      <c r="AE316" s="532">
        <v>78959.117033474249</v>
      </c>
    </row>
    <row r="317" spans="1:31" x14ac:dyDescent="0.25">
      <c r="A317" s="530" t="s">
        <v>2356</v>
      </c>
      <c r="B317" s="531">
        <v>407</v>
      </c>
      <c r="C317" s="532">
        <v>0</v>
      </c>
      <c r="D317" s="532">
        <v>0</v>
      </c>
      <c r="E317" s="532">
        <v>0</v>
      </c>
      <c r="F317" s="532">
        <v>0</v>
      </c>
      <c r="G317" s="532">
        <v>0</v>
      </c>
      <c r="H317" s="532">
        <v>0</v>
      </c>
      <c r="I317" s="532">
        <v>0</v>
      </c>
      <c r="J317" s="532">
        <v>0</v>
      </c>
      <c r="K317" s="532">
        <v>0</v>
      </c>
      <c r="L317" s="532">
        <v>0</v>
      </c>
      <c r="M317" s="532">
        <v>0</v>
      </c>
      <c r="N317" s="532">
        <v>0</v>
      </c>
      <c r="O317" s="532">
        <v>0</v>
      </c>
      <c r="P317" s="532">
        <v>0</v>
      </c>
      <c r="Q317" s="532">
        <v>0</v>
      </c>
      <c r="R317" s="532">
        <v>0</v>
      </c>
      <c r="S317" s="532">
        <v>0</v>
      </c>
      <c r="T317" s="532">
        <v>0</v>
      </c>
      <c r="U317" s="532">
        <v>0</v>
      </c>
      <c r="V317" s="532">
        <v>0</v>
      </c>
      <c r="W317" s="532">
        <v>0</v>
      </c>
      <c r="X317" s="532">
        <v>1972.3208835181099</v>
      </c>
      <c r="Y317" s="532">
        <v>1972.3208835181099</v>
      </c>
      <c r="Z317" s="532">
        <v>1972.3208835181099</v>
      </c>
      <c r="AA317" s="532">
        <v>1972.3208835181099</v>
      </c>
      <c r="AB317" s="532">
        <v>1972.3208835181099</v>
      </c>
      <c r="AC317" s="532">
        <v>1972.3208835181099</v>
      </c>
      <c r="AD317" s="532">
        <v>1972.3208835181099</v>
      </c>
      <c r="AE317" s="532">
        <v>13806.246184626771</v>
      </c>
    </row>
    <row r="318" spans="1:31" x14ac:dyDescent="0.25">
      <c r="A318" s="530" t="s">
        <v>2357</v>
      </c>
      <c r="B318" s="531">
        <v>407</v>
      </c>
      <c r="C318" s="532">
        <v>0</v>
      </c>
      <c r="D318" s="532">
        <v>0</v>
      </c>
      <c r="E318" s="532">
        <v>0</v>
      </c>
      <c r="F318" s="532">
        <v>0</v>
      </c>
      <c r="G318" s="532">
        <v>0</v>
      </c>
      <c r="H318" s="532">
        <v>0</v>
      </c>
      <c r="I318" s="532">
        <v>0</v>
      </c>
      <c r="J318" s="532">
        <v>0</v>
      </c>
      <c r="K318" s="532">
        <v>0</v>
      </c>
      <c r="L318" s="532">
        <v>0</v>
      </c>
      <c r="M318" s="532">
        <v>0</v>
      </c>
      <c r="N318" s="532">
        <v>0</v>
      </c>
      <c r="O318" s="532">
        <v>0</v>
      </c>
      <c r="P318" s="532">
        <v>0</v>
      </c>
      <c r="Q318" s="532">
        <v>0</v>
      </c>
      <c r="R318" s="532">
        <v>0</v>
      </c>
      <c r="S318" s="532">
        <v>126792.48112854379</v>
      </c>
      <c r="T318" s="532">
        <v>126792.48112854379</v>
      </c>
      <c r="U318" s="532">
        <v>126792.48112854379</v>
      </c>
      <c r="V318" s="532">
        <v>126792.48112854379</v>
      </c>
      <c r="W318" s="532">
        <v>126792.48112854379</v>
      </c>
      <c r="X318" s="532">
        <v>126792.48112854379</v>
      </c>
      <c r="Y318" s="532">
        <v>126792.48112854379</v>
      </c>
      <c r="Z318" s="532">
        <v>126792.48112854379</v>
      </c>
      <c r="AA318" s="532">
        <v>126792.48112854379</v>
      </c>
      <c r="AB318" s="532">
        <v>126792.48112854379</v>
      </c>
      <c r="AC318" s="532">
        <v>126792.48112854379</v>
      </c>
      <c r="AD318" s="532">
        <v>126792.48112854379</v>
      </c>
      <c r="AE318" s="532">
        <v>1521509.7735425259</v>
      </c>
    </row>
    <row r="319" spans="1:31" ht="14.25" thickBot="1" x14ac:dyDescent="0.3">
      <c r="A319" s="530" t="s">
        <v>2358</v>
      </c>
      <c r="B319" s="531">
        <v>407</v>
      </c>
      <c r="C319" s="532">
        <v>1195296.31</v>
      </c>
      <c r="D319" s="532">
        <v>0</v>
      </c>
      <c r="E319" s="532">
        <v>0</v>
      </c>
      <c r="F319" s="532">
        <v>2582771.0699999998</v>
      </c>
      <c r="G319" s="532">
        <v>0</v>
      </c>
      <c r="H319" s="532">
        <v>0</v>
      </c>
      <c r="I319" s="532">
        <v>2527084.488819764</v>
      </c>
      <c r="J319" s="532">
        <v>0</v>
      </c>
      <c r="K319" s="532">
        <v>0</v>
      </c>
      <c r="L319" s="532">
        <v>2628246.464519849</v>
      </c>
      <c r="M319" s="532">
        <v>0</v>
      </c>
      <c r="N319" s="532">
        <v>0</v>
      </c>
      <c r="O319" s="532">
        <v>2649125.4564064611</v>
      </c>
      <c r="P319" s="532">
        <v>0</v>
      </c>
      <c r="Q319" s="532">
        <v>0</v>
      </c>
      <c r="R319" s="532">
        <v>3147846.078073414</v>
      </c>
      <c r="S319" s="532">
        <v>-109405.01893233048</v>
      </c>
      <c r="T319" s="532">
        <v>-109405.01893233048</v>
      </c>
      <c r="U319" s="532">
        <v>-109405.01893233048</v>
      </c>
      <c r="V319" s="532">
        <v>-109405.01893233048</v>
      </c>
      <c r="W319" s="532">
        <v>-109405.01893233048</v>
      </c>
      <c r="X319" s="532">
        <v>-109405.01893233048</v>
      </c>
      <c r="Y319" s="532">
        <v>-109405.01893233048</v>
      </c>
      <c r="Z319" s="532">
        <v>-109405.01893233048</v>
      </c>
      <c r="AA319" s="532">
        <v>-109405.01893233048</v>
      </c>
      <c r="AB319" s="532">
        <v>-109405.01893233048</v>
      </c>
      <c r="AC319" s="532">
        <v>-109405.01893233048</v>
      </c>
      <c r="AD319" s="532">
        <v>-109405.01893233048</v>
      </c>
      <c r="AE319" s="532">
        <v>-1312860.2271879653</v>
      </c>
    </row>
    <row r="320" spans="1:31" x14ac:dyDescent="0.25">
      <c r="A320" s="533" t="s">
        <v>792</v>
      </c>
      <c r="B320" s="531"/>
      <c r="C320" s="534">
        <v>2733641.9099999997</v>
      </c>
      <c r="D320" s="534">
        <v>1540182.6999999997</v>
      </c>
      <c r="E320" s="534">
        <v>1542227.14</v>
      </c>
      <c r="F320" s="534">
        <v>4127325</v>
      </c>
      <c r="G320" s="534">
        <v>1549484.1900000002</v>
      </c>
      <c r="H320" s="534">
        <v>1545335.29</v>
      </c>
      <c r="I320" s="534">
        <v>4086815.8393842354</v>
      </c>
      <c r="J320" s="534">
        <v>1568733.0045015072</v>
      </c>
      <c r="K320" s="534">
        <v>1577793.5035151409</v>
      </c>
      <c r="L320" s="534">
        <v>4214602.1751069697</v>
      </c>
      <c r="M320" s="534">
        <v>1593727.3913822374</v>
      </c>
      <c r="N320" s="534">
        <v>1598377.60754064</v>
      </c>
      <c r="O320" s="534">
        <v>4250932.3147958461</v>
      </c>
      <c r="P320" s="534">
        <v>1604718.641022746</v>
      </c>
      <c r="Q320" s="534">
        <v>1607852.2724391129</v>
      </c>
      <c r="R320" s="534">
        <v>4767566.5392589299</v>
      </c>
      <c r="S320" s="534">
        <v>1638804.1093145295</v>
      </c>
      <c r="T320" s="534">
        <v>1637814.2360795219</v>
      </c>
      <c r="U320" s="534">
        <v>1638753.4493968303</v>
      </c>
      <c r="V320" s="534">
        <v>1638965.8274957172</v>
      </c>
      <c r="W320" s="534">
        <v>1640829.880184354</v>
      </c>
      <c r="X320" s="534">
        <v>1643376.2305390076</v>
      </c>
      <c r="Y320" s="534">
        <v>1018332.886156763</v>
      </c>
      <c r="Z320" s="534">
        <v>1018814.7561920125</v>
      </c>
      <c r="AA320" s="534">
        <v>1018798.3837541402</v>
      </c>
      <c r="AB320" s="534">
        <v>1018281.9464255831</v>
      </c>
      <c r="AC320" s="534">
        <v>1017312.4295599295</v>
      </c>
      <c r="AD320" s="534">
        <v>1016348.4866419311</v>
      </c>
      <c r="AE320" s="534">
        <v>15946432.621740319</v>
      </c>
    </row>
    <row r="321" spans="1:31" x14ac:dyDescent="0.25">
      <c r="C321" s="536"/>
      <c r="D321" s="536"/>
      <c r="E321" s="536"/>
      <c r="F321" s="536"/>
      <c r="G321" s="536"/>
      <c r="H321" s="536"/>
      <c r="I321" s="536"/>
      <c r="J321" s="536"/>
      <c r="K321" s="536"/>
      <c r="L321" s="536"/>
      <c r="M321" s="536"/>
      <c r="N321" s="536"/>
      <c r="O321" s="536"/>
      <c r="P321" s="536"/>
      <c r="Q321" s="536"/>
      <c r="R321" s="536"/>
      <c r="S321" s="536"/>
      <c r="T321" s="536"/>
      <c r="U321" s="536"/>
      <c r="V321" s="536"/>
      <c r="W321" s="536"/>
      <c r="X321" s="536"/>
      <c r="Y321" s="536"/>
      <c r="Z321" s="536"/>
      <c r="AA321" s="536"/>
      <c r="AB321" s="536"/>
      <c r="AC321" s="536"/>
      <c r="AD321" s="536"/>
      <c r="AE321" s="536"/>
    </row>
    <row r="322" spans="1:31" x14ac:dyDescent="0.25">
      <c r="A322" s="530" t="s">
        <v>2359</v>
      </c>
      <c r="B322" s="531">
        <v>407</v>
      </c>
      <c r="C322" s="532">
        <v>85551.26999999999</v>
      </c>
      <c r="D322" s="532">
        <v>87322.47</v>
      </c>
      <c r="E322" s="532">
        <v>88832.66</v>
      </c>
      <c r="F322" s="532">
        <v>-539544.23</v>
      </c>
      <c r="G322" s="532">
        <v>97133.579999999987</v>
      </c>
      <c r="H322" s="532">
        <v>71289.87</v>
      </c>
      <c r="I322" s="532">
        <v>67979.13</v>
      </c>
      <c r="J322" s="532">
        <v>68887.240000000005</v>
      </c>
      <c r="K322" s="532">
        <v>69765.63</v>
      </c>
      <c r="L322" s="532">
        <v>72323.05</v>
      </c>
      <c r="M322" s="532">
        <v>73103.160000000018</v>
      </c>
      <c r="N322" s="532">
        <v>73880.11</v>
      </c>
      <c r="O322" s="532">
        <v>74229.62</v>
      </c>
      <c r="P322" s="532">
        <v>74591.67</v>
      </c>
      <c r="Q322" s="532">
        <v>74934.39</v>
      </c>
      <c r="R322" s="532">
        <v>38579.370000000003</v>
      </c>
      <c r="S322" s="532">
        <v>0</v>
      </c>
      <c r="T322" s="532">
        <v>0</v>
      </c>
      <c r="U322" s="532">
        <v>0</v>
      </c>
      <c r="V322" s="532">
        <v>0</v>
      </c>
      <c r="W322" s="532">
        <v>0</v>
      </c>
      <c r="X322" s="532">
        <v>0</v>
      </c>
      <c r="Y322" s="532">
        <v>0</v>
      </c>
      <c r="Z322" s="532">
        <v>0</v>
      </c>
      <c r="AA322" s="532">
        <v>0</v>
      </c>
      <c r="AB322" s="532">
        <v>0</v>
      </c>
      <c r="AC322" s="532">
        <v>0</v>
      </c>
      <c r="AD322" s="532">
        <v>0</v>
      </c>
      <c r="AE322" s="532">
        <v>0</v>
      </c>
    </row>
    <row r="323" spans="1:31" x14ac:dyDescent="0.25">
      <c r="A323" s="530" t="s">
        <v>2360</v>
      </c>
      <c r="B323" s="531">
        <v>407</v>
      </c>
      <c r="C323" s="532">
        <v>-139283.88</v>
      </c>
      <c r="D323" s="532">
        <v>-142065.56</v>
      </c>
      <c r="E323" s="532">
        <v>-144437.34</v>
      </c>
      <c r="F323" s="532">
        <v>801012.4</v>
      </c>
      <c r="G323" s="532">
        <v>-159603.12</v>
      </c>
      <c r="H323" s="532">
        <v>-144632.68</v>
      </c>
      <c r="I323" s="532">
        <v>-132600.01999999999</v>
      </c>
      <c r="J323" s="532">
        <v>-134283.07</v>
      </c>
      <c r="K323" s="532">
        <v>-135911.07</v>
      </c>
      <c r="L323" s="532">
        <v>-141272.41999999998</v>
      </c>
      <c r="M323" s="532">
        <v>-142718.30000000002</v>
      </c>
      <c r="N323" s="532">
        <v>-144158.30000000002</v>
      </c>
      <c r="O323" s="532">
        <v>-144805.75</v>
      </c>
      <c r="P323" s="532">
        <v>-145476.43000000002</v>
      </c>
      <c r="Q323" s="532">
        <v>-146111.23000000001</v>
      </c>
      <c r="R323" s="532">
        <v>-76632.399999999994</v>
      </c>
      <c r="S323" s="532">
        <v>0</v>
      </c>
      <c r="T323" s="532">
        <v>0</v>
      </c>
      <c r="U323" s="532">
        <v>0</v>
      </c>
      <c r="V323" s="532">
        <v>0</v>
      </c>
      <c r="W323" s="532">
        <v>0</v>
      </c>
      <c r="X323" s="532">
        <v>0</v>
      </c>
      <c r="Y323" s="532">
        <v>0</v>
      </c>
      <c r="Z323" s="532">
        <v>0</v>
      </c>
      <c r="AA323" s="532">
        <v>0</v>
      </c>
      <c r="AB323" s="532">
        <v>0</v>
      </c>
      <c r="AC323" s="532">
        <v>0</v>
      </c>
      <c r="AD323" s="532">
        <v>0</v>
      </c>
      <c r="AE323" s="532">
        <v>0</v>
      </c>
    </row>
    <row r="324" spans="1:31" x14ac:dyDescent="0.25">
      <c r="A324" s="530" t="s">
        <v>2361</v>
      </c>
      <c r="B324" s="531">
        <v>407</v>
      </c>
      <c r="C324" s="532">
        <v>70643.19</v>
      </c>
      <c r="D324" s="532">
        <v>75973.460000000006</v>
      </c>
      <c r="E324" s="532">
        <v>87763.39</v>
      </c>
      <c r="F324" s="532">
        <v>-250304.86</v>
      </c>
      <c r="G324" s="532">
        <v>113300.15</v>
      </c>
      <c r="H324" s="532">
        <v>92320.54</v>
      </c>
      <c r="I324" s="532">
        <v>95395.33</v>
      </c>
      <c r="J324" s="532">
        <v>112463.43</v>
      </c>
      <c r="K324" s="532">
        <v>126498.29000000001</v>
      </c>
      <c r="L324" s="532">
        <v>145039.73000000001</v>
      </c>
      <c r="M324" s="532">
        <v>170393.78</v>
      </c>
      <c r="N324" s="532">
        <v>190135.91</v>
      </c>
      <c r="O324" s="532">
        <v>202588.23</v>
      </c>
      <c r="P324" s="532">
        <v>217870.41999999998</v>
      </c>
      <c r="Q324" s="532">
        <v>231310.13</v>
      </c>
      <c r="R324" s="532">
        <v>244119.30000000002</v>
      </c>
      <c r="S324" s="532">
        <v>135822.59</v>
      </c>
      <c r="T324" s="532">
        <v>149098.96</v>
      </c>
      <c r="U324" s="532">
        <v>161569.25</v>
      </c>
      <c r="V324" s="532">
        <v>172490.78</v>
      </c>
      <c r="W324" s="532">
        <v>182690.86</v>
      </c>
      <c r="X324" s="532">
        <v>182822.61953188741</v>
      </c>
      <c r="Y324" s="532">
        <v>170653.5427388394</v>
      </c>
      <c r="Z324" s="532">
        <v>177079.427226823</v>
      </c>
      <c r="AA324" s="532">
        <v>183249.45114929811</v>
      </c>
      <c r="AB324" s="532">
        <v>189654.79578729669</v>
      </c>
      <c r="AC324" s="532">
        <v>196170.4017063269</v>
      </c>
      <c r="AD324" s="532">
        <v>196863.76030170909</v>
      </c>
      <c r="AE324" s="532">
        <v>2098166.4384421804</v>
      </c>
    </row>
    <row r="325" spans="1:31" ht="14.25" thickBot="1" x14ac:dyDescent="0.3">
      <c r="A325" s="530" t="s">
        <v>2362</v>
      </c>
      <c r="B325" s="531">
        <v>407</v>
      </c>
      <c r="C325" s="532">
        <v>-97735.89</v>
      </c>
      <c r="D325" s="532">
        <v>-105098.71</v>
      </c>
      <c r="E325" s="532">
        <v>-121384.41</v>
      </c>
      <c r="F325" s="532">
        <v>389505.29</v>
      </c>
      <c r="G325" s="532">
        <v>-157578.03</v>
      </c>
      <c r="H325" s="532">
        <v>-155517.82</v>
      </c>
      <c r="I325" s="532">
        <v>-152318.08000000002</v>
      </c>
      <c r="J325" s="532">
        <v>-179372.09000000003</v>
      </c>
      <c r="K325" s="532">
        <v>-201618.27000000002</v>
      </c>
      <c r="L325" s="532">
        <v>-232047.73</v>
      </c>
      <c r="M325" s="532">
        <v>-272235.53999999998</v>
      </c>
      <c r="N325" s="532">
        <v>-303528.07999999996</v>
      </c>
      <c r="O325" s="532">
        <v>-323265.78999999998</v>
      </c>
      <c r="P325" s="532">
        <v>-347489.08</v>
      </c>
      <c r="Q325" s="532">
        <v>-368791.86</v>
      </c>
      <c r="R325" s="532">
        <v>-393561.7</v>
      </c>
      <c r="S325" s="532">
        <v>-693902.96</v>
      </c>
      <c r="T325" s="532">
        <v>-760390.13</v>
      </c>
      <c r="U325" s="532">
        <v>-822840.4800000001</v>
      </c>
      <c r="V325" s="532">
        <v>-877534.79</v>
      </c>
      <c r="W325" s="532">
        <v>-928616.04</v>
      </c>
      <c r="X325" s="532">
        <v>-972120.76968714606</v>
      </c>
      <c r="Y325" s="532">
        <v>-907979.48547257669</v>
      </c>
      <c r="Z325" s="532">
        <v>-940168.48790884519</v>
      </c>
      <c r="AA325" s="532">
        <v>-971077.30227094702</v>
      </c>
      <c r="AB325" s="532">
        <v>-1003166.0552097199</v>
      </c>
      <c r="AC325" s="532">
        <v>-1035807.2347993311</v>
      </c>
      <c r="AD325" s="532">
        <v>-1131758.4497566181</v>
      </c>
      <c r="AE325" s="532">
        <v>-11045362.185105184</v>
      </c>
    </row>
    <row r="326" spans="1:31" x14ac:dyDescent="0.25">
      <c r="A326" s="533" t="s">
        <v>932</v>
      </c>
      <c r="B326" s="531"/>
      <c r="C326" s="534">
        <v>-80825.310000000012</v>
      </c>
      <c r="D326" s="534">
        <v>-83868.34</v>
      </c>
      <c r="E326" s="534">
        <v>-89225.7</v>
      </c>
      <c r="F326" s="534">
        <v>400668.60000000003</v>
      </c>
      <c r="G326" s="534">
        <v>-106747.42000000001</v>
      </c>
      <c r="H326" s="534">
        <v>-136540.09000000003</v>
      </c>
      <c r="I326" s="534">
        <v>-121543.64</v>
      </c>
      <c r="J326" s="534">
        <v>-132304.49000000005</v>
      </c>
      <c r="K326" s="534">
        <v>-141265.42000000001</v>
      </c>
      <c r="L326" s="534">
        <v>-155957.37</v>
      </c>
      <c r="M326" s="534">
        <v>-171456.89999999997</v>
      </c>
      <c r="N326" s="534">
        <v>-183670.36</v>
      </c>
      <c r="O326" s="534">
        <v>-191253.68999999997</v>
      </c>
      <c r="P326" s="534">
        <v>-200503.42000000004</v>
      </c>
      <c r="Q326" s="534">
        <v>-208658.57</v>
      </c>
      <c r="R326" s="534">
        <v>-187495.43</v>
      </c>
      <c r="S326" s="534">
        <v>-558080.37</v>
      </c>
      <c r="T326" s="534">
        <v>-611291.17000000004</v>
      </c>
      <c r="U326" s="534">
        <v>-661271.2300000001</v>
      </c>
      <c r="V326" s="534">
        <v>-705044.01</v>
      </c>
      <c r="W326" s="534">
        <v>-745925.18</v>
      </c>
      <c r="X326" s="534">
        <v>-789298.1501552586</v>
      </c>
      <c r="Y326" s="534">
        <v>-737325.94273373729</v>
      </c>
      <c r="Z326" s="534">
        <v>-763089.06068202225</v>
      </c>
      <c r="AA326" s="534">
        <v>-787827.85112164891</v>
      </c>
      <c r="AB326" s="534">
        <v>-813511.2594224232</v>
      </c>
      <c r="AC326" s="534">
        <v>-839636.83309300418</v>
      </c>
      <c r="AD326" s="534">
        <v>-934894.68945490906</v>
      </c>
      <c r="AE326" s="534">
        <v>-8947195.7466630042</v>
      </c>
    </row>
    <row r="327" spans="1:31" x14ac:dyDescent="0.25">
      <c r="C327" s="536"/>
      <c r="D327" s="536"/>
      <c r="E327" s="536"/>
      <c r="F327" s="536"/>
      <c r="G327" s="536"/>
      <c r="H327" s="536"/>
      <c r="I327" s="536"/>
      <c r="J327" s="536"/>
      <c r="K327" s="536"/>
      <c r="L327" s="536"/>
      <c r="M327" s="536"/>
      <c r="N327" s="536"/>
      <c r="O327" s="536"/>
      <c r="P327" s="536"/>
      <c r="Q327" s="536"/>
      <c r="R327" s="536"/>
      <c r="S327" s="536"/>
      <c r="T327" s="536"/>
      <c r="U327" s="536"/>
      <c r="V327" s="536"/>
      <c r="W327" s="536"/>
      <c r="X327" s="536"/>
      <c r="Y327" s="536"/>
      <c r="Z327" s="536"/>
      <c r="AA327" s="536"/>
      <c r="AB327" s="536"/>
      <c r="AC327" s="536"/>
      <c r="AD327" s="536"/>
      <c r="AE327" s="536"/>
    </row>
    <row r="328" spans="1:31" x14ac:dyDescent="0.25">
      <c r="A328" s="530" t="s">
        <v>2363</v>
      </c>
      <c r="B328" s="531">
        <v>408</v>
      </c>
      <c r="C328" s="532">
        <v>61822.750000000015</v>
      </c>
      <c r="D328" s="532">
        <v>61822.750000000015</v>
      </c>
      <c r="E328" s="532">
        <v>61822.750000000015</v>
      </c>
      <c r="F328" s="532">
        <v>61830.880000000012</v>
      </c>
      <c r="G328" s="532">
        <v>-53378.510000000024</v>
      </c>
      <c r="H328" s="532">
        <v>48628.120000000017</v>
      </c>
      <c r="I328" s="532">
        <v>61359.083653750014</v>
      </c>
      <c r="J328" s="532">
        <v>61359.083653750014</v>
      </c>
      <c r="K328" s="532">
        <v>61359.083653750014</v>
      </c>
      <c r="L328" s="532">
        <v>61359.083653750014</v>
      </c>
      <c r="M328" s="532">
        <v>61359.083653750014</v>
      </c>
      <c r="N328" s="532">
        <v>61359.083653750014</v>
      </c>
      <c r="O328" s="532">
        <v>61359.083653750014</v>
      </c>
      <c r="P328" s="532">
        <v>61359.083653750014</v>
      </c>
      <c r="Q328" s="532">
        <v>61359.083653750014</v>
      </c>
      <c r="R328" s="532">
        <v>61359.083653750014</v>
      </c>
      <c r="S328" s="532">
        <v>70648.612469042593</v>
      </c>
      <c r="T328" s="532">
        <v>70648.612469042593</v>
      </c>
      <c r="U328" s="532">
        <v>70648.612469042593</v>
      </c>
      <c r="V328" s="532">
        <v>70648.612469042593</v>
      </c>
      <c r="W328" s="532">
        <v>70648.612469042593</v>
      </c>
      <c r="X328" s="532">
        <v>70648.612469042593</v>
      </c>
      <c r="Y328" s="532">
        <v>70648.612469042593</v>
      </c>
      <c r="Z328" s="532">
        <v>70648.612469042593</v>
      </c>
      <c r="AA328" s="532">
        <v>70648.612469042593</v>
      </c>
      <c r="AB328" s="532">
        <v>70648.612469042593</v>
      </c>
      <c r="AC328" s="532">
        <v>70648.612469042593</v>
      </c>
      <c r="AD328" s="532">
        <v>70648.612469042593</v>
      </c>
      <c r="AE328" s="532">
        <v>847783.34962851135</v>
      </c>
    </row>
    <row r="329" spans="1:31" x14ac:dyDescent="0.25">
      <c r="A329" s="530" t="s">
        <v>2364</v>
      </c>
      <c r="B329" s="531">
        <v>408</v>
      </c>
      <c r="C329" s="532">
        <v>3863338.6700000013</v>
      </c>
      <c r="D329" s="532">
        <v>3939902.2900000014</v>
      </c>
      <c r="E329" s="532">
        <v>3946540.7900000014</v>
      </c>
      <c r="F329" s="532">
        <v>3735790.6800000011</v>
      </c>
      <c r="G329" s="532">
        <v>3397594.6300000018</v>
      </c>
      <c r="H329" s="532">
        <v>3953635.2500000014</v>
      </c>
      <c r="I329" s="532">
        <v>4081953.6694667651</v>
      </c>
      <c r="J329" s="532">
        <v>4081953.6694667651</v>
      </c>
      <c r="K329" s="532">
        <v>4081953.6694667651</v>
      </c>
      <c r="L329" s="532">
        <v>4081953.6694667651</v>
      </c>
      <c r="M329" s="532">
        <v>4081953.6694667651</v>
      </c>
      <c r="N329" s="532">
        <v>4081953.6694667651</v>
      </c>
      <c r="O329" s="532">
        <v>4081953.6694667651</v>
      </c>
      <c r="P329" s="532">
        <v>4081953.6694667651</v>
      </c>
      <c r="Q329" s="532">
        <v>4081953.6694667651</v>
      </c>
      <c r="R329" s="532">
        <v>4081953.6694667651</v>
      </c>
      <c r="S329" s="532">
        <v>4436702.8180316407</v>
      </c>
      <c r="T329" s="532">
        <v>4436702.8180316407</v>
      </c>
      <c r="U329" s="532">
        <v>4436702.8180316407</v>
      </c>
      <c r="V329" s="532">
        <v>4436702.8180316407</v>
      </c>
      <c r="W329" s="532">
        <v>4436702.8180316407</v>
      </c>
      <c r="X329" s="532">
        <v>4436702.8180316407</v>
      </c>
      <c r="Y329" s="532">
        <v>4436702.8180316407</v>
      </c>
      <c r="Z329" s="532">
        <v>4436702.8180316407</v>
      </c>
      <c r="AA329" s="532">
        <v>4436702.8180316407</v>
      </c>
      <c r="AB329" s="532">
        <v>4436702.8180316407</v>
      </c>
      <c r="AC329" s="532">
        <v>4436702.8180316407</v>
      </c>
      <c r="AD329" s="532">
        <v>4436702.8180316407</v>
      </c>
      <c r="AE329" s="532">
        <v>53240433.816379674</v>
      </c>
    </row>
    <row r="330" spans="1:31" x14ac:dyDescent="0.25">
      <c r="A330" s="530" t="s">
        <v>2365</v>
      </c>
      <c r="B330" s="531">
        <v>408</v>
      </c>
      <c r="C330" s="532">
        <v>846383.76000000234</v>
      </c>
      <c r="D330" s="532">
        <v>829668.03000000049</v>
      </c>
      <c r="E330" s="532">
        <v>681945.83999999962</v>
      </c>
      <c r="F330" s="532">
        <v>630365.55999999994</v>
      </c>
      <c r="G330" s="532">
        <v>955321.09999999939</v>
      </c>
      <c r="H330" s="532">
        <v>769692.23999999894</v>
      </c>
      <c r="I330" s="532">
        <v>910466.95999999973</v>
      </c>
      <c r="J330" s="532">
        <v>967701.85999999905</v>
      </c>
      <c r="K330" s="532">
        <v>855103.12999999966</v>
      </c>
      <c r="L330" s="532">
        <v>827515.46</v>
      </c>
      <c r="M330" s="532">
        <v>885298.14999999921</v>
      </c>
      <c r="N330" s="532">
        <v>835237.36999999976</v>
      </c>
      <c r="O330" s="532">
        <v>889039.6399999999</v>
      </c>
      <c r="P330" s="532">
        <v>957074.51999999967</v>
      </c>
      <c r="Q330" s="532">
        <v>735344.87999999966</v>
      </c>
      <c r="R330" s="532">
        <v>805420.78999999969</v>
      </c>
      <c r="S330" s="532">
        <v>909478.35999999964</v>
      </c>
      <c r="T330" s="532">
        <v>864760.5899999995</v>
      </c>
      <c r="U330" s="532">
        <v>954767.95</v>
      </c>
      <c r="V330" s="532">
        <v>927498.6</v>
      </c>
      <c r="W330" s="532">
        <v>838597.7799999998</v>
      </c>
      <c r="X330" s="532">
        <v>900295.57000000007</v>
      </c>
      <c r="Y330" s="532">
        <v>914491.45999999961</v>
      </c>
      <c r="Z330" s="532">
        <v>881051.79999999981</v>
      </c>
      <c r="AA330" s="532">
        <v>925699.39999999967</v>
      </c>
      <c r="AB330" s="532">
        <v>946933.37999999977</v>
      </c>
      <c r="AC330" s="532">
        <v>807094.94</v>
      </c>
      <c r="AD330" s="532">
        <v>835438.12999999966</v>
      </c>
      <c r="AE330" s="532">
        <v>10706107.959999997</v>
      </c>
    </row>
    <row r="331" spans="1:31" ht="14.25" thickBot="1" x14ac:dyDescent="0.3">
      <c r="A331" s="530" t="s">
        <v>2366</v>
      </c>
      <c r="B331" s="531">
        <v>408</v>
      </c>
      <c r="C331" s="532">
        <v>228321.94</v>
      </c>
      <c r="D331" s="532">
        <v>228321.94</v>
      </c>
      <c r="E331" s="532">
        <v>228321.94</v>
      </c>
      <c r="F331" s="532">
        <v>228321.94</v>
      </c>
      <c r="G331" s="532">
        <v>228321.94</v>
      </c>
      <c r="H331" s="532">
        <v>228321.94</v>
      </c>
      <c r="I331" s="532">
        <v>228321.93974828001</v>
      </c>
      <c r="J331" s="532">
        <v>228321.93974828001</v>
      </c>
      <c r="K331" s="532">
        <v>228321.93974828001</v>
      </c>
      <c r="L331" s="532">
        <v>228321.93974828001</v>
      </c>
      <c r="M331" s="532">
        <v>240510.29923708699</v>
      </c>
      <c r="N331" s="532">
        <v>240510.29923708699</v>
      </c>
      <c r="O331" s="532">
        <v>240510.29923708699</v>
      </c>
      <c r="P331" s="532">
        <v>240510.29923708699</v>
      </c>
      <c r="Q331" s="532">
        <v>240510.29923708699</v>
      </c>
      <c r="R331" s="532">
        <v>240510.29923708699</v>
      </c>
      <c r="S331" s="532">
        <v>240510.29923708699</v>
      </c>
      <c r="T331" s="532">
        <v>240510.29923708699</v>
      </c>
      <c r="U331" s="532">
        <v>240510.29923708699</v>
      </c>
      <c r="V331" s="532">
        <v>240510.29923708699</v>
      </c>
      <c r="W331" s="532">
        <v>240510.29923708699</v>
      </c>
      <c r="X331" s="532">
        <v>240510.29923708699</v>
      </c>
      <c r="Y331" s="532">
        <v>250943.148502992</v>
      </c>
      <c r="Z331" s="532">
        <v>250943.148502992</v>
      </c>
      <c r="AA331" s="532">
        <v>250943.148502992</v>
      </c>
      <c r="AB331" s="532">
        <v>250943.148502992</v>
      </c>
      <c r="AC331" s="532">
        <v>250943.148502992</v>
      </c>
      <c r="AD331" s="532">
        <v>250943.148502992</v>
      </c>
      <c r="AE331" s="532">
        <v>2948720.6864404739</v>
      </c>
    </row>
    <row r="332" spans="1:31" x14ac:dyDescent="0.25">
      <c r="A332" s="533" t="s">
        <v>2367</v>
      </c>
      <c r="B332" s="531"/>
      <c r="C332" s="534">
        <v>4999867.1200000038</v>
      </c>
      <c r="D332" s="534">
        <v>5059715.0100000016</v>
      </c>
      <c r="E332" s="534">
        <v>4918631.3200000012</v>
      </c>
      <c r="F332" s="534">
        <v>4656309.0600000015</v>
      </c>
      <c r="G332" s="534">
        <v>4527859.1600000011</v>
      </c>
      <c r="H332" s="534">
        <v>5000277.5500000007</v>
      </c>
      <c r="I332" s="534">
        <v>5282101.6528687943</v>
      </c>
      <c r="J332" s="534">
        <v>5339336.5528687946</v>
      </c>
      <c r="K332" s="534">
        <v>5226737.8228687942</v>
      </c>
      <c r="L332" s="534">
        <v>5199150.1528687943</v>
      </c>
      <c r="M332" s="534">
        <v>5269121.2023576014</v>
      </c>
      <c r="N332" s="534">
        <v>5219060.422357602</v>
      </c>
      <c r="O332" s="534">
        <v>5272862.6923576025</v>
      </c>
      <c r="P332" s="534">
        <v>5340897.5723576024</v>
      </c>
      <c r="Q332" s="534">
        <v>5119167.9323576018</v>
      </c>
      <c r="R332" s="534">
        <v>5189243.842357602</v>
      </c>
      <c r="S332" s="534">
        <v>5657340.0897377701</v>
      </c>
      <c r="T332" s="534">
        <v>5612622.3197377706</v>
      </c>
      <c r="U332" s="534">
        <v>5702629.67973777</v>
      </c>
      <c r="V332" s="534">
        <v>5675360.3297377704</v>
      </c>
      <c r="W332" s="534">
        <v>5586459.5097377701</v>
      </c>
      <c r="X332" s="534">
        <v>5648157.299737771</v>
      </c>
      <c r="Y332" s="534">
        <v>5672786.0390036749</v>
      </c>
      <c r="Z332" s="534">
        <v>5639346.3790036757</v>
      </c>
      <c r="AA332" s="534">
        <v>5683993.9790036744</v>
      </c>
      <c r="AB332" s="534">
        <v>5705227.9590036748</v>
      </c>
      <c r="AC332" s="534">
        <v>5565389.5190036744</v>
      </c>
      <c r="AD332" s="534">
        <v>5593732.7090036748</v>
      </c>
      <c r="AE332" s="534">
        <v>67743045.81244868</v>
      </c>
    </row>
    <row r="333" spans="1:31" x14ac:dyDescent="0.25">
      <c r="C333" s="536"/>
      <c r="D333" s="536"/>
      <c r="E333" s="536"/>
      <c r="F333" s="536"/>
      <c r="G333" s="536"/>
      <c r="H333" s="536"/>
      <c r="I333" s="536"/>
      <c r="J333" s="536"/>
      <c r="K333" s="536"/>
      <c r="L333" s="536"/>
      <c r="M333" s="536"/>
      <c r="N333" s="536"/>
      <c r="O333" s="536"/>
      <c r="P333" s="536"/>
      <c r="Q333" s="536"/>
      <c r="R333" s="536"/>
      <c r="S333" s="536"/>
      <c r="T333" s="536"/>
      <c r="U333" s="536"/>
      <c r="V333" s="536"/>
      <c r="W333" s="536"/>
      <c r="X333" s="536"/>
      <c r="Y333" s="536"/>
      <c r="Z333" s="536"/>
      <c r="AA333" s="536"/>
      <c r="AB333" s="536"/>
      <c r="AC333" s="536"/>
      <c r="AD333" s="536"/>
      <c r="AE333" s="536"/>
    </row>
    <row r="334" spans="1:31" x14ac:dyDescent="0.25">
      <c r="A334" s="530" t="s">
        <v>2368</v>
      </c>
      <c r="B334" s="531">
        <v>409</v>
      </c>
      <c r="C334" s="532">
        <v>6505150.3299999991</v>
      </c>
      <c r="D334" s="532">
        <v>2474706.4599999976</v>
      </c>
      <c r="E334" s="532">
        <v>3926791.1699999995</v>
      </c>
      <c r="F334" s="532">
        <v>10928369.609999996</v>
      </c>
      <c r="G334" s="532">
        <v>14320106.519999988</v>
      </c>
      <c r="H334" s="532">
        <v>9138019.3000000045</v>
      </c>
      <c r="I334" s="532">
        <v>3864262.7621833673</v>
      </c>
      <c r="J334" s="532">
        <v>4636205.8435004391</v>
      </c>
      <c r="K334" s="532">
        <v>5980369.2955483319</v>
      </c>
      <c r="L334" s="532">
        <v>2598048.8658417077</v>
      </c>
      <c r="M334" s="532">
        <v>8865516.3100330476</v>
      </c>
      <c r="N334" s="532">
        <v>8498759.7930779569</v>
      </c>
      <c r="O334" s="532">
        <v>1415714.2510120303</v>
      </c>
      <c r="P334" s="532">
        <v>4232085.5252323449</v>
      </c>
      <c r="Q334" s="532">
        <v>6426617.9030745775</v>
      </c>
      <c r="R334" s="532">
        <v>5288832.6166606797</v>
      </c>
      <c r="S334" s="532">
        <v>10130760.730029397</v>
      </c>
      <c r="T334" s="532">
        <v>7454223.4678248167</v>
      </c>
      <c r="U334" s="532">
        <v>1837589.0205088933</v>
      </c>
      <c r="V334" s="532">
        <v>1542130.0107610407</v>
      </c>
      <c r="W334" s="532">
        <v>3664013.4769891025</v>
      </c>
      <c r="X334" s="532">
        <v>2473169.7830268857</v>
      </c>
      <c r="Y334" s="532">
        <v>6604722.048317519</v>
      </c>
      <c r="Z334" s="532">
        <v>6772526.8902467769</v>
      </c>
      <c r="AA334" s="532">
        <v>777286.55709479284</v>
      </c>
      <c r="AB334" s="532">
        <v>1717233.8246439812</v>
      </c>
      <c r="AC334" s="532">
        <v>4088212.93870734</v>
      </c>
      <c r="AD334" s="532">
        <v>5400608.7079276405</v>
      </c>
      <c r="AE334" s="532">
        <v>52462477.456078187</v>
      </c>
    </row>
    <row r="335" spans="1:31" ht="14.25" thickBot="1" x14ac:dyDescent="0.3">
      <c r="A335" s="530" t="s">
        <v>2369</v>
      </c>
      <c r="B335" s="531">
        <v>409</v>
      </c>
      <c r="C335" s="532">
        <v>-606943.47999999986</v>
      </c>
      <c r="D335" s="532">
        <v>0</v>
      </c>
      <c r="E335" s="532">
        <v>-211.63999999999996</v>
      </c>
      <c r="F335" s="532">
        <v>-10956.759999999997</v>
      </c>
      <c r="G335" s="532">
        <v>-37593.539999999994</v>
      </c>
      <c r="H335" s="532">
        <v>-40333.349999999991</v>
      </c>
      <c r="I335" s="532">
        <v>-33674.432924999986</v>
      </c>
      <c r="J335" s="532">
        <v>-33674.432924999986</v>
      </c>
      <c r="K335" s="532">
        <v>-33674.432924999986</v>
      </c>
      <c r="L335" s="532">
        <v>-33674.432924999986</v>
      </c>
      <c r="M335" s="532">
        <v>-38190.085499999986</v>
      </c>
      <c r="N335" s="532">
        <v>-38190.085499999986</v>
      </c>
      <c r="O335" s="532">
        <v>-38190.085499999986</v>
      </c>
      <c r="P335" s="532">
        <v>-38190.085499999986</v>
      </c>
      <c r="Q335" s="532">
        <v>-38190.085499999986</v>
      </c>
      <c r="R335" s="532">
        <v>-38190.085499999986</v>
      </c>
      <c r="S335" s="532">
        <v>0</v>
      </c>
      <c r="T335" s="532">
        <v>0</v>
      </c>
      <c r="U335" s="532">
        <v>0</v>
      </c>
      <c r="V335" s="532">
        <v>0</v>
      </c>
      <c r="W335" s="532">
        <v>0</v>
      </c>
      <c r="X335" s="532">
        <v>0</v>
      </c>
      <c r="Y335" s="532">
        <v>0</v>
      </c>
      <c r="Z335" s="532">
        <v>0</v>
      </c>
      <c r="AA335" s="532">
        <v>0</v>
      </c>
      <c r="AB335" s="532">
        <v>0</v>
      </c>
      <c r="AC335" s="532">
        <v>0</v>
      </c>
      <c r="AD335" s="532">
        <v>0</v>
      </c>
      <c r="AE335" s="532">
        <v>0</v>
      </c>
    </row>
    <row r="336" spans="1:31" x14ac:dyDescent="0.25">
      <c r="A336" s="533" t="s">
        <v>2370</v>
      </c>
      <c r="B336" s="531"/>
      <c r="C336" s="534">
        <v>5898206.8499999987</v>
      </c>
      <c r="D336" s="534">
        <v>2474706.4599999972</v>
      </c>
      <c r="E336" s="534">
        <v>3926579.5299999993</v>
      </c>
      <c r="F336" s="534">
        <v>10917412.849999994</v>
      </c>
      <c r="G336" s="534">
        <v>14282512.979999989</v>
      </c>
      <c r="H336" s="534">
        <v>9097685.9500000048</v>
      </c>
      <c r="I336" s="534">
        <v>3830588.3292583674</v>
      </c>
      <c r="J336" s="534">
        <v>4602531.4105754392</v>
      </c>
      <c r="K336" s="534">
        <v>5946694.8626233321</v>
      </c>
      <c r="L336" s="534">
        <v>2564374.4329167078</v>
      </c>
      <c r="M336" s="534">
        <v>8827326.2245330475</v>
      </c>
      <c r="N336" s="534">
        <v>8460569.7075779568</v>
      </c>
      <c r="O336" s="534">
        <v>1377524.1655120302</v>
      </c>
      <c r="P336" s="534">
        <v>4193895.4397323448</v>
      </c>
      <c r="Q336" s="534">
        <v>6388427.8175745774</v>
      </c>
      <c r="R336" s="534">
        <v>5250642.5311606796</v>
      </c>
      <c r="S336" s="534">
        <v>10130760.730029397</v>
      </c>
      <c r="T336" s="534">
        <v>7454223.4678248167</v>
      </c>
      <c r="U336" s="534">
        <v>1837589.0205088933</v>
      </c>
      <c r="V336" s="534">
        <v>1542130.0107610407</v>
      </c>
      <c r="W336" s="534">
        <v>3664013.4769891025</v>
      </c>
      <c r="X336" s="534">
        <v>2473169.7830268857</v>
      </c>
      <c r="Y336" s="534">
        <v>6604722.048317519</v>
      </c>
      <c r="Z336" s="534">
        <v>6772526.8902467769</v>
      </c>
      <c r="AA336" s="534">
        <v>777286.55709479284</v>
      </c>
      <c r="AB336" s="534">
        <v>1717233.8246439812</v>
      </c>
      <c r="AC336" s="534">
        <v>4088212.9387073405</v>
      </c>
      <c r="AD336" s="534">
        <v>5400608.7079276405</v>
      </c>
      <c r="AE336" s="534">
        <v>52462477.456078187</v>
      </c>
    </row>
    <row r="337" spans="1:31" x14ac:dyDescent="0.25">
      <c r="C337" s="536"/>
      <c r="D337" s="536"/>
      <c r="E337" s="536"/>
      <c r="F337" s="536"/>
      <c r="G337" s="536"/>
      <c r="H337" s="536"/>
      <c r="I337" s="536"/>
      <c r="J337" s="536"/>
      <c r="K337" s="536"/>
      <c r="L337" s="536"/>
      <c r="M337" s="536"/>
      <c r="N337" s="536"/>
      <c r="O337" s="536"/>
      <c r="P337" s="536"/>
      <c r="Q337" s="536"/>
      <c r="R337" s="536"/>
      <c r="S337" s="536"/>
      <c r="T337" s="536"/>
      <c r="U337" s="536"/>
      <c r="V337" s="536"/>
      <c r="W337" s="536"/>
      <c r="X337" s="536"/>
      <c r="Y337" s="536"/>
      <c r="Z337" s="536"/>
      <c r="AA337" s="536"/>
      <c r="AB337" s="536"/>
      <c r="AC337" s="536"/>
      <c r="AD337" s="536"/>
      <c r="AE337" s="536"/>
    </row>
    <row r="338" spans="1:31" x14ac:dyDescent="0.25">
      <c r="A338" s="530" t="s">
        <v>2371</v>
      </c>
      <c r="B338" s="531">
        <v>409</v>
      </c>
      <c r="C338" s="532">
        <v>614803.15999999992</v>
      </c>
      <c r="D338" s="532">
        <v>674397.25000000093</v>
      </c>
      <c r="E338" s="532">
        <v>1113116.2199999997</v>
      </c>
      <c r="F338" s="532">
        <v>1521213.3700000008</v>
      </c>
      <c r="G338" s="532">
        <v>3588999.13</v>
      </c>
      <c r="H338" s="532">
        <v>2290230.399999998</v>
      </c>
      <c r="I338" s="532">
        <v>-91103.047200594767</v>
      </c>
      <c r="J338" s="532">
        <v>1161956.3517544961</v>
      </c>
      <c r="K338" s="532">
        <v>1498839.4224431911</v>
      </c>
      <c r="L338" s="532">
        <v>-408449.88838898123</v>
      </c>
      <c r="M338" s="532">
        <v>2221933.9122889843</v>
      </c>
      <c r="N338" s="532">
        <v>2130014.9857338239</v>
      </c>
      <c r="O338" s="532">
        <v>-704774.35325857438</v>
      </c>
      <c r="P338" s="532">
        <v>1060673.0639680065</v>
      </c>
      <c r="Q338" s="532">
        <v>1610681.1787154332</v>
      </c>
      <c r="R338" s="532">
        <v>265932.00404685142</v>
      </c>
      <c r="S338" s="532">
        <v>2539037.7769497242</v>
      </c>
      <c r="T338" s="532">
        <v>1868226.4330388014</v>
      </c>
      <c r="U338" s="532">
        <v>-318222.84611338872</v>
      </c>
      <c r="V338" s="532">
        <v>386498.74956417066</v>
      </c>
      <c r="W338" s="532">
        <v>918299.11703987536</v>
      </c>
      <c r="X338" s="532">
        <v>-158929.42192341565</v>
      </c>
      <c r="Y338" s="532">
        <v>1655318.8091021352</v>
      </c>
      <c r="Z338" s="532">
        <v>1697375.1604628516</v>
      </c>
      <c r="AA338" s="532">
        <v>-583962.81188133371</v>
      </c>
      <c r="AB338" s="532">
        <v>430384.41720400541</v>
      </c>
      <c r="AC338" s="532">
        <v>1024614.7716058497</v>
      </c>
      <c r="AD338" s="532">
        <v>574764.54421712412</v>
      </c>
      <c r="AE338" s="532">
        <v>10033404.699266398</v>
      </c>
    </row>
    <row r="339" spans="1:31" ht="14.25" thickBot="1" x14ac:dyDescent="0.3">
      <c r="A339" s="530" t="s">
        <v>2372</v>
      </c>
      <c r="B339" s="531">
        <v>409</v>
      </c>
      <c r="C339" s="532">
        <v>-152116.15999999997</v>
      </c>
      <c r="D339" s="532">
        <v>0</v>
      </c>
      <c r="E339" s="532">
        <v>-53.049999999999983</v>
      </c>
      <c r="F339" s="532">
        <v>-2746.0499999999993</v>
      </c>
      <c r="G339" s="532">
        <v>-9421.9399999999987</v>
      </c>
      <c r="H339" s="532">
        <v>-10108.609999999997</v>
      </c>
      <c r="I339" s="532">
        <v>-8439.7074999999986</v>
      </c>
      <c r="J339" s="532">
        <v>-8439.7074999999986</v>
      </c>
      <c r="K339" s="532">
        <v>-8439.7074999999986</v>
      </c>
      <c r="L339" s="532">
        <v>-8439.7074999999986</v>
      </c>
      <c r="M339" s="532">
        <v>-9571.4499999999989</v>
      </c>
      <c r="N339" s="532">
        <v>-9571.4499999999989</v>
      </c>
      <c r="O339" s="532">
        <v>-9571.4499999999989</v>
      </c>
      <c r="P339" s="532">
        <v>-9571.4499999999989</v>
      </c>
      <c r="Q339" s="532">
        <v>-9571.4499999999989</v>
      </c>
      <c r="R339" s="532">
        <v>-9571.4499999999989</v>
      </c>
      <c r="S339" s="532">
        <v>0</v>
      </c>
      <c r="T339" s="532">
        <v>0</v>
      </c>
      <c r="U339" s="532">
        <v>0</v>
      </c>
      <c r="V339" s="532">
        <v>0</v>
      </c>
      <c r="W339" s="532">
        <v>0</v>
      </c>
      <c r="X339" s="532">
        <v>0</v>
      </c>
      <c r="Y339" s="532">
        <v>0</v>
      </c>
      <c r="Z339" s="532">
        <v>0</v>
      </c>
      <c r="AA339" s="532">
        <v>0</v>
      </c>
      <c r="AB339" s="532">
        <v>0</v>
      </c>
      <c r="AC339" s="532">
        <v>0</v>
      </c>
      <c r="AD339" s="532">
        <v>0</v>
      </c>
      <c r="AE339" s="532">
        <v>0</v>
      </c>
    </row>
    <row r="340" spans="1:31" x14ac:dyDescent="0.25">
      <c r="A340" s="533" t="s">
        <v>2373</v>
      </c>
      <c r="B340" s="531"/>
      <c r="C340" s="534">
        <v>462687</v>
      </c>
      <c r="D340" s="534">
        <v>674397.25000000093</v>
      </c>
      <c r="E340" s="534">
        <v>1113063.1699999997</v>
      </c>
      <c r="F340" s="534">
        <v>1518467.320000001</v>
      </c>
      <c r="G340" s="534">
        <v>3579577.1899999995</v>
      </c>
      <c r="H340" s="534">
        <v>2280121.7899999982</v>
      </c>
      <c r="I340" s="534">
        <v>-99542.754700594756</v>
      </c>
      <c r="J340" s="534">
        <v>1153516.6442544961</v>
      </c>
      <c r="K340" s="534">
        <v>1490399.714943191</v>
      </c>
      <c r="L340" s="534">
        <v>-416889.59588898125</v>
      </c>
      <c r="M340" s="534">
        <v>2212362.4622889846</v>
      </c>
      <c r="N340" s="534">
        <v>2120443.5357338241</v>
      </c>
      <c r="O340" s="534">
        <v>-714345.80325857433</v>
      </c>
      <c r="P340" s="534">
        <v>1051101.6139680063</v>
      </c>
      <c r="Q340" s="534">
        <v>1601109.728715433</v>
      </c>
      <c r="R340" s="534">
        <v>256360.55404685141</v>
      </c>
      <c r="S340" s="534">
        <v>2539037.7769497242</v>
      </c>
      <c r="T340" s="534">
        <v>1868226.4330388014</v>
      </c>
      <c r="U340" s="534">
        <v>-318222.84611338872</v>
      </c>
      <c r="V340" s="534">
        <v>386498.74956417066</v>
      </c>
      <c r="W340" s="534">
        <v>918299.11703987536</v>
      </c>
      <c r="X340" s="534">
        <v>-158929.42192341565</v>
      </c>
      <c r="Y340" s="534">
        <v>1655318.8091021352</v>
      </c>
      <c r="Z340" s="534">
        <v>1697375.1604628516</v>
      </c>
      <c r="AA340" s="534">
        <v>-583962.81188133371</v>
      </c>
      <c r="AB340" s="534">
        <v>430384.41720400541</v>
      </c>
      <c r="AC340" s="534">
        <v>1024614.7716058497</v>
      </c>
      <c r="AD340" s="534">
        <v>574764.54421712412</v>
      </c>
      <c r="AE340" s="534">
        <v>10033404.699266398</v>
      </c>
    </row>
    <row r="341" spans="1:31" x14ac:dyDescent="0.25">
      <c r="C341" s="536"/>
      <c r="D341" s="536"/>
      <c r="E341" s="536"/>
      <c r="F341" s="536"/>
      <c r="G341" s="536"/>
      <c r="H341" s="536"/>
      <c r="I341" s="536"/>
      <c r="J341" s="536"/>
      <c r="K341" s="536"/>
      <c r="L341" s="536"/>
      <c r="M341" s="536"/>
      <c r="N341" s="536"/>
      <c r="O341" s="536"/>
      <c r="P341" s="536"/>
      <c r="Q341" s="536"/>
      <c r="R341" s="536"/>
      <c r="S341" s="536"/>
      <c r="T341" s="536"/>
      <c r="U341" s="536"/>
      <c r="V341" s="536"/>
      <c r="W341" s="536"/>
      <c r="X341" s="536"/>
      <c r="Y341" s="536"/>
      <c r="Z341" s="536"/>
      <c r="AA341" s="536"/>
      <c r="AB341" s="536"/>
      <c r="AC341" s="536"/>
      <c r="AD341" s="536"/>
      <c r="AE341" s="536"/>
    </row>
    <row r="342" spans="1:31" ht="14.25" thickBot="1" x14ac:dyDescent="0.3">
      <c r="A342" s="530" t="s">
        <v>2374</v>
      </c>
      <c r="B342" s="531">
        <v>410</v>
      </c>
      <c r="C342" s="532">
        <v>-4941154.8500000006</v>
      </c>
      <c r="D342" s="532">
        <v>1090968.5899999999</v>
      </c>
      <c r="E342" s="532">
        <v>26908.379999999997</v>
      </c>
      <c r="F342" s="532">
        <v>-4139021.5599999987</v>
      </c>
      <c r="G342" s="532">
        <v>-1.9999999999999993E-2</v>
      </c>
      <c r="H342" s="532">
        <v>0</v>
      </c>
      <c r="I342" s="532">
        <v>428969.69458587735</v>
      </c>
      <c r="J342" s="532">
        <v>0</v>
      </c>
      <c r="K342" s="532">
        <v>0</v>
      </c>
      <c r="L342" s="532">
        <v>428969.69458587817</v>
      </c>
      <c r="M342" s="532">
        <v>0</v>
      </c>
      <c r="N342" s="532">
        <v>0</v>
      </c>
      <c r="O342" s="532">
        <v>428969.69458587817</v>
      </c>
      <c r="P342" s="532">
        <v>0</v>
      </c>
      <c r="Q342" s="532">
        <v>0</v>
      </c>
      <c r="R342" s="532">
        <v>428969.69458587788</v>
      </c>
      <c r="S342" s="532">
        <v>0</v>
      </c>
      <c r="T342" s="532">
        <v>0</v>
      </c>
      <c r="U342" s="532">
        <v>-2049463.9335644797</v>
      </c>
      <c r="V342" s="532">
        <v>0</v>
      </c>
      <c r="W342" s="532">
        <v>0</v>
      </c>
      <c r="X342" s="532">
        <v>-3685571.2718144772</v>
      </c>
      <c r="Y342" s="532">
        <v>0</v>
      </c>
      <c r="Z342" s="532">
        <v>0</v>
      </c>
      <c r="AA342" s="532">
        <v>-3651727.0575644793</v>
      </c>
      <c r="AB342" s="532">
        <v>0</v>
      </c>
      <c r="AC342" s="532">
        <v>0</v>
      </c>
      <c r="AD342" s="532">
        <v>-2840374.9583144803</v>
      </c>
      <c r="AE342" s="532">
        <v>-12227137.221257916</v>
      </c>
    </row>
    <row r="343" spans="1:31" x14ac:dyDescent="0.25">
      <c r="A343" s="533" t="s">
        <v>2375</v>
      </c>
      <c r="B343" s="531"/>
      <c r="C343" s="534">
        <v>-4941154.8500000006</v>
      </c>
      <c r="D343" s="534">
        <v>1090968.5899999999</v>
      </c>
      <c r="E343" s="534">
        <v>26908.379999999994</v>
      </c>
      <c r="F343" s="534">
        <v>-4139021.5599999991</v>
      </c>
      <c r="G343" s="534">
        <v>-1.9999999999999993E-2</v>
      </c>
      <c r="H343" s="534">
        <v>0</v>
      </c>
      <c r="I343" s="534">
        <v>428969.69458587735</v>
      </c>
      <c r="J343" s="534">
        <v>0</v>
      </c>
      <c r="K343" s="534">
        <v>0</v>
      </c>
      <c r="L343" s="534">
        <v>428969.69458587817</v>
      </c>
      <c r="M343" s="534">
        <v>0</v>
      </c>
      <c r="N343" s="534">
        <v>0</v>
      </c>
      <c r="O343" s="534">
        <v>428969.69458587817</v>
      </c>
      <c r="P343" s="534">
        <v>0</v>
      </c>
      <c r="Q343" s="534">
        <v>0</v>
      </c>
      <c r="R343" s="534">
        <v>428969.69458587788</v>
      </c>
      <c r="S343" s="534">
        <v>0</v>
      </c>
      <c r="T343" s="534">
        <v>0</v>
      </c>
      <c r="U343" s="534">
        <v>-2049463.9335644799</v>
      </c>
      <c r="V343" s="534">
        <v>0</v>
      </c>
      <c r="W343" s="534">
        <v>0</v>
      </c>
      <c r="X343" s="534">
        <v>-3685571.2718144776</v>
      </c>
      <c r="Y343" s="534">
        <v>0</v>
      </c>
      <c r="Z343" s="534">
        <v>0</v>
      </c>
      <c r="AA343" s="534">
        <v>-3651727.0575644793</v>
      </c>
      <c r="AB343" s="534">
        <v>0</v>
      </c>
      <c r="AC343" s="534">
        <v>0</v>
      </c>
      <c r="AD343" s="534">
        <v>-2840374.9583144803</v>
      </c>
      <c r="AE343" s="534">
        <v>-12227137.221257916</v>
      </c>
    </row>
    <row r="344" spans="1:31" x14ac:dyDescent="0.25">
      <c r="C344" s="536"/>
      <c r="D344" s="536"/>
      <c r="E344" s="536"/>
      <c r="F344" s="536"/>
      <c r="G344" s="536"/>
      <c r="H344" s="536"/>
      <c r="I344" s="536"/>
      <c r="J344" s="536"/>
      <c r="K344" s="536"/>
      <c r="L344" s="536"/>
      <c r="M344" s="536"/>
      <c r="N344" s="536"/>
      <c r="O344" s="536"/>
      <c r="P344" s="536"/>
      <c r="Q344" s="536"/>
      <c r="R344" s="536"/>
      <c r="S344" s="536"/>
      <c r="T344" s="536"/>
      <c r="U344" s="536"/>
      <c r="V344" s="536"/>
      <c r="W344" s="536"/>
      <c r="X344" s="536"/>
      <c r="Y344" s="536"/>
      <c r="Z344" s="536"/>
      <c r="AA344" s="536"/>
      <c r="AB344" s="536"/>
      <c r="AC344" s="536"/>
      <c r="AD344" s="536"/>
      <c r="AE344" s="536"/>
    </row>
    <row r="345" spans="1:31" ht="14.25" thickBot="1" x14ac:dyDescent="0.3">
      <c r="A345" s="530" t="s">
        <v>2376</v>
      </c>
      <c r="B345" s="531">
        <v>410</v>
      </c>
      <c r="C345" s="532">
        <v>275461</v>
      </c>
      <c r="D345" s="532">
        <v>264666.15999999997</v>
      </c>
      <c r="E345" s="532">
        <v>-128135.14999999997</v>
      </c>
      <c r="F345" s="532">
        <v>408505.06999999919</v>
      </c>
      <c r="G345" s="532">
        <v>9.9999999999999985E-3</v>
      </c>
      <c r="H345" s="532">
        <v>0</v>
      </c>
      <c r="I345" s="532">
        <v>1551102.4113298964</v>
      </c>
      <c r="J345" s="532">
        <v>0</v>
      </c>
      <c r="K345" s="532">
        <v>0</v>
      </c>
      <c r="L345" s="532">
        <v>1551102.4113298967</v>
      </c>
      <c r="M345" s="532">
        <v>0</v>
      </c>
      <c r="N345" s="532">
        <v>0</v>
      </c>
      <c r="O345" s="532">
        <v>1551102.4113298962</v>
      </c>
      <c r="P345" s="532">
        <v>0</v>
      </c>
      <c r="Q345" s="532">
        <v>0</v>
      </c>
      <c r="R345" s="532">
        <v>1551102.4113298962</v>
      </c>
      <c r="S345" s="532">
        <v>0</v>
      </c>
      <c r="T345" s="532">
        <v>0</v>
      </c>
      <c r="U345" s="532">
        <v>721250.32624141546</v>
      </c>
      <c r="V345" s="532">
        <v>0</v>
      </c>
      <c r="W345" s="532">
        <v>0</v>
      </c>
      <c r="X345" s="532">
        <v>721250.32624141558</v>
      </c>
      <c r="Y345" s="532">
        <v>0</v>
      </c>
      <c r="Z345" s="532">
        <v>0</v>
      </c>
      <c r="AA345" s="532">
        <v>721250.32624141476</v>
      </c>
      <c r="AB345" s="532">
        <v>0</v>
      </c>
      <c r="AC345" s="532">
        <v>0</v>
      </c>
      <c r="AD345" s="532">
        <v>721250.32624141464</v>
      </c>
      <c r="AE345" s="532">
        <v>2885001.3049656604</v>
      </c>
    </row>
    <row r="346" spans="1:31" x14ac:dyDescent="0.25">
      <c r="A346" s="533" t="s">
        <v>2377</v>
      </c>
      <c r="B346" s="531"/>
      <c r="C346" s="534">
        <v>275461</v>
      </c>
      <c r="D346" s="534">
        <v>264666.15999999997</v>
      </c>
      <c r="E346" s="534">
        <v>-128135.14999999997</v>
      </c>
      <c r="F346" s="534">
        <v>408505.06999999913</v>
      </c>
      <c r="G346" s="534">
        <v>9.9999999999999985E-3</v>
      </c>
      <c r="H346" s="534">
        <v>0</v>
      </c>
      <c r="I346" s="534">
        <v>1551102.4113298964</v>
      </c>
      <c r="J346" s="534">
        <v>0</v>
      </c>
      <c r="K346" s="534">
        <v>0</v>
      </c>
      <c r="L346" s="534">
        <v>1551102.4113298964</v>
      </c>
      <c r="M346" s="534">
        <v>0</v>
      </c>
      <c r="N346" s="534">
        <v>0</v>
      </c>
      <c r="O346" s="534">
        <v>1551102.4113298962</v>
      </c>
      <c r="P346" s="534">
        <v>0</v>
      </c>
      <c r="Q346" s="534">
        <v>0</v>
      </c>
      <c r="R346" s="534">
        <v>1551102.4113298964</v>
      </c>
      <c r="S346" s="534">
        <v>0</v>
      </c>
      <c r="T346" s="534">
        <v>0</v>
      </c>
      <c r="U346" s="534">
        <v>721250.32624141546</v>
      </c>
      <c r="V346" s="534">
        <v>0</v>
      </c>
      <c r="W346" s="534">
        <v>0</v>
      </c>
      <c r="X346" s="534">
        <v>721250.32624141546</v>
      </c>
      <c r="Y346" s="534">
        <v>0</v>
      </c>
      <c r="Z346" s="534">
        <v>0</v>
      </c>
      <c r="AA346" s="534">
        <v>721250.32624141476</v>
      </c>
      <c r="AB346" s="534">
        <v>0</v>
      </c>
      <c r="AC346" s="534">
        <v>0</v>
      </c>
      <c r="AD346" s="534">
        <v>721250.32624141476</v>
      </c>
      <c r="AE346" s="534">
        <v>2885001.3049656609</v>
      </c>
    </row>
    <row r="347" spans="1:31" x14ac:dyDescent="0.25">
      <c r="C347" s="536"/>
      <c r="D347" s="536"/>
      <c r="E347" s="536"/>
      <c r="F347" s="536"/>
      <c r="G347" s="536"/>
      <c r="H347" s="536"/>
      <c r="I347" s="536"/>
      <c r="J347" s="536"/>
      <c r="K347" s="536"/>
      <c r="L347" s="536"/>
      <c r="M347" s="536"/>
      <c r="N347" s="536"/>
      <c r="O347" s="536"/>
      <c r="P347" s="536"/>
      <c r="Q347" s="536"/>
      <c r="R347" s="536"/>
      <c r="S347" s="536"/>
      <c r="T347" s="536"/>
      <c r="U347" s="536"/>
      <c r="V347" s="536"/>
      <c r="W347" s="536"/>
      <c r="X347" s="536"/>
      <c r="Y347" s="536"/>
      <c r="Z347" s="536"/>
      <c r="AA347" s="536"/>
      <c r="AB347" s="536"/>
      <c r="AC347" s="536"/>
      <c r="AD347" s="536"/>
      <c r="AE347" s="536"/>
    </row>
    <row r="348" spans="1:31" ht="14.25" thickBot="1" x14ac:dyDescent="0.3">
      <c r="A348" s="530" t="s">
        <v>2378</v>
      </c>
      <c r="B348" s="531">
        <v>411</v>
      </c>
      <c r="C348" s="532">
        <v>0</v>
      </c>
      <c r="D348" s="532">
        <v>203125</v>
      </c>
      <c r="E348" s="532">
        <v>0</v>
      </c>
      <c r="F348" s="532">
        <v>59760.999999999993</v>
      </c>
      <c r="G348" s="532">
        <v>0</v>
      </c>
      <c r="H348" s="532">
        <v>0</v>
      </c>
      <c r="I348" s="532">
        <v>0</v>
      </c>
      <c r="J348" s="532">
        <v>0</v>
      </c>
      <c r="K348" s="532">
        <v>0</v>
      </c>
      <c r="L348" s="532">
        <v>0</v>
      </c>
      <c r="M348" s="532">
        <v>0</v>
      </c>
      <c r="N348" s="532">
        <v>0</v>
      </c>
      <c r="O348" s="532">
        <v>0</v>
      </c>
      <c r="P348" s="532">
        <v>0</v>
      </c>
      <c r="Q348" s="532">
        <v>0</v>
      </c>
      <c r="R348" s="532">
        <v>0</v>
      </c>
      <c r="S348" s="532">
        <v>0</v>
      </c>
      <c r="T348" s="532">
        <v>0</v>
      </c>
      <c r="U348" s="532">
        <v>0</v>
      </c>
      <c r="V348" s="532">
        <v>0</v>
      </c>
      <c r="W348" s="532">
        <v>0</v>
      </c>
      <c r="X348" s="532">
        <v>0</v>
      </c>
      <c r="Y348" s="532">
        <v>0</v>
      </c>
      <c r="Z348" s="532">
        <v>0</v>
      </c>
      <c r="AA348" s="532">
        <v>0</v>
      </c>
      <c r="AB348" s="532">
        <v>0</v>
      </c>
      <c r="AC348" s="532">
        <v>0</v>
      </c>
      <c r="AD348" s="532">
        <v>0</v>
      </c>
      <c r="AE348" s="532">
        <v>0</v>
      </c>
    </row>
    <row r="349" spans="1:31" x14ac:dyDescent="0.25">
      <c r="A349" s="533" t="s">
        <v>2379</v>
      </c>
      <c r="B349" s="531"/>
      <c r="C349" s="534">
        <v>0</v>
      </c>
      <c r="D349" s="534">
        <v>203125</v>
      </c>
      <c r="E349" s="534">
        <v>0</v>
      </c>
      <c r="F349" s="534">
        <v>59760.999999999993</v>
      </c>
      <c r="G349" s="534">
        <v>0</v>
      </c>
      <c r="H349" s="534">
        <v>0</v>
      </c>
      <c r="I349" s="534">
        <v>0</v>
      </c>
      <c r="J349" s="534">
        <v>0</v>
      </c>
      <c r="K349" s="534">
        <v>0</v>
      </c>
      <c r="L349" s="534">
        <v>0</v>
      </c>
      <c r="M349" s="534">
        <v>0</v>
      </c>
      <c r="N349" s="534">
        <v>0</v>
      </c>
      <c r="O349" s="534">
        <v>0</v>
      </c>
      <c r="P349" s="534">
        <v>0</v>
      </c>
      <c r="Q349" s="534">
        <v>0</v>
      </c>
      <c r="R349" s="534">
        <v>0</v>
      </c>
      <c r="S349" s="534">
        <v>0</v>
      </c>
      <c r="T349" s="534">
        <v>0</v>
      </c>
      <c r="U349" s="534">
        <v>0</v>
      </c>
      <c r="V349" s="534">
        <v>0</v>
      </c>
      <c r="W349" s="534">
        <v>0</v>
      </c>
      <c r="X349" s="534">
        <v>0</v>
      </c>
      <c r="Y349" s="534">
        <v>0</v>
      </c>
      <c r="Z349" s="534">
        <v>0</v>
      </c>
      <c r="AA349" s="534">
        <v>0</v>
      </c>
      <c r="AB349" s="534">
        <v>0</v>
      </c>
      <c r="AC349" s="534">
        <v>0</v>
      </c>
      <c r="AD349" s="534">
        <v>0</v>
      </c>
      <c r="AE349" s="534">
        <v>0</v>
      </c>
    </row>
    <row r="350" spans="1:31" x14ac:dyDescent="0.25">
      <c r="C350" s="536"/>
      <c r="D350" s="536"/>
      <c r="E350" s="536"/>
      <c r="F350" s="536"/>
      <c r="G350" s="536"/>
      <c r="H350" s="536"/>
      <c r="I350" s="536"/>
      <c r="J350" s="536"/>
      <c r="K350" s="536"/>
      <c r="L350" s="536"/>
      <c r="M350" s="536"/>
      <c r="N350" s="536"/>
      <c r="O350" s="536"/>
      <c r="P350" s="536"/>
      <c r="Q350" s="536"/>
      <c r="R350" s="536"/>
      <c r="S350" s="536"/>
      <c r="T350" s="536"/>
      <c r="U350" s="536"/>
      <c r="V350" s="536"/>
      <c r="W350" s="536"/>
      <c r="X350" s="536"/>
      <c r="Y350" s="536"/>
      <c r="Z350" s="536"/>
      <c r="AA350" s="536"/>
      <c r="AB350" s="536"/>
      <c r="AC350" s="536"/>
      <c r="AD350" s="536"/>
      <c r="AE350" s="536"/>
    </row>
    <row r="351" spans="1:31" ht="14.25" thickBot="1" x14ac:dyDescent="0.3">
      <c r="A351" s="530" t="s">
        <v>2380</v>
      </c>
      <c r="B351" s="531">
        <v>411</v>
      </c>
      <c r="C351" s="532">
        <v>0</v>
      </c>
      <c r="D351" s="532">
        <v>0</v>
      </c>
      <c r="E351" s="532">
        <v>0</v>
      </c>
      <c r="F351" s="532">
        <v>0</v>
      </c>
      <c r="G351" s="532">
        <v>28518.080000000009</v>
      </c>
      <c r="H351" s="532">
        <v>0</v>
      </c>
      <c r="I351" s="532">
        <v>27404.860000000008</v>
      </c>
      <c r="J351" s="532">
        <v>26217.800000000007</v>
      </c>
      <c r="K351" s="532">
        <v>32861.920000000006</v>
      </c>
      <c r="L351" s="532">
        <v>34797.08400000001</v>
      </c>
      <c r="M351" s="532">
        <v>31111.220000000008</v>
      </c>
      <c r="N351" s="532">
        <v>30226.47600000001</v>
      </c>
      <c r="O351" s="532">
        <v>23573.816000000006</v>
      </c>
      <c r="P351" s="532">
        <v>22357.720000000005</v>
      </c>
      <c r="Q351" s="532">
        <v>14437.724000000004</v>
      </c>
      <c r="R351" s="532">
        <v>11291.588000000003</v>
      </c>
      <c r="S351" s="532">
        <v>12027.736000000004</v>
      </c>
      <c r="T351" s="532">
        <v>20128.780000000002</v>
      </c>
      <c r="U351" s="532">
        <v>26472.292000000009</v>
      </c>
      <c r="V351" s="532">
        <v>27519.296000000006</v>
      </c>
      <c r="W351" s="532">
        <v>33109.580000000009</v>
      </c>
      <c r="X351" s="532">
        <v>34190.744000000013</v>
      </c>
      <c r="Y351" s="532">
        <v>31821.748000000007</v>
      </c>
      <c r="Z351" s="532">
        <v>30236.724000000006</v>
      </c>
      <c r="AA351" s="532">
        <v>26632.844000000008</v>
      </c>
      <c r="AB351" s="532">
        <v>21320.964000000007</v>
      </c>
      <c r="AC351" s="532">
        <v>15419.824000000004</v>
      </c>
      <c r="AD351" s="532">
        <v>12072.144000000004</v>
      </c>
      <c r="AE351" s="532">
        <v>290952.67600000015</v>
      </c>
    </row>
    <row r="352" spans="1:31" x14ac:dyDescent="0.25">
      <c r="A352" s="533" t="s">
        <v>933</v>
      </c>
      <c r="B352" s="531"/>
      <c r="C352" s="534">
        <v>0</v>
      </c>
      <c r="D352" s="534">
        <v>0</v>
      </c>
      <c r="E352" s="534">
        <v>0</v>
      </c>
      <c r="F352" s="534">
        <v>0</v>
      </c>
      <c r="G352" s="534">
        <v>-28518.080000000009</v>
      </c>
      <c r="H352" s="534">
        <v>0</v>
      </c>
      <c r="I352" s="534">
        <v>-27404.860000000008</v>
      </c>
      <c r="J352" s="534">
        <v>-26217.800000000007</v>
      </c>
      <c r="K352" s="534">
        <v>-32861.920000000013</v>
      </c>
      <c r="L352" s="534">
        <v>-34797.08400000001</v>
      </c>
      <c r="M352" s="534">
        <v>-31111.220000000008</v>
      </c>
      <c r="N352" s="534">
        <v>-30226.476000000006</v>
      </c>
      <c r="O352" s="534">
        <v>-23573.816000000006</v>
      </c>
      <c r="P352" s="534">
        <v>-22357.720000000005</v>
      </c>
      <c r="Q352" s="534">
        <v>-14437.724000000004</v>
      </c>
      <c r="R352" s="534">
        <v>-11291.588000000003</v>
      </c>
      <c r="S352" s="534">
        <v>-12027.736000000004</v>
      </c>
      <c r="T352" s="534">
        <v>-20128.780000000002</v>
      </c>
      <c r="U352" s="534">
        <v>-26472.292000000009</v>
      </c>
      <c r="V352" s="534">
        <v>-27519.296000000006</v>
      </c>
      <c r="W352" s="534">
        <v>-33109.580000000009</v>
      </c>
      <c r="X352" s="534">
        <v>-34190.744000000013</v>
      </c>
      <c r="Y352" s="534">
        <v>-31821.748000000007</v>
      </c>
      <c r="Z352" s="534">
        <v>-30236.724000000006</v>
      </c>
      <c r="AA352" s="534">
        <v>-26632.844000000012</v>
      </c>
      <c r="AB352" s="534">
        <v>-21320.964000000007</v>
      </c>
      <c r="AC352" s="534">
        <v>-15419.824000000004</v>
      </c>
      <c r="AD352" s="534">
        <v>-12072.144000000004</v>
      </c>
      <c r="AE352" s="534">
        <v>-290952.67600000015</v>
      </c>
    </row>
    <row r="353" spans="1:31" x14ac:dyDescent="0.25">
      <c r="C353" s="536"/>
      <c r="D353" s="536"/>
      <c r="E353" s="536"/>
      <c r="F353" s="536"/>
      <c r="G353" s="536"/>
      <c r="H353" s="536"/>
      <c r="I353" s="536"/>
      <c r="J353" s="536"/>
      <c r="K353" s="536"/>
      <c r="L353" s="536"/>
      <c r="M353" s="536"/>
      <c r="N353" s="536"/>
      <c r="O353" s="536"/>
      <c r="P353" s="536"/>
      <c r="Q353" s="536"/>
      <c r="R353" s="536"/>
      <c r="S353" s="536"/>
      <c r="T353" s="536"/>
      <c r="U353" s="536"/>
      <c r="V353" s="536"/>
      <c r="W353" s="536"/>
      <c r="X353" s="536"/>
      <c r="Y353" s="536"/>
      <c r="Z353" s="536"/>
      <c r="AA353" s="536"/>
      <c r="AB353" s="536"/>
      <c r="AC353" s="536"/>
      <c r="AD353" s="536"/>
      <c r="AE353" s="536"/>
    </row>
    <row r="354" spans="1:31" x14ac:dyDescent="0.25">
      <c r="A354" s="530" t="s">
        <v>2381</v>
      </c>
      <c r="B354" s="531"/>
      <c r="C354" s="532">
        <v>112599612.43999997</v>
      </c>
      <c r="D354" s="532">
        <v>119137711.19</v>
      </c>
      <c r="E354" s="532">
        <v>120235028.47999999</v>
      </c>
      <c r="F354" s="532">
        <v>125296852.79999998</v>
      </c>
      <c r="G354" s="532">
        <v>164887327.28999987</v>
      </c>
      <c r="H354" s="532">
        <v>131494510.10999998</v>
      </c>
      <c r="I354" s="532">
        <v>120794578.59463942</v>
      </c>
      <c r="J354" s="532">
        <v>122711263.75652128</v>
      </c>
      <c r="K354" s="532">
        <v>123812758.62699564</v>
      </c>
      <c r="L354" s="532">
        <v>126108454.66386099</v>
      </c>
      <c r="M354" s="532">
        <v>138153113.01045761</v>
      </c>
      <c r="N354" s="532">
        <v>136272386.99285954</v>
      </c>
      <c r="O354" s="532">
        <v>124336193.9265368</v>
      </c>
      <c r="P354" s="532">
        <v>129593424.694911</v>
      </c>
      <c r="Q354" s="532">
        <v>130262036.87100969</v>
      </c>
      <c r="R354" s="532">
        <v>138796848.30373472</v>
      </c>
      <c r="S354" s="532">
        <v>158289098.09698236</v>
      </c>
      <c r="T354" s="532">
        <v>145489404.83755067</v>
      </c>
      <c r="U354" s="532">
        <v>137954720.38230544</v>
      </c>
      <c r="V354" s="532">
        <v>137141962.92477471</v>
      </c>
      <c r="W354" s="532">
        <v>135116789.01536909</v>
      </c>
      <c r="X354" s="532">
        <v>132959636.80317853</v>
      </c>
      <c r="Y354" s="532">
        <v>148404185.9145042</v>
      </c>
      <c r="Z354" s="532">
        <v>146817303.78259254</v>
      </c>
      <c r="AA354" s="532">
        <v>131382717.0203767</v>
      </c>
      <c r="AB354" s="532">
        <v>138335811.14683622</v>
      </c>
      <c r="AC354" s="532">
        <v>139460059.76495257</v>
      </c>
      <c r="AD354" s="532">
        <v>143158562.43847221</v>
      </c>
      <c r="AE354" s="532">
        <v>1694510252.1278954</v>
      </c>
    </row>
    <row r="355" spans="1:31" x14ac:dyDescent="0.25">
      <c r="C355" s="536"/>
      <c r="D355" s="536"/>
      <c r="E355" s="536"/>
      <c r="F355" s="536"/>
      <c r="G355" s="536"/>
      <c r="H355" s="536"/>
      <c r="I355" s="536"/>
      <c r="J355" s="536"/>
      <c r="K355" s="536"/>
      <c r="L355" s="536"/>
      <c r="M355" s="536"/>
      <c r="N355" s="536"/>
      <c r="O355" s="536"/>
      <c r="P355" s="536"/>
      <c r="Q355" s="536"/>
      <c r="R355" s="536"/>
      <c r="S355" s="536"/>
      <c r="T355" s="536"/>
      <c r="U355" s="536"/>
      <c r="V355" s="536"/>
      <c r="W355" s="536"/>
      <c r="X355" s="536"/>
      <c r="Y355" s="536"/>
      <c r="Z355" s="536"/>
      <c r="AA355" s="536"/>
      <c r="AB355" s="536"/>
      <c r="AC355" s="536"/>
      <c r="AD355" s="536"/>
      <c r="AE355" s="536"/>
    </row>
    <row r="356" spans="1:31" x14ac:dyDescent="0.25">
      <c r="A356" s="530" t="s">
        <v>1087</v>
      </c>
      <c r="B356" s="531"/>
      <c r="C356" s="532">
        <v>34177014.200000018</v>
      </c>
      <c r="D356" s="532">
        <v>25565779.190000005</v>
      </c>
      <c r="E356" s="532">
        <v>25813291.270000026</v>
      </c>
      <c r="F356" s="532">
        <v>52732794.520000041</v>
      </c>
      <c r="G356" s="532">
        <v>65142184.550000131</v>
      </c>
      <c r="H356" s="532">
        <v>45172902.860000014</v>
      </c>
      <c r="I356" s="532">
        <v>47437586.267745368</v>
      </c>
      <c r="J356" s="532">
        <v>28857689.660487272</v>
      </c>
      <c r="K356" s="532">
        <v>34113474.964535847</v>
      </c>
      <c r="L356" s="532">
        <v>43015066.239504658</v>
      </c>
      <c r="M356" s="532">
        <v>44805147.366821446</v>
      </c>
      <c r="N356" s="532">
        <v>45846789.582292318</v>
      </c>
      <c r="O356" s="532">
        <v>40148729.372120135</v>
      </c>
      <c r="P356" s="532">
        <v>28857289.816889741</v>
      </c>
      <c r="Q356" s="532">
        <v>37056730.725997165</v>
      </c>
      <c r="R356" s="532">
        <v>54582135.576572143</v>
      </c>
      <c r="S356" s="532">
        <v>51416124.921245299</v>
      </c>
      <c r="T356" s="532">
        <v>41219089.957618758</v>
      </c>
      <c r="U356" s="532">
        <v>35674755.632481076</v>
      </c>
      <c r="V356" s="532">
        <v>19349486.717191357</v>
      </c>
      <c r="W356" s="532">
        <v>27635813.079440664</v>
      </c>
      <c r="X356" s="532">
        <v>40240669.113265269</v>
      </c>
      <c r="Y356" s="532">
        <v>38736698.516510472</v>
      </c>
      <c r="Z356" s="532">
        <v>39461373.538624652</v>
      </c>
      <c r="AA356" s="532">
        <v>34357998.998810671</v>
      </c>
      <c r="AB356" s="532">
        <v>20924955.082247011</v>
      </c>
      <c r="AC356" s="532">
        <v>30029645.448343091</v>
      </c>
      <c r="AD356" s="532">
        <v>51232856.08261019</v>
      </c>
      <c r="AE356" s="532">
        <v>430279467.0883885</v>
      </c>
    </row>
    <row r="357" spans="1:31" x14ac:dyDescent="0.25">
      <c r="C357" s="536"/>
      <c r="D357" s="536"/>
      <c r="E357" s="536"/>
      <c r="F357" s="536"/>
      <c r="G357" s="536"/>
      <c r="H357" s="536"/>
      <c r="I357" s="536"/>
      <c r="J357" s="536"/>
      <c r="K357" s="536"/>
      <c r="L357" s="536"/>
      <c r="M357" s="536"/>
      <c r="N357" s="536"/>
      <c r="O357" s="536"/>
      <c r="P357" s="536"/>
      <c r="Q357" s="536"/>
      <c r="R357" s="536"/>
      <c r="S357" s="536"/>
      <c r="T357" s="536"/>
      <c r="U357" s="536"/>
      <c r="V357" s="536"/>
      <c r="W357" s="536"/>
      <c r="X357" s="536"/>
      <c r="Y357" s="536"/>
      <c r="Z357" s="536"/>
      <c r="AA357" s="536"/>
      <c r="AB357" s="536"/>
      <c r="AC357" s="536"/>
      <c r="AD357" s="536"/>
      <c r="AE357" s="536"/>
    </row>
    <row r="358" spans="1:31" x14ac:dyDescent="0.25">
      <c r="A358" s="530" t="s">
        <v>2382</v>
      </c>
      <c r="B358" s="531">
        <v>417</v>
      </c>
      <c r="C358" s="532">
        <v>0</v>
      </c>
      <c r="D358" s="532">
        <v>0</v>
      </c>
      <c r="E358" s="532">
        <v>0</v>
      </c>
      <c r="F358" s="532">
        <v>0</v>
      </c>
      <c r="G358" s="532">
        <v>0</v>
      </c>
      <c r="H358" s="532">
        <v>0</v>
      </c>
      <c r="I358" s="532">
        <v>0</v>
      </c>
      <c r="J358" s="532">
        <v>0</v>
      </c>
      <c r="K358" s="532">
        <v>0</v>
      </c>
      <c r="L358" s="532">
        <v>0</v>
      </c>
      <c r="M358" s="532">
        <v>0</v>
      </c>
      <c r="N358" s="532">
        <v>0</v>
      </c>
      <c r="O358" s="532">
        <v>0</v>
      </c>
      <c r="P358" s="532">
        <v>0</v>
      </c>
      <c r="Q358" s="532">
        <v>0</v>
      </c>
      <c r="R358" s="532">
        <v>0</v>
      </c>
      <c r="S358" s="532">
        <v>0</v>
      </c>
      <c r="T358" s="532">
        <v>0</v>
      </c>
      <c r="U358" s="532">
        <v>0</v>
      </c>
      <c r="V358" s="532">
        <v>0</v>
      </c>
      <c r="W358" s="532">
        <v>0</v>
      </c>
      <c r="X358" s="532">
        <v>0</v>
      </c>
      <c r="Y358" s="532">
        <v>0</v>
      </c>
      <c r="Z358" s="532">
        <v>0</v>
      </c>
      <c r="AA358" s="532">
        <v>0</v>
      </c>
      <c r="AB358" s="532">
        <v>0</v>
      </c>
      <c r="AC358" s="532">
        <v>0</v>
      </c>
      <c r="AD358" s="532">
        <v>0</v>
      </c>
      <c r="AE358" s="532">
        <v>0</v>
      </c>
    </row>
    <row r="359" spans="1:31" x14ac:dyDescent="0.25">
      <c r="A359" s="530" t="s">
        <v>2383</v>
      </c>
      <c r="B359" s="531">
        <v>419</v>
      </c>
      <c r="C359" s="532">
        <v>2416.3499999999995</v>
      </c>
      <c r="D359" s="532">
        <v>0</v>
      </c>
      <c r="E359" s="532">
        <v>0</v>
      </c>
      <c r="F359" s="532">
        <v>0</v>
      </c>
      <c r="G359" s="532">
        <v>0</v>
      </c>
      <c r="H359" s="532">
        <v>0</v>
      </c>
      <c r="I359" s="532">
        <v>0</v>
      </c>
      <c r="J359" s="532">
        <v>0</v>
      </c>
      <c r="K359" s="532">
        <v>0</v>
      </c>
      <c r="L359" s="532">
        <v>0</v>
      </c>
      <c r="M359" s="532">
        <v>0</v>
      </c>
      <c r="N359" s="532">
        <v>0</v>
      </c>
      <c r="O359" s="532">
        <v>0</v>
      </c>
      <c r="P359" s="532">
        <v>0</v>
      </c>
      <c r="Q359" s="532">
        <v>0</v>
      </c>
      <c r="R359" s="532">
        <v>0</v>
      </c>
      <c r="S359" s="532">
        <v>0</v>
      </c>
      <c r="T359" s="532">
        <v>0</v>
      </c>
      <c r="U359" s="532">
        <v>0</v>
      </c>
      <c r="V359" s="532">
        <v>0</v>
      </c>
      <c r="W359" s="532">
        <v>0</v>
      </c>
      <c r="X359" s="532">
        <v>0</v>
      </c>
      <c r="Y359" s="532">
        <v>0</v>
      </c>
      <c r="Z359" s="532">
        <v>0</v>
      </c>
      <c r="AA359" s="532">
        <v>0</v>
      </c>
      <c r="AB359" s="532">
        <v>0</v>
      </c>
      <c r="AC359" s="532">
        <v>0</v>
      </c>
      <c r="AD359" s="532">
        <v>0</v>
      </c>
      <c r="AE359" s="532">
        <v>0</v>
      </c>
    </row>
    <row r="360" spans="1:31" x14ac:dyDescent="0.25">
      <c r="A360" s="530" t="s">
        <v>2384</v>
      </c>
      <c r="B360" s="531">
        <v>419</v>
      </c>
      <c r="C360" s="532">
        <v>79720.659999999989</v>
      </c>
      <c r="D360" s="532">
        <v>64.359999999999985</v>
      </c>
      <c r="E360" s="532">
        <v>0.37999999999999995</v>
      </c>
      <c r="F360" s="532">
        <v>10049.679999999998</v>
      </c>
      <c r="G360" s="532">
        <v>3852.639999999999</v>
      </c>
      <c r="H360" s="532">
        <v>7300.0099999999984</v>
      </c>
      <c r="I360" s="532">
        <v>0</v>
      </c>
      <c r="J360" s="532">
        <v>0</v>
      </c>
      <c r="K360" s="532">
        <v>0</v>
      </c>
      <c r="L360" s="532">
        <v>0</v>
      </c>
      <c r="M360" s="532">
        <v>0</v>
      </c>
      <c r="N360" s="532">
        <v>10525.20874294535</v>
      </c>
      <c r="O360" s="532">
        <v>784687.97033061751</v>
      </c>
      <c r="P360" s="532">
        <v>284459.6906272592</v>
      </c>
      <c r="Q360" s="532">
        <v>185423.12298539648</v>
      </c>
      <c r="R360" s="532">
        <v>173263.3250736217</v>
      </c>
      <c r="S360" s="532">
        <v>147907.45251018315</v>
      </c>
      <c r="T360" s="532">
        <v>0</v>
      </c>
      <c r="U360" s="532">
        <v>0</v>
      </c>
      <c r="V360" s="532">
        <v>0</v>
      </c>
      <c r="W360" s="532">
        <v>0</v>
      </c>
      <c r="X360" s="532">
        <v>0</v>
      </c>
      <c r="Y360" s="532">
        <v>0</v>
      </c>
      <c r="Z360" s="532">
        <v>0</v>
      </c>
      <c r="AA360" s="532">
        <v>0</v>
      </c>
      <c r="AB360" s="532">
        <v>0</v>
      </c>
      <c r="AC360" s="532">
        <v>0</v>
      </c>
      <c r="AD360" s="532">
        <v>0</v>
      </c>
      <c r="AE360" s="532">
        <v>147907.45251018315</v>
      </c>
    </row>
    <row r="361" spans="1:31" x14ac:dyDescent="0.25">
      <c r="A361" s="530" t="s">
        <v>2385</v>
      </c>
      <c r="B361" s="531">
        <v>419</v>
      </c>
      <c r="C361" s="532">
        <v>76053.359999999971</v>
      </c>
      <c r="D361" s="532">
        <v>67091.459999999992</v>
      </c>
      <c r="E361" s="532">
        <v>57540.619999999988</v>
      </c>
      <c r="F361" s="532">
        <v>54115.599999999991</v>
      </c>
      <c r="G361" s="532">
        <v>48084.919999999991</v>
      </c>
      <c r="H361" s="532">
        <v>41083.05999999999</v>
      </c>
      <c r="I361" s="532">
        <v>0</v>
      </c>
      <c r="J361" s="532">
        <v>0</v>
      </c>
      <c r="K361" s="532">
        <v>0</v>
      </c>
      <c r="L361" s="532">
        <v>0</v>
      </c>
      <c r="M361" s="532">
        <v>0</v>
      </c>
      <c r="N361" s="532">
        <v>0</v>
      </c>
      <c r="O361" s="532">
        <v>0</v>
      </c>
      <c r="P361" s="532">
        <v>0</v>
      </c>
      <c r="Q361" s="532">
        <v>0</v>
      </c>
      <c r="R361" s="532">
        <v>0</v>
      </c>
      <c r="S361" s="532">
        <v>0</v>
      </c>
      <c r="T361" s="532">
        <v>0</v>
      </c>
      <c r="U361" s="532">
        <v>0</v>
      </c>
      <c r="V361" s="532">
        <v>0</v>
      </c>
      <c r="W361" s="532">
        <v>0</v>
      </c>
      <c r="X361" s="532">
        <v>0</v>
      </c>
      <c r="Y361" s="532">
        <v>0</v>
      </c>
      <c r="Z361" s="532">
        <v>0</v>
      </c>
      <c r="AA361" s="532">
        <v>0</v>
      </c>
      <c r="AB361" s="532">
        <v>0</v>
      </c>
      <c r="AC361" s="532">
        <v>0</v>
      </c>
      <c r="AD361" s="532">
        <v>0</v>
      </c>
      <c r="AE361" s="532">
        <v>0</v>
      </c>
    </row>
    <row r="362" spans="1:31" x14ac:dyDescent="0.25">
      <c r="A362" s="530" t="s">
        <v>2386</v>
      </c>
      <c r="B362" s="531">
        <v>419</v>
      </c>
      <c r="C362" s="532">
        <v>4179.57</v>
      </c>
      <c r="D362" s="532">
        <v>4247.17</v>
      </c>
      <c r="E362" s="532">
        <v>4377.8100000000004</v>
      </c>
      <c r="F362" s="532">
        <v>15323.16</v>
      </c>
      <c r="G362" s="532">
        <v>4496.1499999999996</v>
      </c>
      <c r="H362" s="532">
        <v>4135.18</v>
      </c>
      <c r="I362" s="532">
        <v>0</v>
      </c>
      <c r="J362" s="532">
        <v>0</v>
      </c>
      <c r="K362" s="532">
        <v>0</v>
      </c>
      <c r="L362" s="532">
        <v>0</v>
      </c>
      <c r="M362" s="532">
        <v>0</v>
      </c>
      <c r="N362" s="532">
        <v>0</v>
      </c>
      <c r="O362" s="532">
        <v>0</v>
      </c>
      <c r="P362" s="532">
        <v>0</v>
      </c>
      <c r="Q362" s="532">
        <v>0</v>
      </c>
      <c r="R362" s="532">
        <v>0</v>
      </c>
      <c r="S362" s="532">
        <v>0</v>
      </c>
      <c r="T362" s="532">
        <v>0</v>
      </c>
      <c r="U362" s="532">
        <v>0</v>
      </c>
      <c r="V362" s="532">
        <v>0</v>
      </c>
      <c r="W362" s="532">
        <v>0</v>
      </c>
      <c r="X362" s="532">
        <v>0</v>
      </c>
      <c r="Y362" s="532">
        <v>0</v>
      </c>
      <c r="Z362" s="532">
        <v>0</v>
      </c>
      <c r="AA362" s="532">
        <v>0</v>
      </c>
      <c r="AB362" s="532">
        <v>0</v>
      </c>
      <c r="AC362" s="532">
        <v>0</v>
      </c>
      <c r="AD362" s="532">
        <v>0</v>
      </c>
      <c r="AE362" s="532">
        <v>0</v>
      </c>
    </row>
    <row r="363" spans="1:31" x14ac:dyDescent="0.25">
      <c r="A363" s="530" t="s">
        <v>2387</v>
      </c>
      <c r="B363" s="531">
        <v>419</v>
      </c>
      <c r="C363" s="532">
        <v>379449.77</v>
      </c>
      <c r="D363" s="532">
        <v>387197.49</v>
      </c>
      <c r="E363" s="532">
        <v>393803.55</v>
      </c>
      <c r="F363" s="532">
        <v>1375733.08</v>
      </c>
      <c r="G363" s="532">
        <v>432373.15</v>
      </c>
      <c r="H363" s="532">
        <v>446309.19</v>
      </c>
      <c r="I363" s="532">
        <v>459268.83</v>
      </c>
      <c r="J363" s="532">
        <v>464841.6</v>
      </c>
      <c r="K363" s="532">
        <v>470235.03</v>
      </c>
      <c r="L363" s="532">
        <v>487942.98999999993</v>
      </c>
      <c r="M363" s="532">
        <v>492742.33</v>
      </c>
      <c r="N363" s="532">
        <v>497522.6</v>
      </c>
      <c r="O363" s="532">
        <v>499718.16</v>
      </c>
      <c r="P363" s="532">
        <v>501989.56</v>
      </c>
      <c r="Q363" s="532">
        <v>504144.07</v>
      </c>
      <c r="R363" s="532">
        <v>261588.19</v>
      </c>
      <c r="S363" s="532">
        <v>0</v>
      </c>
      <c r="T363" s="532">
        <v>0</v>
      </c>
      <c r="U363" s="532">
        <v>0</v>
      </c>
      <c r="V363" s="532">
        <v>0</v>
      </c>
      <c r="W363" s="532">
        <v>0</v>
      </c>
      <c r="X363" s="532">
        <v>0</v>
      </c>
      <c r="Y363" s="532">
        <v>0</v>
      </c>
      <c r="Z363" s="532">
        <v>0</v>
      </c>
      <c r="AA363" s="532">
        <v>0</v>
      </c>
      <c r="AB363" s="532">
        <v>0</v>
      </c>
      <c r="AC363" s="532">
        <v>0</v>
      </c>
      <c r="AD363" s="532">
        <v>0</v>
      </c>
      <c r="AE363" s="532">
        <v>0</v>
      </c>
    </row>
    <row r="364" spans="1:31" x14ac:dyDescent="0.25">
      <c r="A364" s="530" t="s">
        <v>2388</v>
      </c>
      <c r="B364" s="531">
        <v>419</v>
      </c>
      <c r="C364" s="532">
        <v>295039.78999999998</v>
      </c>
      <c r="D364" s="532">
        <v>317289.18</v>
      </c>
      <c r="E364" s="532">
        <v>366502.14</v>
      </c>
      <c r="F364" s="532">
        <v>955223.97</v>
      </c>
      <c r="G364" s="532">
        <v>474071.36</v>
      </c>
      <c r="H364" s="532">
        <v>533593.48</v>
      </c>
      <c r="I364" s="532">
        <v>541966.06000000006</v>
      </c>
      <c r="J364" s="532">
        <v>638655.71</v>
      </c>
      <c r="K364" s="532">
        <v>718162.38</v>
      </c>
      <c r="L364" s="532">
        <v>824657.21</v>
      </c>
      <c r="M364" s="532">
        <v>968286.41999999993</v>
      </c>
      <c r="N364" s="532">
        <v>1080124.3599999999</v>
      </c>
      <c r="O364" s="532">
        <v>1150665.93</v>
      </c>
      <c r="P364" s="532">
        <v>1237238.76</v>
      </c>
      <c r="Q364" s="532">
        <v>1313373.8099999998</v>
      </c>
      <c r="R364" s="532">
        <v>1392201.22</v>
      </c>
      <c r="S364" s="532">
        <v>1494306.18</v>
      </c>
      <c r="T364" s="532">
        <v>1638450.92</v>
      </c>
      <c r="U364" s="532">
        <v>1773843.8</v>
      </c>
      <c r="V364" s="532">
        <v>1892421.54</v>
      </c>
      <c r="W364" s="532">
        <v>2003166.0899999999</v>
      </c>
      <c r="X364" s="532">
        <v>2066034.5774999997</v>
      </c>
      <c r="Y364" s="532">
        <v>1929342.8308999999</v>
      </c>
      <c r="Z364" s="532">
        <v>1999137.8657</v>
      </c>
      <c r="AA364" s="532">
        <v>2066158.7047000001</v>
      </c>
      <c r="AB364" s="532">
        <v>2135739.159</v>
      </c>
      <c r="AC364" s="532">
        <v>2206517.5247</v>
      </c>
      <c r="AD364" s="532">
        <v>2346574.0345999999</v>
      </c>
      <c r="AE364" s="532">
        <v>23551693.227100004</v>
      </c>
    </row>
    <row r="365" spans="1:31" x14ac:dyDescent="0.25">
      <c r="A365" s="530" t="s">
        <v>2389</v>
      </c>
      <c r="B365" s="531">
        <v>420</v>
      </c>
      <c r="C365" s="532">
        <v>161352</v>
      </c>
      <c r="D365" s="532">
        <v>161353</v>
      </c>
      <c r="E365" s="532">
        <v>161353</v>
      </c>
      <c r="F365" s="532">
        <v>169815.54</v>
      </c>
      <c r="G365" s="532">
        <v>162572.99999999997</v>
      </c>
      <c r="H365" s="532">
        <v>162572.99999999997</v>
      </c>
      <c r="I365" s="532">
        <v>162573.36041655188</v>
      </c>
      <c r="J365" s="532">
        <v>162573.36041655188</v>
      </c>
      <c r="K365" s="532">
        <v>162573.36041655188</v>
      </c>
      <c r="L365" s="532">
        <v>162573.36041655188</v>
      </c>
      <c r="M365" s="532">
        <v>162573.36041655188</v>
      </c>
      <c r="N365" s="532">
        <v>162573.36041655188</v>
      </c>
      <c r="O365" s="532">
        <v>162573.36041655188</v>
      </c>
      <c r="P365" s="532">
        <v>162573.36041655188</v>
      </c>
      <c r="Q365" s="532">
        <v>162573.36041655188</v>
      </c>
      <c r="R365" s="532">
        <v>162573.36041655202</v>
      </c>
      <c r="S365" s="532">
        <v>213917.5259122311</v>
      </c>
      <c r="T365" s="532">
        <v>213917.5259122311</v>
      </c>
      <c r="U365" s="532">
        <v>213917.5259122311</v>
      </c>
      <c r="V365" s="532">
        <v>213917.5259122311</v>
      </c>
      <c r="W365" s="532">
        <v>213917.5259122311</v>
      </c>
      <c r="X365" s="532">
        <v>213917.5259122311</v>
      </c>
      <c r="Y365" s="532">
        <v>213917.5259122311</v>
      </c>
      <c r="Z365" s="532">
        <v>213917.5259122311</v>
      </c>
      <c r="AA365" s="532">
        <v>213917.5259122311</v>
      </c>
      <c r="AB365" s="532">
        <v>213917.5259122311</v>
      </c>
      <c r="AC365" s="532">
        <v>213917.5259122311</v>
      </c>
      <c r="AD365" s="532">
        <v>213917.5259122311</v>
      </c>
      <c r="AE365" s="532">
        <v>2567010.3109467737</v>
      </c>
    </row>
    <row r="366" spans="1:31" ht="14.25" thickBot="1" x14ac:dyDescent="0.3">
      <c r="A366" s="530" t="s">
        <v>2390</v>
      </c>
      <c r="B366" s="531">
        <v>421</v>
      </c>
      <c r="C366" s="532">
        <v>0</v>
      </c>
      <c r="D366" s="532">
        <v>159.33000000000001</v>
      </c>
      <c r="E366" s="532">
        <v>8.65</v>
      </c>
      <c r="F366" s="532">
        <v>16596.399999999998</v>
      </c>
      <c r="G366" s="532">
        <v>137.44999999999996</v>
      </c>
      <c r="H366" s="532">
        <v>1119.7299999999998</v>
      </c>
      <c r="I366" s="532">
        <v>989.14999999999986</v>
      </c>
      <c r="J366" s="532">
        <v>989.14999999999986</v>
      </c>
      <c r="K366" s="532">
        <v>989.14999999999986</v>
      </c>
      <c r="L366" s="532">
        <v>989.14999999999986</v>
      </c>
      <c r="M366" s="532">
        <v>989.14999999999986</v>
      </c>
      <c r="N366" s="532">
        <v>989.14999999999986</v>
      </c>
      <c r="O366" s="532">
        <v>989.14999999999986</v>
      </c>
      <c r="P366" s="532">
        <v>989.14999999999986</v>
      </c>
      <c r="Q366" s="532">
        <v>989.14999999999986</v>
      </c>
      <c r="R366" s="532">
        <v>989.14999999999986</v>
      </c>
      <c r="S366" s="532">
        <v>989.14999999999986</v>
      </c>
      <c r="T366" s="532">
        <v>989.14999999999986</v>
      </c>
      <c r="U366" s="532">
        <v>989.14999999999986</v>
      </c>
      <c r="V366" s="532">
        <v>989.14999999999986</v>
      </c>
      <c r="W366" s="532">
        <v>989.14999999999986</v>
      </c>
      <c r="X366" s="532">
        <v>989.14999999999986</v>
      </c>
      <c r="Y366" s="532">
        <v>989.14999999999986</v>
      </c>
      <c r="Z366" s="532">
        <v>989.14999999999986</v>
      </c>
      <c r="AA366" s="532">
        <v>989.14999999999986</v>
      </c>
      <c r="AB366" s="532">
        <v>989.14999999999986</v>
      </c>
      <c r="AC366" s="532">
        <v>989.14999999999986</v>
      </c>
      <c r="AD366" s="532">
        <v>989.14999999999986</v>
      </c>
      <c r="AE366" s="532">
        <v>11869.799999999997</v>
      </c>
    </row>
    <row r="367" spans="1:31" x14ac:dyDescent="0.25">
      <c r="A367" s="533" t="s">
        <v>956</v>
      </c>
      <c r="B367" s="531"/>
      <c r="C367" s="534">
        <v>998211.50000000012</v>
      </c>
      <c r="D367" s="534">
        <v>937401.99</v>
      </c>
      <c r="E367" s="534">
        <v>983586.14999999991</v>
      </c>
      <c r="F367" s="534">
        <v>2596857.4299999997</v>
      </c>
      <c r="G367" s="534">
        <v>1125588.6699999997</v>
      </c>
      <c r="H367" s="534">
        <v>1196113.6499999999</v>
      </c>
      <c r="I367" s="534">
        <v>1164797.4004165521</v>
      </c>
      <c r="J367" s="534">
        <v>1267059.820416552</v>
      </c>
      <c r="K367" s="534">
        <v>1351959.9204165521</v>
      </c>
      <c r="L367" s="534">
        <v>1476162.7104165519</v>
      </c>
      <c r="M367" s="534">
        <v>1624591.260416552</v>
      </c>
      <c r="N367" s="534">
        <v>1751734.6791594971</v>
      </c>
      <c r="O367" s="534">
        <v>2598634.5707471697</v>
      </c>
      <c r="P367" s="534">
        <v>2187250.5210438115</v>
      </c>
      <c r="Q367" s="534">
        <v>2166503.5134019479</v>
      </c>
      <c r="R367" s="534">
        <v>1990615.2454901736</v>
      </c>
      <c r="S367" s="534">
        <v>1857120.3084224141</v>
      </c>
      <c r="T367" s="534">
        <v>1853357.5959122311</v>
      </c>
      <c r="U367" s="534">
        <v>1988750.4759122313</v>
      </c>
      <c r="V367" s="534">
        <v>2107328.2159122312</v>
      </c>
      <c r="W367" s="534">
        <v>2218072.7659122311</v>
      </c>
      <c r="X367" s="534">
        <v>2280941.2534122309</v>
      </c>
      <c r="Y367" s="534">
        <v>2144249.5068122311</v>
      </c>
      <c r="Z367" s="534">
        <v>2214044.5416122312</v>
      </c>
      <c r="AA367" s="534">
        <v>2281065.3806122313</v>
      </c>
      <c r="AB367" s="534">
        <v>2350645.8349122312</v>
      </c>
      <c r="AC367" s="534">
        <v>2421424.2006122312</v>
      </c>
      <c r="AD367" s="534">
        <v>2561480.7105122316</v>
      </c>
      <c r="AE367" s="534">
        <v>26278480.790556964</v>
      </c>
    </row>
    <row r="368" spans="1:31" x14ac:dyDescent="0.25">
      <c r="C368" s="536"/>
      <c r="D368" s="536"/>
      <c r="E368" s="536"/>
      <c r="F368" s="536"/>
      <c r="G368" s="536"/>
      <c r="H368" s="536"/>
      <c r="I368" s="536"/>
      <c r="J368" s="536"/>
      <c r="K368" s="536"/>
      <c r="L368" s="536"/>
      <c r="M368" s="536"/>
      <c r="N368" s="536"/>
      <c r="O368" s="536"/>
      <c r="P368" s="536"/>
      <c r="Q368" s="536"/>
      <c r="R368" s="536"/>
      <c r="S368" s="536"/>
      <c r="T368" s="536"/>
      <c r="U368" s="536"/>
      <c r="V368" s="536"/>
      <c r="W368" s="536"/>
      <c r="X368" s="536"/>
      <c r="Y368" s="536"/>
      <c r="Z368" s="536"/>
      <c r="AA368" s="536"/>
      <c r="AB368" s="536"/>
      <c r="AC368" s="536"/>
      <c r="AD368" s="536"/>
      <c r="AE368" s="536"/>
    </row>
    <row r="369" spans="1:31" x14ac:dyDescent="0.25">
      <c r="A369" s="530" t="s">
        <v>2391</v>
      </c>
      <c r="B369" s="531">
        <v>408</v>
      </c>
      <c r="C369" s="532">
        <v>32.999999999998671</v>
      </c>
      <c r="D369" s="532">
        <v>32.999999999997861</v>
      </c>
      <c r="E369" s="532">
        <v>32.999999999999091</v>
      </c>
      <c r="F369" s="532">
        <v>33.000000000000242</v>
      </c>
      <c r="G369" s="532">
        <v>32.999999999998479</v>
      </c>
      <c r="H369" s="532">
        <v>33.00000000000135</v>
      </c>
      <c r="I369" s="532">
        <v>0</v>
      </c>
      <c r="J369" s="532">
        <v>0</v>
      </c>
      <c r="K369" s="532">
        <v>0</v>
      </c>
      <c r="L369" s="532">
        <v>0</v>
      </c>
      <c r="M369" s="532">
        <v>0</v>
      </c>
      <c r="N369" s="532">
        <v>0</v>
      </c>
      <c r="O369" s="532">
        <v>0</v>
      </c>
      <c r="P369" s="532">
        <v>0</v>
      </c>
      <c r="Q369" s="532">
        <v>0</v>
      </c>
      <c r="R369" s="532">
        <v>0</v>
      </c>
      <c r="S369" s="532">
        <v>0</v>
      </c>
      <c r="T369" s="532">
        <v>0</v>
      </c>
      <c r="U369" s="532">
        <v>0</v>
      </c>
      <c r="V369" s="532">
        <v>0</v>
      </c>
      <c r="W369" s="532">
        <v>0</v>
      </c>
      <c r="X369" s="532">
        <v>0</v>
      </c>
      <c r="Y369" s="532">
        <v>0</v>
      </c>
      <c r="Z369" s="532">
        <v>0</v>
      </c>
      <c r="AA369" s="532">
        <v>0</v>
      </c>
      <c r="AB369" s="532">
        <v>0</v>
      </c>
      <c r="AC369" s="532">
        <v>0</v>
      </c>
      <c r="AD369" s="532">
        <v>0</v>
      </c>
      <c r="AE369" s="532">
        <v>0</v>
      </c>
    </row>
    <row r="370" spans="1:31" x14ac:dyDescent="0.25">
      <c r="A370" s="530" t="s">
        <v>2392</v>
      </c>
      <c r="B370" s="531">
        <v>409</v>
      </c>
      <c r="C370" s="532">
        <v>-376801.18999999994</v>
      </c>
      <c r="D370" s="532">
        <v>-178347.72999999992</v>
      </c>
      <c r="E370" s="532">
        <v>100574.96999999997</v>
      </c>
      <c r="F370" s="532">
        <v>-85830.479999999981</v>
      </c>
      <c r="G370" s="532">
        <v>243804.05</v>
      </c>
      <c r="H370" s="532">
        <v>138498.29999999993</v>
      </c>
      <c r="I370" s="532">
        <v>-714377.35860991245</v>
      </c>
      <c r="J370" s="532">
        <v>186671.75593258761</v>
      </c>
      <c r="K370" s="532">
        <v>206358.38002258766</v>
      </c>
      <c r="L370" s="532">
        <v>-653028.20987491228</v>
      </c>
      <c r="M370" s="532">
        <v>259287.02278258762</v>
      </c>
      <c r="N370" s="532">
        <v>277737.20547180565</v>
      </c>
      <c r="O370" s="532">
        <v>-427666.95298895374</v>
      </c>
      <c r="P370" s="532">
        <v>368853.55407272629</v>
      </c>
      <c r="Q370" s="532">
        <v>364118.3721681746</v>
      </c>
      <c r="R370" s="532">
        <v>-561625.62402272504</v>
      </c>
      <c r="S370" s="532">
        <v>183217.47468035494</v>
      </c>
      <c r="T370" s="532">
        <v>297591.07155957405</v>
      </c>
      <c r="U370" s="532">
        <v>-877744.09312828851</v>
      </c>
      <c r="V370" s="532">
        <v>343350.76161957416</v>
      </c>
      <c r="W370" s="532">
        <v>368486.00801457406</v>
      </c>
      <c r="X370" s="532">
        <v>-821882.73902203864</v>
      </c>
      <c r="Y370" s="532">
        <v>351900.12282912416</v>
      </c>
      <c r="Z370" s="532">
        <v>358838.91533172416</v>
      </c>
      <c r="AA370" s="532">
        <v>-820081.91692063841</v>
      </c>
      <c r="AB370" s="532">
        <v>390721.04490507417</v>
      </c>
      <c r="AC370" s="532">
        <v>400999.54339722422</v>
      </c>
      <c r="AD370" s="532">
        <v>-787335.58395058836</v>
      </c>
      <c r="AE370" s="532">
        <v>-611939.39068433014</v>
      </c>
    </row>
    <row r="371" spans="1:31" x14ac:dyDescent="0.25">
      <c r="A371" s="530" t="s">
        <v>2393</v>
      </c>
      <c r="B371" s="531">
        <v>409</v>
      </c>
      <c r="C371" s="532">
        <v>-94436.38999999997</v>
      </c>
      <c r="D371" s="532">
        <v>-44698.679999999993</v>
      </c>
      <c r="E371" s="532">
        <v>25206.76</v>
      </c>
      <c r="F371" s="532">
        <v>-21511.399999999994</v>
      </c>
      <c r="G371" s="532">
        <v>61103.75999999998</v>
      </c>
      <c r="H371" s="532">
        <v>34711.370000000003</v>
      </c>
      <c r="I371" s="532">
        <v>-179041.94451376249</v>
      </c>
      <c r="J371" s="532">
        <v>46784.9012362375</v>
      </c>
      <c r="K371" s="532">
        <v>51718.892236237516</v>
      </c>
      <c r="L371" s="532">
        <v>-163666.21801376247</v>
      </c>
      <c r="M371" s="532">
        <v>64984.216236237495</v>
      </c>
      <c r="N371" s="532">
        <v>69608.322173384862</v>
      </c>
      <c r="O371" s="532">
        <v>-107184.69999723151</v>
      </c>
      <c r="P371" s="532">
        <v>92444.499767600573</v>
      </c>
      <c r="Q371" s="532">
        <v>91257.73738550744</v>
      </c>
      <c r="R371" s="532">
        <v>-140758.30176008149</v>
      </c>
      <c r="S371" s="532">
        <v>45919.166586555133</v>
      </c>
      <c r="T371" s="532">
        <v>74584.228461046136</v>
      </c>
      <c r="U371" s="532">
        <v>-219985.98825270392</v>
      </c>
      <c r="V371" s="532">
        <v>86052.822461046162</v>
      </c>
      <c r="W371" s="532">
        <v>92352.38296104614</v>
      </c>
      <c r="X371" s="532">
        <v>-205985.64887770393</v>
      </c>
      <c r="Y371" s="532">
        <v>88195.519506046156</v>
      </c>
      <c r="Z371" s="532">
        <v>89934.565246046157</v>
      </c>
      <c r="AA371" s="532">
        <v>-205534.31501770389</v>
      </c>
      <c r="AB371" s="532">
        <v>97925.073911046158</v>
      </c>
      <c r="AC371" s="532">
        <v>100501.13869604617</v>
      </c>
      <c r="AD371" s="532">
        <v>-197327.21402270388</v>
      </c>
      <c r="AE371" s="532">
        <v>-153368.26834193739</v>
      </c>
    </row>
    <row r="372" spans="1:31" x14ac:dyDescent="0.25">
      <c r="A372" s="530" t="s">
        <v>2394</v>
      </c>
      <c r="B372" s="531">
        <v>409</v>
      </c>
      <c r="C372" s="532">
        <v>4039392.9999999991</v>
      </c>
      <c r="D372" s="532">
        <v>-831900.99999999977</v>
      </c>
      <c r="E372" s="532">
        <v>-707142.99999999988</v>
      </c>
      <c r="F372" s="532">
        <v>2701776.9999999995</v>
      </c>
      <c r="G372" s="532">
        <v>-3725673.9999999995</v>
      </c>
      <c r="H372" s="532">
        <v>-2273935.9999999995</v>
      </c>
      <c r="I372" s="532">
        <v>3837929.6576381354</v>
      </c>
      <c r="J372" s="532">
        <v>-1092171.2738565095</v>
      </c>
      <c r="K372" s="532">
        <v>-1449492.4200869128</v>
      </c>
      <c r="L372" s="532">
        <v>4054484.9021624103</v>
      </c>
      <c r="M372" s="532">
        <v>-2218068.8506961912</v>
      </c>
      <c r="N372" s="532">
        <v>-2126814.5253295451</v>
      </c>
      <c r="O372" s="532">
        <v>4306389.6835877895</v>
      </c>
      <c r="P372" s="532">
        <v>-1032841.5381512344</v>
      </c>
      <c r="Q372" s="532">
        <v>-1606556.2431284338</v>
      </c>
      <c r="R372" s="532">
        <v>3326750.6078604907</v>
      </c>
      <c r="S372" s="532">
        <v>-5041043.4169582566</v>
      </c>
      <c r="T372" s="532">
        <v>-3735623.7502404759</v>
      </c>
      <c r="U372" s="532">
        <v>4680253.1262241565</v>
      </c>
      <c r="V372" s="532">
        <v>-746732.92542079464</v>
      </c>
      <c r="W372" s="532">
        <v>-1840636.6795798093</v>
      </c>
      <c r="X372" s="532">
        <v>5964071.4402975403</v>
      </c>
      <c r="Y372" s="532">
        <v>-3330474.0830393285</v>
      </c>
      <c r="Z372" s="532">
        <v>-3419505.779221829</v>
      </c>
      <c r="AA372" s="532">
        <v>6793360.411850594</v>
      </c>
      <c r="AB372" s="532">
        <v>-860083.24168252945</v>
      </c>
      <c r="AC372" s="532">
        <v>-2073331.4666184857</v>
      </c>
      <c r="AD372" s="532">
        <v>3609746.3643892184</v>
      </c>
      <c r="AE372" s="532">
        <v>0</v>
      </c>
    </row>
    <row r="373" spans="1:31" x14ac:dyDescent="0.25">
      <c r="A373" s="530" t="s">
        <v>2395</v>
      </c>
      <c r="B373" s="531">
        <v>410</v>
      </c>
      <c r="C373" s="532">
        <v>14710.329999999996</v>
      </c>
      <c r="D373" s="532">
        <v>0</v>
      </c>
      <c r="E373" s="532">
        <v>0</v>
      </c>
      <c r="F373" s="532">
        <v>14703.629999999996</v>
      </c>
      <c r="G373" s="532">
        <v>0</v>
      </c>
      <c r="H373" s="532">
        <v>0</v>
      </c>
      <c r="I373" s="532">
        <v>0</v>
      </c>
      <c r="J373" s="532">
        <v>0</v>
      </c>
      <c r="K373" s="532">
        <v>0</v>
      </c>
      <c r="L373" s="532">
        <v>0</v>
      </c>
      <c r="M373" s="532">
        <v>0</v>
      </c>
      <c r="N373" s="532">
        <v>0</v>
      </c>
      <c r="O373" s="532">
        <v>0</v>
      </c>
      <c r="P373" s="532">
        <v>0</v>
      </c>
      <c r="Q373" s="532">
        <v>0</v>
      </c>
      <c r="R373" s="532">
        <v>0</v>
      </c>
      <c r="S373" s="532">
        <v>0</v>
      </c>
      <c r="T373" s="532">
        <v>0</v>
      </c>
      <c r="U373" s="532">
        <v>0</v>
      </c>
      <c r="V373" s="532">
        <v>0</v>
      </c>
      <c r="W373" s="532">
        <v>0</v>
      </c>
      <c r="X373" s="532">
        <v>0</v>
      </c>
      <c r="Y373" s="532">
        <v>0</v>
      </c>
      <c r="Z373" s="532">
        <v>0</v>
      </c>
      <c r="AA373" s="532">
        <v>0</v>
      </c>
      <c r="AB373" s="532">
        <v>0</v>
      </c>
      <c r="AC373" s="532">
        <v>0</v>
      </c>
      <c r="AD373" s="532">
        <v>0</v>
      </c>
      <c r="AE373" s="532">
        <v>0</v>
      </c>
    </row>
    <row r="374" spans="1:31" x14ac:dyDescent="0.25">
      <c r="A374" s="530" t="s">
        <v>2396</v>
      </c>
      <c r="B374" s="531">
        <v>410</v>
      </c>
      <c r="C374" s="532">
        <v>3686.7999999999993</v>
      </c>
      <c r="D374" s="532">
        <v>0</v>
      </c>
      <c r="E374" s="532">
        <v>0</v>
      </c>
      <c r="F374" s="532">
        <v>3685.1199999999994</v>
      </c>
      <c r="G374" s="532">
        <v>0</v>
      </c>
      <c r="H374" s="532">
        <v>0</v>
      </c>
      <c r="I374" s="532">
        <v>0</v>
      </c>
      <c r="J374" s="532">
        <v>0</v>
      </c>
      <c r="K374" s="532">
        <v>0</v>
      </c>
      <c r="L374" s="532">
        <v>0</v>
      </c>
      <c r="M374" s="532">
        <v>0</v>
      </c>
      <c r="N374" s="532">
        <v>0</v>
      </c>
      <c r="O374" s="532">
        <v>0</v>
      </c>
      <c r="P374" s="532">
        <v>0</v>
      </c>
      <c r="Q374" s="532">
        <v>0</v>
      </c>
      <c r="R374" s="532">
        <v>0</v>
      </c>
      <c r="S374" s="532">
        <v>0</v>
      </c>
      <c r="T374" s="532">
        <v>0</v>
      </c>
      <c r="U374" s="532">
        <v>0</v>
      </c>
      <c r="V374" s="532">
        <v>0</v>
      </c>
      <c r="W374" s="532">
        <v>0</v>
      </c>
      <c r="X374" s="532">
        <v>0</v>
      </c>
      <c r="Y374" s="532">
        <v>0</v>
      </c>
      <c r="Z374" s="532">
        <v>0</v>
      </c>
      <c r="AA374" s="532">
        <v>0</v>
      </c>
      <c r="AB374" s="532">
        <v>0</v>
      </c>
      <c r="AC374" s="532">
        <v>0</v>
      </c>
      <c r="AD374" s="532">
        <v>0</v>
      </c>
      <c r="AE374" s="532">
        <v>0</v>
      </c>
    </row>
    <row r="375" spans="1:31" x14ac:dyDescent="0.25">
      <c r="A375" s="530" t="s">
        <v>2673</v>
      </c>
      <c r="B375" s="531">
        <v>421</v>
      </c>
      <c r="C375" s="532">
        <v>-293614.00999999995</v>
      </c>
      <c r="D375" s="532">
        <v>0</v>
      </c>
      <c r="E375" s="532">
        <v>0</v>
      </c>
      <c r="F375" s="532">
        <v>-41403.999999999993</v>
      </c>
      <c r="G375" s="532">
        <v>0</v>
      </c>
      <c r="H375" s="532">
        <v>0</v>
      </c>
      <c r="I375" s="532">
        <v>0</v>
      </c>
      <c r="J375" s="532">
        <v>0</v>
      </c>
      <c r="K375" s="532">
        <v>0</v>
      </c>
      <c r="L375" s="532">
        <v>0</v>
      </c>
      <c r="M375" s="532">
        <v>0</v>
      </c>
      <c r="N375" s="532">
        <v>0</v>
      </c>
      <c r="O375" s="532">
        <v>0</v>
      </c>
      <c r="P375" s="532">
        <v>0</v>
      </c>
      <c r="Q375" s="532">
        <v>0</v>
      </c>
      <c r="R375" s="532">
        <v>0</v>
      </c>
      <c r="S375" s="532">
        <v>0</v>
      </c>
      <c r="T375" s="532">
        <v>0</v>
      </c>
      <c r="U375" s="532">
        <v>0</v>
      </c>
      <c r="V375" s="532">
        <v>0</v>
      </c>
      <c r="W375" s="532">
        <v>0</v>
      </c>
      <c r="X375" s="532">
        <v>0</v>
      </c>
      <c r="Y375" s="532">
        <v>0</v>
      </c>
      <c r="Z375" s="532">
        <v>0</v>
      </c>
      <c r="AA375" s="532">
        <v>0</v>
      </c>
      <c r="AB375" s="532">
        <v>0</v>
      </c>
      <c r="AC375" s="532">
        <v>0</v>
      </c>
      <c r="AD375" s="532">
        <v>0</v>
      </c>
      <c r="AE375" s="532">
        <v>0</v>
      </c>
    </row>
    <row r="376" spans="1:31" x14ac:dyDescent="0.25">
      <c r="A376" s="530" t="s">
        <v>2397</v>
      </c>
      <c r="B376" s="531">
        <v>426</v>
      </c>
      <c r="C376" s="532">
        <v>3663.5</v>
      </c>
      <c r="D376" s="532">
        <v>17972.739999999994</v>
      </c>
      <c r="E376" s="532">
        <v>4934.5699999999988</v>
      </c>
      <c r="F376" s="532">
        <v>64373.339999999982</v>
      </c>
      <c r="G376" s="532">
        <v>575944.99999999988</v>
      </c>
      <c r="H376" s="532">
        <v>18389.929999999993</v>
      </c>
      <c r="I376" s="532">
        <v>15105.019999999997</v>
      </c>
      <c r="J376" s="532">
        <v>7230.0199999999986</v>
      </c>
      <c r="K376" s="532">
        <v>4605.0199999999986</v>
      </c>
      <c r="L376" s="532">
        <v>12480.019999999999</v>
      </c>
      <c r="M376" s="532">
        <v>1980.0199999999995</v>
      </c>
      <c r="N376" s="532">
        <v>38730.01999999999</v>
      </c>
      <c r="O376" s="532">
        <v>4605.0199999999986</v>
      </c>
      <c r="P376" s="532">
        <v>9855.0199999999986</v>
      </c>
      <c r="Q376" s="532">
        <v>38730.01999999999</v>
      </c>
      <c r="R376" s="532">
        <v>21942.719999999998</v>
      </c>
      <c r="S376" s="532">
        <v>579024.99999999988</v>
      </c>
      <c r="T376" s="532">
        <v>5249.9999999999991</v>
      </c>
      <c r="U376" s="532">
        <v>15749.999999999998</v>
      </c>
      <c r="V376" s="532">
        <v>7874.9999999999991</v>
      </c>
      <c r="W376" s="532">
        <v>5249.9999999999991</v>
      </c>
      <c r="X376" s="532">
        <v>13124.999999999996</v>
      </c>
      <c r="Y376" s="532">
        <v>2624.9999999999995</v>
      </c>
      <c r="Z376" s="532">
        <v>39374.999999999993</v>
      </c>
      <c r="AA376" s="532">
        <v>5249.9999999999991</v>
      </c>
      <c r="AB376" s="532">
        <v>10499.999999999998</v>
      </c>
      <c r="AC376" s="532">
        <v>39374.999999999993</v>
      </c>
      <c r="AD376" s="532">
        <v>41999.999999999993</v>
      </c>
      <c r="AE376" s="532">
        <v>765399.99999999988</v>
      </c>
    </row>
    <row r="377" spans="1:31" x14ac:dyDescent="0.25">
      <c r="A377" s="530" t="s">
        <v>2398</v>
      </c>
      <c r="B377" s="531">
        <v>426</v>
      </c>
      <c r="C377" s="532">
        <v>49813.729999999974</v>
      </c>
      <c r="D377" s="532">
        <v>78591.609999999971</v>
      </c>
      <c r="E377" s="532">
        <v>57396.789999999986</v>
      </c>
      <c r="F377" s="532">
        <v>155842.45000000004</v>
      </c>
      <c r="G377" s="532">
        <v>21226.819999999989</v>
      </c>
      <c r="H377" s="532">
        <v>-12111.600000000004</v>
      </c>
      <c r="I377" s="532">
        <v>108597.03999999996</v>
      </c>
      <c r="J377" s="532">
        <v>32726.989999999994</v>
      </c>
      <c r="K377" s="532">
        <v>31954.479999999992</v>
      </c>
      <c r="L377" s="532">
        <v>121982.56</v>
      </c>
      <c r="M377" s="532">
        <v>40867.389999999992</v>
      </c>
      <c r="N377" s="532">
        <v>33984.499999999993</v>
      </c>
      <c r="O377" s="532">
        <v>126383.73999999999</v>
      </c>
      <c r="P377" s="532">
        <v>35519.549999999996</v>
      </c>
      <c r="Q377" s="532">
        <v>21457.609999999997</v>
      </c>
      <c r="R377" s="532">
        <v>177989.33</v>
      </c>
      <c r="S377" s="532">
        <v>23070.879999999994</v>
      </c>
      <c r="T377" s="532">
        <v>16580.87999999999</v>
      </c>
      <c r="U377" s="532">
        <v>113279.87999999999</v>
      </c>
      <c r="V377" s="532">
        <v>34557.25</v>
      </c>
      <c r="W377" s="532">
        <v>33682.25</v>
      </c>
      <c r="X377" s="532">
        <v>124742.20999999998</v>
      </c>
      <c r="Y377" s="532">
        <v>42137.37999999999</v>
      </c>
      <c r="Z377" s="532">
        <v>35637.379999999997</v>
      </c>
      <c r="AA377" s="532">
        <v>129159.87999999998</v>
      </c>
      <c r="AB377" s="532">
        <v>37482.249999999993</v>
      </c>
      <c r="AC377" s="532">
        <v>36892.499999999993</v>
      </c>
      <c r="AD377" s="532">
        <v>182438.58999999991</v>
      </c>
      <c r="AE377" s="532">
        <v>809661.32999999984</v>
      </c>
    </row>
    <row r="378" spans="1:31" x14ac:dyDescent="0.25">
      <c r="A378" s="530" t="s">
        <v>2399</v>
      </c>
      <c r="B378" s="531">
        <v>426</v>
      </c>
      <c r="C378" s="532">
        <v>68840.749999999971</v>
      </c>
      <c r="D378" s="532">
        <v>70899.849999999991</v>
      </c>
      <c r="E378" s="532">
        <v>101833.67999999995</v>
      </c>
      <c r="F378" s="532">
        <v>71501.279999999999</v>
      </c>
      <c r="G378" s="532">
        <v>131460.80999999997</v>
      </c>
      <c r="H378" s="532">
        <v>75183.339999999967</v>
      </c>
      <c r="I378" s="532">
        <v>99019.839999999997</v>
      </c>
      <c r="J378" s="532">
        <v>95447.119999999981</v>
      </c>
      <c r="K378" s="532">
        <v>85064.909999999989</v>
      </c>
      <c r="L378" s="532">
        <v>92110.099999999991</v>
      </c>
      <c r="M378" s="532">
        <v>86101.859999999986</v>
      </c>
      <c r="N378" s="532">
        <v>90896.049999999988</v>
      </c>
      <c r="O378" s="532">
        <v>88425.419999999984</v>
      </c>
      <c r="P378" s="532">
        <v>97028.289999999979</v>
      </c>
      <c r="Q378" s="532">
        <v>85203.469999999987</v>
      </c>
      <c r="R378" s="532">
        <v>82934.839999999982</v>
      </c>
      <c r="S378" s="532">
        <v>88151.989999999976</v>
      </c>
      <c r="T378" s="532">
        <v>91353.039999999964</v>
      </c>
      <c r="U378" s="532">
        <v>92359.549999999974</v>
      </c>
      <c r="V378" s="532">
        <v>95350.409999999974</v>
      </c>
      <c r="W378" s="532">
        <v>83603.749999999971</v>
      </c>
      <c r="X378" s="532">
        <v>95706.209999999963</v>
      </c>
      <c r="Y378" s="532">
        <v>87087.62999999999</v>
      </c>
      <c r="Z378" s="532">
        <v>91851.749999999985</v>
      </c>
      <c r="AA378" s="532">
        <v>90260.989999999947</v>
      </c>
      <c r="AB378" s="532">
        <v>95672.999999999985</v>
      </c>
      <c r="AC378" s="532">
        <v>86644.819999999992</v>
      </c>
      <c r="AD378" s="532">
        <v>116505.58999999997</v>
      </c>
      <c r="AE378" s="532">
        <v>1114548.7299999997</v>
      </c>
    </row>
    <row r="379" spans="1:31" x14ac:dyDescent="0.25">
      <c r="A379" s="530" t="s">
        <v>2400</v>
      </c>
      <c r="B379" s="531">
        <v>426</v>
      </c>
      <c r="C379" s="532">
        <v>-21226.509999999995</v>
      </c>
      <c r="D379" s="532">
        <v>-21425.639999999992</v>
      </c>
      <c r="E379" s="532">
        <v>-21226.579999999998</v>
      </c>
      <c r="F379" s="532">
        <v>-21425.81</v>
      </c>
      <c r="G379" s="532">
        <v>-987692.37999999977</v>
      </c>
      <c r="H379" s="532">
        <v>-20868.539999999994</v>
      </c>
      <c r="I379" s="532">
        <v>-100783.82999999999</v>
      </c>
      <c r="J379" s="532">
        <v>-100783.82999999999</v>
      </c>
      <c r="K379" s="532">
        <v>-100783.82999999999</v>
      </c>
      <c r="L379" s="532">
        <v>-100783.82999999999</v>
      </c>
      <c r="M379" s="532">
        <v>-100783.82999999999</v>
      </c>
      <c r="N379" s="532">
        <v>-100783.82999999999</v>
      </c>
      <c r="O379" s="532">
        <v>-100783.82999999999</v>
      </c>
      <c r="P379" s="532">
        <v>-100783.82999999999</v>
      </c>
      <c r="Q379" s="532">
        <v>-100783.82999999999</v>
      </c>
      <c r="R379" s="532">
        <v>-100783.82999999999</v>
      </c>
      <c r="S379" s="532">
        <v>-103101.85999999999</v>
      </c>
      <c r="T379" s="532">
        <v>-103101.85999999999</v>
      </c>
      <c r="U379" s="532">
        <v>-103101.85999999999</v>
      </c>
      <c r="V379" s="532">
        <v>-103101.85999999999</v>
      </c>
      <c r="W379" s="532">
        <v>-103101.85999999999</v>
      </c>
      <c r="X379" s="532">
        <v>-103101.85999999999</v>
      </c>
      <c r="Y379" s="532">
        <v>-103101.85999999999</v>
      </c>
      <c r="Z379" s="532">
        <v>-103101.85999999999</v>
      </c>
      <c r="AA379" s="532">
        <v>-103101.85999999999</v>
      </c>
      <c r="AB379" s="532">
        <v>-103101.85999999999</v>
      </c>
      <c r="AC379" s="532">
        <v>-103101.85999999999</v>
      </c>
      <c r="AD379" s="532">
        <v>-103101.85999999999</v>
      </c>
      <c r="AE379" s="532">
        <v>-1237222.3199999998</v>
      </c>
    </row>
    <row r="380" spans="1:31" ht="14.25" thickBot="1" x14ac:dyDescent="0.3">
      <c r="A380" s="530" t="s">
        <v>2401</v>
      </c>
      <c r="B380" s="531">
        <v>426</v>
      </c>
      <c r="C380" s="532">
        <v>0</v>
      </c>
      <c r="D380" s="532">
        <v>2499.9999999999995</v>
      </c>
      <c r="E380" s="532">
        <v>0</v>
      </c>
      <c r="F380" s="532">
        <v>0</v>
      </c>
      <c r="G380" s="532">
        <v>0</v>
      </c>
      <c r="H380" s="532">
        <v>0</v>
      </c>
      <c r="I380" s="532">
        <v>0</v>
      </c>
      <c r="J380" s="532">
        <v>0</v>
      </c>
      <c r="K380" s="532">
        <v>0</v>
      </c>
      <c r="L380" s="532">
        <v>0</v>
      </c>
      <c r="M380" s="532">
        <v>0</v>
      </c>
      <c r="N380" s="532">
        <v>0</v>
      </c>
      <c r="O380" s="532">
        <v>0</v>
      </c>
      <c r="P380" s="532">
        <v>0</v>
      </c>
      <c r="Q380" s="532">
        <v>0</v>
      </c>
      <c r="R380" s="532">
        <v>0</v>
      </c>
      <c r="S380" s="532">
        <v>0</v>
      </c>
      <c r="T380" s="532">
        <v>0</v>
      </c>
      <c r="U380" s="532">
        <v>0</v>
      </c>
      <c r="V380" s="532">
        <v>0</v>
      </c>
      <c r="W380" s="532">
        <v>0</v>
      </c>
      <c r="X380" s="532">
        <v>0</v>
      </c>
      <c r="Y380" s="532">
        <v>0</v>
      </c>
      <c r="Z380" s="532">
        <v>0</v>
      </c>
      <c r="AA380" s="532">
        <v>0</v>
      </c>
      <c r="AB380" s="532">
        <v>0</v>
      </c>
      <c r="AC380" s="532">
        <v>0</v>
      </c>
      <c r="AD380" s="532">
        <v>0</v>
      </c>
      <c r="AE380" s="532">
        <v>0</v>
      </c>
    </row>
    <row r="381" spans="1:31" x14ac:dyDescent="0.25">
      <c r="A381" s="533" t="s">
        <v>2402</v>
      </c>
      <c r="B381" s="531"/>
      <c r="C381" s="534">
        <v>3394063.0099999988</v>
      </c>
      <c r="D381" s="534">
        <v>-906375.84999999986</v>
      </c>
      <c r="E381" s="534">
        <v>-438389.80999999994</v>
      </c>
      <c r="F381" s="534">
        <v>2841744.13</v>
      </c>
      <c r="G381" s="534">
        <v>-3679792.9399999995</v>
      </c>
      <c r="H381" s="534">
        <v>-2040100.2</v>
      </c>
      <c r="I381" s="534">
        <v>3066448.4245144604</v>
      </c>
      <c r="J381" s="534">
        <v>-824094.31668768439</v>
      </c>
      <c r="K381" s="534">
        <v>-1170574.5678280874</v>
      </c>
      <c r="L381" s="534">
        <v>3363579.3242737362</v>
      </c>
      <c r="M381" s="534">
        <v>-1865632.1716773661</v>
      </c>
      <c r="N381" s="534">
        <v>-1716642.2576843549</v>
      </c>
      <c r="O381" s="534">
        <v>3890168.380601604</v>
      </c>
      <c r="P381" s="534">
        <v>-529924.45431090763</v>
      </c>
      <c r="Q381" s="534">
        <v>-1106572.8635747519</v>
      </c>
      <c r="R381" s="534">
        <v>2806449.7420776845</v>
      </c>
      <c r="S381" s="534">
        <v>-4224760.7656913456</v>
      </c>
      <c r="T381" s="534">
        <v>-3353366.3902198556</v>
      </c>
      <c r="U381" s="534">
        <v>3700810.6148431641</v>
      </c>
      <c r="V381" s="534">
        <v>-282648.54134017433</v>
      </c>
      <c r="W381" s="534">
        <v>-1360364.1486041893</v>
      </c>
      <c r="X381" s="534">
        <v>5066674.6123977983</v>
      </c>
      <c r="Y381" s="534">
        <v>-2861630.2907041577</v>
      </c>
      <c r="Z381" s="534">
        <v>-2906970.0286440579</v>
      </c>
      <c r="AA381" s="534">
        <v>5889313.1899122521</v>
      </c>
      <c r="AB381" s="534">
        <v>-330883.73286640906</v>
      </c>
      <c r="AC381" s="534">
        <v>-1512020.3245252157</v>
      </c>
      <c r="AD381" s="534">
        <v>2862925.8864159258</v>
      </c>
      <c r="AE381" s="534">
        <v>687080.08097373415</v>
      </c>
    </row>
    <row r="382" spans="1:31" x14ac:dyDescent="0.25">
      <c r="C382" s="536"/>
      <c r="D382" s="536"/>
      <c r="E382" s="536"/>
      <c r="F382" s="536"/>
      <c r="G382" s="536"/>
      <c r="H382" s="536"/>
      <c r="I382" s="536"/>
      <c r="J382" s="536"/>
      <c r="K382" s="536"/>
      <c r="L382" s="536"/>
      <c r="M382" s="536"/>
      <c r="N382" s="536"/>
      <c r="O382" s="536"/>
      <c r="P382" s="536"/>
      <c r="Q382" s="536"/>
      <c r="R382" s="536"/>
      <c r="S382" s="536"/>
      <c r="T382" s="536"/>
      <c r="U382" s="536"/>
      <c r="V382" s="536"/>
      <c r="W382" s="536"/>
      <c r="X382" s="536"/>
      <c r="Y382" s="536"/>
      <c r="Z382" s="536"/>
      <c r="AA382" s="536"/>
      <c r="AB382" s="536"/>
      <c r="AC382" s="536"/>
      <c r="AD382" s="536"/>
      <c r="AE382" s="536"/>
    </row>
    <row r="383" spans="1:31" x14ac:dyDescent="0.25">
      <c r="A383" s="537" t="s">
        <v>2403</v>
      </c>
      <c r="B383" s="531"/>
      <c r="C383" s="532">
        <v>2395851.5099999988</v>
      </c>
      <c r="D383" s="532">
        <v>-1843777.8399999999</v>
      </c>
      <c r="E383" s="532">
        <v>-1421975.9599999997</v>
      </c>
      <c r="F383" s="532">
        <v>244886.69999999978</v>
      </c>
      <c r="G383" s="532">
        <v>-4805381.6099999994</v>
      </c>
      <c r="H383" s="532">
        <v>-3236213.85</v>
      </c>
      <c r="I383" s="532">
        <v>1901651.0240979083</v>
      </c>
      <c r="J383" s="532">
        <v>-2091154.1371042363</v>
      </c>
      <c r="K383" s="532">
        <v>-2522534.4882446392</v>
      </c>
      <c r="L383" s="532">
        <v>1887416.6138571843</v>
      </c>
      <c r="M383" s="532">
        <v>-3490223.4320939183</v>
      </c>
      <c r="N383" s="532">
        <v>-3468376.936843852</v>
      </c>
      <c r="O383" s="532">
        <v>1291533.8098544343</v>
      </c>
      <c r="P383" s="532">
        <v>-2717174.975354719</v>
      </c>
      <c r="Q383" s="532">
        <v>-3273076.3769767</v>
      </c>
      <c r="R383" s="532">
        <v>815834.49658751092</v>
      </c>
      <c r="S383" s="532">
        <v>-6081881.0741137601</v>
      </c>
      <c r="T383" s="532">
        <v>-5206723.9861320863</v>
      </c>
      <c r="U383" s="532">
        <v>1712060.1389309331</v>
      </c>
      <c r="V383" s="532">
        <v>-2389976.7572524054</v>
      </c>
      <c r="W383" s="532">
        <v>-3578436.9145164201</v>
      </c>
      <c r="X383" s="532">
        <v>2785733.3589855675</v>
      </c>
      <c r="Y383" s="532">
        <v>-5005879.7975163888</v>
      </c>
      <c r="Z383" s="532">
        <v>-5121014.5702562891</v>
      </c>
      <c r="AA383" s="532">
        <v>3608247.8093000203</v>
      </c>
      <c r="AB383" s="532">
        <v>-2681529.56777864</v>
      </c>
      <c r="AC383" s="532">
        <v>-3933444.5251374473</v>
      </c>
      <c r="AD383" s="532">
        <v>301445.17590369459</v>
      </c>
      <c r="AE383" s="532">
        <v>-25591400.709583219</v>
      </c>
    </row>
    <row r="384" spans="1:31" x14ac:dyDescent="0.25">
      <c r="C384" s="536"/>
      <c r="D384" s="536"/>
      <c r="E384" s="536"/>
      <c r="F384" s="536"/>
      <c r="G384" s="536"/>
      <c r="H384" s="536"/>
      <c r="I384" s="536"/>
      <c r="J384" s="536"/>
      <c r="K384" s="536"/>
      <c r="L384" s="536"/>
      <c r="M384" s="536"/>
      <c r="N384" s="536"/>
      <c r="O384" s="536"/>
      <c r="P384" s="536"/>
      <c r="Q384" s="536"/>
      <c r="R384" s="536"/>
      <c r="S384" s="536"/>
      <c r="T384" s="536"/>
      <c r="U384" s="536"/>
      <c r="V384" s="536"/>
      <c r="W384" s="536"/>
      <c r="X384" s="536"/>
      <c r="Y384" s="536"/>
      <c r="Z384" s="536"/>
      <c r="AA384" s="536"/>
      <c r="AB384" s="536"/>
      <c r="AC384" s="536"/>
      <c r="AD384" s="536"/>
      <c r="AE384" s="536"/>
    </row>
    <row r="385" spans="1:31" x14ac:dyDescent="0.25">
      <c r="A385" s="533" t="s">
        <v>2404</v>
      </c>
      <c r="B385" s="531"/>
      <c r="C385" s="532">
        <v>31781162.690000024</v>
      </c>
      <c r="D385" s="532">
        <v>27409557.030000009</v>
      </c>
      <c r="E385" s="532">
        <v>27235267.230000027</v>
      </c>
      <c r="F385" s="532">
        <v>52487907.820000038</v>
      </c>
      <c r="G385" s="532">
        <v>69947566.160000131</v>
      </c>
      <c r="H385" s="532">
        <v>48409116.710000008</v>
      </c>
      <c r="I385" s="532">
        <v>45535935.243647464</v>
      </c>
      <c r="J385" s="532">
        <v>30948843.797591511</v>
      </c>
      <c r="K385" s="532">
        <v>36636009.452780485</v>
      </c>
      <c r="L385" s="532">
        <v>41127649.62564747</v>
      </c>
      <c r="M385" s="532">
        <v>48295370.798915364</v>
      </c>
      <c r="N385" s="532">
        <v>49315166.519136168</v>
      </c>
      <c r="O385" s="532">
        <v>38857195.562265702</v>
      </c>
      <c r="P385" s="532">
        <v>31574464.792244457</v>
      </c>
      <c r="Q385" s="532">
        <v>40329807.102973871</v>
      </c>
      <c r="R385" s="532">
        <v>53766301.079984628</v>
      </c>
      <c r="S385" s="532">
        <v>57498005.995359063</v>
      </c>
      <c r="T385" s="532">
        <v>46425813.943750843</v>
      </c>
      <c r="U385" s="532">
        <v>33962695.493550144</v>
      </c>
      <c r="V385" s="532">
        <v>21739463.47444376</v>
      </c>
      <c r="W385" s="532">
        <v>31214249.993957084</v>
      </c>
      <c r="X385" s="532">
        <v>37454935.75427971</v>
      </c>
      <c r="Y385" s="532">
        <v>43742578.314026855</v>
      </c>
      <c r="Z385" s="532">
        <v>44582388.108880937</v>
      </c>
      <c r="AA385" s="532">
        <v>30749751.189510651</v>
      </c>
      <c r="AB385" s="532">
        <v>23606484.650025651</v>
      </c>
      <c r="AC385" s="532">
        <v>33963089.973480538</v>
      </c>
      <c r="AD385" s="532">
        <v>50931410.906706497</v>
      </c>
      <c r="AE385" s="532">
        <v>455870867.79797173</v>
      </c>
    </row>
    <row r="386" spans="1:31" x14ac:dyDescent="0.25">
      <c r="C386" s="536"/>
      <c r="D386" s="536"/>
      <c r="E386" s="536"/>
      <c r="F386" s="536"/>
      <c r="G386" s="536"/>
      <c r="H386" s="536"/>
      <c r="I386" s="536"/>
      <c r="J386" s="536"/>
      <c r="K386" s="536"/>
      <c r="L386" s="536"/>
      <c r="M386" s="536"/>
      <c r="N386" s="536"/>
      <c r="O386" s="536"/>
      <c r="P386" s="536"/>
      <c r="Q386" s="536"/>
      <c r="R386" s="536"/>
      <c r="S386" s="536"/>
      <c r="T386" s="536"/>
      <c r="U386" s="536"/>
      <c r="V386" s="536"/>
      <c r="W386" s="536"/>
      <c r="X386" s="536"/>
      <c r="Y386" s="536"/>
      <c r="Z386" s="536"/>
      <c r="AA386" s="536"/>
      <c r="AB386" s="536"/>
      <c r="AC386" s="536"/>
      <c r="AD386" s="536"/>
      <c r="AE386" s="536"/>
    </row>
    <row r="387" spans="1:31" ht="14.25" thickBot="1" x14ac:dyDescent="0.3">
      <c r="A387" s="530" t="s">
        <v>2405</v>
      </c>
      <c r="B387" s="531">
        <v>427</v>
      </c>
      <c r="C387" s="532">
        <v>10936694.409999998</v>
      </c>
      <c r="D387" s="532">
        <v>10940726.209999999</v>
      </c>
      <c r="E387" s="532">
        <v>10935024.669999998</v>
      </c>
      <c r="F387" s="532">
        <v>10939802.439999998</v>
      </c>
      <c r="G387" s="532">
        <v>10939665.6</v>
      </c>
      <c r="H387" s="532">
        <v>10919638.1</v>
      </c>
      <c r="I387" s="532">
        <v>10939496.813635897</v>
      </c>
      <c r="J387" s="532">
        <v>10935672.756351272</v>
      </c>
      <c r="K387" s="532">
        <v>10937250.806698397</v>
      </c>
      <c r="L387" s="532">
        <v>10933321.354601275</v>
      </c>
      <c r="M387" s="532">
        <v>10934604.133823399</v>
      </c>
      <c r="N387" s="532">
        <v>14867169.058219232</v>
      </c>
      <c r="O387" s="532">
        <v>14176234.692559609</v>
      </c>
      <c r="P387" s="532">
        <v>14058977.045972513</v>
      </c>
      <c r="Q387" s="532">
        <v>14059210.613556735</v>
      </c>
      <c r="R387" s="532">
        <v>14057673.380472511</v>
      </c>
      <c r="S387" s="532">
        <v>14057340.423972512</v>
      </c>
      <c r="T387" s="532">
        <v>14011518.212287674</v>
      </c>
      <c r="U387" s="532">
        <v>14007387.933347514</v>
      </c>
      <c r="V387" s="532">
        <v>14008177.256681733</v>
      </c>
      <c r="W387" s="532">
        <v>14006539.184160011</v>
      </c>
      <c r="X387" s="532">
        <v>14007205.098244235</v>
      </c>
      <c r="Y387" s="532">
        <v>14005984.256660013</v>
      </c>
      <c r="Z387" s="532">
        <v>14007702.875410013</v>
      </c>
      <c r="AA387" s="532">
        <v>14367135.78410149</v>
      </c>
      <c r="AB387" s="532">
        <v>14365734.384017268</v>
      </c>
      <c r="AC387" s="532">
        <v>14366715.654288987</v>
      </c>
      <c r="AD387" s="532">
        <v>14365304.10814227</v>
      </c>
      <c r="AE387" s="532">
        <v>169576745.17131367</v>
      </c>
    </row>
    <row r="388" spans="1:31" x14ac:dyDescent="0.25">
      <c r="A388" s="533" t="s">
        <v>934</v>
      </c>
      <c r="B388" s="531"/>
      <c r="C388" s="534">
        <v>10936694.409999998</v>
      </c>
      <c r="D388" s="534">
        <v>10940726.209999999</v>
      </c>
      <c r="E388" s="534">
        <v>10935024.669999998</v>
      </c>
      <c r="F388" s="534">
        <v>10939802.439999998</v>
      </c>
      <c r="G388" s="534">
        <v>10939665.599999998</v>
      </c>
      <c r="H388" s="534">
        <v>10919638.099999998</v>
      </c>
      <c r="I388" s="534">
        <v>10939496.813635897</v>
      </c>
      <c r="J388" s="534">
        <v>10935672.756351274</v>
      </c>
      <c r="K388" s="534">
        <v>10937250.806698397</v>
      </c>
      <c r="L388" s="534">
        <v>10933321.354601273</v>
      </c>
      <c r="M388" s="534">
        <v>10934604.133823399</v>
      </c>
      <c r="N388" s="534">
        <v>14867169.05821923</v>
      </c>
      <c r="O388" s="534">
        <v>14176234.692559609</v>
      </c>
      <c r="P388" s="534">
        <v>14058977.045972513</v>
      </c>
      <c r="Q388" s="534">
        <v>14059210.613556735</v>
      </c>
      <c r="R388" s="534">
        <v>14057673.380472513</v>
      </c>
      <c r="S388" s="534">
        <v>14057340.423972512</v>
      </c>
      <c r="T388" s="534">
        <v>14011518.212287674</v>
      </c>
      <c r="U388" s="534">
        <v>14007387.933347514</v>
      </c>
      <c r="V388" s="534">
        <v>14008177.256681733</v>
      </c>
      <c r="W388" s="534">
        <v>14006539.184160011</v>
      </c>
      <c r="X388" s="534">
        <v>14007205.098244235</v>
      </c>
      <c r="Y388" s="534">
        <v>14005984.256660013</v>
      </c>
      <c r="Z388" s="534">
        <v>14007702.875410015</v>
      </c>
      <c r="AA388" s="534">
        <v>14367135.78410149</v>
      </c>
      <c r="AB388" s="534">
        <v>14365734.384017268</v>
      </c>
      <c r="AC388" s="534">
        <v>14366715.654288989</v>
      </c>
      <c r="AD388" s="534">
        <v>14365304.10814227</v>
      </c>
      <c r="AE388" s="534">
        <v>169576745.1713137</v>
      </c>
    </row>
    <row r="389" spans="1:31" x14ac:dyDescent="0.25">
      <c r="C389" s="536"/>
      <c r="D389" s="536"/>
      <c r="E389" s="536"/>
      <c r="F389" s="536"/>
      <c r="G389" s="536"/>
      <c r="H389" s="536"/>
      <c r="I389" s="536"/>
      <c r="J389" s="536"/>
      <c r="K389" s="536"/>
      <c r="L389" s="536"/>
      <c r="M389" s="536"/>
      <c r="N389" s="536"/>
      <c r="O389" s="536"/>
      <c r="P389" s="536"/>
      <c r="Q389" s="536"/>
      <c r="R389" s="536"/>
      <c r="S389" s="536"/>
      <c r="T389" s="536"/>
      <c r="U389" s="536"/>
      <c r="V389" s="536"/>
      <c r="W389" s="536"/>
      <c r="X389" s="536"/>
      <c r="Y389" s="536"/>
      <c r="Z389" s="536"/>
      <c r="AA389" s="536"/>
      <c r="AB389" s="536"/>
      <c r="AC389" s="536"/>
      <c r="AD389" s="536"/>
      <c r="AE389" s="536"/>
    </row>
    <row r="390" spans="1:31" x14ac:dyDescent="0.25">
      <c r="A390" s="530" t="s">
        <v>2406</v>
      </c>
      <c r="B390" s="531">
        <v>428</v>
      </c>
      <c r="C390" s="532">
        <v>191487.74999999994</v>
      </c>
      <c r="D390" s="532">
        <v>191518.91999999998</v>
      </c>
      <c r="E390" s="532">
        <v>191487.74999999997</v>
      </c>
      <c r="F390" s="532">
        <v>192738.97999999998</v>
      </c>
      <c r="G390" s="532">
        <v>191580.26999999996</v>
      </c>
      <c r="H390" s="532">
        <v>191486.75999999992</v>
      </c>
      <c r="I390" s="532">
        <v>191518.91986366679</v>
      </c>
      <c r="J390" s="532">
        <v>191487.7333133698</v>
      </c>
      <c r="K390" s="532">
        <v>191518.91986366679</v>
      </c>
      <c r="L390" s="532">
        <v>191487.7333133698</v>
      </c>
      <c r="M390" s="532">
        <v>191518.91986366679</v>
      </c>
      <c r="N390" s="532">
        <v>216518.91986366679</v>
      </c>
      <c r="O390" s="532">
        <v>216487.7333133698</v>
      </c>
      <c r="P390" s="532">
        <v>198819.48241268651</v>
      </c>
      <c r="Q390" s="532">
        <v>198788.2958623895</v>
      </c>
      <c r="R390" s="532">
        <v>198819.48241268651</v>
      </c>
      <c r="S390" s="532">
        <v>198819.48241268654</v>
      </c>
      <c r="T390" s="532">
        <v>192128.97276179455</v>
      </c>
      <c r="U390" s="532">
        <v>192222.5324126865</v>
      </c>
      <c r="V390" s="532">
        <v>192191.34586238951</v>
      </c>
      <c r="W390" s="532">
        <v>192222.53241268647</v>
      </c>
      <c r="X390" s="532">
        <v>192191.34586238948</v>
      </c>
      <c r="Y390" s="532">
        <v>192222.5324126865</v>
      </c>
      <c r="Z390" s="532">
        <v>192222.53241268653</v>
      </c>
      <c r="AA390" s="532">
        <v>192684.08712547348</v>
      </c>
      <c r="AB390" s="532">
        <v>193060.55171787349</v>
      </c>
      <c r="AC390" s="532">
        <v>192684.08712547348</v>
      </c>
      <c r="AD390" s="532">
        <v>193060.55171787352</v>
      </c>
      <c r="AE390" s="532">
        <v>2315710.5542367003</v>
      </c>
    </row>
    <row r="391" spans="1:31" x14ac:dyDescent="0.25">
      <c r="A391" s="530" t="s">
        <v>2407</v>
      </c>
      <c r="B391" s="531">
        <v>428</v>
      </c>
      <c r="C391" s="532">
        <v>49360.249999999993</v>
      </c>
      <c r="D391" s="532">
        <v>51005.609999999986</v>
      </c>
      <c r="E391" s="532">
        <v>49360.249999999993</v>
      </c>
      <c r="F391" s="532">
        <v>51005.609999999986</v>
      </c>
      <c r="G391" s="532">
        <v>51005.599999999991</v>
      </c>
      <c r="H391" s="532">
        <v>46069.579999999994</v>
      </c>
      <c r="I391" s="532">
        <v>51003.592022801597</v>
      </c>
      <c r="J391" s="532">
        <v>49358.314860775798</v>
      </c>
      <c r="K391" s="532">
        <v>51003.592022801597</v>
      </c>
      <c r="L391" s="532">
        <v>49358.31486077579</v>
      </c>
      <c r="M391" s="532">
        <v>51003.592022801589</v>
      </c>
      <c r="N391" s="532">
        <v>51003.592022801589</v>
      </c>
      <c r="O391" s="532">
        <v>49358.314860775798</v>
      </c>
      <c r="P391" s="532">
        <v>51003.592022801597</v>
      </c>
      <c r="Q391" s="532">
        <v>49358.314860775798</v>
      </c>
      <c r="R391" s="532">
        <v>51003.592022801597</v>
      </c>
      <c r="S391" s="532">
        <v>51003.592022801589</v>
      </c>
      <c r="T391" s="532">
        <v>43512.727457965098</v>
      </c>
      <c r="U391" s="532">
        <v>48174.805399889898</v>
      </c>
      <c r="V391" s="532">
        <v>46620.779419248298</v>
      </c>
      <c r="W391" s="532">
        <v>48174.805399889898</v>
      </c>
      <c r="X391" s="532">
        <v>46620.779419248298</v>
      </c>
      <c r="Y391" s="532">
        <v>48174.805399889898</v>
      </c>
      <c r="Z391" s="532">
        <v>48174.80539988989</v>
      </c>
      <c r="AA391" s="532">
        <v>46620.779419248298</v>
      </c>
      <c r="AB391" s="532">
        <v>48174.805399889898</v>
      </c>
      <c r="AC391" s="532">
        <v>46620.779419248298</v>
      </c>
      <c r="AD391" s="532">
        <v>47486.456002299601</v>
      </c>
      <c r="AE391" s="532">
        <v>569359.92015950882</v>
      </c>
    </row>
    <row r="392" spans="1:31" ht="14.25" thickBot="1" x14ac:dyDescent="0.3">
      <c r="A392" s="530" t="s">
        <v>2408</v>
      </c>
      <c r="B392" s="531">
        <v>429</v>
      </c>
      <c r="C392" s="532">
        <v>-17405.659999999996</v>
      </c>
      <c r="D392" s="532">
        <v>-17405.669999999995</v>
      </c>
      <c r="E392" s="532">
        <v>-17405.659999999996</v>
      </c>
      <c r="F392" s="532">
        <v>-17405.659999999996</v>
      </c>
      <c r="G392" s="532">
        <v>-17405.659999999996</v>
      </c>
      <c r="H392" s="532">
        <v>-17405.659999999996</v>
      </c>
      <c r="I392" s="532">
        <v>-17405.66</v>
      </c>
      <c r="J392" s="532">
        <v>-17405.660000000003</v>
      </c>
      <c r="K392" s="532">
        <v>-17405.66</v>
      </c>
      <c r="L392" s="532">
        <v>-17405.659999999996</v>
      </c>
      <c r="M392" s="532">
        <v>-17405.66</v>
      </c>
      <c r="N392" s="532">
        <v>-17405.66</v>
      </c>
      <c r="O392" s="532">
        <v>-17405.66</v>
      </c>
      <c r="P392" s="532">
        <v>-17405.66</v>
      </c>
      <c r="Q392" s="532">
        <v>-17405.66</v>
      </c>
      <c r="R392" s="532">
        <v>-17405.66</v>
      </c>
      <c r="S392" s="532">
        <v>-17405.66</v>
      </c>
      <c r="T392" s="532">
        <v>-17405.66</v>
      </c>
      <c r="U392" s="532">
        <v>-17405.66</v>
      </c>
      <c r="V392" s="532">
        <v>-17405.66</v>
      </c>
      <c r="W392" s="532">
        <v>-17405.66</v>
      </c>
      <c r="X392" s="532">
        <v>-17405.66</v>
      </c>
      <c r="Y392" s="532">
        <v>-17405.659999999996</v>
      </c>
      <c r="Z392" s="532">
        <v>-17405.66</v>
      </c>
      <c r="AA392" s="532">
        <v>-17405.66</v>
      </c>
      <c r="AB392" s="532">
        <v>-17405.66</v>
      </c>
      <c r="AC392" s="532">
        <v>-17405.66</v>
      </c>
      <c r="AD392" s="532">
        <v>-17405.66</v>
      </c>
      <c r="AE392" s="532">
        <v>-208867.92</v>
      </c>
    </row>
    <row r="393" spans="1:31" x14ac:dyDescent="0.25">
      <c r="A393" s="533" t="s">
        <v>935</v>
      </c>
      <c r="B393" s="531"/>
      <c r="C393" s="534">
        <v>223442.33999999997</v>
      </c>
      <c r="D393" s="534">
        <v>225118.85999999996</v>
      </c>
      <c r="E393" s="534">
        <v>223442.34</v>
      </c>
      <c r="F393" s="534">
        <v>226338.92999999996</v>
      </c>
      <c r="G393" s="534">
        <v>225180.20999999996</v>
      </c>
      <c r="H393" s="534">
        <v>220150.67999999993</v>
      </c>
      <c r="I393" s="534">
        <v>225116.85188646839</v>
      </c>
      <c r="J393" s="534">
        <v>223440.38817414557</v>
      </c>
      <c r="K393" s="534">
        <v>225116.85188646839</v>
      </c>
      <c r="L393" s="534">
        <v>223440.3881741456</v>
      </c>
      <c r="M393" s="534">
        <v>225116.85188646836</v>
      </c>
      <c r="N393" s="534">
        <v>250116.85188646836</v>
      </c>
      <c r="O393" s="534">
        <v>248440.3881741456</v>
      </c>
      <c r="P393" s="534">
        <v>232417.41443548811</v>
      </c>
      <c r="Q393" s="534">
        <v>230740.95072316527</v>
      </c>
      <c r="R393" s="534">
        <v>232417.41443548811</v>
      </c>
      <c r="S393" s="534">
        <v>232417.41443548811</v>
      </c>
      <c r="T393" s="534">
        <v>218236.0402197596</v>
      </c>
      <c r="U393" s="534">
        <v>222991.67781257638</v>
      </c>
      <c r="V393" s="534">
        <v>221406.46528163776</v>
      </c>
      <c r="W393" s="534">
        <v>222991.67781257638</v>
      </c>
      <c r="X393" s="534">
        <v>221406.46528163782</v>
      </c>
      <c r="Y393" s="534">
        <v>222991.67781257641</v>
      </c>
      <c r="Z393" s="534">
        <v>222991.67781257638</v>
      </c>
      <c r="AA393" s="534">
        <v>221899.20654472179</v>
      </c>
      <c r="AB393" s="534">
        <v>223829.6971177634</v>
      </c>
      <c r="AC393" s="534">
        <v>221899.20654472179</v>
      </c>
      <c r="AD393" s="534">
        <v>223141.3477201731</v>
      </c>
      <c r="AE393" s="534">
        <v>2676202.5543962088</v>
      </c>
    </row>
    <row r="394" spans="1:31" x14ac:dyDescent="0.25">
      <c r="C394" s="536"/>
      <c r="D394" s="536"/>
      <c r="E394" s="536"/>
      <c r="F394" s="536"/>
      <c r="G394" s="536"/>
      <c r="H394" s="536"/>
      <c r="I394" s="536"/>
      <c r="J394" s="536"/>
      <c r="K394" s="536"/>
      <c r="L394" s="536"/>
      <c r="M394" s="536"/>
      <c r="N394" s="536"/>
      <c r="O394" s="536"/>
      <c r="P394" s="536"/>
      <c r="Q394" s="536"/>
      <c r="R394" s="536"/>
      <c r="S394" s="536"/>
      <c r="T394" s="536"/>
      <c r="U394" s="536"/>
      <c r="V394" s="536"/>
      <c r="W394" s="536"/>
      <c r="X394" s="536"/>
      <c r="Y394" s="536"/>
      <c r="Z394" s="536"/>
      <c r="AA394" s="536"/>
      <c r="AB394" s="536"/>
      <c r="AC394" s="536"/>
      <c r="AD394" s="536"/>
      <c r="AE394" s="536"/>
    </row>
    <row r="395" spans="1:31" x14ac:dyDescent="0.25">
      <c r="A395" s="530" t="s">
        <v>2409</v>
      </c>
      <c r="B395" s="531">
        <v>430</v>
      </c>
      <c r="C395" s="532">
        <v>112305.19999999997</v>
      </c>
      <c r="D395" s="532">
        <v>430637.19999999995</v>
      </c>
      <c r="E395" s="532">
        <v>368182.00999999989</v>
      </c>
      <c r="F395" s="532">
        <v>343649.22</v>
      </c>
      <c r="G395" s="532">
        <v>157515.9</v>
      </c>
      <c r="H395" s="532">
        <v>47495.399999999987</v>
      </c>
      <c r="I395" s="532">
        <v>0</v>
      </c>
      <c r="J395" s="532">
        <v>0</v>
      </c>
      <c r="K395" s="532">
        <v>0</v>
      </c>
      <c r="L395" s="532">
        <v>0</v>
      </c>
      <c r="M395" s="532">
        <v>0</v>
      </c>
      <c r="N395" s="532">
        <v>0</v>
      </c>
      <c r="O395" s="532">
        <v>0</v>
      </c>
      <c r="P395" s="532">
        <v>0</v>
      </c>
      <c r="Q395" s="532">
        <v>0</v>
      </c>
      <c r="R395" s="532">
        <v>0</v>
      </c>
      <c r="S395" s="532">
        <v>0</v>
      </c>
      <c r="T395" s="532">
        <v>0</v>
      </c>
      <c r="U395" s="532">
        <v>0</v>
      </c>
      <c r="V395" s="532">
        <v>0</v>
      </c>
      <c r="W395" s="532">
        <v>0</v>
      </c>
      <c r="X395" s="532">
        <v>0</v>
      </c>
      <c r="Y395" s="532">
        <v>0</v>
      </c>
      <c r="Z395" s="532">
        <v>0</v>
      </c>
      <c r="AA395" s="532">
        <v>0</v>
      </c>
      <c r="AB395" s="532">
        <v>0</v>
      </c>
      <c r="AC395" s="532">
        <v>0</v>
      </c>
      <c r="AD395" s="532">
        <v>0</v>
      </c>
      <c r="AE395" s="532">
        <v>0</v>
      </c>
    </row>
    <row r="396" spans="1:31" x14ac:dyDescent="0.25">
      <c r="A396" s="530" t="s">
        <v>2410</v>
      </c>
      <c r="B396" s="531">
        <v>431</v>
      </c>
      <c r="C396" s="532">
        <v>0</v>
      </c>
      <c r="D396" s="532">
        <v>0</v>
      </c>
      <c r="E396" s="532">
        <v>0</v>
      </c>
      <c r="F396" s="532">
        <v>0</v>
      </c>
      <c r="G396" s="532">
        <v>0</v>
      </c>
      <c r="H396" s="532">
        <v>0</v>
      </c>
      <c r="I396" s="532">
        <v>2813.7808219178096</v>
      </c>
      <c r="J396" s="532">
        <v>2723.01369863014</v>
      </c>
      <c r="K396" s="532">
        <v>2813.7808219178096</v>
      </c>
      <c r="L396" s="532">
        <v>2723.01369863014</v>
      </c>
      <c r="M396" s="532">
        <v>2813.78082191781</v>
      </c>
      <c r="N396" s="532">
        <v>2813.7808219178096</v>
      </c>
      <c r="O396" s="532">
        <v>2723.0136986301404</v>
      </c>
      <c r="P396" s="532">
        <v>2813.78082191781</v>
      </c>
      <c r="Q396" s="532">
        <v>2723.01369863014</v>
      </c>
      <c r="R396" s="532">
        <v>2813.7808219178096</v>
      </c>
      <c r="S396" s="532">
        <v>2813.78082191781</v>
      </c>
      <c r="T396" s="532">
        <v>2541.4794520547903</v>
      </c>
      <c r="U396" s="532">
        <v>2813.78082191781</v>
      </c>
      <c r="V396" s="532">
        <v>2723.01369863014</v>
      </c>
      <c r="W396" s="532">
        <v>2813.78082191781</v>
      </c>
      <c r="X396" s="532">
        <v>2723.0136986301395</v>
      </c>
      <c r="Y396" s="532">
        <v>2813.78082191781</v>
      </c>
      <c r="Z396" s="532">
        <v>2813.78082191781</v>
      </c>
      <c r="AA396" s="532">
        <v>2723.0136986301404</v>
      </c>
      <c r="AB396" s="532">
        <v>2813.78082191781</v>
      </c>
      <c r="AC396" s="532">
        <v>2723.01369863014</v>
      </c>
      <c r="AD396" s="532">
        <v>2813.7808219178096</v>
      </c>
      <c r="AE396" s="532">
        <v>33130.000000000022</v>
      </c>
    </row>
    <row r="397" spans="1:31" x14ac:dyDescent="0.25">
      <c r="A397" s="530" t="s">
        <v>2411</v>
      </c>
      <c r="B397" s="531">
        <v>431</v>
      </c>
      <c r="C397" s="532">
        <v>180046.87999999998</v>
      </c>
      <c r="D397" s="532">
        <v>175126.52</v>
      </c>
      <c r="E397" s="532">
        <v>170579.69999999998</v>
      </c>
      <c r="F397" s="532">
        <v>198089.19999999995</v>
      </c>
      <c r="G397" s="532">
        <v>137245.52999999997</v>
      </c>
      <c r="H397" s="532">
        <v>141408.9</v>
      </c>
      <c r="I397" s="532">
        <v>134168.13527525001</v>
      </c>
      <c r="J397" s="532">
        <v>134168.13527525001</v>
      </c>
      <c r="K397" s="532">
        <v>134168.13527525001</v>
      </c>
      <c r="L397" s="532">
        <v>134168.13527524998</v>
      </c>
      <c r="M397" s="532">
        <v>134168.13527525001</v>
      </c>
      <c r="N397" s="532">
        <v>134168.13527525001</v>
      </c>
      <c r="O397" s="532">
        <v>134168.13527525004</v>
      </c>
      <c r="P397" s="532">
        <v>134168.13527525001</v>
      </c>
      <c r="Q397" s="532">
        <v>134168.13527524998</v>
      </c>
      <c r="R397" s="532">
        <v>134168.13527525001</v>
      </c>
      <c r="S397" s="532">
        <v>137673.44077907701</v>
      </c>
      <c r="T397" s="532">
        <v>137673.44077907701</v>
      </c>
      <c r="U397" s="532">
        <v>137673.44077907701</v>
      </c>
      <c r="V397" s="532">
        <v>137673.44077907703</v>
      </c>
      <c r="W397" s="532">
        <v>137673.44077907701</v>
      </c>
      <c r="X397" s="532">
        <v>137673.44077907701</v>
      </c>
      <c r="Y397" s="532">
        <v>137673.44077907698</v>
      </c>
      <c r="Z397" s="532">
        <v>137673.44077907703</v>
      </c>
      <c r="AA397" s="532">
        <v>137673.44077907701</v>
      </c>
      <c r="AB397" s="532">
        <v>137673.44077907698</v>
      </c>
      <c r="AC397" s="532">
        <v>137673.44077907703</v>
      </c>
      <c r="AD397" s="532">
        <v>137673.44077907701</v>
      </c>
      <c r="AE397" s="532">
        <v>1652081.2893489241</v>
      </c>
    </row>
    <row r="398" spans="1:31" x14ac:dyDescent="0.25">
      <c r="A398" s="530" t="s">
        <v>2412</v>
      </c>
      <c r="B398" s="531">
        <v>431</v>
      </c>
      <c r="C398" s="532">
        <v>0</v>
      </c>
      <c r="D398" s="532">
        <v>0</v>
      </c>
      <c r="E398" s="532">
        <v>0</v>
      </c>
      <c r="F398" s="532">
        <v>334811.10999999987</v>
      </c>
      <c r="G398" s="532">
        <v>645790.41999999993</v>
      </c>
      <c r="H398" s="532">
        <v>583099.29999999993</v>
      </c>
      <c r="I398" s="532">
        <v>867522.27485792362</v>
      </c>
      <c r="J398" s="532">
        <v>1151776.3320032088</v>
      </c>
      <c r="K398" s="532">
        <v>1406862.3038316835</v>
      </c>
      <c r="L398" s="532">
        <v>1433655.5727252685</v>
      </c>
      <c r="M398" s="532">
        <v>1454818.9613319591</v>
      </c>
      <c r="N398" s="532">
        <v>0</v>
      </c>
      <c r="O398" s="532">
        <v>0</v>
      </c>
      <c r="P398" s="532">
        <v>0</v>
      </c>
      <c r="Q398" s="532">
        <v>0</v>
      </c>
      <c r="R398" s="532">
        <v>0</v>
      </c>
      <c r="S398" s="532">
        <v>0</v>
      </c>
      <c r="T398" s="532">
        <v>27366.775746719628</v>
      </c>
      <c r="U398" s="532">
        <v>247688.9241958831</v>
      </c>
      <c r="V398" s="532">
        <v>566303.10057110363</v>
      </c>
      <c r="W398" s="532">
        <v>943445.54987765476</v>
      </c>
      <c r="X398" s="532">
        <v>981419.38661584153</v>
      </c>
      <c r="Y398" s="532">
        <v>933422.28059286764</v>
      </c>
      <c r="Z398" s="532">
        <v>1071227.6657326873</v>
      </c>
      <c r="AA398" s="532">
        <v>1151990.2992395677</v>
      </c>
      <c r="AB398" s="532">
        <v>1283723.6035579729</v>
      </c>
      <c r="AC398" s="532">
        <v>1516819.5279069084</v>
      </c>
      <c r="AD398" s="532">
        <v>1631475.6158115999</v>
      </c>
      <c r="AE398" s="532">
        <v>10354882.729848806</v>
      </c>
    </row>
    <row r="399" spans="1:31" ht="14.25" thickBot="1" x14ac:dyDescent="0.3">
      <c r="A399" s="530" t="s">
        <v>2413</v>
      </c>
      <c r="B399" s="531">
        <v>431</v>
      </c>
      <c r="C399" s="532">
        <v>13896.999999999998</v>
      </c>
      <c r="D399" s="532">
        <v>0</v>
      </c>
      <c r="E399" s="532">
        <v>0</v>
      </c>
      <c r="F399" s="532">
        <v>14178.999999999996</v>
      </c>
      <c r="G399" s="532">
        <v>0</v>
      </c>
      <c r="H399" s="532">
        <v>0</v>
      </c>
      <c r="I399" s="532">
        <v>0</v>
      </c>
      <c r="J399" s="532">
        <v>0</v>
      </c>
      <c r="K399" s="532">
        <v>0</v>
      </c>
      <c r="L399" s="532">
        <v>0</v>
      </c>
      <c r="M399" s="532">
        <v>0</v>
      </c>
      <c r="N399" s="532">
        <v>0</v>
      </c>
      <c r="O399" s="532">
        <v>0</v>
      </c>
      <c r="P399" s="532">
        <v>0</v>
      </c>
      <c r="Q399" s="532">
        <v>0</v>
      </c>
      <c r="R399" s="532">
        <v>0</v>
      </c>
      <c r="S399" s="532">
        <v>0</v>
      </c>
      <c r="T399" s="532">
        <v>0</v>
      </c>
      <c r="U399" s="532">
        <v>0</v>
      </c>
      <c r="V399" s="532">
        <v>0</v>
      </c>
      <c r="W399" s="532">
        <v>0</v>
      </c>
      <c r="X399" s="532">
        <v>0</v>
      </c>
      <c r="Y399" s="532">
        <v>0</v>
      </c>
      <c r="Z399" s="532">
        <v>0</v>
      </c>
      <c r="AA399" s="532">
        <v>0</v>
      </c>
      <c r="AB399" s="532">
        <v>0</v>
      </c>
      <c r="AC399" s="532">
        <v>0</v>
      </c>
      <c r="AD399" s="532">
        <v>0</v>
      </c>
      <c r="AE399" s="532">
        <v>0</v>
      </c>
    </row>
    <row r="400" spans="1:31" x14ac:dyDescent="0.25">
      <c r="A400" s="533" t="s">
        <v>2414</v>
      </c>
      <c r="B400" s="531"/>
      <c r="C400" s="534">
        <v>306249.07999999996</v>
      </c>
      <c r="D400" s="534">
        <v>605763.71999999986</v>
      </c>
      <c r="E400" s="534">
        <v>538761.71</v>
      </c>
      <c r="F400" s="534">
        <v>890728.5299999998</v>
      </c>
      <c r="G400" s="534">
        <v>940551.85</v>
      </c>
      <c r="H400" s="534">
        <v>772003.59999999986</v>
      </c>
      <c r="I400" s="534">
        <v>1004504.1909550914</v>
      </c>
      <c r="J400" s="534">
        <v>1288667.4809770889</v>
      </c>
      <c r="K400" s="534">
        <v>1543844.2199288516</v>
      </c>
      <c r="L400" s="534">
        <v>1570546.7216991486</v>
      </c>
      <c r="M400" s="534">
        <v>1591800.8774291272</v>
      </c>
      <c r="N400" s="534">
        <v>136981.91609716785</v>
      </c>
      <c r="O400" s="534">
        <v>136891.14897388016</v>
      </c>
      <c r="P400" s="534">
        <v>136981.91609716785</v>
      </c>
      <c r="Q400" s="534">
        <v>136891.14897388016</v>
      </c>
      <c r="R400" s="534">
        <v>136981.91609716782</v>
      </c>
      <c r="S400" s="534">
        <v>140487.22160099485</v>
      </c>
      <c r="T400" s="534">
        <v>167581.69597785146</v>
      </c>
      <c r="U400" s="534">
        <v>388176.14579687797</v>
      </c>
      <c r="V400" s="534">
        <v>706699.55504881067</v>
      </c>
      <c r="W400" s="534">
        <v>1083932.7714786495</v>
      </c>
      <c r="X400" s="534">
        <v>1121815.8410935486</v>
      </c>
      <c r="Y400" s="534">
        <v>1073909.5021938626</v>
      </c>
      <c r="Z400" s="534">
        <v>1211714.8873336823</v>
      </c>
      <c r="AA400" s="534">
        <v>1292386.7537172749</v>
      </c>
      <c r="AB400" s="534">
        <v>1424210.8251589679</v>
      </c>
      <c r="AC400" s="534">
        <v>1657215.9823846156</v>
      </c>
      <c r="AD400" s="534">
        <v>1771962.8374125948</v>
      </c>
      <c r="AE400" s="534">
        <v>12040094.019197732</v>
      </c>
    </row>
    <row r="401" spans="1:31" x14ac:dyDescent="0.25">
      <c r="C401" s="536"/>
      <c r="D401" s="536"/>
      <c r="E401" s="536"/>
      <c r="F401" s="536"/>
      <c r="G401" s="536"/>
      <c r="H401" s="536"/>
      <c r="I401" s="536"/>
      <c r="J401" s="536"/>
      <c r="K401" s="536"/>
      <c r="L401" s="536"/>
      <c r="M401" s="536"/>
      <c r="N401" s="536"/>
      <c r="O401" s="536"/>
      <c r="P401" s="536"/>
      <c r="Q401" s="536"/>
      <c r="R401" s="536"/>
      <c r="S401" s="536"/>
      <c r="T401" s="536"/>
      <c r="U401" s="536"/>
      <c r="V401" s="536"/>
      <c r="W401" s="536"/>
      <c r="X401" s="536"/>
      <c r="Y401" s="536"/>
      <c r="Z401" s="536"/>
      <c r="AA401" s="536"/>
      <c r="AB401" s="536"/>
      <c r="AC401" s="536"/>
      <c r="AD401" s="536"/>
      <c r="AE401" s="536"/>
    </row>
    <row r="402" spans="1:31" x14ac:dyDescent="0.25">
      <c r="A402" s="530" t="s">
        <v>2415</v>
      </c>
      <c r="B402" s="531">
        <v>432</v>
      </c>
      <c r="C402" s="532">
        <v>-2995.65</v>
      </c>
      <c r="D402" s="532">
        <v>-3044.1</v>
      </c>
      <c r="E402" s="532">
        <v>-3137.74</v>
      </c>
      <c r="F402" s="532">
        <v>3596.56</v>
      </c>
      <c r="G402" s="532">
        <v>-3222.56</v>
      </c>
      <c r="H402" s="532">
        <v>-2715.76</v>
      </c>
      <c r="I402" s="532">
        <v>0</v>
      </c>
      <c r="J402" s="532">
        <v>0</v>
      </c>
      <c r="K402" s="532">
        <v>0</v>
      </c>
      <c r="L402" s="532">
        <v>0</v>
      </c>
      <c r="M402" s="532">
        <v>0</v>
      </c>
      <c r="N402" s="532">
        <v>0</v>
      </c>
      <c r="O402" s="532">
        <v>0</v>
      </c>
      <c r="P402" s="532">
        <v>0</v>
      </c>
      <c r="Q402" s="532">
        <v>0</v>
      </c>
      <c r="R402" s="532">
        <v>0</v>
      </c>
      <c r="S402" s="532">
        <v>0</v>
      </c>
      <c r="T402" s="532">
        <v>0</v>
      </c>
      <c r="U402" s="532">
        <v>0</v>
      </c>
      <c r="V402" s="532">
        <v>0</v>
      </c>
      <c r="W402" s="532">
        <v>0</v>
      </c>
      <c r="X402" s="532">
        <v>0</v>
      </c>
      <c r="Y402" s="532">
        <v>0</v>
      </c>
      <c r="Z402" s="532">
        <v>0</v>
      </c>
      <c r="AA402" s="532">
        <v>0</v>
      </c>
      <c r="AB402" s="532">
        <v>0</v>
      </c>
      <c r="AC402" s="532">
        <v>0</v>
      </c>
      <c r="AD402" s="532">
        <v>0</v>
      </c>
      <c r="AE402" s="532">
        <v>0</v>
      </c>
    </row>
    <row r="403" spans="1:31" x14ac:dyDescent="0.25">
      <c r="A403" s="530" t="s">
        <v>2416</v>
      </c>
      <c r="B403" s="531">
        <v>432</v>
      </c>
      <c r="C403" s="532">
        <v>-288623.98</v>
      </c>
      <c r="D403" s="532">
        <v>-294517.21000000002</v>
      </c>
      <c r="E403" s="532">
        <v>-299542.04000000004</v>
      </c>
      <c r="F403" s="532">
        <v>314553.59000000003</v>
      </c>
      <c r="G403" s="532">
        <v>-328879.54000000004</v>
      </c>
      <c r="H403" s="532">
        <v>-310677.8</v>
      </c>
      <c r="I403" s="532">
        <v>-320527.20999999996</v>
      </c>
      <c r="J403" s="532">
        <v>-324416.42</v>
      </c>
      <c r="K403" s="532">
        <v>-328180.41000000003</v>
      </c>
      <c r="L403" s="532">
        <v>-340539.09</v>
      </c>
      <c r="M403" s="532">
        <v>-343888.51</v>
      </c>
      <c r="N403" s="532">
        <v>-347224.61</v>
      </c>
      <c r="O403" s="532">
        <v>-348757.07999999996</v>
      </c>
      <c r="P403" s="532">
        <v>-350342.49</v>
      </c>
      <c r="Q403" s="532">
        <v>-351846.30000000005</v>
      </c>
      <c r="R403" s="532">
        <v>-182564.55</v>
      </c>
      <c r="S403" s="532">
        <v>0</v>
      </c>
      <c r="T403" s="532">
        <v>0</v>
      </c>
      <c r="U403" s="532">
        <v>0</v>
      </c>
      <c r="V403" s="532">
        <v>0</v>
      </c>
      <c r="W403" s="532">
        <v>0</v>
      </c>
      <c r="X403" s="532">
        <v>0</v>
      </c>
      <c r="Y403" s="532">
        <v>0</v>
      </c>
      <c r="Z403" s="532">
        <v>0</v>
      </c>
      <c r="AA403" s="532">
        <v>0</v>
      </c>
      <c r="AB403" s="532">
        <v>0</v>
      </c>
      <c r="AC403" s="532">
        <v>0</v>
      </c>
      <c r="AD403" s="532">
        <v>0</v>
      </c>
      <c r="AE403" s="532">
        <v>0</v>
      </c>
    </row>
    <row r="404" spans="1:31" ht="14.25" thickBot="1" x14ac:dyDescent="0.3">
      <c r="A404" s="530" t="s">
        <v>2417</v>
      </c>
      <c r="B404" s="531">
        <v>432</v>
      </c>
      <c r="C404" s="532">
        <v>-224419.04</v>
      </c>
      <c r="D404" s="532">
        <v>-241342.81</v>
      </c>
      <c r="E404" s="532">
        <v>-278776.15000000002</v>
      </c>
      <c r="F404" s="532">
        <v>28819.99</v>
      </c>
      <c r="G404" s="532">
        <v>-360597.59</v>
      </c>
      <c r="H404" s="532">
        <v>-371436.65</v>
      </c>
      <c r="I404" s="532">
        <v>-378300.41000000003</v>
      </c>
      <c r="J404" s="532">
        <v>-445791.24</v>
      </c>
      <c r="K404" s="532">
        <v>-501288.09</v>
      </c>
      <c r="L404" s="532">
        <v>-575623.08000000007</v>
      </c>
      <c r="M404" s="532">
        <v>-675878.41</v>
      </c>
      <c r="N404" s="532">
        <v>-753942.97000000009</v>
      </c>
      <c r="O404" s="532">
        <v>-803182.05</v>
      </c>
      <c r="P404" s="532">
        <v>-863611.15999999992</v>
      </c>
      <c r="Q404" s="532">
        <v>-916754.58</v>
      </c>
      <c r="R404" s="532">
        <v>-971777.28</v>
      </c>
      <c r="S404" s="532">
        <v>-987403.73</v>
      </c>
      <c r="T404" s="532">
        <v>-1082651.3100000003</v>
      </c>
      <c r="U404" s="532">
        <v>-1172115.8700000001</v>
      </c>
      <c r="V404" s="532">
        <v>-1250469.3499999999</v>
      </c>
      <c r="W404" s="532">
        <v>-1323646.8599999999</v>
      </c>
      <c r="X404" s="532">
        <v>-1365175.6722200001</v>
      </c>
      <c r="Y404" s="532">
        <v>-1274848.804</v>
      </c>
      <c r="Z404" s="532">
        <v>-1320963.6197000002</v>
      </c>
      <c r="AA404" s="532">
        <v>-1365244.7289</v>
      </c>
      <c r="AB404" s="532">
        <v>-1411216.4855</v>
      </c>
      <c r="AC404" s="532">
        <v>-1457979.6758999999</v>
      </c>
      <c r="AD404" s="532">
        <v>-1550519.7098000001</v>
      </c>
      <c r="AE404" s="532">
        <v>-15562235.816019999</v>
      </c>
    </row>
    <row r="405" spans="1:31" x14ac:dyDescent="0.25">
      <c r="A405" s="533" t="s">
        <v>2418</v>
      </c>
      <c r="B405" s="531"/>
      <c r="C405" s="534">
        <v>-516038.67</v>
      </c>
      <c r="D405" s="534">
        <v>-538904.12</v>
      </c>
      <c r="E405" s="534">
        <v>-581455.93000000005</v>
      </c>
      <c r="F405" s="534">
        <v>346970.14</v>
      </c>
      <c r="G405" s="534">
        <v>-692699.69000000006</v>
      </c>
      <c r="H405" s="534">
        <v>-684830.21</v>
      </c>
      <c r="I405" s="534">
        <v>-698827.62</v>
      </c>
      <c r="J405" s="534">
        <v>-770207.66</v>
      </c>
      <c r="K405" s="534">
        <v>-829468.5</v>
      </c>
      <c r="L405" s="534">
        <v>-916162.17000000016</v>
      </c>
      <c r="M405" s="534">
        <v>-1019766.92</v>
      </c>
      <c r="N405" s="534">
        <v>-1101167.58</v>
      </c>
      <c r="O405" s="534">
        <v>-1151939.1299999999</v>
      </c>
      <c r="P405" s="534">
        <v>-1213953.6499999999</v>
      </c>
      <c r="Q405" s="534">
        <v>-1268600.8800000001</v>
      </c>
      <c r="R405" s="534">
        <v>-1154341.83</v>
      </c>
      <c r="S405" s="534">
        <v>-987403.73</v>
      </c>
      <c r="T405" s="534">
        <v>-1082651.3100000003</v>
      </c>
      <c r="U405" s="534">
        <v>-1172115.8700000001</v>
      </c>
      <c r="V405" s="534">
        <v>-1250469.3499999999</v>
      </c>
      <c r="W405" s="534">
        <v>-1323646.8599999999</v>
      </c>
      <c r="X405" s="534">
        <v>-1365175.6722200001</v>
      </c>
      <c r="Y405" s="534">
        <v>-1274848.804</v>
      </c>
      <c r="Z405" s="534">
        <v>-1320963.6197000002</v>
      </c>
      <c r="AA405" s="534">
        <v>-1365244.7289</v>
      </c>
      <c r="AB405" s="534">
        <v>-1411216.4855</v>
      </c>
      <c r="AC405" s="534">
        <v>-1457979.6758999999</v>
      </c>
      <c r="AD405" s="534">
        <v>-1550519.7098000001</v>
      </c>
      <c r="AE405" s="534">
        <v>-15562235.816019999</v>
      </c>
    </row>
    <row r="406" spans="1:31" x14ac:dyDescent="0.25">
      <c r="C406" s="536"/>
      <c r="D406" s="536"/>
      <c r="E406" s="536"/>
      <c r="F406" s="536"/>
      <c r="G406" s="536"/>
      <c r="H406" s="536"/>
      <c r="I406" s="536"/>
      <c r="J406" s="536"/>
      <c r="K406" s="536"/>
      <c r="L406" s="536"/>
      <c r="M406" s="536"/>
      <c r="N406" s="536"/>
      <c r="O406" s="536"/>
      <c r="P406" s="536"/>
      <c r="Q406" s="536"/>
      <c r="R406" s="536"/>
      <c r="S406" s="536"/>
      <c r="T406" s="536"/>
      <c r="U406" s="536"/>
      <c r="V406" s="536"/>
      <c r="W406" s="536"/>
      <c r="X406" s="536"/>
      <c r="Y406" s="536"/>
      <c r="Z406" s="536"/>
      <c r="AA406" s="536"/>
      <c r="AB406" s="536"/>
      <c r="AC406" s="536"/>
      <c r="AD406" s="536"/>
      <c r="AE406" s="536"/>
    </row>
    <row r="407" spans="1:31" x14ac:dyDescent="0.25">
      <c r="A407" s="537" t="s">
        <v>2419</v>
      </c>
      <c r="B407" s="531"/>
      <c r="C407" s="532">
        <v>10950347.159999998</v>
      </c>
      <c r="D407" s="532">
        <v>11232704.669999998</v>
      </c>
      <c r="E407" s="532">
        <v>11115772.789999995</v>
      </c>
      <c r="F407" s="532">
        <v>12403840.039999999</v>
      </c>
      <c r="G407" s="532">
        <v>11412697.969999997</v>
      </c>
      <c r="H407" s="532">
        <v>11226962.169999998</v>
      </c>
      <c r="I407" s="532">
        <v>11470290.236477457</v>
      </c>
      <c r="J407" s="532">
        <v>11677572.965502508</v>
      </c>
      <c r="K407" s="532">
        <v>11876743.378513716</v>
      </c>
      <c r="L407" s="532">
        <v>11811146.294474568</v>
      </c>
      <c r="M407" s="532">
        <v>11731754.943138992</v>
      </c>
      <c r="N407" s="532">
        <v>14153100.246202866</v>
      </c>
      <c r="O407" s="532">
        <v>13409627.099707635</v>
      </c>
      <c r="P407" s="532">
        <v>13214422.726505168</v>
      </c>
      <c r="Q407" s="532">
        <v>13158241.83325378</v>
      </c>
      <c r="R407" s="532">
        <v>13272730.88100517</v>
      </c>
      <c r="S407" s="532">
        <v>13442841.330008995</v>
      </c>
      <c r="T407" s="532">
        <v>13314684.638485285</v>
      </c>
      <c r="U407" s="532">
        <v>13446439.886956967</v>
      </c>
      <c r="V407" s="532">
        <v>13685813.927012179</v>
      </c>
      <c r="W407" s="532">
        <v>13989816.773451237</v>
      </c>
      <c r="X407" s="532">
        <v>13985251.732399421</v>
      </c>
      <c r="Y407" s="532">
        <v>14028036.632666452</v>
      </c>
      <c r="Z407" s="532">
        <v>14121445.820856273</v>
      </c>
      <c r="AA407" s="532">
        <v>14516177.015463488</v>
      </c>
      <c r="AB407" s="532">
        <v>14602558.420793999</v>
      </c>
      <c r="AC407" s="532">
        <v>14787851.167318327</v>
      </c>
      <c r="AD407" s="532">
        <v>14809888.583475037</v>
      </c>
      <c r="AE407" s="532">
        <v>168730805.92888764</v>
      </c>
    </row>
    <row r="408" spans="1:31" x14ac:dyDescent="0.25">
      <c r="C408" s="536"/>
      <c r="D408" s="536"/>
      <c r="E408" s="536"/>
      <c r="F408" s="536"/>
      <c r="G408" s="536"/>
      <c r="H408" s="536"/>
      <c r="I408" s="536"/>
      <c r="J408" s="536"/>
      <c r="K408" s="536"/>
      <c r="L408" s="536"/>
      <c r="M408" s="536"/>
      <c r="N408" s="536"/>
      <c r="O408" s="536"/>
      <c r="P408" s="536"/>
      <c r="Q408" s="536"/>
      <c r="R408" s="536"/>
      <c r="S408" s="536"/>
      <c r="T408" s="536"/>
      <c r="U408" s="536"/>
      <c r="V408" s="536"/>
      <c r="W408" s="536"/>
      <c r="X408" s="536"/>
      <c r="Y408" s="536"/>
      <c r="Z408" s="536"/>
      <c r="AA408" s="536"/>
      <c r="AB408" s="536"/>
      <c r="AC408" s="536"/>
      <c r="AD408" s="536"/>
      <c r="AE408" s="536"/>
    </row>
    <row r="409" spans="1:31" ht="14.25" thickBot="1" x14ac:dyDescent="0.3">
      <c r="A409" s="530" t="s">
        <v>936</v>
      </c>
      <c r="B409" s="531"/>
      <c r="C409" s="538">
        <v>20830815.530000027</v>
      </c>
      <c r="D409" s="538">
        <v>16176852.360000011</v>
      </c>
      <c r="E409" s="538">
        <v>16119494.440000029</v>
      </c>
      <c r="F409" s="538">
        <v>40084067.780000031</v>
      </c>
      <c r="G409" s="538">
        <v>58534868.190000139</v>
      </c>
      <c r="H409" s="538">
        <v>37182154.540000007</v>
      </c>
      <c r="I409" s="538">
        <v>34065645.007170007</v>
      </c>
      <c r="J409" s="538">
        <v>19271270.832089003</v>
      </c>
      <c r="K409" s="538">
        <v>24759266.074266769</v>
      </c>
      <c r="L409" s="538">
        <v>29316503.331172906</v>
      </c>
      <c r="M409" s="538">
        <v>36563615.85577637</v>
      </c>
      <c r="N409" s="538">
        <v>35162066.272933304</v>
      </c>
      <c r="O409" s="538">
        <v>25447568.462558065</v>
      </c>
      <c r="P409" s="538">
        <v>18360042.065739289</v>
      </c>
      <c r="Q409" s="538">
        <v>27171565.269720089</v>
      </c>
      <c r="R409" s="538">
        <v>40493570.19897946</v>
      </c>
      <c r="S409" s="538">
        <v>44055164.665350065</v>
      </c>
      <c r="T409" s="538">
        <v>33111129.305265561</v>
      </c>
      <c r="U409" s="538">
        <v>20516255.60659318</v>
      </c>
      <c r="V409" s="538">
        <v>8053649.5474315826</v>
      </c>
      <c r="W409" s="538">
        <v>17224433.220505845</v>
      </c>
      <c r="X409" s="538">
        <v>23469684.021880288</v>
      </c>
      <c r="Y409" s="538">
        <v>29714541.681360405</v>
      </c>
      <c r="Z409" s="538">
        <v>30460942.288024664</v>
      </c>
      <c r="AA409" s="538">
        <v>16233574.174047161</v>
      </c>
      <c r="AB409" s="538">
        <v>9003926.2292316537</v>
      </c>
      <c r="AC409" s="538">
        <v>19175238.806162212</v>
      </c>
      <c r="AD409" s="538">
        <v>36121522.323231459</v>
      </c>
      <c r="AE409" s="538">
        <v>287140061.86908412</v>
      </c>
    </row>
    <row r="410" spans="1:31" ht="14.25" thickTop="1" x14ac:dyDescent="0.25">
      <c r="C410" s="536"/>
      <c r="D410" s="536"/>
      <c r="E410" s="536"/>
      <c r="F410" s="536"/>
      <c r="G410" s="536"/>
      <c r="H410" s="536"/>
      <c r="I410" s="536"/>
      <c r="J410" s="536"/>
      <c r="K410" s="536"/>
      <c r="L410" s="536"/>
      <c r="M410" s="536"/>
      <c r="N410" s="536"/>
      <c r="O410" s="536"/>
      <c r="P410" s="536"/>
      <c r="Q410" s="536"/>
      <c r="R410" s="536"/>
      <c r="S410" s="536"/>
      <c r="T410" s="536"/>
      <c r="U410" s="536"/>
      <c r="V410" s="536"/>
      <c r="W410" s="536"/>
      <c r="X410" s="536"/>
      <c r="Y410" s="536"/>
      <c r="Z410" s="536"/>
      <c r="AA410" s="536"/>
      <c r="AB410" s="536"/>
      <c r="AC410" s="536"/>
      <c r="AD410" s="536"/>
      <c r="AE410" s="536"/>
    </row>
    <row r="411" spans="1:31" ht="14.25" thickBot="1" x14ac:dyDescent="0.3">
      <c r="A411" s="530" t="s">
        <v>2420</v>
      </c>
      <c r="B411" s="531"/>
      <c r="C411" s="538">
        <v>20830815.530000027</v>
      </c>
      <c r="D411" s="538">
        <v>16176852.360000016</v>
      </c>
      <c r="E411" s="538">
        <v>16119494.440000009</v>
      </c>
      <c r="F411" s="538">
        <v>40084067.780000031</v>
      </c>
      <c r="G411" s="538">
        <v>58534868.19000005</v>
      </c>
      <c r="H411" s="538">
        <v>37182154.540000021</v>
      </c>
      <c r="I411" s="538">
        <v>34065645.007170007</v>
      </c>
      <c r="J411" s="538">
        <v>19271270.832089011</v>
      </c>
      <c r="K411" s="538">
        <v>24759266.074266765</v>
      </c>
      <c r="L411" s="538">
        <v>29316503.331172928</v>
      </c>
      <c r="M411" s="538">
        <v>36563615.855776317</v>
      </c>
      <c r="N411" s="538">
        <v>35162066.272933312</v>
      </c>
      <c r="O411" s="538">
        <v>25447568.462558083</v>
      </c>
      <c r="P411" s="538">
        <v>18360042.065739308</v>
      </c>
      <c r="Q411" s="538">
        <v>27171565.269720085</v>
      </c>
      <c r="R411" s="538">
        <v>40493570.198979482</v>
      </c>
      <c r="S411" s="538">
        <v>44055164.66534999</v>
      </c>
      <c r="T411" s="538">
        <v>33111129.305265535</v>
      </c>
      <c r="U411" s="538">
        <v>20516255.60659318</v>
      </c>
      <c r="V411" s="538">
        <v>8053649.5474315379</v>
      </c>
      <c r="W411" s="538">
        <v>17224433.220505856</v>
      </c>
      <c r="X411" s="538">
        <v>23469684.021880254</v>
      </c>
      <c r="Y411" s="538">
        <v>29714541.681360412</v>
      </c>
      <c r="Z411" s="538">
        <v>30460942.288024679</v>
      </c>
      <c r="AA411" s="538">
        <v>16233574.174047189</v>
      </c>
      <c r="AB411" s="538">
        <v>9003926.2292316593</v>
      </c>
      <c r="AC411" s="538">
        <v>19175238.806162175</v>
      </c>
      <c r="AD411" s="538">
        <v>36121522.323231503</v>
      </c>
      <c r="AE411" s="538">
        <v>287140061.86908394</v>
      </c>
    </row>
    <row r="412" spans="1:31" ht="14.25" thickTop="1" x14ac:dyDescent="0.25">
      <c r="C412" s="536"/>
      <c r="D412" s="536"/>
      <c r="E412" s="536"/>
      <c r="F412" s="536"/>
      <c r="G412" s="536"/>
      <c r="H412" s="536"/>
      <c r="I412" s="536"/>
      <c r="J412" s="536"/>
      <c r="K412" s="536"/>
      <c r="L412" s="536"/>
      <c r="M412" s="536"/>
      <c r="N412" s="536"/>
      <c r="O412" s="536"/>
      <c r="P412" s="536"/>
      <c r="Q412" s="536"/>
      <c r="R412" s="536"/>
      <c r="S412" s="536"/>
      <c r="T412" s="536"/>
      <c r="U412" s="536"/>
      <c r="V412" s="536"/>
      <c r="W412" s="536"/>
      <c r="X412" s="536"/>
      <c r="Y412" s="536"/>
      <c r="Z412" s="536"/>
      <c r="AA412" s="536"/>
      <c r="AB412" s="536"/>
      <c r="AC412" s="536"/>
      <c r="AD412" s="536"/>
      <c r="AE412" s="536"/>
    </row>
    <row r="413" spans="1:31" s="542" customFormat="1" x14ac:dyDescent="0.25">
      <c r="A413" s="539"/>
      <c r="B413" s="540"/>
      <c r="C413" s="541"/>
      <c r="D413" s="541"/>
      <c r="E413" s="541"/>
      <c r="F413" s="541"/>
      <c r="G413" s="541"/>
      <c r="H413" s="541"/>
      <c r="I413" s="541"/>
      <c r="J413" s="541"/>
      <c r="K413" s="541"/>
      <c r="L413" s="541"/>
      <c r="M413" s="541"/>
      <c r="N413" s="541"/>
      <c r="O413" s="541"/>
      <c r="P413" s="541"/>
      <c r="Q413" s="541"/>
      <c r="R413" s="541"/>
      <c r="S413" s="541"/>
      <c r="T413" s="541"/>
      <c r="U413" s="541"/>
      <c r="V413" s="541"/>
      <c r="W413" s="541"/>
      <c r="X413" s="541"/>
      <c r="Y413" s="541"/>
      <c r="Z413" s="541"/>
      <c r="AA413" s="541"/>
      <c r="AB413" s="541"/>
      <c r="AC413" s="541"/>
      <c r="AD413" s="541"/>
      <c r="AE413" s="541"/>
    </row>
    <row r="414" spans="1:31" x14ac:dyDescent="0.25">
      <c r="C414" s="536"/>
      <c r="D414" s="536"/>
      <c r="E414" s="536"/>
      <c r="F414" s="536"/>
      <c r="G414" s="536"/>
      <c r="H414" s="536"/>
      <c r="I414" s="536"/>
      <c r="J414" s="536"/>
      <c r="K414" s="536"/>
      <c r="L414" s="536"/>
      <c r="M414" s="536"/>
      <c r="N414" s="536"/>
      <c r="O414" s="536"/>
      <c r="P414" s="536"/>
      <c r="Q414" s="536"/>
      <c r="R414" s="536"/>
      <c r="S414" s="536"/>
      <c r="T414" s="536"/>
      <c r="U414" s="536"/>
      <c r="V414" s="536"/>
      <c r="W414" s="536"/>
      <c r="X414" s="536"/>
      <c r="Y414" s="536"/>
      <c r="Z414" s="536"/>
      <c r="AA414" s="536"/>
      <c r="AB414" s="536"/>
      <c r="AC414" s="536"/>
      <c r="AD414" s="536"/>
      <c r="AE414" s="536"/>
    </row>
    <row r="415" spans="1:31" x14ac:dyDescent="0.25">
      <c r="A415" s="530" t="s">
        <v>2421</v>
      </c>
      <c r="B415" s="531"/>
      <c r="C415" s="532">
        <v>24921867.040000021</v>
      </c>
      <c r="D415" s="532">
        <v>19040937.980000008</v>
      </c>
      <c r="E415" s="532">
        <v>19635934.410000034</v>
      </c>
      <c r="F415" s="532">
        <v>49094079.160000034</v>
      </c>
      <c r="G415" s="532">
        <v>71591576.740000129</v>
      </c>
      <c r="H415" s="532">
        <v>45323748.430000015</v>
      </c>
      <c r="I415" s="532">
        <v>41678413.711741462</v>
      </c>
      <c r="J415" s="532">
        <v>22936164.749814704</v>
      </c>
      <c r="K415" s="532">
        <v>29673826.163588651</v>
      </c>
      <c r="L415" s="532">
        <v>35331476.887973599</v>
      </c>
      <c r="M415" s="532">
        <v>44113081.110504486</v>
      </c>
      <c r="N415" s="532">
        <v>42274702.57940124</v>
      </c>
      <c r="O415" s="532">
        <v>29382352.740581736</v>
      </c>
      <c r="P415" s="532">
        <v>20887864.144084919</v>
      </c>
      <c r="Q415" s="532">
        <v>31888026.4390334</v>
      </c>
      <c r="R415" s="532">
        <v>48796479.886690281</v>
      </c>
      <c r="S415" s="532">
        <v>50643082.098215431</v>
      </c>
      <c r="T415" s="532">
        <v>37226855.219997101</v>
      </c>
      <c r="U415" s="532">
        <v>22419468.312596552</v>
      </c>
      <c r="V415" s="532">
        <v>7592301.5505043902</v>
      </c>
      <c r="W415" s="532">
        <v>18228308.900018405</v>
      </c>
      <c r="X415" s="532">
        <v>25605336.796396259</v>
      </c>
      <c r="Y415" s="532">
        <v>32968702.741263669</v>
      </c>
      <c r="Z415" s="532">
        <v>33809829.768478006</v>
      </c>
      <c r="AA415" s="532">
        <v>17104668.997237578</v>
      </c>
      <c r="AB415" s="532">
        <v>8470014.9033010006</v>
      </c>
      <c r="AC415" s="532">
        <v>20354621.991337951</v>
      </c>
      <c r="AD415" s="532">
        <v>40279216.119206861</v>
      </c>
      <c r="AE415" s="532">
        <v>314702407.39855319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9284-3B24-4AC7-A7E6-0CD97FF9FA08}">
  <dimension ref="A1:AH291"/>
  <sheetViews>
    <sheetView zoomScaleNormal="100" workbookViewId="0">
      <pane xSplit="2" ySplit="1" topLeftCell="S2" activePane="bottomRight" state="frozen"/>
      <selection pane="topRight"/>
      <selection pane="bottomLeft"/>
      <selection pane="bottomRight"/>
    </sheetView>
  </sheetViews>
  <sheetFormatPr defaultColWidth="9" defaultRowHeight="13.5" outlineLevelCol="1" x14ac:dyDescent="0.25"/>
  <cols>
    <col min="1" max="1" width="4.25" style="382" customWidth="1"/>
    <col min="2" max="2" width="57.875" style="386" bestFit="1" customWidth="1"/>
    <col min="3" max="18" width="13.125" style="376" hidden="1" customWidth="1" outlineLevel="1"/>
    <col min="19" max="19" width="13.125" style="376" bestFit="1" customWidth="1" collapsed="1"/>
    <col min="20" max="32" width="13.125" style="376" bestFit="1" customWidth="1"/>
    <col min="33" max="33" width="15.875" style="380" customWidth="1"/>
    <col min="34" max="16384" width="9" style="381"/>
  </cols>
  <sheetData>
    <row r="1" spans="1:34" ht="27" x14ac:dyDescent="0.25">
      <c r="A1" s="377" t="s">
        <v>2481</v>
      </c>
      <c r="B1" s="378" t="s">
        <v>2090</v>
      </c>
      <c r="C1" s="379" t="s">
        <v>1154</v>
      </c>
      <c r="D1" s="379" t="s">
        <v>1155</v>
      </c>
      <c r="E1" s="379" t="s">
        <v>1156</v>
      </c>
      <c r="F1" s="379" t="s">
        <v>1157</v>
      </c>
      <c r="G1" s="379" t="s">
        <v>1158</v>
      </c>
      <c r="H1" s="379" t="s">
        <v>1159</v>
      </c>
      <c r="I1" s="379" t="s">
        <v>1160</v>
      </c>
      <c r="J1" s="379" t="s">
        <v>1161</v>
      </c>
      <c r="K1" s="379" t="s">
        <v>1162</v>
      </c>
      <c r="L1" s="379" t="s">
        <v>1163</v>
      </c>
      <c r="M1" s="379" t="s">
        <v>1164</v>
      </c>
      <c r="N1" s="379" t="s">
        <v>1165</v>
      </c>
      <c r="O1" s="379" t="s">
        <v>1166</v>
      </c>
      <c r="P1" s="379" t="s">
        <v>1167</v>
      </c>
      <c r="Q1" s="379" t="s">
        <v>1168</v>
      </c>
      <c r="R1" s="379" t="s">
        <v>1169</v>
      </c>
      <c r="S1" s="379" t="s">
        <v>1170</v>
      </c>
      <c r="T1" s="379" t="s">
        <v>1773</v>
      </c>
      <c r="U1" s="379" t="s">
        <v>1774</v>
      </c>
      <c r="V1" s="379" t="s">
        <v>1775</v>
      </c>
      <c r="W1" s="379" t="s">
        <v>1776</v>
      </c>
      <c r="X1" s="379" t="s">
        <v>1777</v>
      </c>
      <c r="Y1" s="379" t="s">
        <v>1778</v>
      </c>
      <c r="Z1" s="379" t="s">
        <v>1779</v>
      </c>
      <c r="AA1" s="379" t="s">
        <v>1780</v>
      </c>
      <c r="AB1" s="379" t="s">
        <v>1781</v>
      </c>
      <c r="AC1" s="379" t="s">
        <v>1782</v>
      </c>
      <c r="AD1" s="379" t="s">
        <v>1783</v>
      </c>
      <c r="AE1" s="379" t="s">
        <v>1784</v>
      </c>
      <c r="AF1" s="379" t="s">
        <v>1881</v>
      </c>
    </row>
    <row r="2" spans="1:34" x14ac:dyDescent="0.25">
      <c r="B2" s="383" t="s">
        <v>957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</row>
    <row r="3" spans="1:34" x14ac:dyDescent="0.25">
      <c r="B3" s="384" t="s">
        <v>1882</v>
      </c>
      <c r="C3" s="98">
        <v>11046198205.400002</v>
      </c>
      <c r="D3" s="98">
        <v>11038594302.969997</v>
      </c>
      <c r="E3" s="98">
        <v>11052280534.689999</v>
      </c>
      <c r="F3" s="98">
        <v>11073183063.119999</v>
      </c>
      <c r="G3" s="98">
        <v>11013349256.09</v>
      </c>
      <c r="H3" s="98">
        <v>11013349256.09</v>
      </c>
      <c r="I3" s="98">
        <v>11023236481.82</v>
      </c>
      <c r="J3" s="98">
        <v>11033058471.920008</v>
      </c>
      <c r="K3" s="98">
        <v>11061654622.670006</v>
      </c>
      <c r="L3" s="98">
        <v>11077139085.919994</v>
      </c>
      <c r="M3" s="98">
        <v>11101728308.400002</v>
      </c>
      <c r="N3" s="98">
        <v>11148687022.979996</v>
      </c>
      <c r="O3" s="98">
        <v>11171689258.299999</v>
      </c>
      <c r="P3" s="98">
        <v>11183818019.120001</v>
      </c>
      <c r="Q3" s="98">
        <v>11205985529.420008</v>
      </c>
      <c r="R3" s="98">
        <v>11232056130.830004</v>
      </c>
      <c r="S3" s="98">
        <v>11478475911.779997</v>
      </c>
      <c r="T3" s="98">
        <v>11500103652.449997</v>
      </c>
      <c r="U3" s="98">
        <v>11515452168.220001</v>
      </c>
      <c r="V3" s="98">
        <v>11583709955.199997</v>
      </c>
      <c r="W3" s="98">
        <v>11616511222.860003</v>
      </c>
      <c r="X3" s="98">
        <v>11662716926.949987</v>
      </c>
      <c r="Y3" s="98">
        <v>11876307640.170002</v>
      </c>
      <c r="Z3" s="98">
        <v>11910014821.759996</v>
      </c>
      <c r="AA3" s="98">
        <v>11935979908.789995</v>
      </c>
      <c r="AB3" s="98">
        <v>11986815199.880009</v>
      </c>
      <c r="AC3" s="98">
        <v>12023100842.499996</v>
      </c>
      <c r="AD3" s="98">
        <v>12075008948.590004</v>
      </c>
      <c r="AE3" s="98">
        <v>12381205093.569988</v>
      </c>
      <c r="AF3" s="98">
        <f>(IF(ISBLANK(B3),"",ROUND((SUM(S3:AE3)/13),2)))</f>
        <v>11811184791.75</v>
      </c>
      <c r="AH3" s="382"/>
    </row>
    <row r="4" spans="1:34" x14ac:dyDescent="0.25">
      <c r="B4" s="384" t="s">
        <v>1883</v>
      </c>
      <c r="C4" s="98">
        <v>46997915.159999996</v>
      </c>
      <c r="D4" s="98">
        <v>46997915.159999996</v>
      </c>
      <c r="E4" s="98">
        <v>46997915.159999996</v>
      </c>
      <c r="F4" s="98">
        <v>46997915.159999996</v>
      </c>
      <c r="G4" s="98">
        <v>46997915.159999996</v>
      </c>
      <c r="H4" s="98">
        <v>46997915.159999996</v>
      </c>
      <c r="I4" s="98">
        <v>46997915.159999996</v>
      </c>
      <c r="J4" s="98">
        <v>46997915.159999996</v>
      </c>
      <c r="K4" s="98">
        <v>46997915.159999996</v>
      </c>
      <c r="L4" s="98">
        <v>46997915.159999996</v>
      </c>
      <c r="M4" s="98">
        <v>46997915.159999996</v>
      </c>
      <c r="N4" s="98">
        <v>46997915.159999996</v>
      </c>
      <c r="O4" s="98">
        <v>46997915.159999996</v>
      </c>
      <c r="P4" s="98">
        <v>46997915.159999996</v>
      </c>
      <c r="Q4" s="98">
        <v>46997915.159999996</v>
      </c>
      <c r="R4" s="98">
        <v>46997915.159999996</v>
      </c>
      <c r="S4" s="98">
        <v>46997915.159999996</v>
      </c>
      <c r="T4" s="98">
        <v>46997915.159999996</v>
      </c>
      <c r="U4" s="98">
        <v>46997915.159999996</v>
      </c>
      <c r="V4" s="98">
        <v>46997915.159999996</v>
      </c>
      <c r="W4" s="98">
        <v>46997915.159999996</v>
      </c>
      <c r="X4" s="98">
        <v>46997915.159999996</v>
      </c>
      <c r="Y4" s="98">
        <v>46997915.159999996</v>
      </c>
      <c r="Z4" s="98">
        <v>46997915.159999996</v>
      </c>
      <c r="AA4" s="98">
        <v>46997915.159999996</v>
      </c>
      <c r="AB4" s="98">
        <v>46997915.159999996</v>
      </c>
      <c r="AC4" s="98">
        <v>46997915.159999996</v>
      </c>
      <c r="AD4" s="98">
        <v>46997915.159999996</v>
      </c>
      <c r="AE4" s="98">
        <v>46997915.159999996</v>
      </c>
      <c r="AF4" s="98">
        <f t="shared" ref="AF4:AF67" si="0">(IF(ISBLANK(B4),"",ROUND((SUM(S4:AE4)/13),2)))</f>
        <v>46997915.159999996</v>
      </c>
      <c r="AH4" s="382"/>
    </row>
    <row r="5" spans="1:34" x14ac:dyDescent="0.25">
      <c r="B5" s="384" t="s">
        <v>1884</v>
      </c>
      <c r="C5" s="98">
        <v>24702470.289999995</v>
      </c>
      <c r="D5" s="98">
        <v>25536015.449999996</v>
      </c>
      <c r="E5" s="98">
        <v>25107691.939999986</v>
      </c>
      <c r="F5" s="98">
        <v>24821980.509999983</v>
      </c>
      <c r="G5" s="98">
        <v>24625396.289999995</v>
      </c>
      <c r="H5" s="98">
        <v>23832068.059999987</v>
      </c>
      <c r="I5" s="98">
        <v>23151335.649999995</v>
      </c>
      <c r="J5" s="98">
        <v>22404369.689999953</v>
      </c>
      <c r="K5" s="98">
        <v>21676649.249999963</v>
      </c>
      <c r="L5" s="98">
        <v>20956728.849999968</v>
      </c>
      <c r="M5" s="98">
        <v>20239880.339999966</v>
      </c>
      <c r="N5" s="98">
        <v>19520568.659999959</v>
      </c>
      <c r="O5" s="98">
        <v>18799531.309999939</v>
      </c>
      <c r="P5" s="98">
        <v>18077949.719999924</v>
      </c>
      <c r="Q5" s="98">
        <v>17355148.429999959</v>
      </c>
      <c r="R5" s="98">
        <v>16631192.729999932</v>
      </c>
      <c r="S5" s="98">
        <v>15916281.200000031</v>
      </c>
      <c r="T5" s="98">
        <v>15344200.489999993</v>
      </c>
      <c r="U5" s="98">
        <v>14777938.149999989</v>
      </c>
      <c r="V5" s="98">
        <v>14218566.379999982</v>
      </c>
      <c r="W5" s="98">
        <v>13666228.269999975</v>
      </c>
      <c r="X5" s="98">
        <v>13120992.529999988</v>
      </c>
      <c r="Y5" s="98">
        <v>12576686.80000001</v>
      </c>
      <c r="Z5" s="98">
        <v>12030268.119999995</v>
      </c>
      <c r="AA5" s="98">
        <v>11491428.090000013</v>
      </c>
      <c r="AB5" s="98">
        <v>10960880.850000011</v>
      </c>
      <c r="AC5" s="98">
        <v>10439757.93999999</v>
      </c>
      <c r="AD5" s="98">
        <v>9939574.4199999794</v>
      </c>
      <c r="AE5" s="98">
        <v>9490547.1199999787</v>
      </c>
      <c r="AF5" s="98">
        <f t="shared" si="0"/>
        <v>12613334.640000001</v>
      </c>
      <c r="AH5" s="382"/>
    </row>
    <row r="6" spans="1:34" x14ac:dyDescent="0.25">
      <c r="B6" s="384" t="s">
        <v>1885</v>
      </c>
      <c r="C6" s="98">
        <v>-560253.06999999983</v>
      </c>
      <c r="D6" s="98">
        <v>-525237.26</v>
      </c>
      <c r="E6" s="98">
        <v>-490221.45</v>
      </c>
      <c r="F6" s="98">
        <v>-455205.63999999996</v>
      </c>
      <c r="G6" s="98">
        <v>-420189.8299999999</v>
      </c>
      <c r="H6" s="98">
        <v>-385174.02000000008</v>
      </c>
      <c r="I6" s="98">
        <v>-350158.21</v>
      </c>
      <c r="J6" s="98">
        <v>-350158.21</v>
      </c>
      <c r="K6" s="98">
        <v>-350158.21</v>
      </c>
      <c r="L6" s="98">
        <v>-350158.21</v>
      </c>
      <c r="M6" s="98">
        <v>-350158.21</v>
      </c>
      <c r="N6" s="98">
        <v>-350158.21</v>
      </c>
      <c r="O6" s="98">
        <v>-350158.21</v>
      </c>
      <c r="P6" s="98">
        <v>-350158.21</v>
      </c>
      <c r="Q6" s="98">
        <v>-350158.21</v>
      </c>
      <c r="R6" s="98">
        <v>-350158.21</v>
      </c>
      <c r="S6" s="98">
        <v>-350158.21</v>
      </c>
      <c r="T6" s="98">
        <v>-350158.21</v>
      </c>
      <c r="U6" s="98">
        <v>-350158.21</v>
      </c>
      <c r="V6" s="98">
        <v>-350158.21</v>
      </c>
      <c r="W6" s="98">
        <v>-350158.21</v>
      </c>
      <c r="X6" s="98">
        <v>-350158.21</v>
      </c>
      <c r="Y6" s="98">
        <v>-350158.21</v>
      </c>
      <c r="Z6" s="98">
        <v>-350158.21</v>
      </c>
      <c r="AA6" s="98">
        <v>-350158.21</v>
      </c>
      <c r="AB6" s="98">
        <v>-350158.21</v>
      </c>
      <c r="AC6" s="98">
        <v>-350158.21</v>
      </c>
      <c r="AD6" s="98">
        <v>-350158.21</v>
      </c>
      <c r="AE6" s="98">
        <v>-350158.21</v>
      </c>
      <c r="AF6" s="98">
        <f t="shared" si="0"/>
        <v>-350158.21</v>
      </c>
      <c r="AH6" s="382"/>
    </row>
    <row r="7" spans="1:34" x14ac:dyDescent="0.25">
      <c r="B7" s="384" t="s">
        <v>1886</v>
      </c>
      <c r="C7" s="98">
        <v>-269533.70000000007</v>
      </c>
      <c r="D7" s="98">
        <v>-248692.7300000001</v>
      </c>
      <c r="E7" s="98">
        <v>-227851.76000000013</v>
      </c>
      <c r="F7" s="98">
        <v>-207010.79000000004</v>
      </c>
      <c r="G7" s="98">
        <v>-186169.82000000007</v>
      </c>
      <c r="H7" s="98">
        <v>-162239.75000000012</v>
      </c>
      <c r="I7" s="98">
        <v>-138309.68000000005</v>
      </c>
      <c r="J7" s="98">
        <v>-138309.68000000005</v>
      </c>
      <c r="K7" s="98">
        <v>-138309.68000000005</v>
      </c>
      <c r="L7" s="98">
        <v>-138309.68000000005</v>
      </c>
      <c r="M7" s="98">
        <v>-138309.68000000005</v>
      </c>
      <c r="N7" s="98">
        <v>-138309.68000000005</v>
      </c>
      <c r="O7" s="98">
        <v>-138309.68000000005</v>
      </c>
      <c r="P7" s="98">
        <v>-138309.68000000005</v>
      </c>
      <c r="Q7" s="98">
        <v>-138309.68000000005</v>
      </c>
      <c r="R7" s="98">
        <v>-138309.68000000005</v>
      </c>
      <c r="S7" s="98">
        <v>-138309.68000000005</v>
      </c>
      <c r="T7" s="98">
        <v>-138309.68000000005</v>
      </c>
      <c r="U7" s="98">
        <v>-138309.68000000005</v>
      </c>
      <c r="V7" s="98">
        <v>-138309.68000000005</v>
      </c>
      <c r="W7" s="98">
        <v>-138309.68000000005</v>
      </c>
      <c r="X7" s="98">
        <v>-138309.68000000005</v>
      </c>
      <c r="Y7" s="98">
        <v>-138309.68000000005</v>
      </c>
      <c r="Z7" s="98">
        <v>-138309.68000000005</v>
      </c>
      <c r="AA7" s="98">
        <v>-138309.68000000005</v>
      </c>
      <c r="AB7" s="98">
        <v>-138309.68000000005</v>
      </c>
      <c r="AC7" s="98">
        <v>-138309.68000000005</v>
      </c>
      <c r="AD7" s="98">
        <v>-138309.68000000005</v>
      </c>
      <c r="AE7" s="98">
        <v>-138309.68000000005</v>
      </c>
      <c r="AF7" s="98">
        <f t="shared" si="0"/>
        <v>-138309.68</v>
      </c>
      <c r="AH7" s="382"/>
    </row>
    <row r="8" spans="1:34" x14ac:dyDescent="0.25">
      <c r="B8" s="384" t="s">
        <v>1887</v>
      </c>
      <c r="C8" s="98">
        <v>2095908.96</v>
      </c>
      <c r="D8" s="98">
        <v>2137641.0699999998</v>
      </c>
      <c r="E8" s="98">
        <v>2365603.79</v>
      </c>
      <c r="F8" s="98">
        <v>2571931.2400000002</v>
      </c>
      <c r="G8" s="98">
        <v>2586721.5099999998</v>
      </c>
      <c r="H8" s="98">
        <v>2601511.7799999998</v>
      </c>
      <c r="I8" s="98">
        <v>2616302.0499999998</v>
      </c>
      <c r="J8" s="98">
        <v>3192958.46</v>
      </c>
      <c r="K8" s="98">
        <v>3192958.46</v>
      </c>
      <c r="L8" s="98">
        <v>3192958.46</v>
      </c>
      <c r="M8" s="98">
        <v>3232024.5199999996</v>
      </c>
      <c r="N8" s="98">
        <v>3315644.9799999995</v>
      </c>
      <c r="O8" s="98">
        <v>3315644.9799999995</v>
      </c>
      <c r="P8" s="98">
        <v>2605712.1899999995</v>
      </c>
      <c r="Q8" s="98">
        <v>2605712.1899999995</v>
      </c>
      <c r="R8" s="98">
        <v>2608550.37</v>
      </c>
      <c r="S8" s="98">
        <v>5469411.9699999997</v>
      </c>
      <c r="T8" s="98">
        <v>5469411.9699999997</v>
      </c>
      <c r="U8" s="98">
        <v>5469411.9699999997</v>
      </c>
      <c r="V8" s="98">
        <v>5469411.9699999997</v>
      </c>
      <c r="W8" s="98">
        <v>5469411.9699999997</v>
      </c>
      <c r="X8" s="98">
        <v>5014996.4399999995</v>
      </c>
      <c r="Y8" s="98">
        <v>4797402.6399999997</v>
      </c>
      <c r="Z8" s="98">
        <v>4797402.6399999997</v>
      </c>
      <c r="AA8" s="98">
        <v>4232052.18</v>
      </c>
      <c r="AB8" s="98">
        <v>4232052.18</v>
      </c>
      <c r="AC8" s="98">
        <v>4232052.18</v>
      </c>
      <c r="AD8" s="98">
        <v>4232052.18</v>
      </c>
      <c r="AE8" s="98">
        <v>7648815.5200000014</v>
      </c>
      <c r="AF8" s="98">
        <f t="shared" si="0"/>
        <v>5117991.22</v>
      </c>
      <c r="AH8" s="382"/>
    </row>
    <row r="9" spans="1:34" x14ac:dyDescent="0.25">
      <c r="B9" s="384" t="s">
        <v>1888</v>
      </c>
      <c r="C9" s="98">
        <v>517998.05</v>
      </c>
      <c r="D9" s="98">
        <v>509943.24</v>
      </c>
      <c r="E9" s="98">
        <v>548446.07999999996</v>
      </c>
      <c r="F9" s="98">
        <v>581540.11</v>
      </c>
      <c r="G9" s="98">
        <v>566749.84</v>
      </c>
      <c r="H9" s="98">
        <v>551959.56999999995</v>
      </c>
      <c r="I9" s="98">
        <v>537169.30000000005</v>
      </c>
      <c r="J9" s="98">
        <v>537169.30000000005</v>
      </c>
      <c r="K9" s="98">
        <v>537169.30000000005</v>
      </c>
      <c r="L9" s="98">
        <v>537169.30000000005</v>
      </c>
      <c r="M9" s="98">
        <v>537169.30000000005</v>
      </c>
      <c r="N9" s="98">
        <v>537169.30000000005</v>
      </c>
      <c r="O9" s="98">
        <v>537169.30000000005</v>
      </c>
      <c r="P9" s="98">
        <v>359686.10000000003</v>
      </c>
      <c r="Q9" s="98">
        <v>359686.10000000003</v>
      </c>
      <c r="R9" s="98">
        <v>359686.10000000003</v>
      </c>
      <c r="S9" s="98">
        <v>359686.10000000003</v>
      </c>
      <c r="T9" s="98">
        <v>359686.10000000003</v>
      </c>
      <c r="U9" s="98">
        <v>359686.10000000003</v>
      </c>
      <c r="V9" s="98">
        <v>359686.10000000003</v>
      </c>
      <c r="W9" s="98">
        <v>359686.10000000003</v>
      </c>
      <c r="X9" s="98">
        <v>252061.38000000006</v>
      </c>
      <c r="Y9" s="98">
        <v>197662.91999999998</v>
      </c>
      <c r="Z9" s="98">
        <v>197662.91999999998</v>
      </c>
      <c r="AA9" s="98">
        <v>56325.320000000007</v>
      </c>
      <c r="AB9" s="98">
        <v>239174.43999999994</v>
      </c>
      <c r="AC9" s="98">
        <v>239174.43999999994</v>
      </c>
      <c r="AD9" s="98">
        <v>239174.43999999994</v>
      </c>
      <c r="AE9" s="98">
        <v>239174.43999999994</v>
      </c>
      <c r="AF9" s="98">
        <f t="shared" si="0"/>
        <v>266064.68</v>
      </c>
      <c r="AH9" s="382"/>
    </row>
    <row r="10" spans="1:34" x14ac:dyDescent="0.25">
      <c r="B10" s="384" t="s">
        <v>1889</v>
      </c>
      <c r="C10" s="98">
        <v>18268633.34</v>
      </c>
      <c r="D10" s="98">
        <v>18268633.34</v>
      </c>
      <c r="E10" s="98">
        <v>18268633.34</v>
      </c>
      <c r="F10" s="98">
        <v>18268633.34</v>
      </c>
      <c r="G10" s="98">
        <v>18268633.34</v>
      </c>
      <c r="H10" s="98">
        <v>18268633.339999996</v>
      </c>
      <c r="I10" s="98">
        <v>18268633.339999996</v>
      </c>
      <c r="J10" s="98">
        <v>18268633.339999996</v>
      </c>
      <c r="K10" s="98">
        <v>18268633.339999996</v>
      </c>
      <c r="L10" s="98">
        <v>18268633.339999996</v>
      </c>
      <c r="M10" s="98">
        <v>18268633.339999996</v>
      </c>
      <c r="N10" s="98">
        <v>18268633.339999996</v>
      </c>
      <c r="O10" s="98">
        <v>18268633.339999996</v>
      </c>
      <c r="P10" s="98">
        <v>18268633.339999996</v>
      </c>
      <c r="Q10" s="98">
        <v>18268633.339999996</v>
      </c>
      <c r="R10" s="98">
        <v>18268633.339999996</v>
      </c>
      <c r="S10" s="98">
        <v>18268633.339999996</v>
      </c>
      <c r="T10" s="98">
        <v>18268633.339999996</v>
      </c>
      <c r="U10" s="98">
        <v>18268633.339999996</v>
      </c>
      <c r="V10" s="98">
        <v>18268633.339999996</v>
      </c>
      <c r="W10" s="98">
        <v>18268633.339999996</v>
      </c>
      <c r="X10" s="98">
        <v>18268633.339999996</v>
      </c>
      <c r="Y10" s="98">
        <v>18268633.339999996</v>
      </c>
      <c r="Z10" s="98">
        <v>18268633.339999996</v>
      </c>
      <c r="AA10" s="98">
        <v>18268633.339999996</v>
      </c>
      <c r="AB10" s="98">
        <v>18268633.339999996</v>
      </c>
      <c r="AC10" s="98">
        <v>18268633.339999996</v>
      </c>
      <c r="AD10" s="98">
        <v>18268633.339999996</v>
      </c>
      <c r="AE10" s="98">
        <v>18268633.339999996</v>
      </c>
      <c r="AF10" s="98">
        <f t="shared" si="0"/>
        <v>18268633.34</v>
      </c>
      <c r="AH10" s="382"/>
    </row>
    <row r="11" spans="1:34" x14ac:dyDescent="0.25">
      <c r="B11" s="384" t="s">
        <v>1890</v>
      </c>
      <c r="C11" s="98">
        <v>741312323.02999997</v>
      </c>
      <c r="D11" s="98">
        <v>732461608.62999976</v>
      </c>
      <c r="E11" s="98">
        <v>738573058.63999987</v>
      </c>
      <c r="F11" s="98">
        <v>732273549.43999982</v>
      </c>
      <c r="G11" s="98">
        <v>801935074.96999991</v>
      </c>
      <c r="H11" s="98">
        <v>801935074.96999991</v>
      </c>
      <c r="I11" s="98">
        <v>823421450.45999992</v>
      </c>
      <c r="J11" s="98">
        <v>823421450.45999992</v>
      </c>
      <c r="K11" s="98">
        <v>823421450.45999992</v>
      </c>
      <c r="L11" s="98">
        <v>823421450.45999992</v>
      </c>
      <c r="M11" s="98">
        <v>823421450.45999992</v>
      </c>
      <c r="N11" s="98">
        <v>823421450.45999992</v>
      </c>
      <c r="O11" s="98">
        <v>823421450.45999992</v>
      </c>
      <c r="P11" s="98">
        <v>823421450.45999992</v>
      </c>
      <c r="Q11" s="98">
        <v>823421450.45999992</v>
      </c>
      <c r="R11" s="98">
        <v>823421450.45999992</v>
      </c>
      <c r="S11" s="98">
        <v>823421450.45999992</v>
      </c>
      <c r="T11" s="98">
        <v>823421450.45999992</v>
      </c>
      <c r="U11" s="98">
        <v>823421450.45999992</v>
      </c>
      <c r="V11" s="98">
        <v>823421450.45999992</v>
      </c>
      <c r="W11" s="98">
        <v>823421450.45999992</v>
      </c>
      <c r="X11" s="98">
        <v>823421450.45999992</v>
      </c>
      <c r="Y11" s="98">
        <v>823421450.45999992</v>
      </c>
      <c r="Z11" s="98">
        <v>823421450.45999992</v>
      </c>
      <c r="AA11" s="98">
        <v>823421450.45999992</v>
      </c>
      <c r="AB11" s="98">
        <v>823421450.45999992</v>
      </c>
      <c r="AC11" s="98">
        <v>823421450.45999992</v>
      </c>
      <c r="AD11" s="98">
        <v>823421450.45999992</v>
      </c>
      <c r="AE11" s="98">
        <v>823421450.45999992</v>
      </c>
      <c r="AF11" s="98">
        <f t="shared" si="0"/>
        <v>823421450.46000004</v>
      </c>
      <c r="AH11" s="382"/>
    </row>
    <row r="12" spans="1:34" x14ac:dyDescent="0.25">
      <c r="B12" s="384" t="s">
        <v>1891</v>
      </c>
      <c r="C12" s="98">
        <v>336050.67</v>
      </c>
      <c r="D12" s="98">
        <v>320496.08</v>
      </c>
      <c r="E12" s="98">
        <v>439444.2</v>
      </c>
      <c r="F12" s="98">
        <v>236275.97</v>
      </c>
      <c r="G12" s="98">
        <v>848049.75</v>
      </c>
      <c r="H12" s="98">
        <v>846347.66</v>
      </c>
      <c r="I12" s="98">
        <v>847210.85000000009</v>
      </c>
      <c r="J12" s="98">
        <v>847210.85000000009</v>
      </c>
      <c r="K12" s="98">
        <v>847210.85000000009</v>
      </c>
      <c r="L12" s="98">
        <v>847210.85000000009</v>
      </c>
      <c r="M12" s="98">
        <v>847210.85000000009</v>
      </c>
      <c r="N12" s="98">
        <v>847210.85000000009</v>
      </c>
      <c r="O12" s="98">
        <v>847210.85000000009</v>
      </c>
      <c r="P12" s="98">
        <v>847210.85000000009</v>
      </c>
      <c r="Q12" s="98">
        <v>847210.85000000009</v>
      </c>
      <c r="R12" s="98">
        <v>847210.85000000009</v>
      </c>
      <c r="S12" s="98">
        <v>847210.85000000009</v>
      </c>
      <c r="T12" s="98">
        <v>847210.85000000009</v>
      </c>
      <c r="U12" s="98">
        <v>847210.85000000009</v>
      </c>
      <c r="V12" s="98">
        <v>847210.85000000009</v>
      </c>
      <c r="W12" s="98">
        <v>847210.85000000009</v>
      </c>
      <c r="X12" s="98">
        <v>847210.85000000009</v>
      </c>
      <c r="Y12" s="98">
        <v>847210.85000000009</v>
      </c>
      <c r="Z12" s="98">
        <v>847210.85000000009</v>
      </c>
      <c r="AA12" s="98">
        <v>847210.85000000009</v>
      </c>
      <c r="AB12" s="98">
        <v>847210.85000000009</v>
      </c>
      <c r="AC12" s="98">
        <v>847210.85000000009</v>
      </c>
      <c r="AD12" s="98">
        <v>847210.85000000009</v>
      </c>
      <c r="AE12" s="98">
        <v>847210.85000000009</v>
      </c>
      <c r="AF12" s="98">
        <f t="shared" si="0"/>
        <v>847210.85</v>
      </c>
      <c r="AH12" s="382"/>
    </row>
    <row r="13" spans="1:34" x14ac:dyDescent="0.25">
      <c r="B13" s="384" t="s">
        <v>1892</v>
      </c>
      <c r="C13" s="98">
        <v>336050.69</v>
      </c>
      <c r="D13" s="98">
        <v>320496.09999999998</v>
      </c>
      <c r="E13" s="98">
        <v>170679.74</v>
      </c>
      <c r="F13" s="98">
        <v>111164.39</v>
      </c>
      <c r="G13" s="98">
        <v>264092.37</v>
      </c>
      <c r="H13" s="98">
        <v>273196.61</v>
      </c>
      <c r="I13" s="98">
        <v>273428.28999999998</v>
      </c>
      <c r="J13" s="98">
        <v>273428.28999999998</v>
      </c>
      <c r="K13" s="98">
        <v>273428.28999999998</v>
      </c>
      <c r="L13" s="98">
        <v>273428.28999999998</v>
      </c>
      <c r="M13" s="98">
        <v>273428.28999999998</v>
      </c>
      <c r="N13" s="98">
        <v>273428.28999999998</v>
      </c>
      <c r="O13" s="98">
        <v>273428.28999999998</v>
      </c>
      <c r="P13" s="98">
        <v>273428.28999999998</v>
      </c>
      <c r="Q13" s="98">
        <v>273428.28999999998</v>
      </c>
      <c r="R13" s="98">
        <v>273428.28999999998</v>
      </c>
      <c r="S13" s="98">
        <v>273428.28999999998</v>
      </c>
      <c r="T13" s="98">
        <v>273428.28999999998</v>
      </c>
      <c r="U13" s="98">
        <v>273428.28999999998</v>
      </c>
      <c r="V13" s="98">
        <v>273428.28999999998</v>
      </c>
      <c r="W13" s="98">
        <v>273428.28999999998</v>
      </c>
      <c r="X13" s="98">
        <v>273428.28999999998</v>
      </c>
      <c r="Y13" s="98">
        <v>273428.28999999998</v>
      </c>
      <c r="Z13" s="98">
        <v>273428.28999999998</v>
      </c>
      <c r="AA13" s="98">
        <v>273428.28999999998</v>
      </c>
      <c r="AB13" s="98">
        <v>273428.28999999998</v>
      </c>
      <c r="AC13" s="98">
        <v>273428.28999999998</v>
      </c>
      <c r="AD13" s="98">
        <v>273428.28999999998</v>
      </c>
      <c r="AE13" s="98">
        <v>273428.28999999998</v>
      </c>
      <c r="AF13" s="98">
        <f t="shared" si="0"/>
        <v>273428.28999999998</v>
      </c>
      <c r="AH13" s="382"/>
    </row>
    <row r="14" spans="1:34" x14ac:dyDescent="0.25">
      <c r="B14" s="384" t="s">
        <v>1893</v>
      </c>
      <c r="C14" s="98">
        <v>1881183.75</v>
      </c>
      <c r="D14" s="98">
        <v>1881183.75</v>
      </c>
      <c r="E14" s="98">
        <v>1924959.44</v>
      </c>
      <c r="F14" s="98">
        <v>1924959.44</v>
      </c>
      <c r="G14" s="98">
        <v>1924959.44</v>
      </c>
      <c r="H14" s="98">
        <v>1924959.44</v>
      </c>
      <c r="I14" s="98">
        <v>1924959.44</v>
      </c>
      <c r="J14" s="98">
        <v>1924959.44</v>
      </c>
      <c r="K14" s="98">
        <v>1924959.44</v>
      </c>
      <c r="L14" s="98">
        <v>1924959.44</v>
      </c>
      <c r="M14" s="98">
        <v>1924959.44</v>
      </c>
      <c r="N14" s="98">
        <v>1924959.44</v>
      </c>
      <c r="O14" s="98">
        <v>1924959.44</v>
      </c>
      <c r="P14" s="98">
        <v>1924959.44</v>
      </c>
      <c r="Q14" s="98">
        <v>1924959.44</v>
      </c>
      <c r="R14" s="98">
        <v>1924959.44</v>
      </c>
      <c r="S14" s="98">
        <v>1924959.44</v>
      </c>
      <c r="T14" s="98">
        <v>1924959.44</v>
      </c>
      <c r="U14" s="98">
        <v>1924959.44</v>
      </c>
      <c r="V14" s="98">
        <v>1924959.44</v>
      </c>
      <c r="W14" s="98">
        <v>1924959.44</v>
      </c>
      <c r="X14" s="98">
        <v>1924959.44</v>
      </c>
      <c r="Y14" s="98">
        <v>1924959.44</v>
      </c>
      <c r="Z14" s="98">
        <v>1924959.44</v>
      </c>
      <c r="AA14" s="98">
        <v>1924959.44</v>
      </c>
      <c r="AB14" s="98">
        <v>1924959.44</v>
      </c>
      <c r="AC14" s="98">
        <v>1924959.44</v>
      </c>
      <c r="AD14" s="98">
        <v>1924959.44</v>
      </c>
      <c r="AE14" s="98">
        <v>1924959.44</v>
      </c>
      <c r="AF14" s="98">
        <f t="shared" si="0"/>
        <v>1924959.44</v>
      </c>
      <c r="AH14" s="382"/>
    </row>
    <row r="15" spans="1:34" x14ac:dyDescent="0.25">
      <c r="A15" s="382">
        <v>107</v>
      </c>
      <c r="B15" s="384" t="s">
        <v>1894</v>
      </c>
      <c r="C15" s="98">
        <v>488612569.93999469</v>
      </c>
      <c r="D15" s="98">
        <v>508349734.65999568</v>
      </c>
      <c r="E15" s="98">
        <v>545384231.57999539</v>
      </c>
      <c r="F15" s="98">
        <v>583525256.91000903</v>
      </c>
      <c r="G15" s="98">
        <v>567427265.34000182</v>
      </c>
      <c r="H15" s="98">
        <v>613845422.38999546</v>
      </c>
      <c r="I15" s="98">
        <v>606728512.62000513</v>
      </c>
      <c r="J15" s="98">
        <v>672755890.25000501</v>
      </c>
      <c r="K15" s="98">
        <v>739752066.82000518</v>
      </c>
      <c r="L15" s="98">
        <v>798305550.86000514</v>
      </c>
      <c r="M15" s="98">
        <v>856909311.81000531</v>
      </c>
      <c r="N15" s="98">
        <v>914545612.65000582</v>
      </c>
      <c r="O15" s="98">
        <v>954150325.87000513</v>
      </c>
      <c r="P15" s="98">
        <v>1009063656.2000052</v>
      </c>
      <c r="Q15" s="98">
        <v>1085187922.3300054</v>
      </c>
      <c r="R15" s="98">
        <v>1112311584.7300053</v>
      </c>
      <c r="S15" s="98">
        <v>885346607.83000505</v>
      </c>
      <c r="T15" s="98">
        <v>984292834.22000527</v>
      </c>
      <c r="U15" s="98">
        <v>1084578556.750005</v>
      </c>
      <c r="V15" s="98">
        <v>1140135204.6900046</v>
      </c>
      <c r="W15" s="98">
        <v>1265509076.3300045</v>
      </c>
      <c r="X15" s="98">
        <v>1313020148.780005</v>
      </c>
      <c r="Y15" s="98">
        <v>1211025510.8097248</v>
      </c>
      <c r="Z15" s="98">
        <v>1276690671.854625</v>
      </c>
      <c r="AA15" s="98">
        <v>1340355874.9200244</v>
      </c>
      <c r="AB15" s="98">
        <v>1386691727.4936247</v>
      </c>
      <c r="AC15" s="98">
        <v>1474446981.628125</v>
      </c>
      <c r="AD15" s="98">
        <v>1513448737.5487244</v>
      </c>
      <c r="AE15" s="98">
        <v>1299891747.863126</v>
      </c>
      <c r="AF15" s="98">
        <f t="shared" si="0"/>
        <v>1244264129.29</v>
      </c>
      <c r="AH15" s="382"/>
    </row>
    <row r="16" spans="1:34" x14ac:dyDescent="0.25">
      <c r="A16" s="382">
        <v>107</v>
      </c>
      <c r="B16" s="384" t="s">
        <v>1895</v>
      </c>
      <c r="C16" s="98">
        <v>2460839.1999999993</v>
      </c>
      <c r="D16" s="98">
        <v>2645241.0799999991</v>
      </c>
      <c r="E16" s="98">
        <v>2591432.1500000008</v>
      </c>
      <c r="F16" s="98">
        <v>2776916.1799999992</v>
      </c>
      <c r="G16" s="98">
        <v>4395184.04</v>
      </c>
      <c r="H16" s="98">
        <v>5127611.8099999987</v>
      </c>
      <c r="I16" s="98">
        <v>5520838.6899999995</v>
      </c>
      <c r="J16" s="98">
        <v>5529466.8699999982</v>
      </c>
      <c r="K16" s="98">
        <v>6240315.9699999979</v>
      </c>
      <c r="L16" s="98">
        <v>6928949.6399999978</v>
      </c>
      <c r="M16" s="98">
        <v>7578521.0999999978</v>
      </c>
      <c r="N16" s="98">
        <v>8353930.759999997</v>
      </c>
      <c r="O16" s="98">
        <v>9202247.9899999984</v>
      </c>
      <c r="P16" s="98">
        <v>10052158.529999997</v>
      </c>
      <c r="Q16" s="98">
        <v>10902293.369999995</v>
      </c>
      <c r="R16" s="98">
        <v>11749589.959999997</v>
      </c>
      <c r="S16" s="98">
        <v>9731035.5699999928</v>
      </c>
      <c r="T16" s="98">
        <v>10606843.379999993</v>
      </c>
      <c r="U16" s="98">
        <v>11490019.709999993</v>
      </c>
      <c r="V16" s="98">
        <v>12373196.039999992</v>
      </c>
      <c r="W16" s="98">
        <v>13256372.379999992</v>
      </c>
      <c r="X16" s="98">
        <v>14139548.719999991</v>
      </c>
      <c r="Y16" s="98">
        <v>15022725.059999991</v>
      </c>
      <c r="Z16" s="98">
        <v>15905901.399999993</v>
      </c>
      <c r="AA16" s="98">
        <v>16789077.739999991</v>
      </c>
      <c r="AB16" s="98">
        <v>17489404.959999993</v>
      </c>
      <c r="AC16" s="98">
        <v>18372581.299999997</v>
      </c>
      <c r="AD16" s="98">
        <v>19255757.639999993</v>
      </c>
      <c r="AE16" s="98">
        <v>16714802.119999994</v>
      </c>
      <c r="AF16" s="98">
        <f t="shared" si="0"/>
        <v>14703635.85</v>
      </c>
      <c r="AH16" s="382"/>
    </row>
    <row r="17" spans="1:34" ht="14.25" thickBot="1" x14ac:dyDescent="0.3">
      <c r="A17" s="382">
        <v>107</v>
      </c>
      <c r="B17" s="384" t="s">
        <v>1896</v>
      </c>
      <c r="C17" s="98">
        <v>0</v>
      </c>
      <c r="D17" s="98">
        <v>0</v>
      </c>
      <c r="E17" s="98">
        <v>0</v>
      </c>
      <c r="F17" s="98">
        <v>0</v>
      </c>
      <c r="G17" s="98">
        <v>0</v>
      </c>
      <c r="H17" s="98">
        <v>0</v>
      </c>
      <c r="I17" s="98">
        <v>0</v>
      </c>
      <c r="J17" s="98">
        <v>0</v>
      </c>
      <c r="K17" s="98">
        <v>0</v>
      </c>
      <c r="L17" s="98">
        <v>0</v>
      </c>
      <c r="M17" s="98">
        <v>0</v>
      </c>
      <c r="N17" s="98">
        <v>0</v>
      </c>
      <c r="O17" s="98">
        <v>0</v>
      </c>
      <c r="P17" s="98">
        <v>0</v>
      </c>
      <c r="Q17" s="98">
        <v>0</v>
      </c>
      <c r="R17" s="98">
        <v>0</v>
      </c>
      <c r="S17" s="98">
        <v>0</v>
      </c>
      <c r="T17" s="98">
        <v>0</v>
      </c>
      <c r="U17" s="98">
        <v>0</v>
      </c>
      <c r="V17" s="98">
        <v>0</v>
      </c>
      <c r="W17" s="98">
        <v>0</v>
      </c>
      <c r="X17" s="98">
        <v>0</v>
      </c>
      <c r="Y17" s="98">
        <v>0</v>
      </c>
      <c r="Z17" s="98">
        <v>0</v>
      </c>
      <c r="AA17" s="98">
        <v>0</v>
      </c>
      <c r="AB17" s="98">
        <v>0</v>
      </c>
      <c r="AC17" s="98">
        <v>0</v>
      </c>
      <c r="AD17" s="98">
        <v>0</v>
      </c>
      <c r="AE17" s="98">
        <v>0</v>
      </c>
      <c r="AF17" s="98">
        <f t="shared" si="0"/>
        <v>0</v>
      </c>
      <c r="AH17" s="382"/>
    </row>
    <row r="18" spans="1:34" x14ac:dyDescent="0.25">
      <c r="B18" s="385" t="s">
        <v>1897</v>
      </c>
      <c r="C18" s="99">
        <v>12372890361.709997</v>
      </c>
      <c r="D18" s="99">
        <v>12377249281.539993</v>
      </c>
      <c r="E18" s="99">
        <v>12433934557.539995</v>
      </c>
      <c r="F18" s="99">
        <v>12486610969.380009</v>
      </c>
      <c r="G18" s="99">
        <v>12482582938.490005</v>
      </c>
      <c r="H18" s="99">
        <v>12529006543.109995</v>
      </c>
      <c r="I18" s="99">
        <v>12553035769.780005</v>
      </c>
      <c r="J18" s="99">
        <v>12628723456.140017</v>
      </c>
      <c r="K18" s="99">
        <v>12724298912.12001</v>
      </c>
      <c r="L18" s="99">
        <v>12798305572.679998</v>
      </c>
      <c r="M18" s="99">
        <v>12881470345.120007</v>
      </c>
      <c r="N18" s="99">
        <v>12986205078.980005</v>
      </c>
      <c r="O18" s="99">
        <v>13048939307.400003</v>
      </c>
      <c r="P18" s="99">
        <v>13115222311.510006</v>
      </c>
      <c r="Q18" s="99">
        <v>13213641421.490015</v>
      </c>
      <c r="R18" s="99">
        <v>13266961864.370012</v>
      </c>
      <c r="S18" s="99">
        <v>13286544064.100004</v>
      </c>
      <c r="T18" s="99">
        <v>13407421758.260002</v>
      </c>
      <c r="U18" s="99">
        <v>13523372910.550007</v>
      </c>
      <c r="V18" s="99">
        <v>13647511150.030001</v>
      </c>
      <c r="W18" s="99">
        <v>13806017127.560007</v>
      </c>
      <c r="X18" s="99">
        <v>13899509804.449991</v>
      </c>
      <c r="Y18" s="99">
        <v>14011172758.049726</v>
      </c>
      <c r="Z18" s="99">
        <v>14110881858.344624</v>
      </c>
      <c r="AA18" s="99">
        <v>14200149796.690023</v>
      </c>
      <c r="AB18" s="99">
        <v>14297673569.453638</v>
      </c>
      <c r="AC18" s="99">
        <v>14422076519.638123</v>
      </c>
      <c r="AD18" s="99">
        <v>14513369374.468729</v>
      </c>
      <c r="AE18" s="99">
        <v>14606435310.283119</v>
      </c>
      <c r="AF18" s="99">
        <f t="shared" si="0"/>
        <v>13979395077.07</v>
      </c>
      <c r="AH18" s="382"/>
    </row>
    <row r="19" spans="1:34" x14ac:dyDescent="0.25">
      <c r="AF19" s="376" t="str">
        <f t="shared" si="0"/>
        <v/>
      </c>
      <c r="AH19" s="382"/>
    </row>
    <row r="20" spans="1:34" x14ac:dyDescent="0.25">
      <c r="B20" s="384" t="s">
        <v>1898</v>
      </c>
      <c r="C20" s="98">
        <v>-4054867811.9200001</v>
      </c>
      <c r="D20" s="98">
        <v>-4038376865.5500002</v>
      </c>
      <c r="E20" s="98">
        <v>-4059437573.3600006</v>
      </c>
      <c r="F20" s="98">
        <v>-4082500494.0699997</v>
      </c>
      <c r="G20" s="98">
        <v>-4040620627.3699999</v>
      </c>
      <c r="H20" s="98">
        <v>-4069126854.7600002</v>
      </c>
      <c r="I20" s="98">
        <v>-4088551346.000001</v>
      </c>
      <c r="J20" s="98">
        <v>-4110407259.7067022</v>
      </c>
      <c r="K20" s="98">
        <v>-4137632011.8192654</v>
      </c>
      <c r="L20" s="98">
        <v>-4162528759.4659061</v>
      </c>
      <c r="M20" s="98">
        <v>-4166023101.8149762</v>
      </c>
      <c r="N20" s="98">
        <v>-4192551182.9730043</v>
      </c>
      <c r="O20" s="98">
        <v>-4216494931.6350627</v>
      </c>
      <c r="P20" s="98">
        <v>-4242065383.5376425</v>
      </c>
      <c r="Q20" s="98">
        <v>-4270195804.2271848</v>
      </c>
      <c r="R20" s="98">
        <v>-4295841662.636775</v>
      </c>
      <c r="S20" s="98">
        <v>-4297676721.1984329</v>
      </c>
      <c r="T20" s="98">
        <v>-4329434623.436347</v>
      </c>
      <c r="U20" s="98">
        <v>-4355707029.6840792</v>
      </c>
      <c r="V20" s="98">
        <v>-4385793054.8966513</v>
      </c>
      <c r="W20" s="98">
        <v>-4417240462.8818636</v>
      </c>
      <c r="X20" s="98">
        <v>-4446400499.8222046</v>
      </c>
      <c r="Y20" s="98">
        <v>-4477546340.6904583</v>
      </c>
      <c r="Z20" s="98">
        <v>-4508960165.9951334</v>
      </c>
      <c r="AA20" s="98">
        <v>-4539459312.9617252</v>
      </c>
      <c r="AB20" s="98">
        <v>-4569995669.9644175</v>
      </c>
      <c r="AC20" s="98">
        <v>-4603691397.3385487</v>
      </c>
      <c r="AD20" s="98">
        <v>-4634995314.3958006</v>
      </c>
      <c r="AE20" s="98">
        <v>-4666413754.0643539</v>
      </c>
      <c r="AF20" s="98">
        <f t="shared" si="0"/>
        <v>-4479485719.0299997</v>
      </c>
      <c r="AH20" s="382"/>
    </row>
    <row r="21" spans="1:34" x14ac:dyDescent="0.25">
      <c r="B21" s="384" t="s">
        <v>1899</v>
      </c>
      <c r="C21" s="98">
        <v>-21912592.57</v>
      </c>
      <c r="D21" s="98">
        <v>-21945181.740000002</v>
      </c>
      <c r="E21" s="98">
        <v>-21977770.91</v>
      </c>
      <c r="F21" s="98">
        <v>-22010360.080000002</v>
      </c>
      <c r="G21" s="98">
        <v>-22042949.25</v>
      </c>
      <c r="H21" s="98">
        <v>-22075538.420000002</v>
      </c>
      <c r="I21" s="98">
        <v>-22108127.59</v>
      </c>
      <c r="J21" s="98">
        <v>-22108127.59</v>
      </c>
      <c r="K21" s="98">
        <v>-22108127.59</v>
      </c>
      <c r="L21" s="98">
        <v>-22108127.59</v>
      </c>
      <c r="M21" s="98">
        <v>-22108127.59</v>
      </c>
      <c r="N21" s="98">
        <v>-22108127.59</v>
      </c>
      <c r="O21" s="98">
        <v>-22108127.59</v>
      </c>
      <c r="P21" s="98">
        <v>-22108127.59</v>
      </c>
      <c r="Q21" s="98">
        <v>-22108127.59</v>
      </c>
      <c r="R21" s="98">
        <v>-22108127.59</v>
      </c>
      <c r="S21" s="98">
        <v>-22108127.59</v>
      </c>
      <c r="T21" s="98">
        <v>-22108127.59</v>
      </c>
      <c r="U21" s="98">
        <v>-22108127.59</v>
      </c>
      <c r="V21" s="98">
        <v>-22108127.59</v>
      </c>
      <c r="W21" s="98">
        <v>-22108127.59</v>
      </c>
      <c r="X21" s="98">
        <v>-22108127.59</v>
      </c>
      <c r="Y21" s="98">
        <v>-22108127.59</v>
      </c>
      <c r="Z21" s="98">
        <v>-22108127.59</v>
      </c>
      <c r="AA21" s="98">
        <v>-22108127.59</v>
      </c>
      <c r="AB21" s="98">
        <v>-22108127.59</v>
      </c>
      <c r="AC21" s="98">
        <v>-22108127.59</v>
      </c>
      <c r="AD21" s="98">
        <v>-22108127.59</v>
      </c>
      <c r="AE21" s="98">
        <v>-22108127.59</v>
      </c>
      <c r="AF21" s="98">
        <f t="shared" si="0"/>
        <v>-22108127.59</v>
      </c>
      <c r="AH21" s="382"/>
    </row>
    <row r="22" spans="1:34" x14ac:dyDescent="0.25">
      <c r="B22" s="384" t="s">
        <v>2517</v>
      </c>
      <c r="C22" s="98">
        <v>0</v>
      </c>
      <c r="D22" s="98">
        <v>0</v>
      </c>
      <c r="E22" s="98">
        <v>0</v>
      </c>
      <c r="F22" s="98">
        <v>0</v>
      </c>
      <c r="G22" s="98">
        <v>0</v>
      </c>
      <c r="H22" s="98">
        <v>-54800919.450000003</v>
      </c>
      <c r="I22" s="98">
        <v>-49093248.599999994</v>
      </c>
      <c r="J22" s="98">
        <v>-49093248.599999994</v>
      </c>
      <c r="K22" s="98">
        <v>-49093248.599999994</v>
      </c>
      <c r="L22" s="98">
        <v>-49093248.599999994</v>
      </c>
      <c r="M22" s="98">
        <v>-49093248.599999994</v>
      </c>
      <c r="N22" s="98">
        <v>-49093248.599999994</v>
      </c>
      <c r="O22" s="98">
        <v>-49093248.599999994</v>
      </c>
      <c r="P22" s="98">
        <v>-49093248.599999994</v>
      </c>
      <c r="Q22" s="98">
        <v>-49093248.599999994</v>
      </c>
      <c r="R22" s="98">
        <v>-49093248.599999994</v>
      </c>
      <c r="S22" s="98">
        <v>-49093248.599999994</v>
      </c>
      <c r="T22" s="98">
        <v>-49093248.599999994</v>
      </c>
      <c r="U22" s="98">
        <v>-49093248.599999994</v>
      </c>
      <c r="V22" s="98">
        <v>-49093248.599999994</v>
      </c>
      <c r="W22" s="98">
        <v>-49093248.599999994</v>
      </c>
      <c r="X22" s="98">
        <v>-49093248.599999994</v>
      </c>
      <c r="Y22" s="98">
        <v>-49093248.599999994</v>
      </c>
      <c r="Z22" s="98">
        <v>-49093248.599999994</v>
      </c>
      <c r="AA22" s="98">
        <v>-49093248.599999994</v>
      </c>
      <c r="AB22" s="98">
        <v>-49093248.599999994</v>
      </c>
      <c r="AC22" s="98">
        <v>-49093248.599999994</v>
      </c>
      <c r="AD22" s="98">
        <v>-49093248.599999994</v>
      </c>
      <c r="AE22" s="98">
        <v>-49093248.599999994</v>
      </c>
      <c r="AF22" s="98">
        <f t="shared" si="0"/>
        <v>-49093248.600000001</v>
      </c>
      <c r="AH22" s="382"/>
    </row>
    <row r="23" spans="1:34" x14ac:dyDescent="0.25">
      <c r="B23" s="384" t="s">
        <v>1900</v>
      </c>
      <c r="C23" s="98">
        <v>312723.08000000101</v>
      </c>
      <c r="D23" s="98">
        <v>337812.89000000234</v>
      </c>
      <c r="E23" s="98">
        <v>345934.25000000361</v>
      </c>
      <c r="F23" s="98">
        <v>363220.52000000328</v>
      </c>
      <c r="G23" s="98">
        <v>567141.93000000261</v>
      </c>
      <c r="H23" s="98">
        <v>603073.44000000367</v>
      </c>
      <c r="I23" s="98">
        <v>637127.80000000319</v>
      </c>
      <c r="J23" s="98">
        <v>637127.80000000319</v>
      </c>
      <c r="K23" s="98">
        <v>637127.80000000319</v>
      </c>
      <c r="L23" s="98">
        <v>637127.80000000319</v>
      </c>
      <c r="M23" s="98">
        <v>637127.80000000319</v>
      </c>
      <c r="N23" s="98">
        <v>637127.80000000319</v>
      </c>
      <c r="O23" s="98">
        <v>637127.80000000319</v>
      </c>
      <c r="P23" s="98">
        <v>637127.80000000319</v>
      </c>
      <c r="Q23" s="98">
        <v>637127.80000000319</v>
      </c>
      <c r="R23" s="98">
        <v>637127.80000000319</v>
      </c>
      <c r="S23" s="98">
        <v>637127.80000000319</v>
      </c>
      <c r="T23" s="98">
        <v>637127.80000000319</v>
      </c>
      <c r="U23" s="98">
        <v>637127.80000000319</v>
      </c>
      <c r="V23" s="98">
        <v>637127.80000000319</v>
      </c>
      <c r="W23" s="98">
        <v>637127.80000000319</v>
      </c>
      <c r="X23" s="98">
        <v>637127.80000000319</v>
      </c>
      <c r="Y23" s="98">
        <v>637127.80000000319</v>
      </c>
      <c r="Z23" s="98">
        <v>637127.80000000319</v>
      </c>
      <c r="AA23" s="98">
        <v>637127.80000000319</v>
      </c>
      <c r="AB23" s="98">
        <v>637127.80000000319</v>
      </c>
      <c r="AC23" s="98">
        <v>637127.80000000319</v>
      </c>
      <c r="AD23" s="98">
        <v>637127.80000000319</v>
      </c>
      <c r="AE23" s="98">
        <v>637127.80000000319</v>
      </c>
      <c r="AF23" s="98">
        <f t="shared" si="0"/>
        <v>637127.80000000005</v>
      </c>
      <c r="AH23" s="382"/>
    </row>
    <row r="24" spans="1:34" x14ac:dyDescent="0.25">
      <c r="B24" s="384" t="s">
        <v>1901</v>
      </c>
      <c r="C24" s="98">
        <v>0</v>
      </c>
      <c r="D24" s="98">
        <v>0</v>
      </c>
      <c r="E24" s="98">
        <v>0</v>
      </c>
      <c r="F24" s="98">
        <v>0</v>
      </c>
      <c r="G24" s="98">
        <v>0</v>
      </c>
      <c r="H24" s="98">
        <v>-2186237.14</v>
      </c>
      <c r="I24" s="98">
        <v>-2260882.0399999996</v>
      </c>
      <c r="J24" s="98">
        <v>-2422528.5418249993</v>
      </c>
      <c r="K24" s="98">
        <v>-2589211.1762999995</v>
      </c>
      <c r="L24" s="98">
        <v>-2755893.8107749997</v>
      </c>
      <c r="M24" s="98">
        <v>-2922917.6221699994</v>
      </c>
      <c r="N24" s="98">
        <v>-3091012.8958449992</v>
      </c>
      <c r="O24" s="98">
        <v>-3259838.4548699991</v>
      </c>
      <c r="P24" s="98">
        <v>-3420913.9142479994</v>
      </c>
      <c r="Q24" s="98">
        <v>-3574239.2739799996</v>
      </c>
      <c r="R24" s="98">
        <v>-3727589.4204819994</v>
      </c>
      <c r="S24" s="98">
        <v>-3905949.2117339997</v>
      </c>
      <c r="T24" s="98">
        <v>-4096710.8209269997</v>
      </c>
      <c r="U24" s="98">
        <v>-4287472.4301199988</v>
      </c>
      <c r="V24" s="98">
        <v>-4478234.0393129988</v>
      </c>
      <c r="W24" s="98">
        <v>-4668995.6485059997</v>
      </c>
      <c r="X24" s="98">
        <v>-4855167.5114519987</v>
      </c>
      <c r="Y24" s="98">
        <v>-5034527.678053</v>
      </c>
      <c r="Z24" s="98">
        <v>-5211665.8945479998</v>
      </c>
      <c r="AA24" s="98">
        <v>-5383031.0584989991</v>
      </c>
      <c r="AB24" s="98">
        <v>-5550167.4831099994</v>
      </c>
      <c r="AC24" s="98">
        <v>-5718848.2209129995</v>
      </c>
      <c r="AD24" s="98">
        <v>-5887528.9587159995</v>
      </c>
      <c r="AE24" s="98">
        <v>-6083885.4795790007</v>
      </c>
      <c r="AF24" s="98">
        <f t="shared" si="0"/>
        <v>-5012475.7300000004</v>
      </c>
      <c r="AH24" s="382"/>
    </row>
    <row r="25" spans="1:34" x14ac:dyDescent="0.25">
      <c r="B25" s="384" t="s">
        <v>1902</v>
      </c>
      <c r="C25" s="98">
        <v>-46322.39</v>
      </c>
      <c r="D25" s="98">
        <v>-49469.52</v>
      </c>
      <c r="E25" s="98">
        <v>-52656.62</v>
      </c>
      <c r="F25" s="98">
        <v>-55883.69</v>
      </c>
      <c r="G25" s="98">
        <v>-59110.76</v>
      </c>
      <c r="H25" s="98">
        <v>-62337.83</v>
      </c>
      <c r="I25" s="98">
        <v>-65564.899999999994</v>
      </c>
      <c r="J25" s="98">
        <v>-68791.97622941999</v>
      </c>
      <c r="K25" s="98">
        <v>-72019.052458839986</v>
      </c>
      <c r="L25" s="98">
        <v>-75246.128688259982</v>
      </c>
      <c r="M25" s="98">
        <v>-78473.204917680006</v>
      </c>
      <c r="N25" s="98">
        <v>-81700.281147100002</v>
      </c>
      <c r="O25" s="98">
        <v>-84927.357376519998</v>
      </c>
      <c r="P25" s="98">
        <v>-88154.433605939994</v>
      </c>
      <c r="Q25" s="98">
        <v>-91381.50983535999</v>
      </c>
      <c r="R25" s="98">
        <v>-94608.586064779985</v>
      </c>
      <c r="S25" s="98">
        <v>-97835.662294199996</v>
      </c>
      <c r="T25" s="98">
        <v>-122537.98506020001</v>
      </c>
      <c r="U25" s="98">
        <v>-147240.30782620001</v>
      </c>
      <c r="V25" s="98">
        <v>-171942.6305922</v>
      </c>
      <c r="W25" s="98">
        <v>-196644.95335819997</v>
      </c>
      <c r="X25" s="98">
        <v>-221347.27612419997</v>
      </c>
      <c r="Y25" s="98">
        <v>-246049.59889019997</v>
      </c>
      <c r="Z25" s="98">
        <v>-270751.92165619996</v>
      </c>
      <c r="AA25" s="98">
        <v>-295454.24442219996</v>
      </c>
      <c r="AB25" s="98">
        <v>-320156.56718819996</v>
      </c>
      <c r="AC25" s="98">
        <v>-344858.88995420001</v>
      </c>
      <c r="AD25" s="98">
        <v>-369561.21272020001</v>
      </c>
      <c r="AE25" s="98">
        <v>-394263.53548620001</v>
      </c>
      <c r="AF25" s="98">
        <f t="shared" si="0"/>
        <v>-246049.6</v>
      </c>
      <c r="AH25" s="382"/>
    </row>
    <row r="26" spans="1:34" x14ac:dyDescent="0.25">
      <c r="B26" s="384" t="s">
        <v>1903</v>
      </c>
      <c r="C26" s="98">
        <v>-54945952.290000014</v>
      </c>
      <c r="D26" s="98">
        <v>-55787763.010000013</v>
      </c>
      <c r="E26" s="98">
        <v>-56136305.059999995</v>
      </c>
      <c r="F26" s="98">
        <v>-56475097.670000009</v>
      </c>
      <c r="G26" s="98">
        <v>-53724311.219999991</v>
      </c>
      <c r="H26" s="98">
        <v>3.0000008642673492E-2</v>
      </c>
      <c r="I26" s="98">
        <v>3.0000008642673492E-2</v>
      </c>
      <c r="J26" s="98">
        <v>6760415.5557127083</v>
      </c>
      <c r="K26" s="98">
        <v>6796809.5214254083</v>
      </c>
      <c r="L26" s="98">
        <v>7100256.8271381082</v>
      </c>
      <c r="M26" s="98">
        <v>7245063.4228508091</v>
      </c>
      <c r="N26" s="98">
        <v>7308929.7185635082</v>
      </c>
      <c r="O26" s="98">
        <v>7525483.5142762084</v>
      </c>
      <c r="P26" s="98">
        <v>9411132.2399889082</v>
      </c>
      <c r="Q26" s="98">
        <v>9566721.415701611</v>
      </c>
      <c r="R26" s="98">
        <v>9599760.4614143111</v>
      </c>
      <c r="S26" s="98">
        <v>13985545.947127009</v>
      </c>
      <c r="T26" s="98">
        <v>14570228.807127008</v>
      </c>
      <c r="U26" s="98">
        <v>14684397.737127008</v>
      </c>
      <c r="V26" s="98">
        <v>14784633.897127008</v>
      </c>
      <c r="W26" s="98">
        <v>19610828.457127009</v>
      </c>
      <c r="X26" s="98">
        <v>31226713.757127009</v>
      </c>
      <c r="Y26" s="98">
        <v>32379633.48712701</v>
      </c>
      <c r="Z26" s="98">
        <v>32421719.177127011</v>
      </c>
      <c r="AA26" s="98">
        <v>32734021.447127011</v>
      </c>
      <c r="AB26" s="98">
        <v>33177866.07712701</v>
      </c>
      <c r="AC26" s="98">
        <v>33177866.07712701</v>
      </c>
      <c r="AD26" s="98">
        <v>33426266.177127011</v>
      </c>
      <c r="AE26" s="98">
        <v>37198440.247127004</v>
      </c>
      <c r="AF26" s="98">
        <f t="shared" si="0"/>
        <v>26413704.710000001</v>
      </c>
      <c r="AH26" s="382"/>
    </row>
    <row r="27" spans="1:34" x14ac:dyDescent="0.25">
      <c r="B27" s="384" t="s">
        <v>1904</v>
      </c>
      <c r="C27" s="98">
        <v>-82877.47</v>
      </c>
      <c r="D27" s="98">
        <v>-83046.62</v>
      </c>
      <c r="E27" s="98">
        <v>-83215.76999999999</v>
      </c>
      <c r="F27" s="98">
        <v>-83384.92</v>
      </c>
      <c r="G27" s="98">
        <v>-83554.069999999992</v>
      </c>
      <c r="H27" s="98">
        <v>-83723.22</v>
      </c>
      <c r="I27" s="98">
        <v>-83892.37</v>
      </c>
      <c r="J27" s="98">
        <v>-83892.37</v>
      </c>
      <c r="K27" s="98">
        <v>-83892.37</v>
      </c>
      <c r="L27" s="98">
        <v>-83892.37</v>
      </c>
      <c r="M27" s="98">
        <v>-83892.37</v>
      </c>
      <c r="N27" s="98">
        <v>-83892.37</v>
      </c>
      <c r="O27" s="98">
        <v>-83892.37</v>
      </c>
      <c r="P27" s="98">
        <v>-83892.37</v>
      </c>
      <c r="Q27" s="98">
        <v>-83892.37</v>
      </c>
      <c r="R27" s="98">
        <v>-83892.37</v>
      </c>
      <c r="S27" s="98">
        <v>-83892.37</v>
      </c>
      <c r="T27" s="98">
        <v>-83892.37</v>
      </c>
      <c r="U27" s="98">
        <v>-83892.37</v>
      </c>
      <c r="V27" s="98">
        <v>-83892.37</v>
      </c>
      <c r="W27" s="98">
        <v>-83892.37</v>
      </c>
      <c r="X27" s="98">
        <v>-83892.37</v>
      </c>
      <c r="Y27" s="98">
        <v>-83892.37</v>
      </c>
      <c r="Z27" s="98">
        <v>-83892.37</v>
      </c>
      <c r="AA27" s="98">
        <v>-83892.37</v>
      </c>
      <c r="AB27" s="98">
        <v>-83892.37</v>
      </c>
      <c r="AC27" s="98">
        <v>-83892.37</v>
      </c>
      <c r="AD27" s="98">
        <v>-83892.37</v>
      </c>
      <c r="AE27" s="98">
        <v>-83892.37</v>
      </c>
      <c r="AF27" s="98">
        <f t="shared" si="0"/>
        <v>-83892.37</v>
      </c>
      <c r="AH27" s="382"/>
    </row>
    <row r="28" spans="1:34" x14ac:dyDescent="0.25">
      <c r="B28" s="384" t="s">
        <v>1905</v>
      </c>
      <c r="C28" s="98">
        <v>0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8">
        <v>0</v>
      </c>
      <c r="P28" s="98">
        <v>0</v>
      </c>
      <c r="Q28" s="98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  <c r="AE28" s="98">
        <v>0</v>
      </c>
      <c r="AF28" s="98">
        <f t="shared" si="0"/>
        <v>0</v>
      </c>
      <c r="AH28" s="382"/>
    </row>
    <row r="29" spans="1:34" x14ac:dyDescent="0.25">
      <c r="B29" s="384" t="s">
        <v>1906</v>
      </c>
      <c r="C29" s="98">
        <v>-1865505.65</v>
      </c>
      <c r="D29" s="98">
        <v>-1922923.6800000002</v>
      </c>
      <c r="E29" s="98">
        <v>-1982421.6900000002</v>
      </c>
      <c r="F29" s="98">
        <v>-2043774.11</v>
      </c>
      <c r="G29" s="98">
        <v>-2111601.77</v>
      </c>
      <c r="H29" s="98">
        <v>3.0000000002473826E-2</v>
      </c>
      <c r="I29" s="98">
        <v>3.0000000002473826E-2</v>
      </c>
      <c r="J29" s="98">
        <v>3.0000000002473826E-2</v>
      </c>
      <c r="K29" s="98">
        <v>3.0000000002473826E-2</v>
      </c>
      <c r="L29" s="98">
        <v>3.0000000002473826E-2</v>
      </c>
      <c r="M29" s="98">
        <v>3.0000000002473826E-2</v>
      </c>
      <c r="N29" s="98">
        <v>3.0000000002473826E-2</v>
      </c>
      <c r="O29" s="98">
        <v>3.0000000002473826E-2</v>
      </c>
      <c r="P29" s="98">
        <v>887416.02</v>
      </c>
      <c r="Q29" s="98">
        <v>887416.02</v>
      </c>
      <c r="R29" s="98">
        <v>887416.02</v>
      </c>
      <c r="S29" s="98">
        <v>887416.02</v>
      </c>
      <c r="T29" s="98">
        <v>887416.02</v>
      </c>
      <c r="U29" s="98">
        <v>887416.02</v>
      </c>
      <c r="V29" s="98">
        <v>887416.02</v>
      </c>
      <c r="W29" s="98">
        <v>887416.02</v>
      </c>
      <c r="X29" s="98">
        <v>1449456.27</v>
      </c>
      <c r="Y29" s="98">
        <v>1721448.53</v>
      </c>
      <c r="Z29" s="98">
        <v>1721448.5300000003</v>
      </c>
      <c r="AA29" s="98">
        <v>2428136.59</v>
      </c>
      <c r="AB29" s="98">
        <v>2428136.5900000003</v>
      </c>
      <c r="AC29" s="98">
        <v>2428136.5900000003</v>
      </c>
      <c r="AD29" s="98">
        <v>2428136.5900000003</v>
      </c>
      <c r="AE29" s="98">
        <v>2428136.5900000003</v>
      </c>
      <c r="AF29" s="98">
        <f t="shared" si="0"/>
        <v>1651547.41</v>
      </c>
      <c r="AH29" s="382"/>
    </row>
    <row r="30" spans="1:34" x14ac:dyDescent="0.25">
      <c r="B30" s="384" t="s">
        <v>1907</v>
      </c>
      <c r="C30" s="98">
        <v>154707128.26000005</v>
      </c>
      <c r="D30" s="98">
        <v>153695027.77000004</v>
      </c>
      <c r="E30" s="98">
        <v>154331390.53000003</v>
      </c>
      <c r="F30" s="98">
        <v>154990188.96000001</v>
      </c>
      <c r="G30" s="98">
        <v>155418796.18000001</v>
      </c>
      <c r="H30" s="98">
        <v>156082561.21000001</v>
      </c>
      <c r="I30" s="98">
        <v>156747167.59</v>
      </c>
      <c r="J30" s="98">
        <v>157420742.67681357</v>
      </c>
      <c r="K30" s="98">
        <v>158095792.49605599</v>
      </c>
      <c r="L30" s="98">
        <v>158772310.82273623</v>
      </c>
      <c r="M30" s="98">
        <v>159451610.44813743</v>
      </c>
      <c r="N30" s="98">
        <v>160135665.89693096</v>
      </c>
      <c r="O30" s="98">
        <v>160822995.9603231</v>
      </c>
      <c r="P30" s="98">
        <v>161511401.09622896</v>
      </c>
      <c r="Q30" s="98">
        <v>162200694.13503242</v>
      </c>
      <c r="R30" s="98">
        <v>162890995.28412214</v>
      </c>
      <c r="S30" s="98">
        <v>163583726.67686227</v>
      </c>
      <c r="T30" s="98">
        <v>164394012.4845466</v>
      </c>
      <c r="U30" s="98">
        <v>165205710.38745412</v>
      </c>
      <c r="V30" s="98">
        <v>166020981.98861387</v>
      </c>
      <c r="W30" s="98">
        <v>166840596.52928203</v>
      </c>
      <c r="X30" s="98">
        <v>167663799.76043183</v>
      </c>
      <c r="Y30" s="98">
        <v>168492243.8287788</v>
      </c>
      <c r="Z30" s="98">
        <v>169325295.31151149</v>
      </c>
      <c r="AA30" s="98">
        <v>170160814.3760334</v>
      </c>
      <c r="AB30" s="98">
        <v>170999319.04675505</v>
      </c>
      <c r="AC30" s="98">
        <v>171841093.1587024</v>
      </c>
      <c r="AD30" s="98">
        <v>172685981.78782204</v>
      </c>
      <c r="AE30" s="98">
        <v>173543196.01736671</v>
      </c>
      <c r="AF30" s="98">
        <f t="shared" si="0"/>
        <v>168519751.63999999</v>
      </c>
      <c r="AH30" s="382"/>
    </row>
    <row r="31" spans="1:34" x14ac:dyDescent="0.25">
      <c r="B31" s="384" t="s">
        <v>1908</v>
      </c>
      <c r="C31" s="98">
        <v>29937203.170001134</v>
      </c>
      <c r="D31" s="98">
        <v>31471587.590000432</v>
      </c>
      <c r="E31" s="98">
        <v>33974737.489999823</v>
      </c>
      <c r="F31" s="98">
        <v>37910030.029999994</v>
      </c>
      <c r="G31" s="98">
        <v>41017857.769999787</v>
      </c>
      <c r="H31" s="98">
        <v>42983058.950000159</v>
      </c>
      <c r="I31" s="98">
        <v>44573516.010000207</v>
      </c>
      <c r="J31" s="98">
        <v>44947830.370000206</v>
      </c>
      <c r="K31" s="98">
        <v>46518281.750000209</v>
      </c>
      <c r="L31" s="98">
        <v>48385918.110000215</v>
      </c>
      <c r="M31" s="98">
        <v>47863908.010000229</v>
      </c>
      <c r="N31" s="98">
        <v>49319847.800000221</v>
      </c>
      <c r="O31" s="98">
        <v>49770015.35000021</v>
      </c>
      <c r="P31" s="98">
        <v>53029290.090000205</v>
      </c>
      <c r="Q31" s="98">
        <v>55167881.020000227</v>
      </c>
      <c r="R31" s="98">
        <v>56981133.880000219</v>
      </c>
      <c r="S31" s="98">
        <v>56259237.360000201</v>
      </c>
      <c r="T31" s="98">
        <v>58625321.03000024</v>
      </c>
      <c r="U31" s="98">
        <v>61473583.590000249</v>
      </c>
      <c r="V31" s="98">
        <v>64266129.050000235</v>
      </c>
      <c r="W31" s="98">
        <v>68063516.320000201</v>
      </c>
      <c r="X31" s="98">
        <v>69700104.660000205</v>
      </c>
      <c r="Y31" s="98">
        <v>67116857.330000207</v>
      </c>
      <c r="Z31" s="98">
        <v>68396412.980000198</v>
      </c>
      <c r="AA31" s="98">
        <v>69819178.480000198</v>
      </c>
      <c r="AB31" s="98">
        <v>39281834.710000195</v>
      </c>
      <c r="AC31" s="98">
        <v>42348148.430000231</v>
      </c>
      <c r="AD31" s="98">
        <v>41431487.730000213</v>
      </c>
      <c r="AE31" s="98">
        <v>30905004.430000193</v>
      </c>
      <c r="AF31" s="98">
        <f t="shared" si="0"/>
        <v>56745139.700000003</v>
      </c>
      <c r="AH31" s="382"/>
    </row>
    <row r="32" spans="1:34" ht="14.25" thickBot="1" x14ac:dyDescent="0.3">
      <c r="B32" s="384" t="s">
        <v>1909</v>
      </c>
      <c r="C32" s="98">
        <v>-615970271.79000008</v>
      </c>
      <c r="D32" s="98">
        <v>-618687151.73000002</v>
      </c>
      <c r="E32" s="98">
        <v>-621899637.27999997</v>
      </c>
      <c r="F32" s="98">
        <v>-624509435.8900001</v>
      </c>
      <c r="G32" s="98">
        <v>-628154610.90999997</v>
      </c>
      <c r="H32" s="98">
        <v>-632248710.07000005</v>
      </c>
      <c r="I32" s="98">
        <v>-634566966.04000008</v>
      </c>
      <c r="J32" s="98">
        <v>-636659321.20617568</v>
      </c>
      <c r="K32" s="98">
        <v>-638644727.24448347</v>
      </c>
      <c r="L32" s="98">
        <v>-641750713.0821569</v>
      </c>
      <c r="M32" s="98">
        <v>-642535348.66203868</v>
      </c>
      <c r="N32" s="98">
        <v>-644431701.62540734</v>
      </c>
      <c r="O32" s="98">
        <v>-646507265.15722442</v>
      </c>
      <c r="P32" s="98">
        <v>-649650107.51353323</v>
      </c>
      <c r="Q32" s="98">
        <v>-652915660.83237422</v>
      </c>
      <c r="R32" s="98">
        <v>-655240478.70565724</v>
      </c>
      <c r="S32" s="98">
        <v>-655024577.6327126</v>
      </c>
      <c r="T32" s="98">
        <v>-658889422.30982912</v>
      </c>
      <c r="U32" s="98">
        <v>-663023798.54446781</v>
      </c>
      <c r="V32" s="98">
        <v>-665473488.56280625</v>
      </c>
      <c r="W32" s="98">
        <v>-667365863.80852699</v>
      </c>
      <c r="X32" s="98">
        <v>-670284941.91102123</v>
      </c>
      <c r="Y32" s="98">
        <v>-669162315.49633491</v>
      </c>
      <c r="Z32" s="98">
        <v>-672854520.34842455</v>
      </c>
      <c r="AA32" s="98">
        <v>-676907382.64372098</v>
      </c>
      <c r="AB32" s="98">
        <v>-647442733.21808219</v>
      </c>
      <c r="AC32" s="98">
        <v>-647626901.11500955</v>
      </c>
      <c r="AD32" s="98">
        <v>-650130915.68600225</v>
      </c>
      <c r="AE32" s="98">
        <v>-643457594.46898293</v>
      </c>
      <c r="AF32" s="98">
        <f t="shared" si="0"/>
        <v>-660588035.05999994</v>
      </c>
      <c r="AH32" s="382"/>
    </row>
    <row r="33" spans="1:34" x14ac:dyDescent="0.25">
      <c r="B33" s="385" t="s">
        <v>1910</v>
      </c>
      <c r="C33" s="99">
        <v>-4564734279.5699987</v>
      </c>
      <c r="D33" s="99">
        <v>-4551347973.5999994</v>
      </c>
      <c r="E33" s="99">
        <v>-4572917518.4200001</v>
      </c>
      <c r="F33" s="99">
        <v>-4594414990.9200001</v>
      </c>
      <c r="G33" s="99">
        <v>-4549792969.4700003</v>
      </c>
      <c r="H33" s="99">
        <v>-4580915627.2299986</v>
      </c>
      <c r="I33" s="99">
        <v>-4594772216.0799999</v>
      </c>
      <c r="J33" s="99">
        <v>-4611077053.5584049</v>
      </c>
      <c r="K33" s="99">
        <v>-4638175226.2550249</v>
      </c>
      <c r="L33" s="99">
        <v>-4663500267.4576521</v>
      </c>
      <c r="M33" s="99">
        <v>-4667647400.1531134</v>
      </c>
      <c r="N33" s="99">
        <v>-4694039295.0899086</v>
      </c>
      <c r="O33" s="99">
        <v>-4718876608.5099325</v>
      </c>
      <c r="P33" s="99">
        <v>-4741033460.7128115</v>
      </c>
      <c r="Q33" s="99">
        <v>-4769602514.01264</v>
      </c>
      <c r="R33" s="99">
        <v>-4795193174.4634418</v>
      </c>
      <c r="S33" s="99">
        <v>-4792637298.4611835</v>
      </c>
      <c r="T33" s="99">
        <v>-4824714456.9704895</v>
      </c>
      <c r="U33" s="99">
        <v>-4851562573.99191</v>
      </c>
      <c r="V33" s="99">
        <v>-4880605699.9336214</v>
      </c>
      <c r="W33" s="99">
        <v>-4904717750.7258463</v>
      </c>
      <c r="X33" s="99">
        <v>-4922370022.8332424</v>
      </c>
      <c r="Y33" s="99">
        <v>-4952927191.0478296</v>
      </c>
      <c r="Z33" s="99">
        <v>-4986080368.9211235</v>
      </c>
      <c r="AA33" s="99">
        <v>-5017551170.7752047</v>
      </c>
      <c r="AB33" s="99">
        <v>-5048069711.5689144</v>
      </c>
      <c r="AC33" s="99">
        <v>-5078234902.0685949</v>
      </c>
      <c r="AD33" s="99">
        <v>-5112059588.7282896</v>
      </c>
      <c r="AE33" s="99">
        <v>-5142922861.0239086</v>
      </c>
      <c r="AF33" s="99">
        <f t="shared" si="0"/>
        <v>-4962650276.6999998</v>
      </c>
      <c r="AH33" s="382"/>
    </row>
    <row r="34" spans="1:34" x14ac:dyDescent="0.25">
      <c r="AF34" s="376" t="str">
        <f t="shared" si="0"/>
        <v/>
      </c>
      <c r="AH34" s="382"/>
    </row>
    <row r="35" spans="1:34" x14ac:dyDescent="0.25">
      <c r="B35" s="384" t="s">
        <v>1091</v>
      </c>
      <c r="C35" s="98">
        <v>7808156082.1399984</v>
      </c>
      <c r="D35" s="98">
        <v>7825901307.9399939</v>
      </c>
      <c r="E35" s="98">
        <v>7861017039.1199951</v>
      </c>
      <c r="F35" s="98">
        <v>7892195978.4600086</v>
      </c>
      <c r="G35" s="98">
        <v>7932789969.0200052</v>
      </c>
      <c r="H35" s="98">
        <v>7948090915.8799963</v>
      </c>
      <c r="I35" s="98">
        <v>7958263553.7000046</v>
      </c>
      <c r="J35" s="98">
        <v>8017646402.5816088</v>
      </c>
      <c r="K35" s="98">
        <v>8086123685.8649864</v>
      </c>
      <c r="L35" s="98">
        <v>8134805305.2223482</v>
      </c>
      <c r="M35" s="98">
        <v>8213822944.9668941</v>
      </c>
      <c r="N35" s="98">
        <v>8292165783.8900928</v>
      </c>
      <c r="O35" s="98">
        <v>8330062698.8900719</v>
      </c>
      <c r="P35" s="98">
        <v>8374188850.7971973</v>
      </c>
      <c r="Q35" s="98">
        <v>8444038907.477376</v>
      </c>
      <c r="R35" s="98">
        <v>8471768689.9065695</v>
      </c>
      <c r="S35" s="98">
        <v>8493906765.6388197</v>
      </c>
      <c r="T35" s="98">
        <v>8582707301.2895136</v>
      </c>
      <c r="U35" s="98">
        <v>8671810336.5580959</v>
      </c>
      <c r="V35" s="98">
        <v>8766905450.0963783</v>
      </c>
      <c r="W35" s="98">
        <v>8901299376.8341637</v>
      </c>
      <c r="X35" s="98">
        <v>8977139781.6167507</v>
      </c>
      <c r="Y35" s="98">
        <v>9058245567.0018978</v>
      </c>
      <c r="Z35" s="98">
        <v>9124801489.423502</v>
      </c>
      <c r="AA35" s="98">
        <v>9182598625.9148178</v>
      </c>
      <c r="AB35" s="98">
        <v>9249603857.8847218</v>
      </c>
      <c r="AC35" s="98">
        <v>9343841617.5695286</v>
      </c>
      <c r="AD35" s="98">
        <v>9401309785.7404404</v>
      </c>
      <c r="AE35" s="98">
        <v>9463512449.2592087</v>
      </c>
      <c r="AF35" s="98">
        <f t="shared" si="0"/>
        <v>9016744800.3700008</v>
      </c>
      <c r="AH35" s="382"/>
    </row>
    <row r="36" spans="1:34" x14ac:dyDescent="0.25">
      <c r="AF36" s="376" t="str">
        <f t="shared" si="0"/>
        <v/>
      </c>
      <c r="AH36" s="382"/>
    </row>
    <row r="37" spans="1:34" x14ac:dyDescent="0.25">
      <c r="B37" s="384" t="s">
        <v>1911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8">
        <v>0</v>
      </c>
      <c r="P37" s="98">
        <v>0</v>
      </c>
      <c r="Q37" s="98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  <c r="AE37" s="98">
        <v>0</v>
      </c>
      <c r="AF37" s="98">
        <f t="shared" si="0"/>
        <v>0</v>
      </c>
      <c r="AH37" s="382"/>
    </row>
    <row r="38" spans="1:34" x14ac:dyDescent="0.25">
      <c r="B38" s="384" t="s">
        <v>1912</v>
      </c>
      <c r="C38" s="98">
        <v>250000</v>
      </c>
      <c r="D38" s="98">
        <v>250000</v>
      </c>
      <c r="E38" s="98">
        <v>250000</v>
      </c>
      <c r="F38" s="98">
        <v>250000</v>
      </c>
      <c r="G38" s="98">
        <v>250000</v>
      </c>
      <c r="H38" s="98">
        <v>250000</v>
      </c>
      <c r="I38" s="98">
        <v>250000</v>
      </c>
      <c r="J38" s="98">
        <v>250000</v>
      </c>
      <c r="K38" s="98">
        <v>250000</v>
      </c>
      <c r="L38" s="98">
        <v>250000</v>
      </c>
      <c r="M38" s="98">
        <v>250000</v>
      </c>
      <c r="N38" s="98">
        <v>250000</v>
      </c>
      <c r="O38" s="98">
        <v>250000</v>
      </c>
      <c r="P38" s="98">
        <v>250000</v>
      </c>
      <c r="Q38" s="98">
        <v>250000</v>
      </c>
      <c r="R38" s="98">
        <v>250000</v>
      </c>
      <c r="S38" s="98">
        <v>250000</v>
      </c>
      <c r="T38" s="98">
        <v>250000</v>
      </c>
      <c r="U38" s="98">
        <v>250000</v>
      </c>
      <c r="V38" s="98">
        <v>250000</v>
      </c>
      <c r="W38" s="98">
        <v>250000</v>
      </c>
      <c r="X38" s="98">
        <v>250000</v>
      </c>
      <c r="Y38" s="98">
        <v>250000</v>
      </c>
      <c r="Z38" s="98">
        <v>250000</v>
      </c>
      <c r="AA38" s="98">
        <v>250000</v>
      </c>
      <c r="AB38" s="98">
        <v>250000</v>
      </c>
      <c r="AC38" s="98">
        <v>250000</v>
      </c>
      <c r="AD38" s="98">
        <v>250000</v>
      </c>
      <c r="AE38" s="98">
        <v>250000</v>
      </c>
      <c r="AF38" s="98">
        <f t="shared" si="0"/>
        <v>250000</v>
      </c>
      <c r="AH38" s="382"/>
    </row>
    <row r="39" spans="1:34" ht="14.25" thickBot="1" x14ac:dyDescent="0.3">
      <c r="B39" s="384" t="s">
        <v>1913</v>
      </c>
      <c r="C39" s="98">
        <v>1.4901161193847656E-8</v>
      </c>
      <c r="D39" s="98">
        <v>1.4901161193847656E-8</v>
      </c>
      <c r="E39" s="98">
        <v>1.4901161193847656E-8</v>
      </c>
      <c r="F39" s="98">
        <v>1.4901161193847656E-8</v>
      </c>
      <c r="G39" s="98">
        <v>1.4901161193847656E-8</v>
      </c>
      <c r="H39" s="98">
        <v>1.4901161193847656E-8</v>
      </c>
      <c r="I39" s="98">
        <v>1.4901161193847656E-8</v>
      </c>
      <c r="J39" s="98">
        <v>1.4901161193847656E-8</v>
      </c>
      <c r="K39" s="98">
        <v>1.4901161193847656E-8</v>
      </c>
      <c r="L39" s="98">
        <v>1.4901161193847656E-8</v>
      </c>
      <c r="M39" s="98">
        <v>1.4901161193847656E-8</v>
      </c>
      <c r="N39" s="98">
        <v>1.4901161193847656E-8</v>
      </c>
      <c r="O39" s="98">
        <v>1.4901161193847656E-8</v>
      </c>
      <c r="P39" s="98">
        <v>1.4901161193847656E-8</v>
      </c>
      <c r="Q39" s="98">
        <v>1.4901161193847656E-8</v>
      </c>
      <c r="R39" s="98">
        <v>1.4901161193847656E-8</v>
      </c>
      <c r="S39" s="98">
        <v>1.4901161193847656E-8</v>
      </c>
      <c r="T39" s="98">
        <v>1.4901161193847656E-8</v>
      </c>
      <c r="U39" s="98">
        <v>1.4901161193847656E-8</v>
      </c>
      <c r="V39" s="98">
        <v>1.4901161193847656E-8</v>
      </c>
      <c r="W39" s="98">
        <v>1.4901161193847656E-8</v>
      </c>
      <c r="X39" s="98">
        <v>1.4901161193847656E-8</v>
      </c>
      <c r="Y39" s="98">
        <v>1.4901161193847656E-8</v>
      </c>
      <c r="Z39" s="98">
        <v>1.4901161193847656E-8</v>
      </c>
      <c r="AA39" s="98">
        <v>1.4901161193847656E-8</v>
      </c>
      <c r="AB39" s="98">
        <v>1.4901161193847656E-8</v>
      </c>
      <c r="AC39" s="98">
        <v>1.4901161193847656E-8</v>
      </c>
      <c r="AD39" s="98">
        <v>1.4901161193847656E-8</v>
      </c>
      <c r="AE39" s="98">
        <v>1.4901161193847656E-8</v>
      </c>
      <c r="AF39" s="98">
        <f t="shared" si="0"/>
        <v>0</v>
      </c>
      <c r="AH39" s="382"/>
    </row>
    <row r="40" spans="1:34" x14ac:dyDescent="0.25">
      <c r="B40" s="385" t="s">
        <v>1914</v>
      </c>
      <c r="C40" s="99">
        <v>250000.00000001484</v>
      </c>
      <c r="D40" s="99">
        <v>250000.00000001484</v>
      </c>
      <c r="E40" s="99">
        <v>250000.00000001484</v>
      </c>
      <c r="F40" s="99">
        <v>250000.00000001484</v>
      </c>
      <c r="G40" s="99">
        <v>250000.00000001484</v>
      </c>
      <c r="H40" s="99">
        <v>250000.00000001484</v>
      </c>
      <c r="I40" s="99">
        <v>250000.00000001484</v>
      </c>
      <c r="J40" s="99">
        <v>250000.00000001484</v>
      </c>
      <c r="K40" s="99">
        <v>250000.00000001484</v>
      </c>
      <c r="L40" s="99">
        <v>250000.00000001484</v>
      </c>
      <c r="M40" s="99">
        <v>250000.00000001484</v>
      </c>
      <c r="N40" s="99">
        <v>250000.00000001484</v>
      </c>
      <c r="O40" s="99">
        <v>250000.00000001484</v>
      </c>
      <c r="P40" s="99">
        <v>250000.00000001484</v>
      </c>
      <c r="Q40" s="99">
        <v>250000.00000001484</v>
      </c>
      <c r="R40" s="99">
        <v>250000.00000001484</v>
      </c>
      <c r="S40" s="99">
        <v>250000.00000001484</v>
      </c>
      <c r="T40" s="99">
        <v>250000.00000001484</v>
      </c>
      <c r="U40" s="99">
        <v>250000.00000001484</v>
      </c>
      <c r="V40" s="99">
        <v>250000.00000001484</v>
      </c>
      <c r="W40" s="99">
        <v>250000.00000001484</v>
      </c>
      <c r="X40" s="99">
        <v>250000.00000001484</v>
      </c>
      <c r="Y40" s="99">
        <v>250000.00000001484</v>
      </c>
      <c r="Z40" s="99">
        <v>250000.00000001484</v>
      </c>
      <c r="AA40" s="99">
        <v>250000.00000001484</v>
      </c>
      <c r="AB40" s="99">
        <v>250000.00000001484</v>
      </c>
      <c r="AC40" s="99">
        <v>250000.00000001484</v>
      </c>
      <c r="AD40" s="99">
        <v>250000.00000001484</v>
      </c>
      <c r="AE40" s="99">
        <v>250000.00000001484</v>
      </c>
      <c r="AF40" s="99">
        <f t="shared" si="0"/>
        <v>250000</v>
      </c>
      <c r="AH40" s="382"/>
    </row>
    <row r="41" spans="1:34" x14ac:dyDescent="0.25">
      <c r="AF41" s="376" t="str">
        <f t="shared" si="0"/>
        <v/>
      </c>
      <c r="AH41" s="382"/>
    </row>
    <row r="42" spans="1:34" x14ac:dyDescent="0.25">
      <c r="B42" s="384" t="s">
        <v>1915</v>
      </c>
      <c r="C42" s="98">
        <v>37881.300000000047</v>
      </c>
      <c r="D42" s="98">
        <v>37881.300000000047</v>
      </c>
      <c r="E42" s="98">
        <v>37881.300000000047</v>
      </c>
      <c r="F42" s="98">
        <v>37881.300000000047</v>
      </c>
      <c r="G42" s="98">
        <v>37881.300000000047</v>
      </c>
      <c r="H42" s="98">
        <v>37881.300000000047</v>
      </c>
      <c r="I42" s="98">
        <v>37881.300000000047</v>
      </c>
      <c r="J42" s="98">
        <v>37881.300000000047</v>
      </c>
      <c r="K42" s="98">
        <v>37881.300000000047</v>
      </c>
      <c r="L42" s="98">
        <v>37881.300000000047</v>
      </c>
      <c r="M42" s="98">
        <v>37881.300000000047</v>
      </c>
      <c r="N42" s="98">
        <v>37881.300000000047</v>
      </c>
      <c r="O42" s="98">
        <v>37881.300000000047</v>
      </c>
      <c r="P42" s="98">
        <v>37881.300000000047</v>
      </c>
      <c r="Q42" s="98">
        <v>37881.300000000047</v>
      </c>
      <c r="R42" s="98">
        <v>37881.300000000047</v>
      </c>
      <c r="S42" s="98">
        <v>37881.300000000047</v>
      </c>
      <c r="T42" s="98">
        <v>37881.300000000047</v>
      </c>
      <c r="U42" s="98">
        <v>37881.300000000047</v>
      </c>
      <c r="V42" s="98">
        <v>37881.300000000047</v>
      </c>
      <c r="W42" s="98">
        <v>37881.300000000047</v>
      </c>
      <c r="X42" s="98">
        <v>37881.300000000047</v>
      </c>
      <c r="Y42" s="98">
        <v>37881.300000000047</v>
      </c>
      <c r="Z42" s="98">
        <v>37881.300000000047</v>
      </c>
      <c r="AA42" s="98">
        <v>37881.300000000047</v>
      </c>
      <c r="AB42" s="98">
        <v>37881.300000000047</v>
      </c>
      <c r="AC42" s="98">
        <v>37881.300000000047</v>
      </c>
      <c r="AD42" s="98">
        <v>37881.300000000047</v>
      </c>
      <c r="AE42" s="98">
        <v>37881.300000000047</v>
      </c>
      <c r="AF42" s="98">
        <f t="shared" si="0"/>
        <v>37881.300000000003</v>
      </c>
      <c r="AH42" s="382"/>
    </row>
    <row r="43" spans="1:34" ht="14.25" thickBot="1" x14ac:dyDescent="0.3">
      <c r="B43" s="384" t="s">
        <v>1916</v>
      </c>
      <c r="C43" s="98">
        <v>0</v>
      </c>
      <c r="D43" s="98">
        <v>0</v>
      </c>
      <c r="E43" s="98">
        <v>0</v>
      </c>
      <c r="F43" s="98">
        <v>0</v>
      </c>
      <c r="G43" s="98">
        <v>0</v>
      </c>
      <c r="H43" s="98">
        <v>0</v>
      </c>
      <c r="I43" s="98">
        <v>0</v>
      </c>
      <c r="J43" s="98">
        <v>0</v>
      </c>
      <c r="K43" s="98">
        <v>0</v>
      </c>
      <c r="L43" s="98">
        <v>0</v>
      </c>
      <c r="M43" s="98">
        <v>0</v>
      </c>
      <c r="N43" s="98">
        <v>0</v>
      </c>
      <c r="O43" s="98">
        <v>0</v>
      </c>
      <c r="P43" s="98">
        <v>0</v>
      </c>
      <c r="Q43" s="98">
        <v>0</v>
      </c>
      <c r="R43" s="98">
        <v>0</v>
      </c>
      <c r="S43" s="98">
        <v>0</v>
      </c>
      <c r="T43" s="98">
        <v>0</v>
      </c>
      <c r="U43" s="98">
        <v>0</v>
      </c>
      <c r="V43" s="98">
        <v>0</v>
      </c>
      <c r="W43" s="98">
        <v>0</v>
      </c>
      <c r="X43" s="98">
        <v>0</v>
      </c>
      <c r="Y43" s="98">
        <v>0</v>
      </c>
      <c r="Z43" s="98">
        <v>0</v>
      </c>
      <c r="AA43" s="98">
        <v>0</v>
      </c>
      <c r="AB43" s="98">
        <v>0</v>
      </c>
      <c r="AC43" s="98">
        <v>0</v>
      </c>
      <c r="AD43" s="98">
        <v>0</v>
      </c>
      <c r="AE43" s="98">
        <v>0</v>
      </c>
      <c r="AF43" s="98">
        <f t="shared" si="0"/>
        <v>0</v>
      </c>
      <c r="AH43" s="382"/>
    </row>
    <row r="44" spans="1:34" x14ac:dyDescent="0.25">
      <c r="B44" s="385" t="s">
        <v>1917</v>
      </c>
      <c r="C44" s="99">
        <v>37881.300000000076</v>
      </c>
      <c r="D44" s="99">
        <v>37881.300000000076</v>
      </c>
      <c r="E44" s="99">
        <v>37881.300000000076</v>
      </c>
      <c r="F44" s="99">
        <v>37881.300000000076</v>
      </c>
      <c r="G44" s="99">
        <v>37881.300000000076</v>
      </c>
      <c r="H44" s="99">
        <v>37881.300000000076</v>
      </c>
      <c r="I44" s="99">
        <v>37881.300000000076</v>
      </c>
      <c r="J44" s="99">
        <v>37881.300000000076</v>
      </c>
      <c r="K44" s="99">
        <v>37881.300000000076</v>
      </c>
      <c r="L44" s="99">
        <v>37881.300000000076</v>
      </c>
      <c r="M44" s="99">
        <v>37881.300000000076</v>
      </c>
      <c r="N44" s="99">
        <v>37881.300000000076</v>
      </c>
      <c r="O44" s="99">
        <v>37881.300000000076</v>
      </c>
      <c r="P44" s="99">
        <v>37881.300000000076</v>
      </c>
      <c r="Q44" s="99">
        <v>37881.300000000076</v>
      </c>
      <c r="R44" s="99">
        <v>37881.300000000076</v>
      </c>
      <c r="S44" s="99">
        <v>37881.300000000076</v>
      </c>
      <c r="T44" s="99">
        <v>37881.300000000076</v>
      </c>
      <c r="U44" s="99">
        <v>37881.300000000076</v>
      </c>
      <c r="V44" s="99">
        <v>37881.300000000076</v>
      </c>
      <c r="W44" s="99">
        <v>37881.300000000076</v>
      </c>
      <c r="X44" s="99">
        <v>37881.300000000076</v>
      </c>
      <c r="Y44" s="99">
        <v>37881.300000000076</v>
      </c>
      <c r="Z44" s="99">
        <v>37881.300000000076</v>
      </c>
      <c r="AA44" s="99">
        <v>37881.300000000076</v>
      </c>
      <c r="AB44" s="99">
        <v>37881.300000000076</v>
      </c>
      <c r="AC44" s="99">
        <v>37881.300000000076</v>
      </c>
      <c r="AD44" s="99">
        <v>37881.300000000076</v>
      </c>
      <c r="AE44" s="99">
        <v>37881.300000000076</v>
      </c>
      <c r="AF44" s="99">
        <f t="shared" si="0"/>
        <v>37881.300000000003</v>
      </c>
      <c r="AH44" s="382"/>
    </row>
    <row r="45" spans="1:34" x14ac:dyDescent="0.25">
      <c r="AF45" s="376" t="str">
        <f t="shared" si="0"/>
        <v/>
      </c>
      <c r="AH45" s="382"/>
    </row>
    <row r="46" spans="1:34" x14ac:dyDescent="0.25">
      <c r="A46" s="382">
        <v>128</v>
      </c>
      <c r="B46" s="384" t="s">
        <v>1918</v>
      </c>
      <c r="C46" s="98">
        <v>0</v>
      </c>
      <c r="D46" s="98">
        <v>0</v>
      </c>
      <c r="E46" s="98">
        <v>0</v>
      </c>
      <c r="F46" s="98">
        <v>0</v>
      </c>
      <c r="G46" s="98">
        <v>0</v>
      </c>
      <c r="H46" s="98">
        <v>0</v>
      </c>
      <c r="I46" s="98">
        <v>0</v>
      </c>
      <c r="J46" s="98">
        <v>0</v>
      </c>
      <c r="K46" s="98">
        <v>0</v>
      </c>
      <c r="L46" s="98">
        <v>0</v>
      </c>
      <c r="M46" s="98">
        <v>0</v>
      </c>
      <c r="N46" s="98">
        <v>0</v>
      </c>
      <c r="O46" s="98">
        <v>0</v>
      </c>
      <c r="P46" s="98">
        <v>0</v>
      </c>
      <c r="Q46" s="98">
        <v>0</v>
      </c>
      <c r="R46" s="98">
        <v>0</v>
      </c>
      <c r="S46" s="98">
        <v>0</v>
      </c>
      <c r="T46" s="98">
        <v>0</v>
      </c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>
        <v>0</v>
      </c>
      <c r="AA46" s="98">
        <v>0</v>
      </c>
      <c r="AB46" s="98">
        <v>0</v>
      </c>
      <c r="AC46" s="98">
        <v>0</v>
      </c>
      <c r="AD46" s="98">
        <v>0</v>
      </c>
      <c r="AE46" s="98">
        <v>0</v>
      </c>
      <c r="AF46" s="98">
        <f t="shared" si="0"/>
        <v>0</v>
      </c>
      <c r="AH46" s="382"/>
    </row>
    <row r="47" spans="1:34" x14ac:dyDescent="0.25">
      <c r="A47" s="382">
        <v>128</v>
      </c>
      <c r="B47" s="384" t="s">
        <v>1919</v>
      </c>
      <c r="C47" s="98">
        <v>51194260</v>
      </c>
      <c r="D47" s="98">
        <v>51194260</v>
      </c>
      <c r="E47" s="98">
        <v>51194260</v>
      </c>
      <c r="F47" s="98">
        <v>51194260</v>
      </c>
      <c r="G47" s="98">
        <v>46168956</v>
      </c>
      <c r="H47" s="98">
        <v>46168956</v>
      </c>
      <c r="I47" s="98">
        <v>46168956</v>
      </c>
      <c r="J47" s="98">
        <v>47272835.583333336</v>
      </c>
      <c r="K47" s="98">
        <v>48376715.166666664</v>
      </c>
      <c r="L47" s="98">
        <v>49480594.75</v>
      </c>
      <c r="M47" s="98">
        <v>50584474.333333328</v>
      </c>
      <c r="N47" s="98">
        <v>51688353.916666664</v>
      </c>
      <c r="O47" s="98">
        <v>52792233.5</v>
      </c>
      <c r="P47" s="98">
        <v>53896113.083333328</v>
      </c>
      <c r="Q47" s="98">
        <v>54999992.666666664</v>
      </c>
      <c r="R47" s="98">
        <v>56103872.25</v>
      </c>
      <c r="S47" s="98">
        <v>57207751.833333328</v>
      </c>
      <c r="T47" s="98">
        <v>58038590.416666664</v>
      </c>
      <c r="U47" s="98">
        <v>58869429</v>
      </c>
      <c r="V47" s="98">
        <v>59700267.583333328</v>
      </c>
      <c r="W47" s="98">
        <v>60531106.166666657</v>
      </c>
      <c r="X47" s="98">
        <v>61361944.749999993</v>
      </c>
      <c r="Y47" s="98">
        <v>62192783.333333328</v>
      </c>
      <c r="Z47" s="98">
        <v>63023621.916666657</v>
      </c>
      <c r="AA47" s="98">
        <v>63854460.499999993</v>
      </c>
      <c r="AB47" s="98">
        <v>64685299.083333328</v>
      </c>
      <c r="AC47" s="98">
        <v>65516137.666666657</v>
      </c>
      <c r="AD47" s="98">
        <v>66346976.249999993</v>
      </c>
      <c r="AE47" s="98">
        <v>67177814.833333313</v>
      </c>
      <c r="AF47" s="98">
        <f t="shared" si="0"/>
        <v>62192783.329999998</v>
      </c>
      <c r="AH47" s="382"/>
    </row>
    <row r="48" spans="1:34" ht="14.25" thickBot="1" x14ac:dyDescent="0.3">
      <c r="A48" s="382">
        <v>128</v>
      </c>
      <c r="B48" s="384" t="s">
        <v>1920</v>
      </c>
      <c r="C48" s="98">
        <v>19518408.649999999</v>
      </c>
      <c r="D48" s="98">
        <v>19546831.559999995</v>
      </c>
      <c r="E48" s="98">
        <v>17935116.189999998</v>
      </c>
      <c r="F48" s="98">
        <v>17380836.979999997</v>
      </c>
      <c r="G48" s="98">
        <v>15535398.970000001</v>
      </c>
      <c r="H48" s="98">
        <v>14814065.220000001</v>
      </c>
      <c r="I48" s="98">
        <v>14824375.140000002</v>
      </c>
      <c r="J48" s="98">
        <v>13376582.336753333</v>
      </c>
      <c r="K48" s="98">
        <v>12166774.163506662</v>
      </c>
      <c r="L48" s="98">
        <v>10331277.800259992</v>
      </c>
      <c r="M48" s="98">
        <v>7749502.603766663</v>
      </c>
      <c r="N48" s="98">
        <v>6381524.7205199935</v>
      </c>
      <c r="O48" s="98">
        <v>6148568.4872733261</v>
      </c>
      <c r="P48" s="98">
        <v>5587718.9740266595</v>
      </c>
      <c r="Q48" s="98">
        <v>5336333.080779992</v>
      </c>
      <c r="R48" s="98">
        <v>5137149.5475333259</v>
      </c>
      <c r="S48" s="98">
        <v>2690858.0952564348</v>
      </c>
      <c r="T48" s="98">
        <v>2690858.0952564348</v>
      </c>
      <c r="U48" s="98">
        <v>2690858.0952564348</v>
      </c>
      <c r="V48" s="98">
        <v>2690858.0952564348</v>
      </c>
      <c r="W48" s="98">
        <v>2690858.0952564348</v>
      </c>
      <c r="X48" s="98">
        <v>2690858.0952564348</v>
      </c>
      <c r="Y48" s="98">
        <v>2690858.0952564348</v>
      </c>
      <c r="Z48" s="98">
        <v>2690858.0952564348</v>
      </c>
      <c r="AA48" s="98">
        <v>2690858.0952564348</v>
      </c>
      <c r="AB48" s="98">
        <v>2690858.0952564348</v>
      </c>
      <c r="AC48" s="98">
        <v>2690858.0952564348</v>
      </c>
      <c r="AD48" s="98">
        <v>2690858.0952564348</v>
      </c>
      <c r="AE48" s="98">
        <v>2690858.0952564348</v>
      </c>
      <c r="AF48" s="98">
        <f t="shared" si="0"/>
        <v>2690858.1</v>
      </c>
      <c r="AH48" s="382"/>
    </row>
    <row r="49" spans="2:34" x14ac:dyDescent="0.25">
      <c r="B49" s="385" t="s">
        <v>1921</v>
      </c>
      <c r="C49" s="99">
        <v>70712668.650000006</v>
      </c>
      <c r="D49" s="99">
        <v>70741091.560000002</v>
      </c>
      <c r="E49" s="99">
        <v>69129376.189999998</v>
      </c>
      <c r="F49" s="99">
        <v>68575096.979999989</v>
      </c>
      <c r="G49" s="99">
        <v>61704354.969999999</v>
      </c>
      <c r="H49" s="99">
        <v>60983021.219999999</v>
      </c>
      <c r="I49" s="99">
        <v>60993331.140000001</v>
      </c>
      <c r="J49" s="99">
        <v>60649417.920086667</v>
      </c>
      <c r="K49" s="99">
        <v>60543489.330173329</v>
      </c>
      <c r="L49" s="99">
        <v>59811872.550259992</v>
      </c>
      <c r="M49" s="99">
        <v>58333976.937099993</v>
      </c>
      <c r="N49" s="99">
        <v>58069878.637186661</v>
      </c>
      <c r="O49" s="99">
        <v>58940801.987273328</v>
      </c>
      <c r="P49" s="99">
        <v>59483832.057359986</v>
      </c>
      <c r="Q49" s="99">
        <v>60336325.747446656</v>
      </c>
      <c r="R49" s="99">
        <v>61241021.797533326</v>
      </c>
      <c r="S49" s="99">
        <v>59898609.928589761</v>
      </c>
      <c r="T49" s="99">
        <v>60729448.511923097</v>
      </c>
      <c r="U49" s="99">
        <v>61560287.095256433</v>
      </c>
      <c r="V49" s="99">
        <v>62391125.678589761</v>
      </c>
      <c r="W49" s="99">
        <v>63221964.26192309</v>
      </c>
      <c r="X49" s="99">
        <v>64052802.845256425</v>
      </c>
      <c r="Y49" s="99">
        <v>64883641.428589761</v>
      </c>
      <c r="Z49" s="99">
        <v>65714480.01192309</v>
      </c>
      <c r="AA49" s="99">
        <v>66545318.595256425</v>
      </c>
      <c r="AB49" s="99">
        <v>67376157.178589761</v>
      </c>
      <c r="AC49" s="99">
        <v>68206995.76192309</v>
      </c>
      <c r="AD49" s="99">
        <v>69037834.345256433</v>
      </c>
      <c r="AE49" s="99">
        <v>69868672.928589746</v>
      </c>
      <c r="AF49" s="99">
        <f t="shared" si="0"/>
        <v>64883641.43</v>
      </c>
      <c r="AH49" s="382"/>
    </row>
    <row r="50" spans="2:34" x14ac:dyDescent="0.25">
      <c r="AF50" s="376" t="str">
        <f t="shared" si="0"/>
        <v/>
      </c>
      <c r="AH50" s="382"/>
    </row>
    <row r="51" spans="2:34" x14ac:dyDescent="0.25">
      <c r="B51" s="384" t="s">
        <v>1922</v>
      </c>
      <c r="C51" s="98">
        <v>71000549.950000018</v>
      </c>
      <c r="D51" s="98">
        <v>71028972.860000014</v>
      </c>
      <c r="E51" s="98">
        <v>69417257.49000001</v>
      </c>
      <c r="F51" s="98">
        <v>68862978.280000001</v>
      </c>
      <c r="G51" s="98">
        <v>61992236.270000011</v>
      </c>
      <c r="H51" s="98">
        <v>61270902.520000011</v>
      </c>
      <c r="I51" s="98">
        <v>61281212.440000013</v>
      </c>
      <c r="J51" s="98">
        <v>60937299.220086679</v>
      </c>
      <c r="K51" s="98">
        <v>60831370.63017334</v>
      </c>
      <c r="L51" s="98">
        <v>60099753.850260004</v>
      </c>
      <c r="M51" s="98">
        <v>58621858.237100005</v>
      </c>
      <c r="N51" s="98">
        <v>58357759.937186673</v>
      </c>
      <c r="O51" s="98">
        <v>59228683.28727334</v>
      </c>
      <c r="P51" s="98">
        <v>59771713.357359998</v>
      </c>
      <c r="Q51" s="98">
        <v>60624207.047446668</v>
      </c>
      <c r="R51" s="98">
        <v>61528903.097533338</v>
      </c>
      <c r="S51" s="98">
        <v>60186491.228589773</v>
      </c>
      <c r="T51" s="98">
        <v>61017329.811923109</v>
      </c>
      <c r="U51" s="98">
        <v>61848168.395256445</v>
      </c>
      <c r="V51" s="98">
        <v>62679006.978589773</v>
      </c>
      <c r="W51" s="98">
        <v>63509845.561923102</v>
      </c>
      <c r="X51" s="98">
        <v>64340684.145256437</v>
      </c>
      <c r="Y51" s="98">
        <v>65171522.728589773</v>
      </c>
      <c r="Z51" s="98">
        <v>66002361.311923102</v>
      </c>
      <c r="AA51" s="98">
        <v>66833199.895256437</v>
      </c>
      <c r="AB51" s="98">
        <v>67664038.478589773</v>
      </c>
      <c r="AC51" s="98">
        <v>68494877.061923102</v>
      </c>
      <c r="AD51" s="98">
        <v>69325715.645256445</v>
      </c>
      <c r="AE51" s="98">
        <v>70156554.228589758</v>
      </c>
      <c r="AF51" s="98">
        <f t="shared" si="0"/>
        <v>65171522.729999997</v>
      </c>
      <c r="AH51" s="382"/>
    </row>
    <row r="52" spans="2:34" x14ac:dyDescent="0.25">
      <c r="AF52" s="376" t="str">
        <f t="shared" si="0"/>
        <v/>
      </c>
      <c r="AH52" s="382"/>
    </row>
    <row r="53" spans="2:34" x14ac:dyDescent="0.25">
      <c r="B53" s="384" t="s">
        <v>1923</v>
      </c>
      <c r="C53" s="98">
        <v>10768167.01000002</v>
      </c>
      <c r="D53" s="98">
        <v>15479868.99999997</v>
      </c>
      <c r="E53" s="98">
        <v>6238539.8299998939</v>
      </c>
      <c r="F53" s="98">
        <v>17248015.980000108</v>
      </c>
      <c r="G53" s="98">
        <v>13098201.930000037</v>
      </c>
      <c r="H53" s="98">
        <v>12327715.840000123</v>
      </c>
      <c r="I53" s="98">
        <v>13152039.000000089</v>
      </c>
      <c r="J53" s="98">
        <v>5000000</v>
      </c>
      <c r="K53" s="98">
        <v>5000000</v>
      </c>
      <c r="L53" s="98">
        <v>5000000</v>
      </c>
      <c r="M53" s="98">
        <v>5000000</v>
      </c>
      <c r="N53" s="98">
        <v>5000000</v>
      </c>
      <c r="O53" s="98">
        <v>5000000</v>
      </c>
      <c r="P53" s="98">
        <v>5000000</v>
      </c>
      <c r="Q53" s="98">
        <v>5000000</v>
      </c>
      <c r="R53" s="98">
        <v>5000000</v>
      </c>
      <c r="S53" s="98">
        <v>5000000</v>
      </c>
      <c r="T53" s="98">
        <v>5000000</v>
      </c>
      <c r="U53" s="98">
        <v>5000000</v>
      </c>
      <c r="V53" s="98">
        <v>5000000</v>
      </c>
      <c r="W53" s="98">
        <v>5000000</v>
      </c>
      <c r="X53" s="98">
        <v>5000000</v>
      </c>
      <c r="Y53" s="98">
        <v>5000000</v>
      </c>
      <c r="Z53" s="98">
        <v>5000000</v>
      </c>
      <c r="AA53" s="98">
        <v>5000000</v>
      </c>
      <c r="AB53" s="98">
        <v>5000000</v>
      </c>
      <c r="AC53" s="98">
        <v>5000000</v>
      </c>
      <c r="AD53" s="98">
        <v>5000000</v>
      </c>
      <c r="AE53" s="98">
        <v>5000000</v>
      </c>
      <c r="AF53" s="98">
        <f t="shared" si="0"/>
        <v>5000000</v>
      </c>
      <c r="AH53" s="382"/>
    </row>
    <row r="54" spans="2:34" x14ac:dyDescent="0.25">
      <c r="B54" s="384" t="s">
        <v>1924</v>
      </c>
      <c r="C54" s="98">
        <v>45000.000000000007</v>
      </c>
      <c r="D54" s="98">
        <v>45000.000000000007</v>
      </c>
      <c r="E54" s="98">
        <v>45000.000000000007</v>
      </c>
      <c r="F54" s="98">
        <v>45000.000000000007</v>
      </c>
      <c r="G54" s="98">
        <v>45000.000000000007</v>
      </c>
      <c r="H54" s="98">
        <v>45000.000000000007</v>
      </c>
      <c r="I54" s="98">
        <v>45000.000000000007</v>
      </c>
      <c r="J54" s="98">
        <v>45000.000000000007</v>
      </c>
      <c r="K54" s="98">
        <v>45000.000000000007</v>
      </c>
      <c r="L54" s="98">
        <v>45000.000000000007</v>
      </c>
      <c r="M54" s="98">
        <v>45000.000000000007</v>
      </c>
      <c r="N54" s="98">
        <v>45000.000000000007</v>
      </c>
      <c r="O54" s="98">
        <v>45000.000000000007</v>
      </c>
      <c r="P54" s="98">
        <v>45000.000000000007</v>
      </c>
      <c r="Q54" s="98">
        <v>45000.000000000007</v>
      </c>
      <c r="R54" s="98">
        <v>45000.000000000007</v>
      </c>
      <c r="S54" s="98">
        <v>45000.000000000007</v>
      </c>
      <c r="T54" s="98">
        <v>45000.000000000007</v>
      </c>
      <c r="U54" s="98">
        <v>45000.000000000007</v>
      </c>
      <c r="V54" s="98">
        <v>45000.000000000007</v>
      </c>
      <c r="W54" s="98">
        <v>45000.000000000007</v>
      </c>
      <c r="X54" s="98">
        <v>45000.000000000007</v>
      </c>
      <c r="Y54" s="98">
        <v>45000.000000000007</v>
      </c>
      <c r="Z54" s="98">
        <v>45000.000000000007</v>
      </c>
      <c r="AA54" s="98">
        <v>45000.000000000007</v>
      </c>
      <c r="AB54" s="98">
        <v>45000.000000000007</v>
      </c>
      <c r="AC54" s="98">
        <v>45000.000000000007</v>
      </c>
      <c r="AD54" s="98">
        <v>45000.000000000007</v>
      </c>
      <c r="AE54" s="98">
        <v>45000.000000000007</v>
      </c>
      <c r="AF54" s="98">
        <f t="shared" si="0"/>
        <v>45000</v>
      </c>
      <c r="AH54" s="382"/>
    </row>
    <row r="55" spans="2:34" ht="14.25" thickBot="1" x14ac:dyDescent="0.3">
      <c r="B55" s="384" t="s">
        <v>2521</v>
      </c>
      <c r="C55" s="98">
        <v>0</v>
      </c>
      <c r="D55" s="98">
        <v>0</v>
      </c>
      <c r="E55" s="98">
        <v>0</v>
      </c>
      <c r="F55" s="98">
        <v>0</v>
      </c>
      <c r="G55" s="98">
        <v>0</v>
      </c>
      <c r="H55" s="98">
        <v>0</v>
      </c>
      <c r="I55" s="98">
        <v>0</v>
      </c>
      <c r="J55" s="98">
        <v>-7.6413198257796466E-7</v>
      </c>
      <c r="K55" s="98">
        <v>-1.0859948815777898E-6</v>
      </c>
      <c r="L55" s="98">
        <v>-7.676717359572649E-7</v>
      </c>
      <c r="M55" s="98">
        <v>4.5957858674228191E-7</v>
      </c>
      <c r="N55" s="98">
        <v>-1.1038500815629959E-6</v>
      </c>
      <c r="O55" s="98">
        <v>-4.2142346501350403E-7</v>
      </c>
      <c r="P55" s="98">
        <v>-9.0873800218105316E-7</v>
      </c>
      <c r="Q55" s="98">
        <v>5.2200630307197571E-7</v>
      </c>
      <c r="R55" s="98">
        <v>1.1175870895385742E-6</v>
      </c>
      <c r="S55" s="98">
        <v>-1.2142118066549301E-6</v>
      </c>
      <c r="T55" s="98">
        <v>-1.2703239917755127E-6</v>
      </c>
      <c r="U55" s="98">
        <v>-1.5115365386009216E-6</v>
      </c>
      <c r="V55" s="98">
        <v>-6.3795596361160278E-6</v>
      </c>
      <c r="W55" s="98">
        <v>-3.814697265625E-6</v>
      </c>
      <c r="X55" s="98">
        <v>-1.3299286365509033E-6</v>
      </c>
      <c r="Y55" s="98">
        <v>8.4936618804931641E-7</v>
      </c>
      <c r="Z55" s="98">
        <v>3.9190053939819336E-6</v>
      </c>
      <c r="AA55" s="98">
        <v>1.9297003746032715E-6</v>
      </c>
      <c r="AB55" s="98">
        <v>-1.3262033462524414E-6</v>
      </c>
      <c r="AC55" s="98">
        <v>3.4272670745849609E-7</v>
      </c>
      <c r="AD55" s="98">
        <v>-1.9669532775878906E-6</v>
      </c>
      <c r="AE55" s="98">
        <v>-1.5646219253540039E-6</v>
      </c>
      <c r="AF55" s="98">
        <f t="shared" si="0"/>
        <v>0</v>
      </c>
      <c r="AH55" s="382"/>
    </row>
    <row r="56" spans="2:34" x14ac:dyDescent="0.25">
      <c r="B56" s="385" t="s">
        <v>940</v>
      </c>
      <c r="C56" s="99">
        <v>10813167.01000002</v>
      </c>
      <c r="D56" s="99">
        <v>15524868.99999997</v>
      </c>
      <c r="E56" s="99">
        <v>6283539.8299998939</v>
      </c>
      <c r="F56" s="99">
        <v>17293015.980000108</v>
      </c>
      <c r="G56" s="99">
        <v>13143201.930000037</v>
      </c>
      <c r="H56" s="99">
        <v>12372715.840000123</v>
      </c>
      <c r="I56" s="99">
        <v>13197039.000000089</v>
      </c>
      <c r="J56" s="99">
        <v>5044999.9999992363</v>
      </c>
      <c r="K56" s="99">
        <v>5044999.9999989141</v>
      </c>
      <c r="L56" s="99">
        <v>5044999.9999992326</v>
      </c>
      <c r="M56" s="99">
        <v>5045000.0000004591</v>
      </c>
      <c r="N56" s="99">
        <v>5044999.9999988964</v>
      </c>
      <c r="O56" s="99">
        <v>5044999.999999579</v>
      </c>
      <c r="P56" s="99">
        <v>5044999.9999990985</v>
      </c>
      <c r="Q56" s="99">
        <v>5045000.0000005215</v>
      </c>
      <c r="R56" s="99">
        <v>5045000.0000011157</v>
      </c>
      <c r="S56" s="99">
        <v>5044999.9999987856</v>
      </c>
      <c r="T56" s="99">
        <v>5044999.9999987297</v>
      </c>
      <c r="U56" s="99">
        <v>5044999.9999984885</v>
      </c>
      <c r="V56" s="99">
        <v>5044999.9999936204</v>
      </c>
      <c r="W56" s="99">
        <v>5044999.9999961853</v>
      </c>
      <c r="X56" s="99">
        <v>5044999.9999986738</v>
      </c>
      <c r="Y56" s="99">
        <v>5045000.0000008494</v>
      </c>
      <c r="Z56" s="99">
        <v>5045000.000003919</v>
      </c>
      <c r="AA56" s="99">
        <v>5045000.0000019372</v>
      </c>
      <c r="AB56" s="99">
        <v>5044999.9999986738</v>
      </c>
      <c r="AC56" s="99">
        <v>5045000.0000003427</v>
      </c>
      <c r="AD56" s="99">
        <v>5044999.999998033</v>
      </c>
      <c r="AE56" s="99">
        <v>5044999.9999984354</v>
      </c>
      <c r="AF56" s="99">
        <f t="shared" si="0"/>
        <v>5045000</v>
      </c>
      <c r="AH56" s="382"/>
    </row>
    <row r="57" spans="2:34" x14ac:dyDescent="0.25">
      <c r="AF57" s="376" t="str">
        <f t="shared" si="0"/>
        <v/>
      </c>
      <c r="AH57" s="382"/>
    </row>
    <row r="58" spans="2:34" x14ac:dyDescent="0.25">
      <c r="B58" s="384" t="s">
        <v>1925</v>
      </c>
      <c r="C58" s="98">
        <v>0</v>
      </c>
      <c r="D58" s="98">
        <v>0</v>
      </c>
      <c r="E58" s="98">
        <v>0</v>
      </c>
      <c r="F58" s="98">
        <v>0</v>
      </c>
      <c r="G58" s="98">
        <v>0</v>
      </c>
      <c r="H58" s="98">
        <v>0</v>
      </c>
      <c r="I58" s="98">
        <v>0</v>
      </c>
      <c r="J58" s="98">
        <v>0</v>
      </c>
      <c r="K58" s="98">
        <v>0</v>
      </c>
      <c r="L58" s="98">
        <v>0</v>
      </c>
      <c r="M58" s="98">
        <v>0</v>
      </c>
      <c r="N58" s="98">
        <v>0</v>
      </c>
      <c r="O58" s="98">
        <v>0</v>
      </c>
      <c r="P58" s="98">
        <v>0</v>
      </c>
      <c r="Q58" s="98">
        <v>0</v>
      </c>
      <c r="R58" s="98">
        <v>0</v>
      </c>
      <c r="S58" s="98">
        <v>0</v>
      </c>
      <c r="T58" s="98">
        <v>0</v>
      </c>
      <c r="U58" s="98">
        <v>0</v>
      </c>
      <c r="V58" s="98">
        <v>0</v>
      </c>
      <c r="W58" s="98">
        <v>0</v>
      </c>
      <c r="X58" s="98">
        <v>0</v>
      </c>
      <c r="Y58" s="98">
        <v>0</v>
      </c>
      <c r="Z58" s="98">
        <v>0</v>
      </c>
      <c r="AA58" s="98">
        <v>0</v>
      </c>
      <c r="AB58" s="98">
        <v>0</v>
      </c>
      <c r="AC58" s="98">
        <v>0</v>
      </c>
      <c r="AD58" s="98">
        <v>0</v>
      </c>
      <c r="AE58" s="98">
        <v>0</v>
      </c>
      <c r="AF58" s="98">
        <f t="shared" si="0"/>
        <v>0</v>
      </c>
      <c r="AH58" s="382"/>
    </row>
    <row r="59" spans="2:34" ht="14.25" thickBot="1" x14ac:dyDescent="0.3">
      <c r="B59" s="384" t="s">
        <v>1926</v>
      </c>
      <c r="C59" s="98">
        <v>0</v>
      </c>
      <c r="D59" s="98">
        <v>0</v>
      </c>
      <c r="E59" s="98">
        <v>0</v>
      </c>
      <c r="F59" s="98">
        <v>0</v>
      </c>
      <c r="G59" s="98">
        <v>0</v>
      </c>
      <c r="H59" s="98">
        <v>0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0</v>
      </c>
      <c r="O59" s="98">
        <v>400369424.14206254</v>
      </c>
      <c r="P59" s="98">
        <v>106007825.82120861</v>
      </c>
      <c r="Q59" s="98">
        <v>78809768.863642737</v>
      </c>
      <c r="R59" s="98">
        <v>43246713.937959805</v>
      </c>
      <c r="S59" s="98">
        <v>71276947.831950739</v>
      </c>
      <c r="T59" s="98">
        <v>26921859.330767795</v>
      </c>
      <c r="U59" s="98">
        <v>0</v>
      </c>
      <c r="V59" s="98">
        <v>0</v>
      </c>
      <c r="W59" s="98">
        <v>0</v>
      </c>
      <c r="X59" s="98">
        <v>0</v>
      </c>
      <c r="Y59" s="98">
        <v>0</v>
      </c>
      <c r="Z59" s="98">
        <v>0</v>
      </c>
      <c r="AA59" s="98">
        <v>0</v>
      </c>
      <c r="AB59" s="98">
        <v>0</v>
      </c>
      <c r="AC59" s="98">
        <v>0</v>
      </c>
      <c r="AD59" s="98">
        <v>0</v>
      </c>
      <c r="AE59" s="98">
        <v>0</v>
      </c>
      <c r="AF59" s="98">
        <f t="shared" si="0"/>
        <v>7553754.4000000004</v>
      </c>
      <c r="AH59" s="382"/>
    </row>
    <row r="60" spans="2:34" x14ac:dyDescent="0.25">
      <c r="B60" s="385" t="s">
        <v>1927</v>
      </c>
      <c r="C60" s="99">
        <v>0</v>
      </c>
      <c r="D60" s="99">
        <v>0</v>
      </c>
      <c r="E60" s="99">
        <v>0</v>
      </c>
      <c r="F60" s="99">
        <v>0</v>
      </c>
      <c r="G60" s="99">
        <v>0</v>
      </c>
      <c r="H60" s="99">
        <v>0</v>
      </c>
      <c r="I60" s="99">
        <v>0</v>
      </c>
      <c r="J60" s="99">
        <v>0</v>
      </c>
      <c r="K60" s="99">
        <v>0</v>
      </c>
      <c r="L60" s="99">
        <v>0</v>
      </c>
      <c r="M60" s="99">
        <v>0</v>
      </c>
      <c r="N60" s="99">
        <v>0</v>
      </c>
      <c r="O60" s="99">
        <v>400369424.14206254</v>
      </c>
      <c r="P60" s="99">
        <v>106007825.82120861</v>
      </c>
      <c r="Q60" s="99">
        <v>78809768.863642737</v>
      </c>
      <c r="R60" s="99">
        <v>43246713.937959805</v>
      </c>
      <c r="S60" s="99">
        <v>71276947.831950739</v>
      </c>
      <c r="T60" s="99">
        <v>26921859.330767795</v>
      </c>
      <c r="U60" s="99">
        <v>0</v>
      </c>
      <c r="V60" s="99">
        <v>0</v>
      </c>
      <c r="W60" s="99">
        <v>0</v>
      </c>
      <c r="X60" s="99">
        <v>0</v>
      </c>
      <c r="Y60" s="99">
        <v>0</v>
      </c>
      <c r="Z60" s="99">
        <v>0</v>
      </c>
      <c r="AA60" s="99">
        <v>0</v>
      </c>
      <c r="AB60" s="99">
        <v>0</v>
      </c>
      <c r="AC60" s="99">
        <v>0</v>
      </c>
      <c r="AD60" s="99">
        <v>0</v>
      </c>
      <c r="AE60" s="99">
        <v>0</v>
      </c>
      <c r="AF60" s="99">
        <f t="shared" si="0"/>
        <v>7553754.4000000004</v>
      </c>
      <c r="AH60" s="382"/>
    </row>
    <row r="61" spans="2:34" x14ac:dyDescent="0.25">
      <c r="AF61" s="376" t="str">
        <f t="shared" si="0"/>
        <v/>
      </c>
      <c r="AH61" s="382"/>
    </row>
    <row r="62" spans="2:34" x14ac:dyDescent="0.25">
      <c r="B62" s="384" t="s">
        <v>1928</v>
      </c>
      <c r="C62" s="98">
        <v>15752905.279999947</v>
      </c>
      <c r="D62" s="98">
        <v>14284137.910000002</v>
      </c>
      <c r="E62" s="98">
        <v>12877114.479999995</v>
      </c>
      <c r="F62" s="98">
        <v>9570826.8400000092</v>
      </c>
      <c r="G62" s="98">
        <v>13576603.599999955</v>
      </c>
      <c r="H62" s="98">
        <v>22664416.760000009</v>
      </c>
      <c r="I62" s="98">
        <v>18247671.309999991</v>
      </c>
      <c r="J62" s="98">
        <v>13268266.585044388</v>
      </c>
      <c r="K62" s="98">
        <v>13706419.753230702</v>
      </c>
      <c r="L62" s="98">
        <v>13746084.090117032</v>
      </c>
      <c r="M62" s="98">
        <v>14657632.571952179</v>
      </c>
      <c r="N62" s="98">
        <v>14894120.023680868</v>
      </c>
      <c r="O62" s="98">
        <v>14801097.903633134</v>
      </c>
      <c r="P62" s="98">
        <v>15110393.561109837</v>
      </c>
      <c r="Q62" s="98">
        <v>14615140.734427853</v>
      </c>
      <c r="R62" s="98">
        <v>13345476.148813691</v>
      </c>
      <c r="S62" s="98">
        <v>13419056.761680022</v>
      </c>
      <c r="T62" s="98">
        <v>14613266.948072447</v>
      </c>
      <c r="U62" s="98">
        <v>13669007.575508395</v>
      </c>
      <c r="V62" s="98">
        <v>13058749.643641738</v>
      </c>
      <c r="W62" s="98">
        <v>12510640.205413621</v>
      </c>
      <c r="X62" s="98">
        <v>14731172.790162673</v>
      </c>
      <c r="Y62" s="98">
        <v>16613047.631947706</v>
      </c>
      <c r="Z62" s="98">
        <v>15528949.890105991</v>
      </c>
      <c r="AA62" s="98">
        <v>15512176.711505465</v>
      </c>
      <c r="AB62" s="98">
        <v>15933617.152376171</v>
      </c>
      <c r="AC62" s="98">
        <v>14710269.045125043</v>
      </c>
      <c r="AD62" s="98">
        <v>14000658.787072161</v>
      </c>
      <c r="AE62" s="98">
        <v>14075301.877155002</v>
      </c>
      <c r="AF62" s="98">
        <f t="shared" si="0"/>
        <v>14490455</v>
      </c>
      <c r="AH62" s="382"/>
    </row>
    <row r="63" spans="2:34" x14ac:dyDescent="0.25">
      <c r="B63" s="384" t="s">
        <v>1929</v>
      </c>
      <c r="C63" s="98">
        <v>141458789.46000001</v>
      </c>
      <c r="D63" s="98">
        <v>148162994.62</v>
      </c>
      <c r="E63" s="98">
        <v>123649349.38</v>
      </c>
      <c r="F63" s="98">
        <v>120857940.00999999</v>
      </c>
      <c r="G63" s="98">
        <v>147717914.40000001</v>
      </c>
      <c r="H63" s="98">
        <v>180338898.35999998</v>
      </c>
      <c r="I63" s="98">
        <v>180400380.72999999</v>
      </c>
      <c r="J63" s="98">
        <v>155038458.8097038</v>
      </c>
      <c r="K63" s="98">
        <v>142627380.91535166</v>
      </c>
      <c r="L63" s="98">
        <v>137097367.0608618</v>
      </c>
      <c r="M63" s="98">
        <v>137632961.38699251</v>
      </c>
      <c r="N63" s="98">
        <v>159889499.04379088</v>
      </c>
      <c r="O63" s="98">
        <v>160507645.85491592</v>
      </c>
      <c r="P63" s="98">
        <v>151484073.5053122</v>
      </c>
      <c r="Q63" s="98">
        <v>148405211.89945668</v>
      </c>
      <c r="R63" s="98">
        <v>137788904.52911243</v>
      </c>
      <c r="S63" s="98">
        <v>159972643.72878364</v>
      </c>
      <c r="T63" s="98">
        <v>185424976.9754231</v>
      </c>
      <c r="U63" s="98">
        <v>170226302.55796739</v>
      </c>
      <c r="V63" s="98">
        <v>155227783.63571367</v>
      </c>
      <c r="W63" s="98">
        <v>138861819.01435852</v>
      </c>
      <c r="X63" s="98">
        <v>135507226.67545944</v>
      </c>
      <c r="Y63" s="98">
        <v>137618092.02894443</v>
      </c>
      <c r="Z63" s="98">
        <v>159603431.69765908</v>
      </c>
      <c r="AA63" s="98">
        <v>160188159.92114064</v>
      </c>
      <c r="AB63" s="98">
        <v>151701987.15095854</v>
      </c>
      <c r="AC63" s="98">
        <v>148024671.76097208</v>
      </c>
      <c r="AD63" s="98">
        <v>136263124.209786</v>
      </c>
      <c r="AE63" s="98">
        <v>159310875.75636911</v>
      </c>
      <c r="AF63" s="98">
        <f t="shared" si="0"/>
        <v>153687007.31999999</v>
      </c>
      <c r="AH63" s="382"/>
    </row>
    <row r="64" spans="2:34" x14ac:dyDescent="0.25">
      <c r="B64" s="384" t="s">
        <v>1930</v>
      </c>
      <c r="C64" s="98">
        <v>3502627.8799999552</v>
      </c>
      <c r="D64" s="98">
        <v>3626483.149999978</v>
      </c>
      <c r="E64" s="98">
        <v>5233043.4600000847</v>
      </c>
      <c r="F64" s="98">
        <v>5120469.8500000583</v>
      </c>
      <c r="G64" s="98">
        <v>6313963.060000034</v>
      </c>
      <c r="H64" s="98">
        <v>5571537.0000001229</v>
      </c>
      <c r="I64" s="98">
        <v>3347444.6700000116</v>
      </c>
      <c r="J64" s="98">
        <v>3347444.6700000116</v>
      </c>
      <c r="K64" s="98">
        <v>3347444.6700000116</v>
      </c>
      <c r="L64" s="98">
        <v>3347444.6700000116</v>
      </c>
      <c r="M64" s="98">
        <v>3347444.6700000116</v>
      </c>
      <c r="N64" s="98">
        <v>3347444.6700000116</v>
      </c>
      <c r="O64" s="98">
        <v>3347444.6700000116</v>
      </c>
      <c r="P64" s="98">
        <v>3347444.6700000116</v>
      </c>
      <c r="Q64" s="98">
        <v>3347444.6700000116</v>
      </c>
      <c r="R64" s="98">
        <v>3347444.6700000116</v>
      </c>
      <c r="S64" s="98">
        <v>3347444.6700000116</v>
      </c>
      <c r="T64" s="98">
        <v>3347444.6700000116</v>
      </c>
      <c r="U64" s="98">
        <v>3347444.6700000116</v>
      </c>
      <c r="V64" s="98">
        <v>3347444.6700000116</v>
      </c>
      <c r="W64" s="98">
        <v>3347444.6700000116</v>
      </c>
      <c r="X64" s="98">
        <v>3347444.6700000116</v>
      </c>
      <c r="Y64" s="98">
        <v>3347444.6700000116</v>
      </c>
      <c r="Z64" s="98">
        <v>3347444.6700000116</v>
      </c>
      <c r="AA64" s="98">
        <v>3347444.6700000116</v>
      </c>
      <c r="AB64" s="98">
        <v>3347444.6700000116</v>
      </c>
      <c r="AC64" s="98">
        <v>3347444.6700000116</v>
      </c>
      <c r="AD64" s="98">
        <v>3347444.6700000116</v>
      </c>
      <c r="AE64" s="98">
        <v>3347444.6700000116</v>
      </c>
      <c r="AF64" s="98">
        <f t="shared" si="0"/>
        <v>3347444.67</v>
      </c>
      <c r="AH64" s="382"/>
    </row>
    <row r="65" spans="2:34" x14ac:dyDescent="0.25">
      <c r="B65" s="384" t="s">
        <v>1931</v>
      </c>
      <c r="C65" s="98">
        <v>0</v>
      </c>
      <c r="D65" s="98">
        <v>0</v>
      </c>
      <c r="E65" s="98">
        <v>0</v>
      </c>
      <c r="F65" s="98">
        <v>299576.55</v>
      </c>
      <c r="G65" s="98">
        <v>0</v>
      </c>
      <c r="H65" s="98">
        <v>0</v>
      </c>
      <c r="I65" s="98">
        <v>0</v>
      </c>
      <c r="J65" s="98">
        <v>0</v>
      </c>
      <c r="K65" s="98">
        <v>0</v>
      </c>
      <c r="L65" s="98">
        <v>0</v>
      </c>
      <c r="M65" s="98">
        <v>0</v>
      </c>
      <c r="N65" s="98">
        <v>0</v>
      </c>
      <c r="O65" s="98">
        <v>0</v>
      </c>
      <c r="P65" s="98">
        <v>0</v>
      </c>
      <c r="Q65" s="98">
        <v>0</v>
      </c>
      <c r="R65" s="98">
        <v>0</v>
      </c>
      <c r="S65" s="98">
        <v>0</v>
      </c>
      <c r="T65" s="98">
        <v>0</v>
      </c>
      <c r="U65" s="98">
        <v>0</v>
      </c>
      <c r="V65" s="98">
        <v>0</v>
      </c>
      <c r="W65" s="98">
        <v>0</v>
      </c>
      <c r="X65" s="98">
        <v>0</v>
      </c>
      <c r="Y65" s="98">
        <v>0</v>
      </c>
      <c r="Z65" s="98">
        <v>0</v>
      </c>
      <c r="AA65" s="98">
        <v>0</v>
      </c>
      <c r="AB65" s="98">
        <v>0</v>
      </c>
      <c r="AC65" s="98">
        <v>0</v>
      </c>
      <c r="AD65" s="98">
        <v>0</v>
      </c>
      <c r="AE65" s="98">
        <v>0</v>
      </c>
      <c r="AF65" s="98">
        <f t="shared" si="0"/>
        <v>0</v>
      </c>
      <c r="AH65" s="382"/>
    </row>
    <row r="66" spans="2:34" x14ac:dyDescent="0.25">
      <c r="B66" s="384" t="s">
        <v>1932</v>
      </c>
      <c r="C66" s="98">
        <v>6801452.7800000049</v>
      </c>
      <c r="D66" s="98">
        <v>5466035.4400000162</v>
      </c>
      <c r="E66" s="98">
        <v>4088743.8300000024</v>
      </c>
      <c r="F66" s="98">
        <v>14400202.32000003</v>
      </c>
      <c r="G66" s="98">
        <v>5468552.1100000069</v>
      </c>
      <c r="H66" s="98">
        <v>3813787.6300000111</v>
      </c>
      <c r="I66" s="98">
        <v>5520261.240000017</v>
      </c>
      <c r="J66" s="98">
        <v>5520261.240000017</v>
      </c>
      <c r="K66" s="98">
        <v>5520261.240000017</v>
      </c>
      <c r="L66" s="98">
        <v>5520261.240000017</v>
      </c>
      <c r="M66" s="98">
        <v>5520261.240000017</v>
      </c>
      <c r="N66" s="98">
        <v>5520261.240000017</v>
      </c>
      <c r="O66" s="98">
        <v>5520261.240000017</v>
      </c>
      <c r="P66" s="98">
        <v>5520261.240000017</v>
      </c>
      <c r="Q66" s="98">
        <v>5520261.240000017</v>
      </c>
      <c r="R66" s="98">
        <v>5520261.240000017</v>
      </c>
      <c r="S66" s="98">
        <v>5520261.240000017</v>
      </c>
      <c r="T66" s="98">
        <v>5520261.240000017</v>
      </c>
      <c r="U66" s="98">
        <v>5520261.240000017</v>
      </c>
      <c r="V66" s="98">
        <v>5520261.240000017</v>
      </c>
      <c r="W66" s="98">
        <v>5520261.240000017</v>
      </c>
      <c r="X66" s="98">
        <v>5520261.240000017</v>
      </c>
      <c r="Y66" s="98">
        <v>5520261.240000017</v>
      </c>
      <c r="Z66" s="98">
        <v>5520261.240000017</v>
      </c>
      <c r="AA66" s="98">
        <v>5520261.240000017</v>
      </c>
      <c r="AB66" s="98">
        <v>5520261.240000017</v>
      </c>
      <c r="AC66" s="98">
        <v>5520261.240000017</v>
      </c>
      <c r="AD66" s="98">
        <v>5520261.240000017</v>
      </c>
      <c r="AE66" s="98">
        <v>5520261.240000017</v>
      </c>
      <c r="AF66" s="98">
        <f t="shared" si="0"/>
        <v>5520261.2400000002</v>
      </c>
      <c r="AH66" s="382"/>
    </row>
    <row r="67" spans="2:34" x14ac:dyDescent="0.25">
      <c r="B67" s="384" t="s">
        <v>1933</v>
      </c>
      <c r="C67" s="98">
        <v>-132787.95000000001</v>
      </c>
      <c r="D67" s="98">
        <v>-110078.5</v>
      </c>
      <c r="E67" s="98">
        <v>-101719.65</v>
      </c>
      <c r="F67" s="98">
        <v>-123704.29000000001</v>
      </c>
      <c r="G67" s="98">
        <v>-133054.20000000001</v>
      </c>
      <c r="H67" s="98">
        <v>-185601.96000000002</v>
      </c>
      <c r="I67" s="98">
        <v>-144763.26999999999</v>
      </c>
      <c r="J67" s="98">
        <v>-144763.26999999999</v>
      </c>
      <c r="K67" s="98">
        <v>-144763.26999999999</v>
      </c>
      <c r="L67" s="98">
        <v>-144763.26999999999</v>
      </c>
      <c r="M67" s="98">
        <v>-144763.26999999999</v>
      </c>
      <c r="N67" s="98">
        <v>-144763.26999999999</v>
      </c>
      <c r="O67" s="98">
        <v>-144763.26999999999</v>
      </c>
      <c r="P67" s="98">
        <v>-144763.26999999999</v>
      </c>
      <c r="Q67" s="98">
        <v>-144763.26999999999</v>
      </c>
      <c r="R67" s="98">
        <v>-144763.26999999999</v>
      </c>
      <c r="S67" s="98">
        <v>-144763.26999999999</v>
      </c>
      <c r="T67" s="98">
        <v>-144763.26999999999</v>
      </c>
      <c r="U67" s="98">
        <v>-144763.26999999999</v>
      </c>
      <c r="V67" s="98">
        <v>-144763.26999999999</v>
      </c>
      <c r="W67" s="98">
        <v>-144763.26999999999</v>
      </c>
      <c r="X67" s="98">
        <v>-144763.26999999999</v>
      </c>
      <c r="Y67" s="98">
        <v>-144763.26999999999</v>
      </c>
      <c r="Z67" s="98">
        <v>-144763.26999999999</v>
      </c>
      <c r="AA67" s="98">
        <v>-144763.26999999999</v>
      </c>
      <c r="AB67" s="98">
        <v>-144763.26999999999</v>
      </c>
      <c r="AC67" s="98">
        <v>-144763.26999999999</v>
      </c>
      <c r="AD67" s="98">
        <v>-144763.26999999999</v>
      </c>
      <c r="AE67" s="98">
        <v>-144763.26999999999</v>
      </c>
      <c r="AF67" s="98">
        <f t="shared" si="0"/>
        <v>-144763.26999999999</v>
      </c>
      <c r="AH67" s="382"/>
    </row>
    <row r="68" spans="2:34" x14ac:dyDescent="0.25">
      <c r="B68" s="384" t="s">
        <v>1934</v>
      </c>
      <c r="C68" s="98">
        <v>-1494310.0299999998</v>
      </c>
      <c r="D68" s="98">
        <v>-1524617</v>
      </c>
      <c r="E68" s="98">
        <v>-1450814.0600000005</v>
      </c>
      <c r="F68" s="98">
        <v>-1460337.2600000005</v>
      </c>
      <c r="G68" s="98">
        <v>-1590162.6600000001</v>
      </c>
      <c r="H68" s="98">
        <v>-1822161.0399999998</v>
      </c>
      <c r="I68" s="98">
        <v>-1729549.9200000002</v>
      </c>
      <c r="J68" s="98">
        <v>-1729549.9200000002</v>
      </c>
      <c r="K68" s="98">
        <v>-1729549.9200000002</v>
      </c>
      <c r="L68" s="98">
        <v>-1729549.9200000002</v>
      </c>
      <c r="M68" s="98">
        <v>-1729549.9200000002</v>
      </c>
      <c r="N68" s="98">
        <v>-1729549.9200000002</v>
      </c>
      <c r="O68" s="98">
        <v>-1729549.9200000002</v>
      </c>
      <c r="P68" s="98">
        <v>-1729549.9200000002</v>
      </c>
      <c r="Q68" s="98">
        <v>-1729549.9200000002</v>
      </c>
      <c r="R68" s="98">
        <v>-1729549.9200000002</v>
      </c>
      <c r="S68" s="98">
        <v>-1729549.9200000002</v>
      </c>
      <c r="T68" s="98">
        <v>-1729549.9200000002</v>
      </c>
      <c r="U68" s="98">
        <v>-1729549.9200000002</v>
      </c>
      <c r="V68" s="98">
        <v>-1729549.9200000002</v>
      </c>
      <c r="W68" s="98">
        <v>-1729549.9200000002</v>
      </c>
      <c r="X68" s="98">
        <v>-1729549.9200000002</v>
      </c>
      <c r="Y68" s="98">
        <v>-1729549.9200000002</v>
      </c>
      <c r="Z68" s="98">
        <v>-1729549.9200000002</v>
      </c>
      <c r="AA68" s="98">
        <v>-1729549.9200000002</v>
      </c>
      <c r="AB68" s="98">
        <v>-1729549.9200000002</v>
      </c>
      <c r="AC68" s="98">
        <v>-1729549.9200000002</v>
      </c>
      <c r="AD68" s="98">
        <v>-1729549.9200000002</v>
      </c>
      <c r="AE68" s="98">
        <v>-1729549.9200000002</v>
      </c>
      <c r="AF68" s="98">
        <f t="shared" ref="AF68:AF131" si="1">(IF(ISBLANK(B68),"",ROUND((SUM(S68:AE68)/13),2)))</f>
        <v>-1729549.92</v>
      </c>
      <c r="AH68" s="382"/>
    </row>
    <row r="69" spans="2:34" x14ac:dyDescent="0.25">
      <c r="B69" s="384" t="s">
        <v>1935</v>
      </c>
      <c r="C69" s="98">
        <v>-27444.580000002083</v>
      </c>
      <c r="D69" s="98">
        <v>-229039.85000000207</v>
      </c>
      <c r="E69" s="98">
        <v>-229039.85000000207</v>
      </c>
      <c r="F69" s="98">
        <v>-229039.85000000207</v>
      </c>
      <c r="G69" s="98">
        <v>-318634.81000000209</v>
      </c>
      <c r="H69" s="98">
        <v>-318634.81000000209</v>
      </c>
      <c r="I69" s="98">
        <v>-318634.81000000209</v>
      </c>
      <c r="J69" s="98">
        <v>-318634.81000000209</v>
      </c>
      <c r="K69" s="98">
        <v>-318634.81000000209</v>
      </c>
      <c r="L69" s="98">
        <v>-318634.81000000209</v>
      </c>
      <c r="M69" s="98">
        <v>-318634.81000000209</v>
      </c>
      <c r="N69" s="98">
        <v>-318634.81000000209</v>
      </c>
      <c r="O69" s="98">
        <v>-318634.81000000209</v>
      </c>
      <c r="P69" s="98">
        <v>-318634.81000000209</v>
      </c>
      <c r="Q69" s="98">
        <v>-318634.81000000209</v>
      </c>
      <c r="R69" s="98">
        <v>-318634.81000000209</v>
      </c>
      <c r="S69" s="98">
        <v>-318634.81000000209</v>
      </c>
      <c r="T69" s="98">
        <v>-318634.81000000209</v>
      </c>
      <c r="U69" s="98">
        <v>-318634.81000000209</v>
      </c>
      <c r="V69" s="98">
        <v>-318634.81000000209</v>
      </c>
      <c r="W69" s="98">
        <v>-318634.81000000209</v>
      </c>
      <c r="X69" s="98">
        <v>-318634.81000000209</v>
      </c>
      <c r="Y69" s="98">
        <v>-318634.81000000209</v>
      </c>
      <c r="Z69" s="98">
        <v>-318634.81000000209</v>
      </c>
      <c r="AA69" s="98">
        <v>-318634.81000000209</v>
      </c>
      <c r="AB69" s="98">
        <v>-318634.81000000209</v>
      </c>
      <c r="AC69" s="98">
        <v>-318634.81000000209</v>
      </c>
      <c r="AD69" s="98">
        <v>-318634.81000000209</v>
      </c>
      <c r="AE69" s="98">
        <v>-318634.81000000209</v>
      </c>
      <c r="AF69" s="98">
        <f t="shared" si="1"/>
        <v>-318634.81</v>
      </c>
      <c r="AH69" s="382"/>
    </row>
    <row r="70" spans="2:34" x14ac:dyDescent="0.25">
      <c r="B70" s="384" t="s">
        <v>1936</v>
      </c>
      <c r="C70" s="98">
        <v>80709.11</v>
      </c>
      <c r="D70" s="98">
        <v>74064.849999999991</v>
      </c>
      <c r="E70" s="98">
        <v>70595.010000000009</v>
      </c>
      <c r="F70" s="98">
        <v>60606.229999999996</v>
      </c>
      <c r="G70" s="98">
        <v>56483.490000000005</v>
      </c>
      <c r="H70" s="98">
        <v>50274.649999999994</v>
      </c>
      <c r="I70" s="98">
        <v>42834.849999999991</v>
      </c>
      <c r="J70" s="98">
        <v>42834.849999999991</v>
      </c>
      <c r="K70" s="98">
        <v>42834.849999999991</v>
      </c>
      <c r="L70" s="98">
        <v>42834.849999999991</v>
      </c>
      <c r="M70" s="98">
        <v>42834.849999999991</v>
      </c>
      <c r="N70" s="98">
        <v>42834.849999999991</v>
      </c>
      <c r="O70" s="98">
        <v>42834.849999999991</v>
      </c>
      <c r="P70" s="98">
        <v>42834.849999999991</v>
      </c>
      <c r="Q70" s="98">
        <v>42834.849999999991</v>
      </c>
      <c r="R70" s="98">
        <v>42834.849999999991</v>
      </c>
      <c r="S70" s="98">
        <v>42834.849999999991</v>
      </c>
      <c r="T70" s="98">
        <v>42834.849999999991</v>
      </c>
      <c r="U70" s="98">
        <v>42834.849999999991</v>
      </c>
      <c r="V70" s="98">
        <v>42834.849999999991</v>
      </c>
      <c r="W70" s="98">
        <v>42834.849999999991</v>
      </c>
      <c r="X70" s="98">
        <v>42834.849999999991</v>
      </c>
      <c r="Y70" s="98">
        <v>42834.849999999991</v>
      </c>
      <c r="Z70" s="98">
        <v>42834.849999999991</v>
      </c>
      <c r="AA70" s="98">
        <v>42834.849999999991</v>
      </c>
      <c r="AB70" s="98">
        <v>42834.849999999991</v>
      </c>
      <c r="AC70" s="98">
        <v>42834.849999999991</v>
      </c>
      <c r="AD70" s="98">
        <v>42834.849999999991</v>
      </c>
      <c r="AE70" s="98">
        <v>42834.849999999991</v>
      </c>
      <c r="AF70" s="98">
        <f t="shared" si="1"/>
        <v>42834.85</v>
      </c>
      <c r="AH70" s="382"/>
    </row>
    <row r="71" spans="2:34" x14ac:dyDescent="0.25">
      <c r="B71" s="384" t="s">
        <v>1937</v>
      </c>
      <c r="C71" s="98">
        <v>3611202.41</v>
      </c>
      <c r="D71" s="98">
        <v>3780483.03</v>
      </c>
      <c r="E71" s="98">
        <v>3886646.21</v>
      </c>
      <c r="F71" s="98">
        <v>3976503.7399999998</v>
      </c>
      <c r="G71" s="98">
        <v>10944445.49</v>
      </c>
      <c r="H71" s="98">
        <v>10789083.130000001</v>
      </c>
      <c r="I71" s="98">
        <v>10549875.030000001</v>
      </c>
      <c r="J71" s="98">
        <v>10549875.030000001</v>
      </c>
      <c r="K71" s="98">
        <v>10549875.030000001</v>
      </c>
      <c r="L71" s="98">
        <v>10549875.030000001</v>
      </c>
      <c r="M71" s="98">
        <v>10549875.030000001</v>
      </c>
      <c r="N71" s="98">
        <v>10549875.030000001</v>
      </c>
      <c r="O71" s="98">
        <v>10549875.030000001</v>
      </c>
      <c r="P71" s="98">
        <v>10549875.030000001</v>
      </c>
      <c r="Q71" s="98">
        <v>10549875.030000001</v>
      </c>
      <c r="R71" s="98">
        <v>10549875.030000001</v>
      </c>
      <c r="S71" s="98">
        <v>10549875.030000001</v>
      </c>
      <c r="T71" s="98">
        <v>10549875.030000001</v>
      </c>
      <c r="U71" s="98">
        <v>10549875.030000001</v>
      </c>
      <c r="V71" s="98">
        <v>10549875.030000001</v>
      </c>
      <c r="W71" s="98">
        <v>10549875.030000001</v>
      </c>
      <c r="X71" s="98">
        <v>10549875.030000001</v>
      </c>
      <c r="Y71" s="98">
        <v>10549875.030000001</v>
      </c>
      <c r="Z71" s="98">
        <v>10549875.030000001</v>
      </c>
      <c r="AA71" s="98">
        <v>10549875.030000001</v>
      </c>
      <c r="AB71" s="98">
        <v>10549875.030000001</v>
      </c>
      <c r="AC71" s="98">
        <v>10549875.030000001</v>
      </c>
      <c r="AD71" s="98">
        <v>10549875.030000001</v>
      </c>
      <c r="AE71" s="98">
        <v>10549875.030000001</v>
      </c>
      <c r="AF71" s="98">
        <f t="shared" si="1"/>
        <v>10549875.029999999</v>
      </c>
      <c r="AH71" s="382"/>
    </row>
    <row r="72" spans="2:34" x14ac:dyDescent="0.25">
      <c r="B72" s="384" t="s">
        <v>1938</v>
      </c>
      <c r="C72" s="98">
        <v>8316.4400000004498</v>
      </c>
      <c r="D72" s="98">
        <v>0</v>
      </c>
      <c r="E72" s="98">
        <v>0</v>
      </c>
      <c r="F72" s="98">
        <v>672.32000000031667</v>
      </c>
      <c r="G72" s="98">
        <v>0</v>
      </c>
      <c r="H72" s="98">
        <v>4470.5600000003942</v>
      </c>
      <c r="I72" s="98">
        <v>6499.4000000004926</v>
      </c>
      <c r="J72" s="98">
        <v>6499.4000000004926</v>
      </c>
      <c r="K72" s="98">
        <v>6499.4000000004926</v>
      </c>
      <c r="L72" s="98">
        <v>6499.4000000004926</v>
      </c>
      <c r="M72" s="98">
        <v>6499.4000000004926</v>
      </c>
      <c r="N72" s="98">
        <v>6499.4000000004926</v>
      </c>
      <c r="O72" s="98">
        <v>6499.4000000004926</v>
      </c>
      <c r="P72" s="98">
        <v>6499.4000000004926</v>
      </c>
      <c r="Q72" s="98">
        <v>6499.4000000004926</v>
      </c>
      <c r="R72" s="98">
        <v>6499.4000000004926</v>
      </c>
      <c r="S72" s="98">
        <v>6499.4000000004926</v>
      </c>
      <c r="T72" s="98">
        <v>6499.4000000004926</v>
      </c>
      <c r="U72" s="98">
        <v>6499.4000000004926</v>
      </c>
      <c r="V72" s="98">
        <v>6499.4000000004926</v>
      </c>
      <c r="W72" s="98">
        <v>6499.4000000004926</v>
      </c>
      <c r="X72" s="98">
        <v>6499.4000000004926</v>
      </c>
      <c r="Y72" s="98">
        <v>6499.4000000004926</v>
      </c>
      <c r="Z72" s="98">
        <v>6499.4000000004926</v>
      </c>
      <c r="AA72" s="98">
        <v>6499.4000000004926</v>
      </c>
      <c r="AB72" s="98">
        <v>6499.4000000004926</v>
      </c>
      <c r="AC72" s="98">
        <v>6499.4000000004926</v>
      </c>
      <c r="AD72" s="98">
        <v>6499.4000000004926</v>
      </c>
      <c r="AE72" s="98">
        <v>6499.4000000004926</v>
      </c>
      <c r="AF72" s="98">
        <f t="shared" si="1"/>
        <v>6499.4</v>
      </c>
      <c r="AH72" s="382"/>
    </row>
    <row r="73" spans="2:34" x14ac:dyDescent="0.25">
      <c r="B73" s="384" t="s">
        <v>1939</v>
      </c>
      <c r="C73" s="98">
        <v>862191.31</v>
      </c>
      <c r="D73" s="98">
        <v>221117.43</v>
      </c>
      <c r="E73" s="98">
        <v>77301.41</v>
      </c>
      <c r="F73" s="98">
        <v>2519.46</v>
      </c>
      <c r="G73" s="98">
        <v>83284.320000000007</v>
      </c>
      <c r="H73" s="98">
        <v>1208876.46</v>
      </c>
      <c r="I73" s="98">
        <v>679051.06</v>
      </c>
      <c r="J73" s="98">
        <v>679051.06</v>
      </c>
      <c r="K73" s="98">
        <v>679051.06</v>
      </c>
      <c r="L73" s="98">
        <v>679051.06</v>
      </c>
      <c r="M73" s="98">
        <v>679051.06</v>
      </c>
      <c r="N73" s="98">
        <v>679051.06</v>
      </c>
      <c r="O73" s="98">
        <v>679051.06</v>
      </c>
      <c r="P73" s="98">
        <v>679051.06</v>
      </c>
      <c r="Q73" s="98">
        <v>679051.06</v>
      </c>
      <c r="R73" s="98">
        <v>679051.06</v>
      </c>
      <c r="S73" s="98">
        <v>679051.06</v>
      </c>
      <c r="T73" s="98">
        <v>679051.06</v>
      </c>
      <c r="U73" s="98">
        <v>679051.06</v>
      </c>
      <c r="V73" s="98">
        <v>679051.06</v>
      </c>
      <c r="W73" s="98">
        <v>679051.06</v>
      </c>
      <c r="X73" s="98">
        <v>679051.06</v>
      </c>
      <c r="Y73" s="98">
        <v>679051.06</v>
      </c>
      <c r="Z73" s="98">
        <v>679051.06</v>
      </c>
      <c r="AA73" s="98">
        <v>679051.06</v>
      </c>
      <c r="AB73" s="98">
        <v>679051.06</v>
      </c>
      <c r="AC73" s="98">
        <v>679051.06</v>
      </c>
      <c r="AD73" s="98">
        <v>679051.06</v>
      </c>
      <c r="AE73" s="98">
        <v>679051.06</v>
      </c>
      <c r="AF73" s="98">
        <f t="shared" si="1"/>
        <v>679051.06</v>
      </c>
      <c r="AH73" s="382"/>
    </row>
    <row r="74" spans="2:34" ht="14.25" thickBot="1" x14ac:dyDescent="0.3">
      <c r="B74" s="384" t="s">
        <v>1940</v>
      </c>
      <c r="C74" s="98">
        <v>105564800.81</v>
      </c>
      <c r="D74" s="98">
        <v>88367800.310000002</v>
      </c>
      <c r="E74" s="98">
        <v>82064268.650000006</v>
      </c>
      <c r="F74" s="98">
        <v>94616535.560000002</v>
      </c>
      <c r="G74" s="98">
        <v>102147746.81</v>
      </c>
      <c r="H74" s="98">
        <v>117623845.11</v>
      </c>
      <c r="I74" s="98">
        <v>101783242.88</v>
      </c>
      <c r="J74" s="98">
        <v>101409176.66082691</v>
      </c>
      <c r="K74" s="98">
        <v>93836375.427742258</v>
      </c>
      <c r="L74" s="98">
        <v>97275648.186781883</v>
      </c>
      <c r="M74" s="98">
        <v>109105072.50297856</v>
      </c>
      <c r="N74" s="98">
        <v>105110058.26890659</v>
      </c>
      <c r="O74" s="98">
        <v>109665354.64483392</v>
      </c>
      <c r="P74" s="98">
        <v>99883676.506374598</v>
      </c>
      <c r="Q74" s="98">
        <v>88786083.722080946</v>
      </c>
      <c r="R74" s="98">
        <v>107099671.65908086</v>
      </c>
      <c r="S74" s="98">
        <v>111790906.20925832</v>
      </c>
      <c r="T74" s="98">
        <v>110563645.20397949</v>
      </c>
      <c r="U74" s="98">
        <v>110827598.71106863</v>
      </c>
      <c r="V74" s="98">
        <v>105095441.60915339</v>
      </c>
      <c r="W74" s="98">
        <v>98359539.557546973</v>
      </c>
      <c r="X74" s="98">
        <v>99787081.933779836</v>
      </c>
      <c r="Y74" s="98">
        <v>110213544.17719495</v>
      </c>
      <c r="Z74" s="98">
        <v>106597655.6233474</v>
      </c>
      <c r="AA74" s="98">
        <v>111354173.27302396</v>
      </c>
      <c r="AB74" s="98">
        <v>100374474.30894387</v>
      </c>
      <c r="AC74" s="98">
        <v>89207225.576985717</v>
      </c>
      <c r="AD74" s="98">
        <v>108092102.91258109</v>
      </c>
      <c r="AE74" s="98">
        <v>111790457.4077071</v>
      </c>
      <c r="AF74" s="98">
        <f t="shared" si="1"/>
        <v>105696449.73</v>
      </c>
      <c r="AH74" s="382"/>
    </row>
    <row r="75" spans="2:34" x14ac:dyDescent="0.25">
      <c r="B75" s="385" t="s">
        <v>1941</v>
      </c>
      <c r="C75" s="99">
        <v>275988452.9199999</v>
      </c>
      <c r="D75" s="99">
        <v>262119381.39000002</v>
      </c>
      <c r="E75" s="99">
        <v>230165488.87000009</v>
      </c>
      <c r="F75" s="99">
        <v>247092771.48000008</v>
      </c>
      <c r="G75" s="99">
        <v>284267141.61000001</v>
      </c>
      <c r="H75" s="99">
        <v>339738791.85000014</v>
      </c>
      <c r="I75" s="99">
        <v>318384313.17000002</v>
      </c>
      <c r="J75" s="99">
        <v>287668920.30557513</v>
      </c>
      <c r="K75" s="99">
        <v>268123194.34632465</v>
      </c>
      <c r="L75" s="99">
        <v>266072117.58776078</v>
      </c>
      <c r="M75" s="99">
        <v>279348684.71192336</v>
      </c>
      <c r="N75" s="99">
        <v>297846695.5863784</v>
      </c>
      <c r="O75" s="99">
        <v>302927116.65338302</v>
      </c>
      <c r="P75" s="99">
        <v>284431161.8227967</v>
      </c>
      <c r="Q75" s="99">
        <v>269759454.6059655</v>
      </c>
      <c r="R75" s="99">
        <v>276187070.58700705</v>
      </c>
      <c r="S75" s="99">
        <v>303135624.94972199</v>
      </c>
      <c r="T75" s="99">
        <v>328554907.37747508</v>
      </c>
      <c r="U75" s="99">
        <v>312675927.09454453</v>
      </c>
      <c r="V75" s="99">
        <v>291334993.13850886</v>
      </c>
      <c r="W75" s="99">
        <v>267685017.02731916</v>
      </c>
      <c r="X75" s="99">
        <v>267978499.64940199</v>
      </c>
      <c r="Y75" s="99">
        <v>282397702.08808714</v>
      </c>
      <c r="Z75" s="99">
        <v>299683055.4611125</v>
      </c>
      <c r="AA75" s="99">
        <v>305007528.15567011</v>
      </c>
      <c r="AB75" s="99">
        <v>285963096.86227864</v>
      </c>
      <c r="AC75" s="99">
        <v>269895184.63308287</v>
      </c>
      <c r="AD75" s="99">
        <v>276308904.15943933</v>
      </c>
      <c r="AE75" s="99">
        <v>303129653.29123127</v>
      </c>
      <c r="AF75" s="99">
        <f t="shared" si="1"/>
        <v>291826930.30000001</v>
      </c>
      <c r="AH75" s="382"/>
    </row>
    <row r="76" spans="2:34" x14ac:dyDescent="0.25">
      <c r="AF76" s="376" t="str">
        <f t="shared" si="1"/>
        <v/>
      </c>
      <c r="AH76" s="382"/>
    </row>
    <row r="77" spans="2:34" x14ac:dyDescent="0.25">
      <c r="B77" s="384" t="s">
        <v>1942</v>
      </c>
      <c r="C77" s="98">
        <v>0</v>
      </c>
      <c r="D77" s="98">
        <v>23864.699999999255</v>
      </c>
      <c r="E77" s="98">
        <v>23864.699999999255</v>
      </c>
      <c r="F77" s="98">
        <v>23864.699999999255</v>
      </c>
      <c r="G77" s="98">
        <v>23864.699999999255</v>
      </c>
      <c r="H77" s="98">
        <v>23864.699999999255</v>
      </c>
      <c r="I77" s="98">
        <v>23864.699999999255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0</v>
      </c>
      <c r="P77" s="98">
        <v>0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0</v>
      </c>
      <c r="AF77" s="98">
        <f t="shared" si="1"/>
        <v>0</v>
      </c>
      <c r="AH77" s="382"/>
    </row>
    <row r="78" spans="2:34" x14ac:dyDescent="0.25">
      <c r="B78" s="384" t="s">
        <v>1943</v>
      </c>
      <c r="C78" s="98">
        <v>1.1920928955078125E-7</v>
      </c>
      <c r="D78" s="98">
        <v>1702090.9999998808</v>
      </c>
      <c r="E78" s="98">
        <v>285125.99999988079</v>
      </c>
      <c r="F78" s="98">
        <v>1034.6699999570847</v>
      </c>
      <c r="G78" s="98">
        <v>-1.1920928955078125E-7</v>
      </c>
      <c r="H78" s="98">
        <v>137906.28000056744</v>
      </c>
      <c r="I78" s="98">
        <v>-1.1920928955078125E-7</v>
      </c>
      <c r="J78" s="98">
        <v>-1.1920928955078125E-7</v>
      </c>
      <c r="K78" s="98">
        <v>-1.1920155884581618E-7</v>
      </c>
      <c r="L78" s="98">
        <v>-1.1886913853231817E-7</v>
      </c>
      <c r="M78" s="98">
        <v>-1.1920928955078125E-7</v>
      </c>
      <c r="N78" s="98">
        <v>-1.1920201359316707E-7</v>
      </c>
      <c r="O78" s="98">
        <v>-1.1967495083808899E-7</v>
      </c>
      <c r="P78" s="98">
        <v>-1.1920928955078125E-7</v>
      </c>
      <c r="Q78" s="98">
        <v>-1.1920201359316707E-7</v>
      </c>
      <c r="R78" s="98">
        <v>-1.1920928955078125E-7</v>
      </c>
      <c r="S78" s="98">
        <v>-1.1827796697616577E-7</v>
      </c>
      <c r="T78" s="98">
        <v>-1.2016971595585346E-7</v>
      </c>
      <c r="U78" s="98">
        <v>-1.1920928955078125E-7</v>
      </c>
      <c r="V78" s="98">
        <v>-1.1920928955078125E-7</v>
      </c>
      <c r="W78" s="98">
        <v>-1.1920928955078125E-7</v>
      </c>
      <c r="X78" s="98">
        <v>-1.2014061212539673E-7</v>
      </c>
      <c r="Y78" s="98">
        <v>-1.1923839338123798E-7</v>
      </c>
      <c r="Z78" s="98">
        <v>-1.1920928955078125E-7</v>
      </c>
      <c r="AA78" s="98">
        <v>-1.1734664440155029E-7</v>
      </c>
      <c r="AB78" s="98">
        <v>-1.1920928955078125E-7</v>
      </c>
      <c r="AC78" s="98">
        <v>-1.1920928955078125E-7</v>
      </c>
      <c r="AD78" s="98">
        <v>-1.1920928955078125E-7</v>
      </c>
      <c r="AE78" s="98">
        <v>-1.182197593152523E-7</v>
      </c>
      <c r="AF78" s="98">
        <f t="shared" si="1"/>
        <v>0</v>
      </c>
      <c r="AH78" s="382"/>
    </row>
    <row r="79" spans="2:34" x14ac:dyDescent="0.25">
      <c r="B79" s="384" t="s">
        <v>1944</v>
      </c>
      <c r="C79" s="98">
        <v>0</v>
      </c>
      <c r="D79" s="98">
        <v>132064.42000000013</v>
      </c>
      <c r="E79" s="98">
        <v>727.02999999998906</v>
      </c>
      <c r="F79" s="98">
        <v>-12.640000000169209</v>
      </c>
      <c r="G79" s="98">
        <v>12.639999999975146</v>
      </c>
      <c r="H79" s="98">
        <v>-2549.1199999999176</v>
      </c>
      <c r="I79" s="98">
        <v>5779.7000000000889</v>
      </c>
      <c r="J79" s="98">
        <v>5779.7000000000889</v>
      </c>
      <c r="K79" s="98">
        <v>5779.7000000000889</v>
      </c>
      <c r="L79" s="98">
        <v>5779.7000000000889</v>
      </c>
      <c r="M79" s="98">
        <v>5779.7000000000889</v>
      </c>
      <c r="N79" s="98">
        <v>5779.7000000000889</v>
      </c>
      <c r="O79" s="98">
        <v>5779.7000000000889</v>
      </c>
      <c r="P79" s="98">
        <v>5779.7000000000889</v>
      </c>
      <c r="Q79" s="98">
        <v>5779.7000000000889</v>
      </c>
      <c r="R79" s="98">
        <v>5779.7000000000889</v>
      </c>
      <c r="S79" s="98">
        <v>5779.7000000000889</v>
      </c>
      <c r="T79" s="98">
        <v>5779.7000000000889</v>
      </c>
      <c r="U79" s="98">
        <v>5779.7000000000889</v>
      </c>
      <c r="V79" s="98">
        <v>5779.7000000000889</v>
      </c>
      <c r="W79" s="98">
        <v>5779.7000000000889</v>
      </c>
      <c r="X79" s="98">
        <v>5779.7000000000889</v>
      </c>
      <c r="Y79" s="98">
        <v>5779.7000000000889</v>
      </c>
      <c r="Z79" s="98">
        <v>5779.7000000000889</v>
      </c>
      <c r="AA79" s="98">
        <v>5779.7000000000889</v>
      </c>
      <c r="AB79" s="98">
        <v>5779.7000000000889</v>
      </c>
      <c r="AC79" s="98">
        <v>5779.7000000000889</v>
      </c>
      <c r="AD79" s="98">
        <v>5779.7000000000889</v>
      </c>
      <c r="AE79" s="98">
        <v>5779.7000000000889</v>
      </c>
      <c r="AF79" s="98">
        <f t="shared" si="1"/>
        <v>5779.7</v>
      </c>
      <c r="AH79" s="382"/>
    </row>
    <row r="80" spans="2:34" ht="14.25" thickBot="1" x14ac:dyDescent="0.3">
      <c r="B80" s="384" t="s">
        <v>1945</v>
      </c>
      <c r="C80" s="98">
        <v>10967945.869999999</v>
      </c>
      <c r="D80" s="98">
        <v>0</v>
      </c>
      <c r="E80" s="98">
        <v>0</v>
      </c>
      <c r="F80" s="98">
        <v>8928369.9299999997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8">
        <v>0</v>
      </c>
      <c r="R80" s="98">
        <v>0</v>
      </c>
      <c r="S80" s="98">
        <v>0</v>
      </c>
      <c r="T80" s="98">
        <v>0</v>
      </c>
      <c r="U80" s="98">
        <v>0</v>
      </c>
      <c r="V80" s="98">
        <v>0</v>
      </c>
      <c r="W80" s="98">
        <v>0</v>
      </c>
      <c r="X80" s="98">
        <v>0</v>
      </c>
      <c r="Y80" s="98">
        <v>0</v>
      </c>
      <c r="Z80" s="98">
        <v>0</v>
      </c>
      <c r="AA80" s="98">
        <v>0</v>
      </c>
      <c r="AB80" s="98">
        <v>0</v>
      </c>
      <c r="AC80" s="98">
        <v>0</v>
      </c>
      <c r="AD80" s="98">
        <v>0</v>
      </c>
      <c r="AE80" s="98">
        <v>0</v>
      </c>
      <c r="AF80" s="98">
        <f t="shared" si="1"/>
        <v>0</v>
      </c>
      <c r="AH80" s="382"/>
    </row>
    <row r="81" spans="1:34" x14ac:dyDescent="0.25">
      <c r="B81" s="385" t="s">
        <v>942</v>
      </c>
      <c r="C81" s="99">
        <v>10967945.870000118</v>
      </c>
      <c r="D81" s="99">
        <v>1858020.1199998802</v>
      </c>
      <c r="E81" s="99">
        <v>309717.72999988002</v>
      </c>
      <c r="F81" s="99">
        <v>8953256.6599999554</v>
      </c>
      <c r="G81" s="99">
        <v>23877.33999988002</v>
      </c>
      <c r="H81" s="99">
        <v>159221.86000056678</v>
      </c>
      <c r="I81" s="99">
        <v>29644.399999880134</v>
      </c>
      <c r="J81" s="99">
        <v>5779.6999998801339</v>
      </c>
      <c r="K81" s="99">
        <v>5779.6999998801411</v>
      </c>
      <c r="L81" s="99">
        <v>5779.699999880474</v>
      </c>
      <c r="M81" s="99">
        <v>5779.6999998801339</v>
      </c>
      <c r="N81" s="99">
        <v>5779.6999998801411</v>
      </c>
      <c r="O81" s="99">
        <v>5779.6999998796682</v>
      </c>
      <c r="P81" s="99">
        <v>5779.6999998801339</v>
      </c>
      <c r="Q81" s="99">
        <v>5779.6999998801411</v>
      </c>
      <c r="R81" s="99">
        <v>5779.6999998801339</v>
      </c>
      <c r="S81" s="99">
        <v>5779.6999998810652</v>
      </c>
      <c r="T81" s="99">
        <v>5779.6999998791734</v>
      </c>
      <c r="U81" s="99">
        <v>5779.6999998801339</v>
      </c>
      <c r="V81" s="99">
        <v>5779.6999998801339</v>
      </c>
      <c r="W81" s="99">
        <v>5779.6999998801339</v>
      </c>
      <c r="X81" s="99">
        <v>5779.6999998792026</v>
      </c>
      <c r="Y81" s="99">
        <v>5779.6999998801048</v>
      </c>
      <c r="Z81" s="99">
        <v>5779.6999998801339</v>
      </c>
      <c r="AA81" s="99">
        <v>5779.6999998819965</v>
      </c>
      <c r="AB81" s="99">
        <v>5779.6999998801339</v>
      </c>
      <c r="AC81" s="99">
        <v>5779.6999998801339</v>
      </c>
      <c r="AD81" s="99">
        <v>5779.6999998801339</v>
      </c>
      <c r="AE81" s="99">
        <v>5779.6999998811234</v>
      </c>
      <c r="AF81" s="99">
        <f t="shared" si="1"/>
        <v>5779.7</v>
      </c>
      <c r="AH81" s="382"/>
    </row>
    <row r="82" spans="1:34" x14ac:dyDescent="0.25">
      <c r="AF82" s="376" t="str">
        <f t="shared" si="1"/>
        <v/>
      </c>
      <c r="AH82" s="382"/>
    </row>
    <row r="83" spans="1:34" ht="14.25" thickBot="1" x14ac:dyDescent="0.3">
      <c r="B83" s="384" t="s">
        <v>1946</v>
      </c>
      <c r="C83" s="98">
        <v>881436.84</v>
      </c>
      <c r="D83" s="98">
        <v>881436.84</v>
      </c>
      <c r="E83" s="98">
        <v>891027.66</v>
      </c>
      <c r="F83" s="98">
        <v>891027.66</v>
      </c>
      <c r="G83" s="98">
        <v>0</v>
      </c>
      <c r="H83" s="98">
        <v>883002.69</v>
      </c>
      <c r="I83" s="98">
        <v>883002.69</v>
      </c>
      <c r="J83" s="98">
        <v>883002.69</v>
      </c>
      <c r="K83" s="98">
        <v>883002.68999999983</v>
      </c>
      <c r="L83" s="98">
        <v>883002.68999999983</v>
      </c>
      <c r="M83" s="98">
        <v>883002.68999999983</v>
      </c>
      <c r="N83" s="98">
        <v>883002.68999999983</v>
      </c>
      <c r="O83" s="98">
        <v>883002.69000000018</v>
      </c>
      <c r="P83" s="98">
        <v>883002.69000000018</v>
      </c>
      <c r="Q83" s="98">
        <v>883002.68999999971</v>
      </c>
      <c r="R83" s="98">
        <v>883002.69</v>
      </c>
      <c r="S83" s="98">
        <v>883002.69</v>
      </c>
      <c r="T83" s="98">
        <v>834640.22078446439</v>
      </c>
      <c r="U83" s="98">
        <v>834640.22078446392</v>
      </c>
      <c r="V83" s="98">
        <v>834640.22078446392</v>
      </c>
      <c r="W83" s="98">
        <v>834640.22078446439</v>
      </c>
      <c r="X83" s="98">
        <v>834640.22078446299</v>
      </c>
      <c r="Y83" s="98">
        <v>834640.22078446299</v>
      </c>
      <c r="Z83" s="98">
        <v>834640.22078446392</v>
      </c>
      <c r="AA83" s="98">
        <v>834640.22078446392</v>
      </c>
      <c r="AB83" s="98">
        <v>834640.22078446392</v>
      </c>
      <c r="AC83" s="98">
        <v>834640.22078446392</v>
      </c>
      <c r="AD83" s="98">
        <v>834640.22078446299</v>
      </c>
      <c r="AE83" s="98">
        <v>834640.22078446299</v>
      </c>
      <c r="AF83" s="98">
        <f t="shared" si="1"/>
        <v>838360.41</v>
      </c>
      <c r="AH83" s="382"/>
    </row>
    <row r="84" spans="1:34" x14ac:dyDescent="0.25">
      <c r="B84" s="385" t="s">
        <v>1078</v>
      </c>
      <c r="C84" s="99">
        <v>881436.84</v>
      </c>
      <c r="D84" s="99">
        <v>881436.84</v>
      </c>
      <c r="E84" s="99">
        <v>891027.66</v>
      </c>
      <c r="F84" s="99">
        <v>891027.66</v>
      </c>
      <c r="G84" s="99">
        <v>0</v>
      </c>
      <c r="H84" s="99">
        <v>883002.69</v>
      </c>
      <c r="I84" s="99">
        <v>883002.69</v>
      </c>
      <c r="J84" s="99">
        <v>883002.69</v>
      </c>
      <c r="K84" s="99">
        <v>883002.68999999983</v>
      </c>
      <c r="L84" s="99">
        <v>883002.68999999983</v>
      </c>
      <c r="M84" s="99">
        <v>883002.68999999983</v>
      </c>
      <c r="N84" s="99">
        <v>883002.68999999983</v>
      </c>
      <c r="O84" s="99">
        <v>883002.69000000018</v>
      </c>
      <c r="P84" s="99">
        <v>883002.69000000018</v>
      </c>
      <c r="Q84" s="99">
        <v>883002.68999999971</v>
      </c>
      <c r="R84" s="99">
        <v>883002.69</v>
      </c>
      <c r="S84" s="99">
        <v>883002.69</v>
      </c>
      <c r="T84" s="99">
        <v>834640.22078446439</v>
      </c>
      <c r="U84" s="99">
        <v>834640.22078446392</v>
      </c>
      <c r="V84" s="99">
        <v>834640.22078446392</v>
      </c>
      <c r="W84" s="99">
        <v>834640.22078446439</v>
      </c>
      <c r="X84" s="99">
        <v>834640.22078446299</v>
      </c>
      <c r="Y84" s="99">
        <v>834640.22078446299</v>
      </c>
      <c r="Z84" s="99">
        <v>834640.22078446392</v>
      </c>
      <c r="AA84" s="99">
        <v>834640.22078446392</v>
      </c>
      <c r="AB84" s="99">
        <v>834640.22078446392</v>
      </c>
      <c r="AC84" s="99">
        <v>834640.22078446392</v>
      </c>
      <c r="AD84" s="99">
        <v>834640.22078446299</v>
      </c>
      <c r="AE84" s="99">
        <v>834640.22078446299</v>
      </c>
      <c r="AF84" s="99">
        <f t="shared" si="1"/>
        <v>838360.41</v>
      </c>
      <c r="AH84" s="382"/>
    </row>
    <row r="85" spans="1:34" x14ac:dyDescent="0.25">
      <c r="AF85" s="376" t="str">
        <f t="shared" si="1"/>
        <v/>
      </c>
      <c r="AH85" s="382"/>
    </row>
    <row r="86" spans="1:34" x14ac:dyDescent="0.25">
      <c r="B86" s="384" t="s">
        <v>1947</v>
      </c>
      <c r="C86" s="98">
        <v>80522245.150000021</v>
      </c>
      <c r="D86" s="98">
        <v>84223593.520000011</v>
      </c>
      <c r="E86" s="98">
        <v>85898047.650000021</v>
      </c>
      <c r="F86" s="98">
        <v>89773434.74000001</v>
      </c>
      <c r="G86" s="98">
        <v>88991272.680000007</v>
      </c>
      <c r="H86" s="98">
        <v>74453800.840000018</v>
      </c>
      <c r="I86" s="98">
        <v>71596946.460000023</v>
      </c>
      <c r="J86" s="98">
        <v>92685029.442696109</v>
      </c>
      <c r="K86" s="98">
        <v>94435155.965157598</v>
      </c>
      <c r="L86" s="98">
        <v>96295033.227837846</v>
      </c>
      <c r="M86" s="98">
        <v>95425180.806342393</v>
      </c>
      <c r="N86" s="98">
        <v>92171125.062236518</v>
      </c>
      <c r="O86" s="98">
        <v>89023253.075881034</v>
      </c>
      <c r="P86" s="98">
        <v>89456673.543380886</v>
      </c>
      <c r="Q86" s="98">
        <v>93614602.303010225</v>
      </c>
      <c r="R86" s="98">
        <v>99627954.765135288</v>
      </c>
      <c r="S86" s="98">
        <v>97986419.5044204</v>
      </c>
      <c r="T86" s="98">
        <v>95041437.342297435</v>
      </c>
      <c r="U86" s="98">
        <v>95277368.361919761</v>
      </c>
      <c r="V86" s="98">
        <v>99689619.434990406</v>
      </c>
      <c r="W86" s="98">
        <v>103332517.27965689</v>
      </c>
      <c r="X86" s="98">
        <v>103479266.32812995</v>
      </c>
      <c r="Y86" s="98">
        <v>103547754.39629978</v>
      </c>
      <c r="Z86" s="98">
        <v>100997812.80302668</v>
      </c>
      <c r="AA86" s="98">
        <v>97097941.756948471</v>
      </c>
      <c r="AB86" s="98">
        <v>98660909.909896016</v>
      </c>
      <c r="AC86" s="98">
        <v>101427709.52142715</v>
      </c>
      <c r="AD86" s="98">
        <v>104420226.93035126</v>
      </c>
      <c r="AE86" s="98">
        <v>100839181.91310179</v>
      </c>
      <c r="AF86" s="98">
        <f t="shared" si="1"/>
        <v>100138320.42</v>
      </c>
      <c r="AH86" s="382"/>
    </row>
    <row r="87" spans="1:34" x14ac:dyDescent="0.25">
      <c r="B87" s="384" t="s">
        <v>1948</v>
      </c>
      <c r="C87" s="98">
        <v>81735160.97999987</v>
      </c>
      <c r="D87" s="98">
        <v>81785582.169999927</v>
      </c>
      <c r="E87" s="98">
        <v>82198323.949999839</v>
      </c>
      <c r="F87" s="98">
        <v>83966334.659999847</v>
      </c>
      <c r="G87" s="98">
        <v>83079821.209999904</v>
      </c>
      <c r="H87" s="98">
        <v>82629041.459999934</v>
      </c>
      <c r="I87" s="98">
        <v>82763075.079999924</v>
      </c>
      <c r="J87" s="98">
        <v>82875603.906830758</v>
      </c>
      <c r="K87" s="98">
        <v>83058436.733661592</v>
      </c>
      <c r="L87" s="98">
        <v>83241269.560492426</v>
      </c>
      <c r="M87" s="98">
        <v>83353798.38732326</v>
      </c>
      <c r="N87" s="98">
        <v>83536631.214154094</v>
      </c>
      <c r="O87" s="98">
        <v>83719464.040984929</v>
      </c>
      <c r="P87" s="98">
        <v>83806683.787815765</v>
      </c>
      <c r="Q87" s="98">
        <v>83989516.614646599</v>
      </c>
      <c r="R87" s="98">
        <v>84172349.441477433</v>
      </c>
      <c r="S87" s="98">
        <v>84284878.268308267</v>
      </c>
      <c r="T87" s="98">
        <v>84473306.234151915</v>
      </c>
      <c r="U87" s="98">
        <v>84661734.199995548</v>
      </c>
      <c r="V87" s="98">
        <v>84777046.16583918</v>
      </c>
      <c r="W87" s="98">
        <v>84965474.131682828</v>
      </c>
      <c r="X87" s="98">
        <v>85153902.097526476</v>
      </c>
      <c r="Y87" s="98">
        <v>85269214.063370109</v>
      </c>
      <c r="Z87" s="98">
        <v>85457642.029213741</v>
      </c>
      <c r="AA87" s="98">
        <v>85646069.995057389</v>
      </c>
      <c r="AB87" s="98">
        <v>85736072.880901039</v>
      </c>
      <c r="AC87" s="98">
        <v>85924500.846744671</v>
      </c>
      <c r="AD87" s="98">
        <v>86112928.812588304</v>
      </c>
      <c r="AE87" s="98">
        <v>86228239.778431952</v>
      </c>
      <c r="AF87" s="98">
        <f t="shared" si="1"/>
        <v>85283923.810000002</v>
      </c>
      <c r="AH87" s="382"/>
    </row>
    <row r="88" spans="1:34" x14ac:dyDescent="0.25">
      <c r="B88" s="384" t="s">
        <v>1949</v>
      </c>
      <c r="C88" s="98">
        <v>117293.91000000013</v>
      </c>
      <c r="D88" s="98">
        <v>117148.93000000015</v>
      </c>
      <c r="E88" s="98">
        <v>117039.11000000009</v>
      </c>
      <c r="F88" s="98">
        <v>116983.50000000022</v>
      </c>
      <c r="G88" s="98">
        <v>116865.07000000005</v>
      </c>
      <c r="H88" s="98">
        <v>116666.43000000015</v>
      </c>
      <c r="I88" s="98">
        <v>116516.06000000027</v>
      </c>
      <c r="J88" s="98">
        <v>116516.06000000027</v>
      </c>
      <c r="K88" s="98">
        <v>116516.06000000027</v>
      </c>
      <c r="L88" s="98">
        <v>116516.06000000027</v>
      </c>
      <c r="M88" s="98">
        <v>116516.06000000027</v>
      </c>
      <c r="N88" s="98">
        <v>116516.06000000027</v>
      </c>
      <c r="O88" s="98">
        <v>116516.06000000027</v>
      </c>
      <c r="P88" s="98">
        <v>116516.06000000027</v>
      </c>
      <c r="Q88" s="98">
        <v>116516.06000000027</v>
      </c>
      <c r="R88" s="98">
        <v>116516.06000000027</v>
      </c>
      <c r="S88" s="98">
        <v>116516.06000000027</v>
      </c>
      <c r="T88" s="98">
        <v>116516.06000000027</v>
      </c>
      <c r="U88" s="98">
        <v>116516.06000000027</v>
      </c>
      <c r="V88" s="98">
        <v>116516.06000000027</v>
      </c>
      <c r="W88" s="98">
        <v>116516.06000000027</v>
      </c>
      <c r="X88" s="98">
        <v>116516.06000000027</v>
      </c>
      <c r="Y88" s="98">
        <v>116516.06000000027</v>
      </c>
      <c r="Z88" s="98">
        <v>116516.06000000027</v>
      </c>
      <c r="AA88" s="98">
        <v>116516.06000000027</v>
      </c>
      <c r="AB88" s="98">
        <v>116516.06000000027</v>
      </c>
      <c r="AC88" s="98">
        <v>116516.06000000027</v>
      </c>
      <c r="AD88" s="98">
        <v>116516.06000000027</v>
      </c>
      <c r="AE88" s="98">
        <v>116516.06000000027</v>
      </c>
      <c r="AF88" s="98">
        <f t="shared" si="1"/>
        <v>116516.06</v>
      </c>
      <c r="AH88" s="382"/>
    </row>
    <row r="89" spans="1:34" x14ac:dyDescent="0.25">
      <c r="B89" s="384" t="s">
        <v>1950</v>
      </c>
      <c r="C89" s="98">
        <v>0</v>
      </c>
      <c r="D89" s="98">
        <v>0</v>
      </c>
      <c r="E89" s="98">
        <v>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98">
        <v>0</v>
      </c>
      <c r="U89" s="98">
        <v>0</v>
      </c>
      <c r="V89" s="98">
        <v>0</v>
      </c>
      <c r="W89" s="98">
        <v>0</v>
      </c>
      <c r="X89" s="98">
        <v>0</v>
      </c>
      <c r="Y89" s="98">
        <v>0</v>
      </c>
      <c r="Z89" s="98">
        <v>0</v>
      </c>
      <c r="AA89" s="98">
        <v>0</v>
      </c>
      <c r="AB89" s="98">
        <v>0</v>
      </c>
      <c r="AC89" s="98">
        <v>0</v>
      </c>
      <c r="AD89" s="98">
        <v>0</v>
      </c>
      <c r="AE89" s="98">
        <v>0</v>
      </c>
      <c r="AF89" s="98">
        <f t="shared" si="1"/>
        <v>0</v>
      </c>
      <c r="AH89" s="382"/>
    </row>
    <row r="90" spans="1:34" ht="14.25" thickBot="1" x14ac:dyDescent="0.3">
      <c r="B90" s="384" t="s">
        <v>1951</v>
      </c>
      <c r="C90" s="98">
        <v>1757128.2200000791</v>
      </c>
      <c r="D90" s="98">
        <v>1552817.0100001502</v>
      </c>
      <c r="E90" s="98">
        <v>1487038.7500001483</v>
      </c>
      <c r="F90" s="98">
        <v>1473531.5700000599</v>
      </c>
      <c r="G90" s="98">
        <v>987674.98999999312</v>
      </c>
      <c r="H90" s="98">
        <v>1081211.7200000926</v>
      </c>
      <c r="I90" s="98">
        <v>1068970.0100001607</v>
      </c>
      <c r="J90" s="98">
        <v>1068970.0100001607</v>
      </c>
      <c r="K90" s="98">
        <v>1068970.0100001607</v>
      </c>
      <c r="L90" s="98">
        <v>1068970.0100001607</v>
      </c>
      <c r="M90" s="98">
        <v>1068970.0100001607</v>
      </c>
      <c r="N90" s="98">
        <v>1068970.0100001607</v>
      </c>
      <c r="O90" s="98">
        <v>1068970.0100001607</v>
      </c>
      <c r="P90" s="98">
        <v>1068970.0100001607</v>
      </c>
      <c r="Q90" s="98">
        <v>1068970.0100001607</v>
      </c>
      <c r="R90" s="98">
        <v>1068970.0100001607</v>
      </c>
      <c r="S90" s="98">
        <v>1068970.0100001607</v>
      </c>
      <c r="T90" s="98">
        <v>1068970.0100001607</v>
      </c>
      <c r="U90" s="98">
        <v>1068970.0100001607</v>
      </c>
      <c r="V90" s="98">
        <v>1068970.0100001607</v>
      </c>
      <c r="W90" s="98">
        <v>1068970.0100001607</v>
      </c>
      <c r="X90" s="98">
        <v>1068970.0100001607</v>
      </c>
      <c r="Y90" s="98">
        <v>1068970.0100001607</v>
      </c>
      <c r="Z90" s="98">
        <v>1068970.0100001607</v>
      </c>
      <c r="AA90" s="98">
        <v>1068970.0100001607</v>
      </c>
      <c r="AB90" s="98">
        <v>1068970.0100001607</v>
      </c>
      <c r="AC90" s="98">
        <v>1068970.0100001607</v>
      </c>
      <c r="AD90" s="98">
        <v>1068970.0100001607</v>
      </c>
      <c r="AE90" s="98">
        <v>1068970.0100001607</v>
      </c>
      <c r="AF90" s="98">
        <f t="shared" si="1"/>
        <v>1068970.01</v>
      </c>
      <c r="AH90" s="382"/>
    </row>
    <row r="91" spans="1:34" x14ac:dyDescent="0.25">
      <c r="B91" s="385" t="s">
        <v>1952</v>
      </c>
      <c r="C91" s="99">
        <v>164131828.25999996</v>
      </c>
      <c r="D91" s="99">
        <v>167679141.63000008</v>
      </c>
      <c r="E91" s="99">
        <v>169700449.46000001</v>
      </c>
      <c r="F91" s="99">
        <v>175330284.46999991</v>
      </c>
      <c r="G91" s="99">
        <v>173175633.9499999</v>
      </c>
      <c r="H91" s="99">
        <v>158280720.45000005</v>
      </c>
      <c r="I91" s="99">
        <v>155545507.61000013</v>
      </c>
      <c r="J91" s="99">
        <v>176746119.41952705</v>
      </c>
      <c r="K91" s="99">
        <v>178679078.76881936</v>
      </c>
      <c r="L91" s="99">
        <v>180721788.85833043</v>
      </c>
      <c r="M91" s="99">
        <v>179964465.26366585</v>
      </c>
      <c r="N91" s="99">
        <v>176893242.34639075</v>
      </c>
      <c r="O91" s="99">
        <v>173928203.18686616</v>
      </c>
      <c r="P91" s="99">
        <v>174448843.40119681</v>
      </c>
      <c r="Q91" s="99">
        <v>178789604.98765701</v>
      </c>
      <c r="R91" s="99">
        <v>184985790.27661288</v>
      </c>
      <c r="S91" s="99">
        <v>183456783.84272885</v>
      </c>
      <c r="T91" s="99">
        <v>180700229.64644951</v>
      </c>
      <c r="U91" s="99">
        <v>181124588.63191533</v>
      </c>
      <c r="V91" s="99">
        <v>185652151.67082965</v>
      </c>
      <c r="W91" s="99">
        <v>189483477.48133987</v>
      </c>
      <c r="X91" s="99">
        <v>189818654.49565649</v>
      </c>
      <c r="Y91" s="99">
        <v>190002454.52966994</v>
      </c>
      <c r="Z91" s="99">
        <v>187640940.90224051</v>
      </c>
      <c r="AA91" s="99">
        <v>183929497.82200587</v>
      </c>
      <c r="AB91" s="99">
        <v>185582468.86079705</v>
      </c>
      <c r="AC91" s="99">
        <v>188537696.43817186</v>
      </c>
      <c r="AD91" s="99">
        <v>191718641.81293964</v>
      </c>
      <c r="AE91" s="99">
        <v>188252907.76153374</v>
      </c>
      <c r="AF91" s="99">
        <f t="shared" si="1"/>
        <v>186607730.30000001</v>
      </c>
      <c r="AH91" s="382"/>
    </row>
    <row r="92" spans="1:34" x14ac:dyDescent="0.25">
      <c r="AF92" s="376" t="str">
        <f t="shared" si="1"/>
        <v/>
      </c>
      <c r="AH92" s="382"/>
    </row>
    <row r="93" spans="1:34" x14ac:dyDescent="0.25">
      <c r="A93" s="382">
        <v>165</v>
      </c>
      <c r="B93" s="384" t="s">
        <v>1953</v>
      </c>
      <c r="C93" s="98">
        <v>14549678.780000009</v>
      </c>
      <c r="D93" s="98">
        <v>13544761.690000016</v>
      </c>
      <c r="E93" s="98">
        <v>11396338.840000004</v>
      </c>
      <c r="F93" s="98">
        <v>9515330.3900000062</v>
      </c>
      <c r="G93" s="98">
        <v>8493467.489999989</v>
      </c>
      <c r="H93" s="98">
        <v>11110490.909999987</v>
      </c>
      <c r="I93" s="98">
        <v>9002606.8699999824</v>
      </c>
      <c r="J93" s="98">
        <v>6992973.5400442239</v>
      </c>
      <c r="K93" s="98">
        <v>16358628.348545706</v>
      </c>
      <c r="L93" s="98">
        <v>14879907.259320281</v>
      </c>
      <c r="M93" s="98">
        <v>14486623.625594864</v>
      </c>
      <c r="N93" s="98">
        <v>12905758.481869446</v>
      </c>
      <c r="O93" s="98">
        <v>11060159.58163736</v>
      </c>
      <c r="P93" s="98">
        <v>11278321.130638603</v>
      </c>
      <c r="Q93" s="98">
        <v>9410582.3776398543</v>
      </c>
      <c r="R93" s="98">
        <v>8112712.5183744384</v>
      </c>
      <c r="S93" s="98">
        <v>6229877.1135256896</v>
      </c>
      <c r="T93" s="98">
        <v>11549831.159225564</v>
      </c>
      <c r="U93" s="98">
        <v>9642966.1157483831</v>
      </c>
      <c r="V93" s="98">
        <v>7558480.7372711943</v>
      </c>
      <c r="W93" s="98">
        <v>18235024.053251415</v>
      </c>
      <c r="X93" s="98">
        <v>16472734.050246537</v>
      </c>
      <c r="Y93" s="98">
        <v>15837389.237241659</v>
      </c>
      <c r="Z93" s="98">
        <v>14020109.894236777</v>
      </c>
      <c r="AA93" s="98">
        <v>11857548.980116703</v>
      </c>
      <c r="AB93" s="98">
        <v>11784793.63751062</v>
      </c>
      <c r="AC93" s="98">
        <v>9625877.2634045407</v>
      </c>
      <c r="AD93" s="98">
        <v>8031549.2361317948</v>
      </c>
      <c r="AE93" s="98">
        <v>5848387.5032757204</v>
      </c>
      <c r="AF93" s="98">
        <f t="shared" si="1"/>
        <v>11284197.609999999</v>
      </c>
      <c r="AH93" s="382"/>
    </row>
    <row r="94" spans="1:34" x14ac:dyDescent="0.25">
      <c r="A94" s="382">
        <v>165</v>
      </c>
      <c r="B94" s="384" t="s">
        <v>1954</v>
      </c>
      <c r="C94" s="98">
        <v>982701.93</v>
      </c>
      <c r="D94" s="98">
        <v>947301.37000000011</v>
      </c>
      <c r="E94" s="98">
        <v>863623.46</v>
      </c>
      <c r="F94" s="98">
        <v>794283.96000000008</v>
      </c>
      <c r="G94" s="98">
        <v>1417349.1999999997</v>
      </c>
      <c r="H94" s="98">
        <v>1327593.99</v>
      </c>
      <c r="I94" s="98">
        <v>1240772.3900000001</v>
      </c>
      <c r="J94" s="98">
        <v>1240772.3900000001</v>
      </c>
      <c r="K94" s="98">
        <v>1240772.3900000001</v>
      </c>
      <c r="L94" s="98">
        <v>1240772.3900000001</v>
      </c>
      <c r="M94" s="98">
        <v>1240772.3900000001</v>
      </c>
      <c r="N94" s="98">
        <v>1240772.3900000001</v>
      </c>
      <c r="O94" s="98">
        <v>1240772.3900000001</v>
      </c>
      <c r="P94" s="98">
        <v>1240772.3900000001</v>
      </c>
      <c r="Q94" s="98">
        <v>1240772.3900000001</v>
      </c>
      <c r="R94" s="98">
        <v>1240772.3900000001</v>
      </c>
      <c r="S94" s="98">
        <v>1240772.3900000001</v>
      </c>
      <c r="T94" s="98">
        <v>1240772.3900000001</v>
      </c>
      <c r="U94" s="98">
        <v>1240772.3900000001</v>
      </c>
      <c r="V94" s="98">
        <v>1240772.3900000001</v>
      </c>
      <c r="W94" s="98">
        <v>1240772.3900000001</v>
      </c>
      <c r="X94" s="98">
        <v>1240772.3900000001</v>
      </c>
      <c r="Y94" s="98">
        <v>1240772.3900000001</v>
      </c>
      <c r="Z94" s="98">
        <v>1240772.3900000001</v>
      </c>
      <c r="AA94" s="98">
        <v>1240772.3900000001</v>
      </c>
      <c r="AB94" s="98">
        <v>1240772.3900000001</v>
      </c>
      <c r="AC94" s="98">
        <v>1240772.3900000001</v>
      </c>
      <c r="AD94" s="98">
        <v>1240772.3900000001</v>
      </c>
      <c r="AE94" s="98">
        <v>1240772.3900000001</v>
      </c>
      <c r="AF94" s="98">
        <f t="shared" si="1"/>
        <v>1240772.3899999999</v>
      </c>
      <c r="AH94" s="382"/>
    </row>
    <row r="95" spans="1:34" ht="14.25" thickBot="1" x14ac:dyDescent="0.3">
      <c r="A95" s="382">
        <v>165</v>
      </c>
      <c r="B95" s="384" t="s">
        <v>1955</v>
      </c>
      <c r="C95" s="98">
        <v>2283219.4</v>
      </c>
      <c r="D95" s="98">
        <v>2054897.46</v>
      </c>
      <c r="E95" s="98">
        <v>1941621.3399999999</v>
      </c>
      <c r="F95" s="98">
        <v>1692662.9499999993</v>
      </c>
      <c r="G95" s="98">
        <v>1369931.6400000001</v>
      </c>
      <c r="H95" s="98">
        <v>1141609.6999999993</v>
      </c>
      <c r="I95" s="98">
        <v>913287.75999999978</v>
      </c>
      <c r="J95" s="98">
        <v>684965.82025171979</v>
      </c>
      <c r="K95" s="98">
        <v>456643.88050343975</v>
      </c>
      <c r="L95" s="98">
        <v>228321.94075515971</v>
      </c>
      <c r="M95" s="98">
        <v>1.0068797273561358E-3</v>
      </c>
      <c r="N95" s="98">
        <v>2645613.292614833</v>
      </c>
      <c r="O95" s="98">
        <v>2405102.9933777461</v>
      </c>
      <c r="P95" s="98">
        <v>2164592.6941406587</v>
      </c>
      <c r="Q95" s="98">
        <v>1924082.394903572</v>
      </c>
      <c r="R95" s="98">
        <v>1683572.0956664851</v>
      </c>
      <c r="S95" s="98">
        <v>1443061.796429398</v>
      </c>
      <c r="T95" s="98">
        <v>1202551.4971923111</v>
      </c>
      <c r="U95" s="98">
        <v>962041.1979552242</v>
      </c>
      <c r="V95" s="98">
        <v>721530.89871813729</v>
      </c>
      <c r="W95" s="98">
        <v>481020.59948105039</v>
      </c>
      <c r="X95" s="98">
        <v>240510.30024396349</v>
      </c>
      <c r="Y95" s="98">
        <v>1.0068765841424465E-3</v>
      </c>
      <c r="Z95" s="98">
        <v>2760374.6345397946</v>
      </c>
      <c r="AA95" s="98">
        <v>2509431.4860368026</v>
      </c>
      <c r="AB95" s="98">
        <v>2258488.3375338111</v>
      </c>
      <c r="AC95" s="98">
        <v>2007545.1890308186</v>
      </c>
      <c r="AD95" s="98">
        <v>1756602.0405278262</v>
      </c>
      <c r="AE95" s="98">
        <v>1505658.8920248337</v>
      </c>
      <c r="AF95" s="98">
        <f t="shared" si="1"/>
        <v>1372985.91</v>
      </c>
      <c r="AH95" s="382"/>
    </row>
    <row r="96" spans="1:34" x14ac:dyDescent="0.25">
      <c r="B96" s="385" t="s">
        <v>463</v>
      </c>
      <c r="C96" s="99">
        <v>17815600.110000007</v>
      </c>
      <c r="D96" s="99">
        <v>16546960.520000018</v>
      </c>
      <c r="E96" s="99">
        <v>14201583.640000004</v>
      </c>
      <c r="F96" s="99">
        <v>12002277.300000006</v>
      </c>
      <c r="G96" s="99">
        <v>11280748.329999989</v>
      </c>
      <c r="H96" s="99">
        <v>13579694.599999987</v>
      </c>
      <c r="I96" s="99">
        <v>11156667.019999983</v>
      </c>
      <c r="J96" s="99">
        <v>8918711.7502959445</v>
      </c>
      <c r="K96" s="99">
        <v>18056044.619049147</v>
      </c>
      <c r="L96" s="99">
        <v>16349001.590075441</v>
      </c>
      <c r="M96" s="99">
        <v>15727396.016601743</v>
      </c>
      <c r="N96" s="99">
        <v>16792144.164484281</v>
      </c>
      <c r="O96" s="99">
        <v>14706034.965015106</v>
      </c>
      <c r="P96" s="99">
        <v>14683686.214779263</v>
      </c>
      <c r="Q96" s="99">
        <v>12575437.162543427</v>
      </c>
      <c r="R96" s="99">
        <v>11037057.004040923</v>
      </c>
      <c r="S96" s="99">
        <v>8913711.2999550868</v>
      </c>
      <c r="T96" s="99">
        <v>13993155.046417877</v>
      </c>
      <c r="U96" s="99">
        <v>11845779.703703608</v>
      </c>
      <c r="V96" s="99">
        <v>9520784.0259893313</v>
      </c>
      <c r="W96" s="99">
        <v>19956817.042732466</v>
      </c>
      <c r="X96" s="99">
        <v>17954016.7404905</v>
      </c>
      <c r="Y96" s="99">
        <v>17078161.628248539</v>
      </c>
      <c r="Z96" s="99">
        <v>18021256.918776572</v>
      </c>
      <c r="AA96" s="99">
        <v>15607752.856153507</v>
      </c>
      <c r="AB96" s="99">
        <v>15284054.365044432</v>
      </c>
      <c r="AC96" s="99">
        <v>12874194.84243536</v>
      </c>
      <c r="AD96" s="99">
        <v>11028923.666659622</v>
      </c>
      <c r="AE96" s="99">
        <v>8594818.7853005547</v>
      </c>
      <c r="AF96" s="99">
        <f t="shared" si="1"/>
        <v>13897955.92</v>
      </c>
      <c r="AH96" s="382"/>
    </row>
    <row r="97" spans="2:34" x14ac:dyDescent="0.25">
      <c r="AF97" s="376" t="str">
        <f t="shared" si="1"/>
        <v/>
      </c>
      <c r="AH97" s="382"/>
    </row>
    <row r="98" spans="2:34" ht="14.25" thickBot="1" x14ac:dyDescent="0.3">
      <c r="B98" s="384" t="s">
        <v>1956</v>
      </c>
      <c r="C98" s="98">
        <v>8032027.7200000007</v>
      </c>
      <c r="D98" s="98">
        <v>10559741.379999999</v>
      </c>
      <c r="E98" s="98">
        <v>10954935.990000008</v>
      </c>
      <c r="F98" s="98">
        <v>12374976.080000004</v>
      </c>
      <c r="G98" s="98">
        <v>8096271.0600000024</v>
      </c>
      <c r="H98" s="98">
        <v>8898700.4100000057</v>
      </c>
      <c r="I98" s="98">
        <v>9990861.8600000069</v>
      </c>
      <c r="J98" s="98">
        <v>9990861.8600000069</v>
      </c>
      <c r="K98" s="98">
        <v>9990861.8600000069</v>
      </c>
      <c r="L98" s="98">
        <v>9990861.8600000069</v>
      </c>
      <c r="M98" s="98">
        <v>9990861.8600000069</v>
      </c>
      <c r="N98" s="98">
        <v>9990861.8600000069</v>
      </c>
      <c r="O98" s="98">
        <v>9990861.8600000069</v>
      </c>
      <c r="P98" s="98">
        <v>9990861.8600000069</v>
      </c>
      <c r="Q98" s="98">
        <v>9990861.8600000069</v>
      </c>
      <c r="R98" s="98">
        <v>9990861.8600000069</v>
      </c>
      <c r="S98" s="98">
        <v>9990861.8600000069</v>
      </c>
      <c r="T98" s="98">
        <v>9990861.8600000069</v>
      </c>
      <c r="U98" s="98">
        <v>9990861.8600000069</v>
      </c>
      <c r="V98" s="98">
        <v>9990861.8600000069</v>
      </c>
      <c r="W98" s="98">
        <v>9990861.8600000069</v>
      </c>
      <c r="X98" s="98">
        <v>9990861.8600000069</v>
      </c>
      <c r="Y98" s="98">
        <v>9990861.8600000069</v>
      </c>
      <c r="Z98" s="98">
        <v>9990861.8600000069</v>
      </c>
      <c r="AA98" s="98">
        <v>9990861.8600000069</v>
      </c>
      <c r="AB98" s="98">
        <v>9990861.8600000069</v>
      </c>
      <c r="AC98" s="98">
        <v>9990861.8600000069</v>
      </c>
      <c r="AD98" s="98">
        <v>9990861.8600000069</v>
      </c>
      <c r="AE98" s="98">
        <v>9990861.8600000069</v>
      </c>
      <c r="AF98" s="98">
        <f t="shared" si="1"/>
        <v>9990861.8599999994</v>
      </c>
      <c r="AH98" s="382"/>
    </row>
    <row r="99" spans="2:34" x14ac:dyDescent="0.25">
      <c r="B99" s="385" t="s">
        <v>1957</v>
      </c>
      <c r="C99" s="99">
        <v>8032027.7200000007</v>
      </c>
      <c r="D99" s="99">
        <v>10559741.379999999</v>
      </c>
      <c r="E99" s="99">
        <v>10954935.990000008</v>
      </c>
      <c r="F99" s="99">
        <v>12374976.080000004</v>
      </c>
      <c r="G99" s="99">
        <v>8096271.0600000024</v>
      </c>
      <c r="H99" s="99">
        <v>8898700.4100000057</v>
      </c>
      <c r="I99" s="99">
        <v>9990861.8600000069</v>
      </c>
      <c r="J99" s="99">
        <v>9990861.8600000069</v>
      </c>
      <c r="K99" s="99">
        <v>9990861.8600000069</v>
      </c>
      <c r="L99" s="99">
        <v>9990861.8600000069</v>
      </c>
      <c r="M99" s="99">
        <v>9990861.8600000069</v>
      </c>
      <c r="N99" s="99">
        <v>9990861.8600000069</v>
      </c>
      <c r="O99" s="99">
        <v>9990861.8600000069</v>
      </c>
      <c r="P99" s="99">
        <v>9990861.8600000069</v>
      </c>
      <c r="Q99" s="99">
        <v>9990861.8600000069</v>
      </c>
      <c r="R99" s="99">
        <v>9990861.8600000069</v>
      </c>
      <c r="S99" s="99">
        <v>9990861.8600000069</v>
      </c>
      <c r="T99" s="99">
        <v>9990861.8600000069</v>
      </c>
      <c r="U99" s="99">
        <v>9990861.8600000069</v>
      </c>
      <c r="V99" s="99">
        <v>9990861.8600000069</v>
      </c>
      <c r="W99" s="99">
        <v>9990861.8600000069</v>
      </c>
      <c r="X99" s="99">
        <v>9990861.8600000069</v>
      </c>
      <c r="Y99" s="99">
        <v>9990861.8600000069</v>
      </c>
      <c r="Z99" s="99">
        <v>9990861.8600000069</v>
      </c>
      <c r="AA99" s="99">
        <v>9990861.8600000069</v>
      </c>
      <c r="AB99" s="99">
        <v>9990861.8600000069</v>
      </c>
      <c r="AC99" s="99">
        <v>9990861.8600000069</v>
      </c>
      <c r="AD99" s="99">
        <v>9990861.8600000069</v>
      </c>
      <c r="AE99" s="99">
        <v>9990861.8600000069</v>
      </c>
      <c r="AF99" s="99">
        <f t="shared" si="1"/>
        <v>9990861.8599999994</v>
      </c>
      <c r="AH99" s="382"/>
    </row>
    <row r="100" spans="2:34" x14ac:dyDescent="0.25">
      <c r="AF100" s="376" t="str">
        <f t="shared" si="1"/>
        <v/>
      </c>
      <c r="AH100" s="382"/>
    </row>
    <row r="101" spans="2:34" x14ac:dyDescent="0.25">
      <c r="B101" s="384" t="s">
        <v>1092</v>
      </c>
      <c r="C101" s="98">
        <v>488630458.73000002</v>
      </c>
      <c r="D101" s="98">
        <v>475169550.87999994</v>
      </c>
      <c r="E101" s="98">
        <v>432506743.17999989</v>
      </c>
      <c r="F101" s="98">
        <v>473937609.63000011</v>
      </c>
      <c r="G101" s="98">
        <v>489986874.21999979</v>
      </c>
      <c r="H101" s="98">
        <v>533912847.70000082</v>
      </c>
      <c r="I101" s="98">
        <v>509187035.75000012</v>
      </c>
      <c r="J101" s="98">
        <v>489258395.72539723</v>
      </c>
      <c r="K101" s="98">
        <v>480782961.98419195</v>
      </c>
      <c r="L101" s="98">
        <v>479067552.28616577</v>
      </c>
      <c r="M101" s="98">
        <v>490965190.24219126</v>
      </c>
      <c r="N101" s="98">
        <v>507456726.34725213</v>
      </c>
      <c r="O101" s="98">
        <v>907855423.1973263</v>
      </c>
      <c r="P101" s="98">
        <v>595496161.50998032</v>
      </c>
      <c r="Q101" s="98">
        <v>555858909.86980903</v>
      </c>
      <c r="R101" s="98">
        <v>531381276.05562156</v>
      </c>
      <c r="S101" s="98">
        <v>582707712.17435539</v>
      </c>
      <c r="T101" s="98">
        <v>566046433.18189335</v>
      </c>
      <c r="U101" s="98">
        <v>521522577.21094626</v>
      </c>
      <c r="V101" s="98">
        <v>502384210.61610579</v>
      </c>
      <c r="W101" s="98">
        <v>493001593.33217198</v>
      </c>
      <c r="X101" s="98">
        <v>491627452.66633195</v>
      </c>
      <c r="Y101" s="98">
        <v>505354600.02679092</v>
      </c>
      <c r="Z101" s="98">
        <v>521221535.06291795</v>
      </c>
      <c r="AA101" s="98">
        <v>520421060.6146158</v>
      </c>
      <c r="AB101" s="98">
        <v>502705901.86890322</v>
      </c>
      <c r="AC101" s="98">
        <v>487183357.6944747</v>
      </c>
      <c r="AD101" s="98">
        <v>494932751.41982096</v>
      </c>
      <c r="AE101" s="98">
        <v>515853661.6188482</v>
      </c>
      <c r="AF101" s="98">
        <f t="shared" si="1"/>
        <v>515766372.88</v>
      </c>
      <c r="AH101" s="382"/>
    </row>
    <row r="102" spans="2:34" x14ac:dyDescent="0.25">
      <c r="AF102" s="376" t="str">
        <f t="shared" si="1"/>
        <v/>
      </c>
      <c r="AH102" s="382"/>
    </row>
    <row r="103" spans="2:34" x14ac:dyDescent="0.25">
      <c r="B103" s="384" t="s">
        <v>1958</v>
      </c>
      <c r="C103" s="98">
        <v>19861922.84</v>
      </c>
      <c r="D103" s="98">
        <v>19713909.850000001</v>
      </c>
      <c r="E103" s="98">
        <v>19565865.690000001</v>
      </c>
      <c r="F103" s="98">
        <v>19417852.68</v>
      </c>
      <c r="G103" s="98">
        <v>19275159.949999999</v>
      </c>
      <c r="H103" s="98">
        <v>19127054.43</v>
      </c>
      <c r="I103" s="98">
        <v>18979042.440000001</v>
      </c>
      <c r="J103" s="98">
        <v>18830998.276940782</v>
      </c>
      <c r="K103" s="98">
        <v>18682985.300431859</v>
      </c>
      <c r="L103" s="98">
        <v>18534941.137372639</v>
      </c>
      <c r="M103" s="98">
        <v>18386928.16086372</v>
      </c>
      <c r="N103" s="98">
        <v>18238883.9978045</v>
      </c>
      <c r="O103" s="98">
        <v>27065839.83474528</v>
      </c>
      <c r="P103" s="98">
        <v>26892826.858236358</v>
      </c>
      <c r="Q103" s="98">
        <v>26736587.045177139</v>
      </c>
      <c r="R103" s="98">
        <v>26580378.418668218</v>
      </c>
      <c r="S103" s="98">
        <v>26424138.605609</v>
      </c>
      <c r="T103" s="98">
        <v>26267898.792549782</v>
      </c>
      <c r="U103" s="98">
        <v>26118349.489141453</v>
      </c>
      <c r="V103" s="98">
        <v>25968706.626082234</v>
      </c>
      <c r="W103" s="98">
        <v>25819094.949573312</v>
      </c>
      <c r="X103" s="98">
        <v>25669452.086514093</v>
      </c>
      <c r="Y103" s="98">
        <v>25519840.410005171</v>
      </c>
      <c r="Z103" s="98">
        <v>25370197.546945952</v>
      </c>
      <c r="AA103" s="98">
        <v>25220554.683886733</v>
      </c>
      <c r="AB103" s="98">
        <v>26500450.266114727</v>
      </c>
      <c r="AC103" s="98">
        <v>26349969.383750319</v>
      </c>
      <c r="AD103" s="98">
        <v>26199864.965978317</v>
      </c>
      <c r="AE103" s="98">
        <v>26049384.08361391</v>
      </c>
      <c r="AF103" s="98">
        <f t="shared" si="1"/>
        <v>25959838.609999999</v>
      </c>
      <c r="AH103" s="382"/>
    </row>
    <row r="104" spans="2:34" x14ac:dyDescent="0.25">
      <c r="B104" s="384" t="s">
        <v>1959</v>
      </c>
      <c r="C104" s="98">
        <v>0</v>
      </c>
      <c r="D104" s="98">
        <v>0</v>
      </c>
      <c r="E104" s="98">
        <v>0</v>
      </c>
      <c r="F104" s="98">
        <v>0</v>
      </c>
      <c r="G104" s="98">
        <v>0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98">
        <v>0</v>
      </c>
      <c r="O104" s="98">
        <v>0</v>
      </c>
      <c r="P104" s="98">
        <v>0</v>
      </c>
      <c r="Q104" s="98">
        <v>0</v>
      </c>
      <c r="R104" s="98">
        <v>0</v>
      </c>
      <c r="S104" s="98">
        <v>0</v>
      </c>
      <c r="T104" s="98">
        <v>0</v>
      </c>
      <c r="U104" s="98">
        <v>0</v>
      </c>
      <c r="V104" s="98">
        <v>0</v>
      </c>
      <c r="W104" s="98">
        <v>0</v>
      </c>
      <c r="X104" s="98">
        <v>0</v>
      </c>
      <c r="Y104" s="98">
        <v>0</v>
      </c>
      <c r="Z104" s="98">
        <v>0</v>
      </c>
      <c r="AA104" s="98">
        <v>0</v>
      </c>
      <c r="AB104" s="98">
        <v>0</v>
      </c>
      <c r="AC104" s="98">
        <v>0</v>
      </c>
      <c r="AD104" s="98">
        <v>0</v>
      </c>
      <c r="AE104" s="98">
        <v>0</v>
      </c>
      <c r="AF104" s="98">
        <f t="shared" si="1"/>
        <v>0</v>
      </c>
      <c r="AH104" s="382"/>
    </row>
    <row r="105" spans="2:34" ht="14.25" thickBot="1" x14ac:dyDescent="0.3">
      <c r="B105" s="384" t="s">
        <v>1960</v>
      </c>
      <c r="C105" s="98">
        <v>6521263.2600000007</v>
      </c>
      <c r="D105" s="98">
        <v>6471903.0100000007</v>
      </c>
      <c r="E105" s="98">
        <v>6420897.4000000004</v>
      </c>
      <c r="F105" s="98">
        <v>6371537.1500000004</v>
      </c>
      <c r="G105" s="98">
        <v>6320531.54</v>
      </c>
      <c r="H105" s="98">
        <v>6269525.9400000004</v>
      </c>
      <c r="I105" s="98">
        <v>6223456.3600000003</v>
      </c>
      <c r="J105" s="98">
        <v>6172452.7679771986</v>
      </c>
      <c r="K105" s="98">
        <v>6123094.4531164225</v>
      </c>
      <c r="L105" s="98">
        <v>6072090.8610936208</v>
      </c>
      <c r="M105" s="98">
        <v>6022732.5462328456</v>
      </c>
      <c r="N105" s="98">
        <v>5971728.9542100439</v>
      </c>
      <c r="O105" s="98">
        <v>5920725.3621872421</v>
      </c>
      <c r="P105" s="98">
        <v>5871367.0473264661</v>
      </c>
      <c r="Q105" s="98">
        <v>5820363.4553036653</v>
      </c>
      <c r="R105" s="98">
        <v>5771005.1404428892</v>
      </c>
      <c r="S105" s="98">
        <v>5720001.5484200874</v>
      </c>
      <c r="T105" s="98">
        <v>5668997.9563972857</v>
      </c>
      <c r="U105" s="98">
        <v>5625485.2289393209</v>
      </c>
      <c r="V105" s="98">
        <v>5577310.4235394308</v>
      </c>
      <c r="W105" s="98">
        <v>5530689.6441201828</v>
      </c>
      <c r="X105" s="98">
        <v>5482514.8387202928</v>
      </c>
      <c r="Y105" s="98">
        <v>5435894.0593010448</v>
      </c>
      <c r="Z105" s="98">
        <v>5387719.2539011538</v>
      </c>
      <c r="AA105" s="98">
        <v>5339544.4485012647</v>
      </c>
      <c r="AB105" s="98">
        <v>5292923.6690820167</v>
      </c>
      <c r="AC105" s="98">
        <v>5244748.8636821257</v>
      </c>
      <c r="AD105" s="98">
        <v>5198128.0842628777</v>
      </c>
      <c r="AE105" s="98">
        <v>5150641.628260578</v>
      </c>
      <c r="AF105" s="98">
        <f t="shared" si="1"/>
        <v>5434969.2000000002</v>
      </c>
      <c r="AH105" s="382"/>
    </row>
    <row r="106" spans="2:34" x14ac:dyDescent="0.25">
      <c r="B106" s="385" t="s">
        <v>1961</v>
      </c>
      <c r="C106" s="99">
        <v>26383186.100000001</v>
      </c>
      <c r="D106" s="99">
        <v>26185812.860000003</v>
      </c>
      <c r="E106" s="99">
        <v>25986763.090000004</v>
      </c>
      <c r="F106" s="99">
        <v>25789389.829999998</v>
      </c>
      <c r="G106" s="99">
        <v>25595691.489999998</v>
      </c>
      <c r="H106" s="99">
        <v>25396580.370000001</v>
      </c>
      <c r="I106" s="99">
        <v>25202498.800000001</v>
      </c>
      <c r="J106" s="99">
        <v>25003451.044917978</v>
      </c>
      <c r="K106" s="99">
        <v>24806079.753548279</v>
      </c>
      <c r="L106" s="99">
        <v>24607031.998466261</v>
      </c>
      <c r="M106" s="99">
        <v>24409660.707096566</v>
      </c>
      <c r="N106" s="99">
        <v>24210612.952014543</v>
      </c>
      <c r="O106" s="99">
        <v>32986565.196932524</v>
      </c>
      <c r="P106" s="99">
        <v>32764193.905562826</v>
      </c>
      <c r="Q106" s="99">
        <v>32556950.500480805</v>
      </c>
      <c r="R106" s="99">
        <v>32351383.559111107</v>
      </c>
      <c r="S106" s="99">
        <v>32144140.154029086</v>
      </c>
      <c r="T106" s="99">
        <v>31936896.748947069</v>
      </c>
      <c r="U106" s="99">
        <v>31743834.718080774</v>
      </c>
      <c r="V106" s="99">
        <v>31546017.049621664</v>
      </c>
      <c r="W106" s="99">
        <v>31349784.593693495</v>
      </c>
      <c r="X106" s="99">
        <v>31151966.925234385</v>
      </c>
      <c r="Y106" s="99">
        <v>30955734.469306216</v>
      </c>
      <c r="Z106" s="99">
        <v>30757916.800847106</v>
      </c>
      <c r="AA106" s="99">
        <v>30560099.132387996</v>
      </c>
      <c r="AB106" s="99">
        <v>31793373.935196742</v>
      </c>
      <c r="AC106" s="99">
        <v>31594718.247432444</v>
      </c>
      <c r="AD106" s="99">
        <v>31397993.050241195</v>
      </c>
      <c r="AE106" s="99">
        <v>31200025.711874489</v>
      </c>
      <c r="AF106" s="99">
        <f t="shared" si="1"/>
        <v>31394807.809999999</v>
      </c>
      <c r="AH106" s="382"/>
    </row>
    <row r="107" spans="2:34" x14ac:dyDescent="0.25">
      <c r="AF107" s="376" t="str">
        <f t="shared" si="1"/>
        <v/>
      </c>
      <c r="AH107" s="382"/>
    </row>
    <row r="108" spans="2:34" x14ac:dyDescent="0.25">
      <c r="B108" s="384" t="s">
        <v>1962</v>
      </c>
      <c r="C108" s="98">
        <v>59817788.300000004</v>
      </c>
      <c r="D108" s="98">
        <v>61494336.190000005</v>
      </c>
      <c r="E108" s="98">
        <v>61144236.960000001</v>
      </c>
      <c r="F108" s="98">
        <v>61186641</v>
      </c>
      <c r="G108" s="98">
        <v>61354890.890000001</v>
      </c>
      <c r="H108" s="98">
        <v>61354890.890000001</v>
      </c>
      <c r="I108" s="98">
        <v>61354890.890000001</v>
      </c>
      <c r="J108" s="98">
        <v>59353606.862429544</v>
      </c>
      <c r="K108" s="98">
        <v>59353606.862429544</v>
      </c>
      <c r="L108" s="98">
        <v>59353606.862429544</v>
      </c>
      <c r="M108" s="98">
        <v>57352322.834859081</v>
      </c>
      <c r="N108" s="98">
        <v>57352322.834859081</v>
      </c>
      <c r="O108" s="98">
        <v>57352322.834859081</v>
      </c>
      <c r="P108" s="98">
        <v>55351038.807288617</v>
      </c>
      <c r="Q108" s="98">
        <v>55351038.807288617</v>
      </c>
      <c r="R108" s="98">
        <v>55351038.807288617</v>
      </c>
      <c r="S108" s="98">
        <v>53349754.779718168</v>
      </c>
      <c r="T108" s="98">
        <v>53349754.779718168</v>
      </c>
      <c r="U108" s="98">
        <v>53349754.779718168</v>
      </c>
      <c r="V108" s="98">
        <v>52256359.787501737</v>
      </c>
      <c r="W108" s="98">
        <v>52256359.787501737</v>
      </c>
      <c r="X108" s="98">
        <v>52256359.787501737</v>
      </c>
      <c r="Y108" s="98">
        <v>52799072.133535296</v>
      </c>
      <c r="Z108" s="98">
        <v>52799072.133535296</v>
      </c>
      <c r="AA108" s="98">
        <v>52799072.133535296</v>
      </c>
      <c r="AB108" s="98">
        <v>53307940.265318856</v>
      </c>
      <c r="AC108" s="98">
        <v>53307940.265318856</v>
      </c>
      <c r="AD108" s="98">
        <v>53307940.265318856</v>
      </c>
      <c r="AE108" s="98">
        <v>53005456.297852427</v>
      </c>
      <c r="AF108" s="98">
        <f t="shared" si="1"/>
        <v>52934218.25</v>
      </c>
      <c r="AH108" s="382"/>
    </row>
    <row r="109" spans="2:34" ht="14.25" thickBot="1" x14ac:dyDescent="0.3">
      <c r="B109" s="384" t="s">
        <v>1963</v>
      </c>
      <c r="C109" s="98">
        <v>149814943.64000002</v>
      </c>
      <c r="D109" s="98">
        <v>148183658.67000002</v>
      </c>
      <c r="E109" s="98">
        <v>148260862.37</v>
      </c>
      <c r="F109" s="98">
        <v>148260862.37</v>
      </c>
      <c r="G109" s="98">
        <v>146971360.86000001</v>
      </c>
      <c r="H109" s="98">
        <v>146971360.87</v>
      </c>
      <c r="I109" s="98">
        <v>146971360.87</v>
      </c>
      <c r="J109" s="98">
        <v>146971360.87</v>
      </c>
      <c r="K109" s="98">
        <v>146971360.87</v>
      </c>
      <c r="L109" s="98">
        <v>146971360.87</v>
      </c>
      <c r="M109" s="98">
        <v>146971360.87</v>
      </c>
      <c r="N109" s="98">
        <v>146971360.87</v>
      </c>
      <c r="O109" s="98">
        <v>146971360.87</v>
      </c>
      <c r="P109" s="98">
        <v>146971360.87</v>
      </c>
      <c r="Q109" s="98">
        <v>146971360.87</v>
      </c>
      <c r="R109" s="98">
        <v>146971360.87</v>
      </c>
      <c r="S109" s="98">
        <v>146971360.87</v>
      </c>
      <c r="T109" s="98">
        <v>146971360.87</v>
      </c>
      <c r="U109" s="98">
        <v>146971360.87</v>
      </c>
      <c r="V109" s="98">
        <v>146971360.87</v>
      </c>
      <c r="W109" s="98">
        <v>146971360.87</v>
      </c>
      <c r="X109" s="98">
        <v>146971360.87</v>
      </c>
      <c r="Y109" s="98">
        <v>146971360.87</v>
      </c>
      <c r="Z109" s="98">
        <v>146971360.87</v>
      </c>
      <c r="AA109" s="98">
        <v>146971360.87</v>
      </c>
      <c r="AB109" s="98">
        <v>146971360.87</v>
      </c>
      <c r="AC109" s="98">
        <v>146971360.87</v>
      </c>
      <c r="AD109" s="98">
        <v>146971360.87</v>
      </c>
      <c r="AE109" s="98">
        <v>146971360.87</v>
      </c>
      <c r="AF109" s="98">
        <f t="shared" si="1"/>
        <v>146971360.87</v>
      </c>
      <c r="AH109" s="382"/>
    </row>
    <row r="110" spans="2:34" x14ac:dyDescent="0.25">
      <c r="B110" s="385" t="s">
        <v>1964</v>
      </c>
      <c r="C110" s="99">
        <v>209632731.94000003</v>
      </c>
      <c r="D110" s="99">
        <v>209677994.86000001</v>
      </c>
      <c r="E110" s="99">
        <v>209405099.33000001</v>
      </c>
      <c r="F110" s="99">
        <v>209447503.37</v>
      </c>
      <c r="G110" s="99">
        <v>208326251.75</v>
      </c>
      <c r="H110" s="99">
        <v>208326251.75999999</v>
      </c>
      <c r="I110" s="99">
        <v>208326251.75999999</v>
      </c>
      <c r="J110" s="99">
        <v>206324967.73242953</v>
      </c>
      <c r="K110" s="99">
        <v>206324967.73242953</v>
      </c>
      <c r="L110" s="99">
        <v>206324967.73242953</v>
      </c>
      <c r="M110" s="99">
        <v>204323683.70485908</v>
      </c>
      <c r="N110" s="99">
        <v>204323683.70485908</v>
      </c>
      <c r="O110" s="99">
        <v>204323683.70485908</v>
      </c>
      <c r="P110" s="99">
        <v>202322399.67728862</v>
      </c>
      <c r="Q110" s="99">
        <v>202322399.67728862</v>
      </c>
      <c r="R110" s="99">
        <v>202322399.67728862</v>
      </c>
      <c r="S110" s="99">
        <v>200321115.64971817</v>
      </c>
      <c r="T110" s="99">
        <v>200321115.64971817</v>
      </c>
      <c r="U110" s="99">
        <v>200321115.64971817</v>
      </c>
      <c r="V110" s="99">
        <v>199227720.65750173</v>
      </c>
      <c r="W110" s="99">
        <v>199227720.65750173</v>
      </c>
      <c r="X110" s="99">
        <v>199227720.65750173</v>
      </c>
      <c r="Y110" s="99">
        <v>199770433.00353527</v>
      </c>
      <c r="Z110" s="99">
        <v>199770433.00353527</v>
      </c>
      <c r="AA110" s="99">
        <v>199770433.00353527</v>
      </c>
      <c r="AB110" s="99">
        <v>200279301.13531885</v>
      </c>
      <c r="AC110" s="99">
        <v>200279301.13531885</v>
      </c>
      <c r="AD110" s="99">
        <v>200279301.13531885</v>
      </c>
      <c r="AE110" s="99">
        <v>199976817.16785243</v>
      </c>
      <c r="AF110" s="99">
        <f t="shared" si="1"/>
        <v>199905579.12</v>
      </c>
      <c r="AH110" s="382"/>
    </row>
    <row r="111" spans="2:34" x14ac:dyDescent="0.25">
      <c r="AF111" s="376" t="str">
        <f t="shared" si="1"/>
        <v/>
      </c>
      <c r="AH111" s="382"/>
    </row>
    <row r="112" spans="2:34" x14ac:dyDescent="0.25">
      <c r="B112" s="384" t="s">
        <v>1965</v>
      </c>
      <c r="C112" s="98">
        <v>22322624.030000001</v>
      </c>
      <c r="D112" s="98">
        <v>22126067.649999999</v>
      </c>
      <c r="E112" s="98">
        <v>21922959.399999999</v>
      </c>
      <c r="F112" s="98">
        <v>21726403.02</v>
      </c>
      <c r="G112" s="98">
        <v>21523294.780000001</v>
      </c>
      <c r="H112" s="98">
        <v>21320186.52</v>
      </c>
      <c r="I112" s="98">
        <v>21136733.899999999</v>
      </c>
      <c r="J112" s="98">
        <v>20933625.645926598</v>
      </c>
      <c r="K112" s="98">
        <v>20737069.271016859</v>
      </c>
      <c r="L112" s="98">
        <v>20533961.016943458</v>
      </c>
      <c r="M112" s="98">
        <v>20337404.642033719</v>
      </c>
      <c r="N112" s="98">
        <v>20134296.387960318</v>
      </c>
      <c r="O112" s="98">
        <v>19931188.133886918</v>
      </c>
      <c r="P112" s="98">
        <v>19734631.758977182</v>
      </c>
      <c r="Q112" s="98">
        <v>19650884.519400496</v>
      </c>
      <c r="R112" s="98">
        <v>19569838.803681131</v>
      </c>
      <c r="S112" s="98">
        <v>19486091.564104445</v>
      </c>
      <c r="T112" s="98">
        <v>19402344.324527767</v>
      </c>
      <c r="U112" s="98">
        <v>19326701.656523023</v>
      </c>
      <c r="V112" s="98">
        <v>19242954.41694634</v>
      </c>
      <c r="W112" s="98">
        <v>19161908.701226972</v>
      </c>
      <c r="X112" s="98">
        <v>19078161.46165029</v>
      </c>
      <c r="Y112" s="98">
        <v>18997115.745930925</v>
      </c>
      <c r="Z112" s="98">
        <v>18913368.506354243</v>
      </c>
      <c r="AA112" s="98">
        <v>18829621.26677756</v>
      </c>
      <c r="AB112" s="98">
        <v>18748575.551058192</v>
      </c>
      <c r="AC112" s="98">
        <v>18664828.311481509</v>
      </c>
      <c r="AD112" s="98">
        <v>18583782.595762145</v>
      </c>
      <c r="AE112" s="98">
        <v>18500035.356185459</v>
      </c>
      <c r="AF112" s="98">
        <f t="shared" si="1"/>
        <v>18995037.649999999</v>
      </c>
      <c r="AH112" s="382"/>
    </row>
    <row r="113" spans="1:34" x14ac:dyDescent="0.25">
      <c r="B113" s="384" t="s">
        <v>1966</v>
      </c>
      <c r="C113" s="98">
        <v>0</v>
      </c>
      <c r="D113" s="98">
        <v>4019476.8600000013</v>
      </c>
      <c r="E113" s="98">
        <v>4019476.8600000013</v>
      </c>
      <c r="F113" s="98">
        <v>4019476.8600000013</v>
      </c>
      <c r="G113" s="98">
        <v>8400229.8699999973</v>
      </c>
      <c r="H113" s="98">
        <v>8400229.8699999973</v>
      </c>
      <c r="I113" s="98">
        <v>8400229.8699999973</v>
      </c>
      <c r="J113" s="98">
        <v>8400229.8699999973</v>
      </c>
      <c r="K113" s="98">
        <v>8400229.8699999973</v>
      </c>
      <c r="L113" s="98">
        <v>8400229.8699999973</v>
      </c>
      <c r="M113" s="98">
        <v>8400229.8699999973</v>
      </c>
      <c r="N113" s="98">
        <v>8400229.8699999973</v>
      </c>
      <c r="O113" s="98">
        <v>8400229.8699999973</v>
      </c>
      <c r="P113" s="98">
        <v>8400229.8699999973</v>
      </c>
      <c r="Q113" s="98">
        <v>8400229.8699999973</v>
      </c>
      <c r="R113" s="98">
        <v>8400229.8699999973</v>
      </c>
      <c r="S113" s="98">
        <v>8400229.8699999973</v>
      </c>
      <c r="T113" s="98">
        <v>8260226.0388333304</v>
      </c>
      <c r="U113" s="98">
        <v>8120222.2076666635</v>
      </c>
      <c r="V113" s="98">
        <v>7980218.3764999965</v>
      </c>
      <c r="W113" s="98">
        <v>7840214.5453333296</v>
      </c>
      <c r="X113" s="98">
        <v>7700210.7141666627</v>
      </c>
      <c r="Y113" s="98">
        <v>7560206.8829999957</v>
      </c>
      <c r="Z113" s="98">
        <v>7420203.0518333288</v>
      </c>
      <c r="AA113" s="98">
        <v>7280199.2206666619</v>
      </c>
      <c r="AB113" s="98">
        <v>7140195.3894999949</v>
      </c>
      <c r="AC113" s="98">
        <v>7000191.558333328</v>
      </c>
      <c r="AD113" s="98">
        <v>6860187.7271666611</v>
      </c>
      <c r="AE113" s="98">
        <v>6720183.8959999941</v>
      </c>
      <c r="AF113" s="98">
        <f t="shared" si="1"/>
        <v>7560206.8799999999</v>
      </c>
      <c r="AH113" s="382"/>
    </row>
    <row r="114" spans="1:34" x14ac:dyDescent="0.25">
      <c r="A114" s="382">
        <v>182</v>
      </c>
      <c r="B114" s="384" t="s">
        <v>1967</v>
      </c>
      <c r="C114" s="98">
        <v>95002722.730000004</v>
      </c>
      <c r="D114" s="98">
        <v>95495126.329999998</v>
      </c>
      <c r="E114" s="98">
        <v>95145522.329999998</v>
      </c>
      <c r="F114" s="98">
        <v>94795918.329999998</v>
      </c>
      <c r="G114" s="98">
        <v>113479424.48</v>
      </c>
      <c r="H114" s="98">
        <v>113026670.48</v>
      </c>
      <c r="I114" s="98">
        <v>112573915.48</v>
      </c>
      <c r="J114" s="98">
        <v>112715580.39666668</v>
      </c>
      <c r="K114" s="98">
        <v>112262826.06333335</v>
      </c>
      <c r="L114" s="98">
        <v>111810071.73</v>
      </c>
      <c r="M114" s="98">
        <v>111951736.64666668</v>
      </c>
      <c r="N114" s="98">
        <v>111498982.31333335</v>
      </c>
      <c r="O114" s="98">
        <v>111046227.98</v>
      </c>
      <c r="P114" s="98">
        <v>111187892.89666668</v>
      </c>
      <c r="Q114" s="98">
        <v>110735138.56333335</v>
      </c>
      <c r="R114" s="98">
        <v>110282384.23000002</v>
      </c>
      <c r="S114" s="98">
        <v>110424049.14666668</v>
      </c>
      <c r="T114" s="98">
        <v>109910652.56333335</v>
      </c>
      <c r="U114" s="98">
        <v>109397255.98000002</v>
      </c>
      <c r="V114" s="98">
        <v>109311217.39666668</v>
      </c>
      <c r="W114" s="98">
        <v>108797820.81333335</v>
      </c>
      <c r="X114" s="98">
        <v>108284424.23000002</v>
      </c>
      <c r="Y114" s="98">
        <v>108198385.64666668</v>
      </c>
      <c r="Z114" s="98">
        <v>107684989.06333335</v>
      </c>
      <c r="AA114" s="98">
        <v>107171592.48000002</v>
      </c>
      <c r="AB114" s="98">
        <v>107085553.89666668</v>
      </c>
      <c r="AC114" s="98">
        <v>106572157.31333335</v>
      </c>
      <c r="AD114" s="98">
        <v>106058760.73000002</v>
      </c>
      <c r="AE114" s="98">
        <v>105972722.14666668</v>
      </c>
      <c r="AF114" s="98">
        <f t="shared" si="1"/>
        <v>108066890.88</v>
      </c>
      <c r="AH114" s="382"/>
    </row>
    <row r="115" spans="1:34" x14ac:dyDescent="0.25">
      <c r="B115" s="384" t="s">
        <v>1968</v>
      </c>
      <c r="C115" s="98">
        <v>-1.0244548320770264E-8</v>
      </c>
      <c r="D115" s="98">
        <v>-1.0244548320770264E-8</v>
      </c>
      <c r="E115" s="98">
        <v>-1.0244548320770264E-8</v>
      </c>
      <c r="F115" s="98">
        <v>-1.0244548320770264E-8</v>
      </c>
      <c r="G115" s="98">
        <v>-1.0244548320770264E-8</v>
      </c>
      <c r="H115" s="98">
        <v>-1.0244548320770264E-8</v>
      </c>
      <c r="I115" s="98">
        <v>-1.0244548320770264E-8</v>
      </c>
      <c r="J115" s="98">
        <v>621635.05999999028</v>
      </c>
      <c r="K115" s="98">
        <v>1243931.3299999908</v>
      </c>
      <c r="L115" s="98">
        <v>1866891.4799999909</v>
      </c>
      <c r="M115" s="98">
        <v>2490518.1399999913</v>
      </c>
      <c r="N115" s="98">
        <v>3114814.0199999916</v>
      </c>
      <c r="O115" s="98">
        <v>3739781.8099999921</v>
      </c>
      <c r="P115" s="98">
        <v>4365424.269999993</v>
      </c>
      <c r="Q115" s="98">
        <v>4991744.1099999938</v>
      </c>
      <c r="R115" s="98">
        <v>5618744.059999994</v>
      </c>
      <c r="S115" s="98">
        <v>6071330.3799999952</v>
      </c>
      <c r="T115" s="98">
        <v>6524384.9599999962</v>
      </c>
      <c r="U115" s="98">
        <v>6978127.009999997</v>
      </c>
      <c r="V115" s="98">
        <v>7432559.3399999961</v>
      </c>
      <c r="W115" s="98">
        <v>7887684.6999999974</v>
      </c>
      <c r="X115" s="98">
        <v>8343505.9399999985</v>
      </c>
      <c r="Y115" s="98">
        <v>8800025.8599999994</v>
      </c>
      <c r="Z115" s="98">
        <v>9257247.2599999998</v>
      </c>
      <c r="AA115" s="98">
        <v>9715172.9900000021</v>
      </c>
      <c r="AB115" s="98">
        <v>10173805.9</v>
      </c>
      <c r="AC115" s="98">
        <v>10633148.850000001</v>
      </c>
      <c r="AD115" s="98">
        <v>11093204.750000004</v>
      </c>
      <c r="AE115" s="98">
        <v>11553976.440000001</v>
      </c>
      <c r="AF115" s="98">
        <f t="shared" si="1"/>
        <v>8804936.4900000002</v>
      </c>
      <c r="AH115" s="382"/>
    </row>
    <row r="116" spans="1:34" x14ac:dyDescent="0.25">
      <c r="B116" s="384" t="s">
        <v>1969</v>
      </c>
      <c r="C116" s="98">
        <v>12080.000000000611</v>
      </c>
      <c r="D116" s="98">
        <v>12080.000000000611</v>
      </c>
      <c r="E116" s="98">
        <v>41273.630000001431</v>
      </c>
      <c r="F116" s="98">
        <v>41273.630000001431</v>
      </c>
      <c r="G116" s="98">
        <v>104382.18000000218</v>
      </c>
      <c r="H116" s="98">
        <v>104382.18000000218</v>
      </c>
      <c r="I116" s="98">
        <v>117585.80000000136</v>
      </c>
      <c r="J116" s="98">
        <v>198540.44000000134</v>
      </c>
      <c r="K116" s="98">
        <v>347495.08000000136</v>
      </c>
      <c r="L116" s="98">
        <v>990449.72000000137</v>
      </c>
      <c r="M116" s="98">
        <v>1089150.8200000015</v>
      </c>
      <c r="N116" s="98">
        <v>1194486.7400000014</v>
      </c>
      <c r="O116" s="98">
        <v>1346815.8000000014</v>
      </c>
      <c r="P116" s="98">
        <v>1496394.8600000015</v>
      </c>
      <c r="Q116" s="98">
        <v>1654973.9200000016</v>
      </c>
      <c r="R116" s="98">
        <v>1804552.9800000016</v>
      </c>
      <c r="S116" s="98">
        <v>1954132.0400000017</v>
      </c>
      <c r="T116" s="98">
        <v>1895719.8800000018</v>
      </c>
      <c r="U116" s="98">
        <v>1837307.7200000018</v>
      </c>
      <c r="V116" s="98">
        <v>1778895.5600000017</v>
      </c>
      <c r="W116" s="98">
        <v>1720483.4000000018</v>
      </c>
      <c r="X116" s="98">
        <v>1662071.2400000019</v>
      </c>
      <c r="Y116" s="98">
        <v>1685909.7200000016</v>
      </c>
      <c r="Z116" s="98">
        <v>1709748.2000000014</v>
      </c>
      <c r="AA116" s="98">
        <v>1733586.6800000013</v>
      </c>
      <c r="AB116" s="98">
        <v>1827465.1600000008</v>
      </c>
      <c r="AC116" s="98">
        <v>2430163.6400000011</v>
      </c>
      <c r="AD116" s="98">
        <v>2467021.6600000011</v>
      </c>
      <c r="AE116" s="98">
        <v>2524479.6800000011</v>
      </c>
      <c r="AF116" s="98">
        <f t="shared" si="1"/>
        <v>1940537.28</v>
      </c>
      <c r="AH116" s="382"/>
    </row>
    <row r="117" spans="1:34" x14ac:dyDescent="0.25">
      <c r="B117" s="384" t="s">
        <v>2518</v>
      </c>
      <c r="C117" s="98">
        <v>0</v>
      </c>
      <c r="D117" s="98">
        <v>0</v>
      </c>
      <c r="E117" s="98">
        <v>0</v>
      </c>
      <c r="F117" s="98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98">
        <v>9.9999999511055648E-3</v>
      </c>
      <c r="Q117" s="98">
        <v>9.9999999511055648E-3</v>
      </c>
      <c r="R117" s="98">
        <v>9.9999999511055648E-3</v>
      </c>
      <c r="S117" s="98">
        <v>9.9999999511055648E-3</v>
      </c>
      <c r="T117" s="98">
        <v>9.9999999511055648E-3</v>
      </c>
      <c r="U117" s="98">
        <v>9.9999999511055648E-3</v>
      </c>
      <c r="V117" s="98">
        <v>9.9999999511055648E-3</v>
      </c>
      <c r="W117" s="98">
        <v>9.9999999511055648E-3</v>
      </c>
      <c r="X117" s="98">
        <v>9.9999999511055648E-3</v>
      </c>
      <c r="Y117" s="98">
        <v>9.9999999511055648E-3</v>
      </c>
      <c r="Z117" s="98">
        <v>9.9999999511055648E-3</v>
      </c>
      <c r="AA117" s="98">
        <v>9.9999999511055648E-3</v>
      </c>
      <c r="AB117" s="98">
        <v>9.9999999511055648E-3</v>
      </c>
      <c r="AC117" s="98">
        <v>9.9999999511055648E-3</v>
      </c>
      <c r="AD117" s="98">
        <v>9.9999999511055648E-3</v>
      </c>
      <c r="AE117" s="98">
        <v>9.9999999511055648E-3</v>
      </c>
      <c r="AF117" s="98">
        <f t="shared" si="1"/>
        <v>0.01</v>
      </c>
      <c r="AH117" s="382"/>
    </row>
    <row r="118" spans="1:34" x14ac:dyDescent="0.25">
      <c r="B118" s="384" t="s">
        <v>1970</v>
      </c>
      <c r="C118" s="98">
        <v>32578221.98</v>
      </c>
      <c r="D118" s="98">
        <v>33213237.359999999</v>
      </c>
      <c r="E118" s="98">
        <v>33274364.369999997</v>
      </c>
      <c r="F118" s="98">
        <v>33274364.369999997</v>
      </c>
      <c r="G118" s="98">
        <v>34027733.950000003</v>
      </c>
      <c r="H118" s="98">
        <v>34027733.950000003</v>
      </c>
      <c r="I118" s="98">
        <v>34027733.950000003</v>
      </c>
      <c r="J118" s="98">
        <v>35566936.774034478</v>
      </c>
      <c r="K118" s="98">
        <v>35566936.774034478</v>
      </c>
      <c r="L118" s="98">
        <v>35566936.774034478</v>
      </c>
      <c r="M118" s="98">
        <v>37106139.598068967</v>
      </c>
      <c r="N118" s="98">
        <v>37106139.598068967</v>
      </c>
      <c r="O118" s="98">
        <v>37106139.598068967</v>
      </c>
      <c r="P118" s="98">
        <v>38645342.42210345</v>
      </c>
      <c r="Q118" s="98">
        <v>38645342.42210345</v>
      </c>
      <c r="R118" s="98">
        <v>38645342.42210345</v>
      </c>
      <c r="S118" s="98">
        <v>40184545.246137932</v>
      </c>
      <c r="T118" s="98">
        <v>40184545.246137932</v>
      </c>
      <c r="U118" s="98">
        <v>40184545.246137932</v>
      </c>
      <c r="V118" s="98">
        <v>42699953.664681338</v>
      </c>
      <c r="W118" s="98">
        <v>42699953.664681338</v>
      </c>
      <c r="X118" s="98">
        <v>42699953.664681338</v>
      </c>
      <c r="Y118" s="98">
        <v>45215362.083224744</v>
      </c>
      <c r="Z118" s="98">
        <v>45215362.083224744</v>
      </c>
      <c r="AA118" s="98">
        <v>45215362.083224744</v>
      </c>
      <c r="AB118" s="98">
        <v>47730770.501768157</v>
      </c>
      <c r="AC118" s="98">
        <v>47730770.501768157</v>
      </c>
      <c r="AD118" s="98">
        <v>47730770.501768157</v>
      </c>
      <c r="AE118" s="98">
        <v>50246178.920311563</v>
      </c>
      <c r="AF118" s="98">
        <f t="shared" si="1"/>
        <v>44441390.259999998</v>
      </c>
      <c r="AH118" s="382"/>
    </row>
    <row r="119" spans="1:34" x14ac:dyDescent="0.25">
      <c r="A119" s="382">
        <v>182</v>
      </c>
      <c r="B119" s="384" t="s">
        <v>1971</v>
      </c>
      <c r="C119" s="98">
        <v>37245881.420000002</v>
      </c>
      <c r="D119" s="98">
        <v>36310820.019999996</v>
      </c>
      <c r="E119" s="98">
        <v>36310820.019999996</v>
      </c>
      <c r="F119" s="98">
        <v>36310820.019999996</v>
      </c>
      <c r="G119" s="98">
        <v>35284981.170000002</v>
      </c>
      <c r="H119" s="98">
        <v>35284981.170000002</v>
      </c>
      <c r="I119" s="98">
        <v>35284981.170000002</v>
      </c>
      <c r="J119" s="98">
        <v>34328659.43654608</v>
      </c>
      <c r="K119" s="98">
        <v>34328659.43654608</v>
      </c>
      <c r="L119" s="98">
        <v>34328659.43654608</v>
      </c>
      <c r="M119" s="98">
        <v>33372337.703092162</v>
      </c>
      <c r="N119" s="98">
        <v>33372337.703092162</v>
      </c>
      <c r="O119" s="98">
        <v>33372337.703092162</v>
      </c>
      <c r="P119" s="98">
        <v>32416015.969638243</v>
      </c>
      <c r="Q119" s="98">
        <v>32416015.969638243</v>
      </c>
      <c r="R119" s="98">
        <v>32416015.969638243</v>
      </c>
      <c r="S119" s="98">
        <v>31459694.236184325</v>
      </c>
      <c r="T119" s="98">
        <v>31459694.236184321</v>
      </c>
      <c r="U119" s="98">
        <v>31459694.236184321</v>
      </c>
      <c r="V119" s="98">
        <v>30664680.495604534</v>
      </c>
      <c r="W119" s="98">
        <v>30664680.495604534</v>
      </c>
      <c r="X119" s="98">
        <v>30664680.495604534</v>
      </c>
      <c r="Y119" s="98">
        <v>29869666.755024746</v>
      </c>
      <c r="Z119" s="98">
        <v>29869666.755024746</v>
      </c>
      <c r="AA119" s="98">
        <v>29869666.755024746</v>
      </c>
      <c r="AB119" s="98">
        <v>29074653.014444962</v>
      </c>
      <c r="AC119" s="98">
        <v>29074653.014444962</v>
      </c>
      <c r="AD119" s="98">
        <v>29074653.014444962</v>
      </c>
      <c r="AE119" s="98">
        <v>28279639.273865175</v>
      </c>
      <c r="AF119" s="98">
        <f t="shared" si="1"/>
        <v>30114286.370000001</v>
      </c>
      <c r="AH119" s="382"/>
    </row>
    <row r="120" spans="1:34" x14ac:dyDescent="0.25">
      <c r="B120" s="384" t="s">
        <v>1972</v>
      </c>
      <c r="C120" s="98">
        <v>735479.7</v>
      </c>
      <c r="D120" s="98">
        <v>879965.07</v>
      </c>
      <c r="E120" s="98">
        <v>850403.54999999993</v>
      </c>
      <c r="F120" s="98">
        <v>941453.19</v>
      </c>
      <c r="G120" s="98">
        <v>810015.19</v>
      </c>
      <c r="H120" s="98">
        <v>506246.46</v>
      </c>
      <c r="I120" s="98">
        <v>258445.59000000003</v>
      </c>
      <c r="J120" s="98">
        <v>213444.74611111113</v>
      </c>
      <c r="K120" s="98">
        <v>168443.90222222224</v>
      </c>
      <c r="L120" s="98">
        <v>123443.05833333338</v>
      </c>
      <c r="M120" s="98">
        <v>78442.214444444486</v>
      </c>
      <c r="N120" s="98">
        <v>33441.370555555593</v>
      </c>
      <c r="O120" s="98">
        <v>0</v>
      </c>
      <c r="P120" s="98">
        <v>0</v>
      </c>
      <c r="Q120" s="98">
        <v>0</v>
      </c>
      <c r="R120" s="98">
        <v>0</v>
      </c>
      <c r="S120" s="98">
        <v>0</v>
      </c>
      <c r="T120" s="98">
        <v>0</v>
      </c>
      <c r="U120" s="98">
        <v>0</v>
      </c>
      <c r="V120" s="98">
        <v>0</v>
      </c>
      <c r="W120" s="98">
        <v>0</v>
      </c>
      <c r="X120" s="98">
        <v>0</v>
      </c>
      <c r="Y120" s="98">
        <v>0</v>
      </c>
      <c r="Z120" s="98">
        <v>0</v>
      </c>
      <c r="AA120" s="98">
        <v>0</v>
      </c>
      <c r="AB120" s="98">
        <v>0</v>
      </c>
      <c r="AC120" s="98">
        <v>0</v>
      </c>
      <c r="AD120" s="98">
        <v>0</v>
      </c>
      <c r="AE120" s="98">
        <v>0</v>
      </c>
      <c r="AF120" s="98">
        <f t="shared" si="1"/>
        <v>0</v>
      </c>
      <c r="AH120" s="382"/>
    </row>
    <row r="121" spans="1:34" x14ac:dyDescent="0.25">
      <c r="B121" s="384" t="s">
        <v>1973</v>
      </c>
      <c r="C121" s="98">
        <v>0</v>
      </c>
      <c r="D121" s="98">
        <v>0</v>
      </c>
      <c r="E121" s="98">
        <v>101000</v>
      </c>
      <c r="F121" s="98">
        <v>257000</v>
      </c>
      <c r="G121" s="98">
        <v>309000</v>
      </c>
      <c r="H121" s="98">
        <v>0</v>
      </c>
      <c r="I121" s="98">
        <v>0</v>
      </c>
      <c r="J121" s="98">
        <v>406291.19609386753</v>
      </c>
      <c r="K121" s="98">
        <v>1129891.8754876708</v>
      </c>
      <c r="L121" s="98">
        <v>1042492.9287034044</v>
      </c>
      <c r="M121" s="98">
        <v>1029707.9332154469</v>
      </c>
      <c r="N121" s="98">
        <v>994926.98731460748</v>
      </c>
      <c r="O121" s="98">
        <v>1107074.4575457112</v>
      </c>
      <c r="P121" s="98">
        <v>928736.10726995091</v>
      </c>
      <c r="Q121" s="98">
        <v>788172.32294730376</v>
      </c>
      <c r="R121" s="98">
        <v>1039774.1159033972</v>
      </c>
      <c r="S121" s="98">
        <v>1270577.0502903645</v>
      </c>
      <c r="T121" s="98">
        <v>1229662.2291466496</v>
      </c>
      <c r="U121" s="98">
        <v>1211399.1889502211</v>
      </c>
      <c r="V121" s="98">
        <v>1337371.6362132579</v>
      </c>
      <c r="W121" s="98">
        <v>1366235.8959473255</v>
      </c>
      <c r="X121" s="98">
        <v>1078722.212386799</v>
      </c>
      <c r="Y121" s="98">
        <v>461750.78247431526</v>
      </c>
      <c r="Z121" s="98">
        <v>525261.34620920743</v>
      </c>
      <c r="AA121" s="98">
        <v>961324.57799846679</v>
      </c>
      <c r="AB121" s="98">
        <v>726354.99450106558</v>
      </c>
      <c r="AC121" s="98">
        <v>669055.71967627248</v>
      </c>
      <c r="AD121" s="98">
        <v>979868.92340545019</v>
      </c>
      <c r="AE121" s="98">
        <v>1152149.9327645611</v>
      </c>
      <c r="AF121" s="98">
        <f t="shared" si="1"/>
        <v>997671.88</v>
      </c>
      <c r="AH121" s="382"/>
    </row>
    <row r="122" spans="1:34" x14ac:dyDescent="0.25">
      <c r="B122" s="384" t="s">
        <v>1974</v>
      </c>
      <c r="C122" s="98">
        <v>25001484.460000001</v>
      </c>
      <c r="D122" s="98">
        <v>24574001.629999999</v>
      </c>
      <c r="E122" s="98">
        <v>24146518.799999997</v>
      </c>
      <c r="F122" s="98">
        <v>23719035.969999999</v>
      </c>
      <c r="G122" s="98">
        <v>23291553.140000001</v>
      </c>
      <c r="H122" s="98">
        <v>22864070.309999999</v>
      </c>
      <c r="I122" s="98">
        <v>22436587.48</v>
      </c>
      <c r="J122" s="98">
        <v>22009104.650000002</v>
      </c>
      <c r="K122" s="98">
        <v>21581621.820000004</v>
      </c>
      <c r="L122" s="98">
        <v>21154138.990000002</v>
      </c>
      <c r="M122" s="98">
        <v>20726656.160000004</v>
      </c>
      <c r="N122" s="98">
        <v>20299173.330000002</v>
      </c>
      <c r="O122" s="98">
        <v>19871690.500000004</v>
      </c>
      <c r="P122" s="98">
        <v>19444207.670000002</v>
      </c>
      <c r="Q122" s="98">
        <v>19016724.840000004</v>
      </c>
      <c r="R122" s="98">
        <v>18589242.010000002</v>
      </c>
      <c r="S122" s="98">
        <v>18161759.180000003</v>
      </c>
      <c r="T122" s="98">
        <v>17734276.350000001</v>
      </c>
      <c r="U122" s="98">
        <v>17306793.520000003</v>
      </c>
      <c r="V122" s="98">
        <v>16879310.690000001</v>
      </c>
      <c r="W122" s="98">
        <v>16451827.860000003</v>
      </c>
      <c r="X122" s="98">
        <v>16024345.030000001</v>
      </c>
      <c r="Y122" s="98">
        <v>15596862.200000003</v>
      </c>
      <c r="Z122" s="98">
        <v>15169379.370000001</v>
      </c>
      <c r="AA122" s="98">
        <v>14741896.540000003</v>
      </c>
      <c r="AB122" s="98">
        <v>14314413.710000001</v>
      </c>
      <c r="AC122" s="98">
        <v>13886930.880000003</v>
      </c>
      <c r="AD122" s="98">
        <v>13459448.050000003</v>
      </c>
      <c r="AE122" s="98">
        <v>13031965.220000003</v>
      </c>
      <c r="AF122" s="98">
        <f t="shared" si="1"/>
        <v>15596862.199999999</v>
      </c>
      <c r="AH122" s="382"/>
    </row>
    <row r="123" spans="1:34" x14ac:dyDescent="0.25">
      <c r="B123" s="384" t="s">
        <v>1975</v>
      </c>
      <c r="C123" s="98">
        <v>0</v>
      </c>
      <c r="D123" s="98">
        <v>0</v>
      </c>
      <c r="E123" s="98">
        <v>0</v>
      </c>
      <c r="F123" s="98">
        <v>0</v>
      </c>
      <c r="G123" s="98">
        <v>0</v>
      </c>
      <c r="H123" s="98">
        <v>1101000</v>
      </c>
      <c r="I123" s="98">
        <v>0</v>
      </c>
      <c r="J123" s="98">
        <v>0</v>
      </c>
      <c r="K123" s="98">
        <v>0</v>
      </c>
      <c r="L123" s="98">
        <v>0</v>
      </c>
      <c r="M123" s="98">
        <v>0</v>
      </c>
      <c r="N123" s="98">
        <v>0</v>
      </c>
      <c r="O123" s="98">
        <v>0</v>
      </c>
      <c r="P123" s="98">
        <v>0</v>
      </c>
      <c r="Q123" s="98">
        <v>0</v>
      </c>
      <c r="R123" s="98">
        <v>0</v>
      </c>
      <c r="S123" s="98">
        <v>0</v>
      </c>
      <c r="T123" s="98">
        <v>2137668.239045531</v>
      </c>
      <c r="U123" s="98">
        <v>3644381.4503333909</v>
      </c>
      <c r="V123" s="98">
        <v>1433379.5133232577</v>
      </c>
      <c r="W123" s="98">
        <v>975002.25896845479</v>
      </c>
      <c r="X123" s="98">
        <v>0</v>
      </c>
      <c r="Y123" s="98">
        <v>0</v>
      </c>
      <c r="Z123" s="98">
        <v>0</v>
      </c>
      <c r="AA123" s="98">
        <v>0</v>
      </c>
      <c r="AB123" s="98">
        <v>0</v>
      </c>
      <c r="AC123" s="98">
        <v>0</v>
      </c>
      <c r="AD123" s="98">
        <v>0</v>
      </c>
      <c r="AE123" s="98">
        <v>1296579.9200942912</v>
      </c>
      <c r="AF123" s="98">
        <f t="shared" si="1"/>
        <v>729770.11</v>
      </c>
      <c r="AH123" s="382"/>
    </row>
    <row r="124" spans="1:34" x14ac:dyDescent="0.25">
      <c r="B124" s="384" t="s">
        <v>2519</v>
      </c>
      <c r="C124" s="98">
        <v>0</v>
      </c>
      <c r="D124" s="98">
        <v>0</v>
      </c>
      <c r="E124" s="98">
        <v>0</v>
      </c>
      <c r="F124" s="98">
        <v>0</v>
      </c>
      <c r="G124" s="98">
        <v>0</v>
      </c>
      <c r="H124" s="98">
        <v>0</v>
      </c>
      <c r="I124" s="98">
        <v>0</v>
      </c>
      <c r="J124" s="98">
        <v>0</v>
      </c>
      <c r="K124" s="98">
        <v>0</v>
      </c>
      <c r="L124" s="98">
        <v>0</v>
      </c>
      <c r="M124" s="98">
        <v>0</v>
      </c>
      <c r="N124" s="98">
        <v>0</v>
      </c>
      <c r="O124" s="98">
        <v>0</v>
      </c>
      <c r="P124" s="98">
        <v>0</v>
      </c>
      <c r="Q124" s="98">
        <v>0</v>
      </c>
      <c r="R124" s="98">
        <v>0</v>
      </c>
      <c r="S124" s="98">
        <v>624107.41883830272</v>
      </c>
      <c r="T124" s="98">
        <v>0</v>
      </c>
      <c r="U124" s="98">
        <v>0</v>
      </c>
      <c r="V124" s="98">
        <v>0</v>
      </c>
      <c r="W124" s="98">
        <v>1324211.8038567957</v>
      </c>
      <c r="X124" s="98">
        <v>1765632.2468831567</v>
      </c>
      <c r="Y124" s="98">
        <v>984612.23882243375</v>
      </c>
      <c r="Z124" s="98">
        <v>0</v>
      </c>
      <c r="AA124" s="98">
        <v>0</v>
      </c>
      <c r="AB124" s="98">
        <v>0</v>
      </c>
      <c r="AC124" s="98">
        <v>422138.69091261737</v>
      </c>
      <c r="AD124" s="98">
        <v>373521.01401647227</v>
      </c>
      <c r="AE124" s="98">
        <v>0</v>
      </c>
      <c r="AF124" s="98">
        <f t="shared" si="1"/>
        <v>422632.57</v>
      </c>
      <c r="AH124" s="382"/>
    </row>
    <row r="125" spans="1:34" x14ac:dyDescent="0.25">
      <c r="B125" s="384" t="s">
        <v>1976</v>
      </c>
      <c r="C125" s="98">
        <v>0</v>
      </c>
      <c r="D125" s="98">
        <v>0</v>
      </c>
      <c r="E125" s="98">
        <v>0</v>
      </c>
      <c r="F125" s="98">
        <v>0</v>
      </c>
      <c r="G125" s="98">
        <v>0</v>
      </c>
      <c r="H125" s="98">
        <v>0</v>
      </c>
      <c r="I125" s="98">
        <v>0</v>
      </c>
      <c r="J125" s="98">
        <v>0</v>
      </c>
      <c r="K125" s="98">
        <v>0</v>
      </c>
      <c r="L125" s="98">
        <v>0</v>
      </c>
      <c r="M125" s="98">
        <v>0</v>
      </c>
      <c r="N125" s="98">
        <v>0</v>
      </c>
      <c r="O125" s="98">
        <v>0</v>
      </c>
      <c r="P125" s="98">
        <v>0</v>
      </c>
      <c r="Q125" s="98">
        <v>0</v>
      </c>
      <c r="R125" s="98">
        <v>0</v>
      </c>
      <c r="S125" s="98">
        <v>21240271.233137999</v>
      </c>
      <c r="T125" s="98">
        <v>21122269.726287235</v>
      </c>
      <c r="U125" s="98">
        <v>21004268.21943647</v>
      </c>
      <c r="V125" s="98">
        <v>20886266.712585703</v>
      </c>
      <c r="W125" s="98">
        <v>20768265.205734938</v>
      </c>
      <c r="X125" s="98">
        <v>20650263.698884171</v>
      </c>
      <c r="Y125" s="98">
        <v>20532262.192033406</v>
      </c>
      <c r="Z125" s="98">
        <v>20414260.685182638</v>
      </c>
      <c r="AA125" s="98">
        <v>20296259.178331874</v>
      </c>
      <c r="AB125" s="98">
        <v>20178257.671481106</v>
      </c>
      <c r="AC125" s="98">
        <v>20060256.164630342</v>
      </c>
      <c r="AD125" s="98">
        <v>19942254.657779574</v>
      </c>
      <c r="AE125" s="98">
        <v>19824253.15092881</v>
      </c>
      <c r="AF125" s="98">
        <f t="shared" si="1"/>
        <v>20532262.190000001</v>
      </c>
      <c r="AH125" s="382"/>
    </row>
    <row r="126" spans="1:34" x14ac:dyDescent="0.25">
      <c r="B126" s="384" t="s">
        <v>1977</v>
      </c>
      <c r="C126" s="98">
        <v>-37596603.829999998</v>
      </c>
      <c r="D126" s="98">
        <v>-38466300.340000004</v>
      </c>
      <c r="E126" s="98">
        <v>-39336935.170000002</v>
      </c>
      <c r="F126" s="98">
        <v>-40208035.039999999</v>
      </c>
      <c r="G126" s="98">
        <v>-41076930.799999997</v>
      </c>
      <c r="H126" s="98">
        <v>-41950001.789999999</v>
      </c>
      <c r="I126" s="98">
        <v>-42820796.159999996</v>
      </c>
      <c r="J126" s="98">
        <v>-43711081.704939164</v>
      </c>
      <c r="K126" s="98">
        <v>-44610446.3368074</v>
      </c>
      <c r="L126" s="98">
        <v>-45516644.392901354</v>
      </c>
      <c r="M126" s="98">
        <v>-46430667.792303823</v>
      </c>
      <c r="N126" s="98">
        <v>-47352940.917290315</v>
      </c>
      <c r="O126" s="98">
        <v>-48279475.040404201</v>
      </c>
      <c r="P126" s="98">
        <v>-49209663.278689615</v>
      </c>
      <c r="Q126" s="98">
        <v>-50143454.793059781</v>
      </c>
      <c r="R126" s="98">
        <v>-51081462.574293017</v>
      </c>
      <c r="S126" s="98">
        <v>-52032284.670781046</v>
      </c>
      <c r="T126" s="98">
        <v>-52983222.040562414</v>
      </c>
      <c r="U126" s="98">
        <v>-53934275.837073818</v>
      </c>
      <c r="V126" s="98">
        <v>-54885447.012774125</v>
      </c>
      <c r="W126" s="98">
        <v>-55836736.848828763</v>
      </c>
      <c r="X126" s="98">
        <v>-56788146.447984941</v>
      </c>
      <c r="Y126" s="98">
        <v>-57739676.836206421</v>
      </c>
      <c r="Z126" s="98">
        <v>-58691328.789091982</v>
      </c>
      <c r="AA126" s="98">
        <v>-59643102.918670997</v>
      </c>
      <c r="AB126" s="98">
        <v>-60594999.875926062</v>
      </c>
      <c r="AC126" s="98">
        <v>-61547019.819400132</v>
      </c>
      <c r="AD126" s="98">
        <v>-62499162.713245295</v>
      </c>
      <c r="AE126" s="98">
        <v>-63451428.570368275</v>
      </c>
      <c r="AF126" s="98">
        <f t="shared" si="1"/>
        <v>-57740525.57</v>
      </c>
      <c r="AH126" s="382"/>
    </row>
    <row r="127" spans="1:34" x14ac:dyDescent="0.25">
      <c r="B127" s="384" t="s">
        <v>1978</v>
      </c>
      <c r="C127" s="98">
        <v>-2547280.62</v>
      </c>
      <c r="D127" s="98">
        <v>-2578895.98</v>
      </c>
      <c r="E127" s="98">
        <v>-2612815.63</v>
      </c>
      <c r="F127" s="98">
        <v>-2651928.87</v>
      </c>
      <c r="G127" s="98">
        <v>-2699521.84</v>
      </c>
      <c r="H127" s="98">
        <v>-2747602.12</v>
      </c>
      <c r="I127" s="98">
        <v>-2797825.89</v>
      </c>
      <c r="J127" s="98">
        <v>-2827141.81</v>
      </c>
      <c r="K127" s="98">
        <v>-2856457.73</v>
      </c>
      <c r="L127" s="98">
        <v>-2885773.65</v>
      </c>
      <c r="M127" s="98">
        <v>-2915089.5700000003</v>
      </c>
      <c r="N127" s="98">
        <v>-2944405.49</v>
      </c>
      <c r="O127" s="98">
        <v>-2973721.41</v>
      </c>
      <c r="P127" s="98">
        <v>-3003037.33</v>
      </c>
      <c r="Q127" s="98">
        <v>-3032353.25</v>
      </c>
      <c r="R127" s="98">
        <v>-3061669.17</v>
      </c>
      <c r="S127" s="98">
        <v>-3090985.09</v>
      </c>
      <c r="T127" s="98">
        <v>-3120301.01</v>
      </c>
      <c r="U127" s="98">
        <v>-3149616.93</v>
      </c>
      <c r="V127" s="98">
        <v>-3178932.85</v>
      </c>
      <c r="W127" s="98">
        <v>-3208248.77</v>
      </c>
      <c r="X127" s="98">
        <v>-3237564.69</v>
      </c>
      <c r="Y127" s="98">
        <v>-3266880.61</v>
      </c>
      <c r="Z127" s="98">
        <v>-3296196.53</v>
      </c>
      <c r="AA127" s="98">
        <v>-3325512.45</v>
      </c>
      <c r="AB127" s="98">
        <v>-3354828.37</v>
      </c>
      <c r="AC127" s="98">
        <v>-3384144.29</v>
      </c>
      <c r="AD127" s="98">
        <v>-3413460.21</v>
      </c>
      <c r="AE127" s="98">
        <v>-3442776.13</v>
      </c>
      <c r="AF127" s="98">
        <f t="shared" si="1"/>
        <v>-3266880.61</v>
      </c>
      <c r="AH127" s="382"/>
    </row>
    <row r="128" spans="1:34" x14ac:dyDescent="0.25">
      <c r="B128" s="384" t="s">
        <v>1979</v>
      </c>
      <c r="C128" s="98">
        <v>-123002.71</v>
      </c>
      <c r="D128" s="98">
        <v>-123002.71</v>
      </c>
      <c r="E128" s="98">
        <v>-123002.71</v>
      </c>
      <c r="F128" s="98">
        <v>-123002.71</v>
      </c>
      <c r="G128" s="98">
        <v>-123002.71</v>
      </c>
      <c r="H128" s="98">
        <v>-123002.71</v>
      </c>
      <c r="I128" s="98">
        <v>-123002.71</v>
      </c>
      <c r="J128" s="98">
        <v>-123002.71</v>
      </c>
      <c r="K128" s="98">
        <v>-123002.71</v>
      </c>
      <c r="L128" s="98">
        <v>-123002.71</v>
      </c>
      <c r="M128" s="98">
        <v>-123002.71</v>
      </c>
      <c r="N128" s="98">
        <v>-123002.71</v>
      </c>
      <c r="O128" s="98">
        <v>-123002.71</v>
      </c>
      <c r="P128" s="98">
        <v>-123002.71</v>
      </c>
      <c r="Q128" s="98">
        <v>-123002.71</v>
      </c>
      <c r="R128" s="98">
        <v>-123002.71</v>
      </c>
      <c r="S128" s="98">
        <v>-123002.71</v>
      </c>
      <c r="T128" s="98">
        <v>-123002.71</v>
      </c>
      <c r="U128" s="98">
        <v>-123002.71</v>
      </c>
      <c r="V128" s="98">
        <v>-123002.71</v>
      </c>
      <c r="W128" s="98">
        <v>-123002.71</v>
      </c>
      <c r="X128" s="98">
        <v>-123002.71</v>
      </c>
      <c r="Y128" s="98">
        <v>-123002.71</v>
      </c>
      <c r="Z128" s="98">
        <v>-123002.71</v>
      </c>
      <c r="AA128" s="98">
        <v>-123002.71</v>
      </c>
      <c r="AB128" s="98">
        <v>-123002.71</v>
      </c>
      <c r="AC128" s="98">
        <v>-123002.71</v>
      </c>
      <c r="AD128" s="98">
        <v>-123002.71</v>
      </c>
      <c r="AE128" s="98">
        <v>-123002.71</v>
      </c>
      <c r="AF128" s="98">
        <f t="shared" si="1"/>
        <v>-123002.71</v>
      </c>
      <c r="AH128" s="382"/>
    </row>
    <row r="129" spans="2:34" x14ac:dyDescent="0.25">
      <c r="B129" s="384" t="s">
        <v>1980</v>
      </c>
      <c r="C129" s="98">
        <v>0</v>
      </c>
      <c r="D129" s="98">
        <v>0</v>
      </c>
      <c r="E129" s="98">
        <v>0</v>
      </c>
      <c r="F129" s="98">
        <v>0</v>
      </c>
      <c r="G129" s="98">
        <v>0</v>
      </c>
      <c r="H129" s="98">
        <v>0</v>
      </c>
      <c r="I129" s="98">
        <v>0</v>
      </c>
      <c r="J129" s="98">
        <v>-9585.4884108258739</v>
      </c>
      <c r="K129" s="98">
        <v>-19154.514037495122</v>
      </c>
      <c r="L129" s="98">
        <v>-30103.7196596754</v>
      </c>
      <c r="M129" s="98">
        <v>-41532.515193478423</v>
      </c>
      <c r="N129" s="98">
        <v>-52454.881165242463</v>
      </c>
      <c r="O129" s="98">
        <v>-63631.619010541574</v>
      </c>
      <c r="P129" s="98">
        <v>-74683.664759990919</v>
      </c>
      <c r="Q129" s="98">
        <v>-85323.400099245337</v>
      </c>
      <c r="R129" s="98">
        <v>-95310.904622587623</v>
      </c>
      <c r="S129" s="98">
        <v>-104754.91270573276</v>
      </c>
      <c r="T129" s="98">
        <v>-115177.35509753916</v>
      </c>
      <c r="U129" s="98">
        <v>-124915.71436315333</v>
      </c>
      <c r="V129" s="98">
        <v>-135162.93139728773</v>
      </c>
      <c r="W129" s="98">
        <v>-145468.52262509908</v>
      </c>
      <c r="X129" s="98">
        <v>-156853.82625041617</v>
      </c>
      <c r="Y129" s="98">
        <v>-168520.02630472474</v>
      </c>
      <c r="Z129" s="98">
        <v>-179662.05855993959</v>
      </c>
      <c r="AA129" s="98">
        <v>-191027.11108563663</v>
      </c>
      <c r="AB129" s="98">
        <v>-202306.45254807259</v>
      </c>
      <c r="AC129" s="98">
        <v>-213190.49297381786</v>
      </c>
      <c r="AD129" s="98">
        <v>-223398.80686951862</v>
      </c>
      <c r="AE129" s="98">
        <v>-232934.7852861532</v>
      </c>
      <c r="AF129" s="98">
        <f t="shared" si="1"/>
        <v>-168721</v>
      </c>
      <c r="AH129" s="382"/>
    </row>
    <row r="130" spans="2:34" x14ac:dyDescent="0.25">
      <c r="B130" s="384" t="s">
        <v>1981</v>
      </c>
      <c r="C130" s="98">
        <v>-42865006.829999998</v>
      </c>
      <c r="D130" s="98">
        <v>-43502040.560000002</v>
      </c>
      <c r="E130" s="98">
        <v>-44137668.780000001</v>
      </c>
      <c r="F130" s="98">
        <v>-44769682.810000002</v>
      </c>
      <c r="G130" s="98">
        <v>-45397748.009999998</v>
      </c>
      <c r="H130" s="98">
        <v>-46026080.93</v>
      </c>
      <c r="I130" s="98">
        <v>-46650398.079999998</v>
      </c>
      <c r="J130" s="98">
        <v>-47274715.229999997</v>
      </c>
      <c r="K130" s="98">
        <v>-47899032.379999995</v>
      </c>
      <c r="L130" s="98">
        <v>-48523349.530000001</v>
      </c>
      <c r="M130" s="98">
        <v>-49147666.68</v>
      </c>
      <c r="N130" s="98">
        <v>-49771983.829999998</v>
      </c>
      <c r="O130" s="98">
        <v>-50396300.979999997</v>
      </c>
      <c r="P130" s="98">
        <v>-51020618.129999995</v>
      </c>
      <c r="Q130" s="98">
        <v>-51644935.280000001</v>
      </c>
      <c r="R130" s="98">
        <v>-52269252.43</v>
      </c>
      <c r="S130" s="98">
        <v>-52893569.579999998</v>
      </c>
      <c r="T130" s="98">
        <v>-53517886.729999997</v>
      </c>
      <c r="U130" s="98">
        <v>-54142203.880000003</v>
      </c>
      <c r="V130" s="98">
        <v>-54766521.030000001</v>
      </c>
      <c r="W130" s="98">
        <v>-55390838.18</v>
      </c>
      <c r="X130" s="98">
        <v>-56015155.329999998</v>
      </c>
      <c r="Y130" s="98">
        <v>-56639472.480000004</v>
      </c>
      <c r="Z130" s="98">
        <v>-56639472.480000004</v>
      </c>
      <c r="AA130" s="98">
        <v>-56639472.480000004</v>
      </c>
      <c r="AB130" s="98">
        <v>-56639472.480000004</v>
      </c>
      <c r="AC130" s="98">
        <v>-56639472.480000004</v>
      </c>
      <c r="AD130" s="98">
        <v>-56639472.480000004</v>
      </c>
      <c r="AE130" s="98">
        <v>-56639472.480000004</v>
      </c>
      <c r="AF130" s="98">
        <f t="shared" si="1"/>
        <v>-55630960.159999996</v>
      </c>
      <c r="AH130" s="382"/>
    </row>
    <row r="131" spans="2:34" x14ac:dyDescent="0.25">
      <c r="B131" s="384" t="s">
        <v>1982</v>
      </c>
      <c r="C131" s="98">
        <v>-1908468.02</v>
      </c>
      <c r="D131" s="98">
        <v>-1908468.02</v>
      </c>
      <c r="E131" s="98">
        <v>-1908468.02</v>
      </c>
      <c r="F131" s="98">
        <v>-1908468.02</v>
      </c>
      <c r="G131" s="98">
        <v>-1908468.02</v>
      </c>
      <c r="H131" s="98">
        <v>-1908468.02</v>
      </c>
      <c r="I131" s="98">
        <v>-1908468.02</v>
      </c>
      <c r="J131" s="98">
        <v>-1908468.02</v>
      </c>
      <c r="K131" s="98">
        <v>-1908468.02</v>
      </c>
      <c r="L131" s="98">
        <v>-1908468.02</v>
      </c>
      <c r="M131" s="98">
        <v>-1908468.02</v>
      </c>
      <c r="N131" s="98">
        <v>-1908468.02</v>
      </c>
      <c r="O131" s="98">
        <v>-1908468.02</v>
      </c>
      <c r="P131" s="98">
        <v>-1908468.02</v>
      </c>
      <c r="Q131" s="98">
        <v>-1908468.02</v>
      </c>
      <c r="R131" s="98">
        <v>-1908468.02</v>
      </c>
      <c r="S131" s="98">
        <v>-1908468.02</v>
      </c>
      <c r="T131" s="98">
        <v>-1908468.02</v>
      </c>
      <c r="U131" s="98">
        <v>-1908468.02</v>
      </c>
      <c r="V131" s="98">
        <v>-1908468.02</v>
      </c>
      <c r="W131" s="98">
        <v>-1908468.02</v>
      </c>
      <c r="X131" s="98">
        <v>-1908468.02</v>
      </c>
      <c r="Y131" s="98">
        <v>-1908468.02</v>
      </c>
      <c r="Z131" s="98">
        <v>-1908468.02</v>
      </c>
      <c r="AA131" s="98">
        <v>-1908468.02</v>
      </c>
      <c r="AB131" s="98">
        <v>-1908468.02</v>
      </c>
      <c r="AC131" s="98">
        <v>-1908468.02</v>
      </c>
      <c r="AD131" s="98">
        <v>-1908468.02</v>
      </c>
      <c r="AE131" s="98">
        <v>-1908468.02</v>
      </c>
      <c r="AF131" s="98">
        <f t="shared" si="1"/>
        <v>-1908468.02</v>
      </c>
      <c r="AH131" s="382"/>
    </row>
    <row r="132" spans="2:34" x14ac:dyDescent="0.25">
      <c r="B132" s="384" t="s">
        <v>1983</v>
      </c>
      <c r="C132" s="98">
        <v>0</v>
      </c>
      <c r="D132" s="98">
        <v>0</v>
      </c>
      <c r="E132" s="98">
        <v>0</v>
      </c>
      <c r="F132" s="98">
        <v>0</v>
      </c>
      <c r="G132" s="98">
        <v>0</v>
      </c>
      <c r="H132" s="98">
        <v>0</v>
      </c>
      <c r="I132" s="98">
        <v>0</v>
      </c>
      <c r="J132" s="98">
        <v>-6227.2472144751473</v>
      </c>
      <c r="K132" s="98">
        <v>-12393.5242210781</v>
      </c>
      <c r="L132" s="98">
        <v>-19406.696020086525</v>
      </c>
      <c r="M132" s="98">
        <v>-26677.141670935962</v>
      </c>
      <c r="N132" s="98">
        <v>-33575.972094919227</v>
      </c>
      <c r="O132" s="98">
        <v>-40609.648676367651</v>
      </c>
      <c r="P132" s="98">
        <v>-47543.15303089394</v>
      </c>
      <c r="Q132" s="98">
        <v>-54197.474344222646</v>
      </c>
      <c r="R132" s="98">
        <v>-60421.391026755737</v>
      </c>
      <c r="S132" s="98">
        <v>-66242.677641099392</v>
      </c>
      <c r="T132" s="98">
        <v>-72666.44258623659</v>
      </c>
      <c r="U132" s="98">
        <v>-78667.990692524458</v>
      </c>
      <c r="V132" s="98">
        <v>-84982.515158706097</v>
      </c>
      <c r="W132" s="98">
        <v>-91332.383175756826</v>
      </c>
      <c r="X132" s="98">
        <v>-98346.828382401509</v>
      </c>
      <c r="Y132" s="98">
        <v>-105533.61756589472</v>
      </c>
      <c r="Z132" s="98">
        <v>-112396.81550214601</v>
      </c>
      <c r="AA132" s="98">
        <v>-119396.68650971782</v>
      </c>
      <c r="AB132" s="98">
        <v>-126343.06846662071</v>
      </c>
      <c r="AC132" s="98">
        <v>-133045.32791266058</v>
      </c>
      <c r="AD132" s="98">
        <v>-139330.84665199241</v>
      </c>
      <c r="AE132" s="98">
        <v>-145201.79467457364</v>
      </c>
      <c r="AF132" s="98">
        <f t="shared" ref="AF132:AF195" si="2">(IF(ISBLANK(B132),"",ROUND((SUM(S132:AE132)/13),2)))</f>
        <v>-105652.85</v>
      </c>
      <c r="AH132" s="382"/>
    </row>
    <row r="133" spans="2:34" x14ac:dyDescent="0.25">
      <c r="B133" s="384" t="s">
        <v>1984</v>
      </c>
      <c r="C133" s="98">
        <v>60698015.880000003</v>
      </c>
      <c r="D133" s="98">
        <v>61589134.490000002</v>
      </c>
      <c r="E133" s="98">
        <v>62480951.979999997</v>
      </c>
      <c r="F133" s="98">
        <v>63373470.609999999</v>
      </c>
      <c r="G133" s="98">
        <v>51959615.030000001</v>
      </c>
      <c r="H133" s="98">
        <v>52549856.780000001</v>
      </c>
      <c r="I133" s="98">
        <v>53140636.450000003</v>
      </c>
      <c r="J133" s="98">
        <v>53194059.030000001</v>
      </c>
      <c r="K133" s="98">
        <v>53247668.570000008</v>
      </c>
      <c r="L133" s="98">
        <v>53301465.75</v>
      </c>
      <c r="M133" s="98">
        <v>53355451.280000001</v>
      </c>
      <c r="N133" s="98">
        <v>53409574.030000009</v>
      </c>
      <c r="O133" s="98">
        <v>53463886.390000008</v>
      </c>
      <c r="P133" s="98">
        <v>53518389.060000002</v>
      </c>
      <c r="Q133" s="98">
        <v>53573082.740000002</v>
      </c>
      <c r="R133" s="98">
        <v>53627968.170000009</v>
      </c>
      <c r="S133" s="98">
        <v>53683046.050000004</v>
      </c>
      <c r="T133" s="98">
        <v>53709710.82</v>
      </c>
      <c r="U133" s="98">
        <v>53736471.370000005</v>
      </c>
      <c r="V133" s="98">
        <v>53763328.040000007</v>
      </c>
      <c r="W133" s="98">
        <v>53790281.210000001</v>
      </c>
      <c r="X133" s="98">
        <v>53817331.240000002</v>
      </c>
      <c r="Y133" s="98">
        <v>53844478.49000001</v>
      </c>
      <c r="Z133" s="98">
        <v>53871723.300000012</v>
      </c>
      <c r="AA133" s="98">
        <v>53899066.080000006</v>
      </c>
      <c r="AB133" s="98">
        <v>53926507.18</v>
      </c>
      <c r="AC133" s="98">
        <v>53954046.960000001</v>
      </c>
      <c r="AD133" s="98">
        <v>53981685.790000007</v>
      </c>
      <c r="AE133" s="98">
        <v>54009424.07</v>
      </c>
      <c r="AF133" s="98">
        <f t="shared" si="2"/>
        <v>53845161.579999998</v>
      </c>
      <c r="AH133" s="382"/>
    </row>
    <row r="134" spans="2:34" x14ac:dyDescent="0.25">
      <c r="B134" s="384" t="s">
        <v>1985</v>
      </c>
      <c r="C134" s="98">
        <v>0</v>
      </c>
      <c r="D134" s="98">
        <v>0</v>
      </c>
      <c r="E134" s="98">
        <v>0</v>
      </c>
      <c r="F134" s="98">
        <v>0</v>
      </c>
      <c r="G134" s="98">
        <v>0</v>
      </c>
      <c r="H134" s="98">
        <v>0</v>
      </c>
      <c r="I134" s="98">
        <v>0</v>
      </c>
      <c r="J134" s="98">
        <v>7592273.0000000028</v>
      </c>
      <c r="K134" s="98">
        <v>7592273.0000000028</v>
      </c>
      <c r="L134" s="98">
        <v>7592273.0000000028</v>
      </c>
      <c r="M134" s="98">
        <v>7592273.0000000028</v>
      </c>
      <c r="N134" s="98">
        <v>7592273.0000000028</v>
      </c>
      <c r="O134" s="98">
        <v>7592273.0000000028</v>
      </c>
      <c r="P134" s="98">
        <v>7592273.0000000028</v>
      </c>
      <c r="Q134" s="98">
        <v>7592273.0000000028</v>
      </c>
      <c r="R134" s="98">
        <v>7592273.0000000028</v>
      </c>
      <c r="S134" s="98">
        <v>7592273.0000000028</v>
      </c>
      <c r="T134" s="98">
        <v>7465735.1100000031</v>
      </c>
      <c r="U134" s="98">
        <v>7339197.2200000035</v>
      </c>
      <c r="V134" s="98">
        <v>7212659.3300000029</v>
      </c>
      <c r="W134" s="98">
        <v>7086121.4400000032</v>
      </c>
      <c r="X134" s="98">
        <v>6959583.5500000035</v>
      </c>
      <c r="Y134" s="98">
        <v>6833045.6600000029</v>
      </c>
      <c r="Z134" s="98">
        <v>6706507.7700000033</v>
      </c>
      <c r="AA134" s="98">
        <v>6579969.8800000036</v>
      </c>
      <c r="AB134" s="98">
        <v>6453431.990000003</v>
      </c>
      <c r="AC134" s="98">
        <v>6326894.1000000034</v>
      </c>
      <c r="AD134" s="98">
        <v>6200356.2100000037</v>
      </c>
      <c r="AE134" s="98">
        <v>6073818.3200000031</v>
      </c>
      <c r="AF134" s="98">
        <f t="shared" si="2"/>
        <v>6833045.6600000001</v>
      </c>
      <c r="AH134" s="382"/>
    </row>
    <row r="135" spans="2:34" x14ac:dyDescent="0.25">
      <c r="B135" s="384" t="s">
        <v>1986</v>
      </c>
      <c r="C135" s="98">
        <v>0</v>
      </c>
      <c r="D135" s="98">
        <v>1107179.98</v>
      </c>
      <c r="E135" s="98">
        <v>1107179.98</v>
      </c>
      <c r="F135" s="98">
        <v>1107179.98</v>
      </c>
      <c r="G135" s="98">
        <v>2208005.58</v>
      </c>
      <c r="H135" s="98">
        <v>2208005.58</v>
      </c>
      <c r="I135" s="98">
        <v>2208005.58</v>
      </c>
      <c r="J135" s="98">
        <v>2208005.58</v>
      </c>
      <c r="K135" s="98">
        <v>2208005.58</v>
      </c>
      <c r="L135" s="98">
        <v>2208005.58</v>
      </c>
      <c r="M135" s="98">
        <v>2208005.58</v>
      </c>
      <c r="N135" s="98">
        <v>2208005.58</v>
      </c>
      <c r="O135" s="98">
        <v>2208005.58</v>
      </c>
      <c r="P135" s="98">
        <v>2208005.58</v>
      </c>
      <c r="Q135" s="98">
        <v>2208005.58</v>
      </c>
      <c r="R135" s="98">
        <v>2208005.58</v>
      </c>
      <c r="S135" s="98">
        <v>2208005.58</v>
      </c>
      <c r="T135" s="98">
        <v>2208005.58</v>
      </c>
      <c r="U135" s="98">
        <v>2208005.58</v>
      </c>
      <c r="V135" s="98">
        <v>2208005.58</v>
      </c>
      <c r="W135" s="98">
        <v>2208005.58</v>
      </c>
      <c r="X135" s="98">
        <v>2208005.58</v>
      </c>
      <c r="Y135" s="98">
        <v>2208005.58</v>
      </c>
      <c r="Z135" s="98">
        <v>2208005.58</v>
      </c>
      <c r="AA135" s="98">
        <v>2208005.58</v>
      </c>
      <c r="AB135" s="98">
        <v>2208005.58</v>
      </c>
      <c r="AC135" s="98">
        <v>2208005.58</v>
      </c>
      <c r="AD135" s="98">
        <v>2208005.58</v>
      </c>
      <c r="AE135" s="98">
        <v>2208005.58</v>
      </c>
      <c r="AF135" s="98">
        <f t="shared" si="2"/>
        <v>2208005.58</v>
      </c>
      <c r="AH135" s="382"/>
    </row>
    <row r="136" spans="2:34" x14ac:dyDescent="0.25">
      <c r="B136" s="384" t="s">
        <v>1987</v>
      </c>
      <c r="C136" s="98">
        <v>11016643</v>
      </c>
      <c r="D136" s="98">
        <v>11016643</v>
      </c>
      <c r="E136" s="98">
        <v>11016643</v>
      </c>
      <c r="F136" s="98">
        <v>11016643</v>
      </c>
      <c r="G136" s="98">
        <v>11016643</v>
      </c>
      <c r="H136" s="98">
        <v>11016643</v>
      </c>
      <c r="I136" s="98">
        <v>11016643</v>
      </c>
      <c r="J136" s="98">
        <v>11016643</v>
      </c>
      <c r="K136" s="98">
        <v>11016643</v>
      </c>
      <c r="L136" s="98">
        <v>11016643</v>
      </c>
      <c r="M136" s="98">
        <v>11016643</v>
      </c>
      <c r="N136" s="98">
        <v>11016643</v>
      </c>
      <c r="O136" s="98">
        <v>11016643</v>
      </c>
      <c r="P136" s="98">
        <v>11016643</v>
      </c>
      <c r="Q136" s="98">
        <v>11016643</v>
      </c>
      <c r="R136" s="98">
        <v>11016643</v>
      </c>
      <c r="S136" s="98">
        <v>11016643</v>
      </c>
      <c r="T136" s="98">
        <v>10833032.283333333</v>
      </c>
      <c r="U136" s="98">
        <v>10649421.566666666</v>
      </c>
      <c r="V136" s="98">
        <v>10465810.85</v>
      </c>
      <c r="W136" s="98">
        <v>10282200.133333333</v>
      </c>
      <c r="X136" s="98">
        <v>10098589.416666664</v>
      </c>
      <c r="Y136" s="98">
        <v>9914978.6999999974</v>
      </c>
      <c r="Z136" s="98">
        <v>9731367.9833333306</v>
      </c>
      <c r="AA136" s="98">
        <v>9547757.2666666638</v>
      </c>
      <c r="AB136" s="98">
        <v>9364146.549999997</v>
      </c>
      <c r="AC136" s="98">
        <v>9180535.8333333302</v>
      </c>
      <c r="AD136" s="98">
        <v>8996925.1166666634</v>
      </c>
      <c r="AE136" s="98">
        <v>8813314.3999999966</v>
      </c>
      <c r="AF136" s="98">
        <f t="shared" si="2"/>
        <v>9914978.6999999993</v>
      </c>
      <c r="AH136" s="382"/>
    </row>
    <row r="137" spans="2:34" x14ac:dyDescent="0.25">
      <c r="B137" s="384" t="s">
        <v>1988</v>
      </c>
      <c r="C137" s="98">
        <v>2236244.5900000003</v>
      </c>
      <c r="D137" s="98">
        <v>2196311.6500000004</v>
      </c>
      <c r="E137" s="98">
        <v>2156378.7100000004</v>
      </c>
      <c r="F137" s="98">
        <v>2116445.7700000005</v>
      </c>
      <c r="G137" s="98">
        <v>2076512.8300000005</v>
      </c>
      <c r="H137" s="98">
        <v>2036579.8900000006</v>
      </c>
      <c r="I137" s="98">
        <v>1996646.9500000007</v>
      </c>
      <c r="J137" s="98">
        <v>1956714.0100000007</v>
      </c>
      <c r="K137" s="98">
        <v>1916781.0700000008</v>
      </c>
      <c r="L137" s="98">
        <v>1876848.1300000008</v>
      </c>
      <c r="M137" s="98">
        <v>1836915.1900000006</v>
      </c>
      <c r="N137" s="98">
        <v>1796982.2500000007</v>
      </c>
      <c r="O137" s="98">
        <v>1757049.3100000008</v>
      </c>
      <c r="P137" s="98">
        <v>1717116.3700000006</v>
      </c>
      <c r="Q137" s="98">
        <v>1677183.4300000006</v>
      </c>
      <c r="R137" s="98">
        <v>1637250.4900000007</v>
      </c>
      <c r="S137" s="98">
        <v>1597317.5500000007</v>
      </c>
      <c r="T137" s="98">
        <v>1557384.6100000008</v>
      </c>
      <c r="U137" s="98">
        <v>1517451.6700000006</v>
      </c>
      <c r="V137" s="98">
        <v>1477518.7300000007</v>
      </c>
      <c r="W137" s="98">
        <v>1437585.7900000007</v>
      </c>
      <c r="X137" s="98">
        <v>1397652.8500000006</v>
      </c>
      <c r="Y137" s="98">
        <v>1357719.9100000006</v>
      </c>
      <c r="Z137" s="98">
        <v>1317786.9700000007</v>
      </c>
      <c r="AA137" s="98">
        <v>1277854.0300000007</v>
      </c>
      <c r="AB137" s="98">
        <v>1237921.0900000008</v>
      </c>
      <c r="AC137" s="98">
        <v>1197988.1500000008</v>
      </c>
      <c r="AD137" s="98">
        <v>1158055.2100000009</v>
      </c>
      <c r="AE137" s="98">
        <v>1118122.2700000009</v>
      </c>
      <c r="AF137" s="98">
        <f t="shared" si="2"/>
        <v>1357719.91</v>
      </c>
      <c r="AH137" s="382"/>
    </row>
    <row r="138" spans="2:34" x14ac:dyDescent="0.25">
      <c r="B138" s="384" t="s">
        <v>1989</v>
      </c>
      <c r="C138" s="98">
        <v>7500000</v>
      </c>
      <c r="D138" s="98">
        <v>7500000</v>
      </c>
      <c r="E138" s="98">
        <v>7500000</v>
      </c>
      <c r="F138" s="98">
        <v>8626219.7200000007</v>
      </c>
      <c r="G138" s="98">
        <v>8626219.7200000007</v>
      </c>
      <c r="H138" s="98">
        <v>8626219.7200000007</v>
      </c>
      <c r="I138" s="98">
        <v>8626219.7200000007</v>
      </c>
      <c r="J138" s="98">
        <v>8626219.7200000007</v>
      </c>
      <c r="K138" s="98">
        <v>8626219.7200000007</v>
      </c>
      <c r="L138" s="98">
        <v>8626219.7200000007</v>
      </c>
      <c r="M138" s="98">
        <v>8626219.7200000007</v>
      </c>
      <c r="N138" s="98">
        <v>8626219.7200000007</v>
      </c>
      <c r="O138" s="98">
        <v>8626219.7200000007</v>
      </c>
      <c r="P138" s="98">
        <v>8626219.7200000007</v>
      </c>
      <c r="Q138" s="98">
        <v>8626219.7200000007</v>
      </c>
      <c r="R138" s="98">
        <v>8626219.7200000007</v>
      </c>
      <c r="S138" s="98">
        <v>8626219.7200000007</v>
      </c>
      <c r="T138" s="98">
        <v>8482449.3913333341</v>
      </c>
      <c r="U138" s="98">
        <v>8338679.0626666667</v>
      </c>
      <c r="V138" s="98">
        <v>8194908.7339999992</v>
      </c>
      <c r="W138" s="98">
        <v>8051138.4053333327</v>
      </c>
      <c r="X138" s="98">
        <v>7907368.0766666662</v>
      </c>
      <c r="Y138" s="98">
        <v>7763597.7479999987</v>
      </c>
      <c r="Z138" s="98">
        <v>7619827.4193333313</v>
      </c>
      <c r="AA138" s="98">
        <v>7476057.0906666648</v>
      </c>
      <c r="AB138" s="98">
        <v>7332286.7619999982</v>
      </c>
      <c r="AC138" s="98">
        <v>7188516.4333333308</v>
      </c>
      <c r="AD138" s="98">
        <v>7044746.1046666633</v>
      </c>
      <c r="AE138" s="98">
        <v>6900975.7759999968</v>
      </c>
      <c r="AF138" s="98">
        <f t="shared" si="2"/>
        <v>7763597.75</v>
      </c>
      <c r="AH138" s="382"/>
    </row>
    <row r="139" spans="2:34" x14ac:dyDescent="0.25">
      <c r="B139" s="384" t="s">
        <v>1990</v>
      </c>
      <c r="C139" s="98">
        <v>3905855.57</v>
      </c>
      <c r="D139" s="98">
        <v>4586851.1099999994</v>
      </c>
      <c r="E139" s="98">
        <v>4586851.1099999994</v>
      </c>
      <c r="F139" s="98">
        <v>4586851.1099999994</v>
      </c>
      <c r="G139" s="98">
        <v>4998331.76</v>
      </c>
      <c r="H139" s="98">
        <v>4998331.76</v>
      </c>
      <c r="I139" s="98">
        <v>4998331.76</v>
      </c>
      <c r="J139" s="98">
        <v>4998331.76</v>
      </c>
      <c r="K139" s="98">
        <v>4998331.76</v>
      </c>
      <c r="L139" s="98">
        <v>4998331.76</v>
      </c>
      <c r="M139" s="98">
        <v>4998331.76</v>
      </c>
      <c r="N139" s="98">
        <v>4998331.76</v>
      </c>
      <c r="O139" s="98">
        <v>4998331.76</v>
      </c>
      <c r="P139" s="98">
        <v>4998331.76</v>
      </c>
      <c r="Q139" s="98">
        <v>4998331.76</v>
      </c>
      <c r="R139" s="98">
        <v>4998331.76</v>
      </c>
      <c r="S139" s="98">
        <v>4998331.76</v>
      </c>
      <c r="T139" s="98">
        <v>4915026.2306666663</v>
      </c>
      <c r="U139" s="98">
        <v>4831720.7013333328</v>
      </c>
      <c r="V139" s="98">
        <v>4748415.1720000003</v>
      </c>
      <c r="W139" s="98">
        <v>4665109.6426666668</v>
      </c>
      <c r="X139" s="98">
        <v>4581804.1133333333</v>
      </c>
      <c r="Y139" s="98">
        <v>4498498.5839999998</v>
      </c>
      <c r="Z139" s="98">
        <v>4415193.0546666663</v>
      </c>
      <c r="AA139" s="98">
        <v>4331887.5253333338</v>
      </c>
      <c r="AB139" s="98">
        <v>4248581.9960000003</v>
      </c>
      <c r="AC139" s="98">
        <v>4165276.4666666668</v>
      </c>
      <c r="AD139" s="98">
        <v>4081970.9373333338</v>
      </c>
      <c r="AE139" s="98">
        <v>3998665.4080000003</v>
      </c>
      <c r="AF139" s="98">
        <f t="shared" si="2"/>
        <v>4498498.58</v>
      </c>
      <c r="AH139" s="382"/>
    </row>
    <row r="140" spans="2:34" x14ac:dyDescent="0.25">
      <c r="B140" s="384" t="s">
        <v>1991</v>
      </c>
      <c r="C140" s="98">
        <v>0</v>
      </c>
      <c r="D140" s="98">
        <v>0</v>
      </c>
      <c r="E140" s="98">
        <v>0</v>
      </c>
      <c r="F140" s="98">
        <v>0</v>
      </c>
      <c r="G140" s="98">
        <v>0</v>
      </c>
      <c r="H140" s="98">
        <v>0</v>
      </c>
      <c r="I140" s="98">
        <v>0</v>
      </c>
      <c r="J140" s="98">
        <v>0</v>
      </c>
      <c r="K140" s="98">
        <v>0</v>
      </c>
      <c r="L140" s="98">
        <v>0</v>
      </c>
      <c r="M140" s="98">
        <v>0</v>
      </c>
      <c r="N140" s="98">
        <v>0</v>
      </c>
      <c r="O140" s="98">
        <v>0</v>
      </c>
      <c r="P140" s="98">
        <v>0</v>
      </c>
      <c r="Q140" s="98">
        <v>0</v>
      </c>
      <c r="R140" s="98">
        <v>0</v>
      </c>
      <c r="S140" s="98">
        <v>3240498.4773182836</v>
      </c>
      <c r="T140" s="98">
        <v>3239735.1172020007</v>
      </c>
      <c r="U140" s="98">
        <v>3238971.7570857177</v>
      </c>
      <c r="V140" s="98">
        <v>4347042.9890979445</v>
      </c>
      <c r="W140" s="98">
        <v>4343887.1271640416</v>
      </c>
      <c r="X140" s="98">
        <v>4340731.2652301388</v>
      </c>
      <c r="Y140" s="98">
        <v>5144163.8407002939</v>
      </c>
      <c r="Z140" s="98">
        <v>5141007.9787663911</v>
      </c>
      <c r="AA140" s="98">
        <v>5137852.1168324882</v>
      </c>
      <c r="AB140" s="98">
        <v>5975045.7414441444</v>
      </c>
      <c r="AC140" s="98">
        <v>5971889.8795102416</v>
      </c>
      <c r="AD140" s="98">
        <v>5968734.0175763387</v>
      </c>
      <c r="AE140" s="98">
        <v>6805927.642187994</v>
      </c>
      <c r="AF140" s="98">
        <f t="shared" si="2"/>
        <v>4838114.46</v>
      </c>
      <c r="AH140" s="382"/>
    </row>
    <row r="141" spans="2:34" x14ac:dyDescent="0.25">
      <c r="B141" s="384" t="s">
        <v>1992</v>
      </c>
      <c r="C141" s="98">
        <v>234263850.19</v>
      </c>
      <c r="D141" s="98">
        <v>234263850.19</v>
      </c>
      <c r="E141" s="98">
        <v>234263850.19</v>
      </c>
      <c r="F141" s="98">
        <v>234263850.19</v>
      </c>
      <c r="G141" s="98">
        <v>244055773.72999999</v>
      </c>
      <c r="H141" s="98">
        <v>244055773.72999999</v>
      </c>
      <c r="I141" s="98">
        <v>244055773.72999999</v>
      </c>
      <c r="J141" s="98">
        <v>244055773.72999999</v>
      </c>
      <c r="K141" s="98">
        <v>244055773.72999999</v>
      </c>
      <c r="L141" s="98">
        <v>244055773.72999999</v>
      </c>
      <c r="M141" s="98">
        <v>244055773.72999999</v>
      </c>
      <c r="N141" s="98">
        <v>244055773.72999999</v>
      </c>
      <c r="O141" s="98">
        <v>244055773.72999999</v>
      </c>
      <c r="P141" s="98">
        <v>244055773.72999999</v>
      </c>
      <c r="Q141" s="98">
        <v>244055773.72999999</v>
      </c>
      <c r="R141" s="98">
        <v>244055773.72999999</v>
      </c>
      <c r="S141" s="98">
        <v>244055773.72999999</v>
      </c>
      <c r="T141" s="98">
        <v>244055773.72999999</v>
      </c>
      <c r="U141" s="98">
        <v>244055773.72999999</v>
      </c>
      <c r="V141" s="98">
        <v>244055773.72999999</v>
      </c>
      <c r="W141" s="98">
        <v>244055773.72999999</v>
      </c>
      <c r="X141" s="98">
        <v>244055773.72999999</v>
      </c>
      <c r="Y141" s="98">
        <v>244055773.72999999</v>
      </c>
      <c r="Z141" s="98">
        <v>244055773.72999999</v>
      </c>
      <c r="AA141" s="98">
        <v>244055773.72999999</v>
      </c>
      <c r="AB141" s="98">
        <v>244055773.72999999</v>
      </c>
      <c r="AC141" s="98">
        <v>244055773.72999999</v>
      </c>
      <c r="AD141" s="98">
        <v>244055773.72999999</v>
      </c>
      <c r="AE141" s="98">
        <v>244055773.72999999</v>
      </c>
      <c r="AF141" s="98">
        <f t="shared" si="2"/>
        <v>244055773.72999999</v>
      </c>
      <c r="AH141" s="382"/>
    </row>
    <row r="142" spans="2:34" x14ac:dyDescent="0.25">
      <c r="B142" s="384" t="s">
        <v>1993</v>
      </c>
      <c r="C142" s="98">
        <v>10213224.459999999</v>
      </c>
      <c r="D142" s="98">
        <v>11957526.289999999</v>
      </c>
      <c r="E142" s="98">
        <v>11957526.289999999</v>
      </c>
      <c r="F142" s="98">
        <v>11957526.289999999</v>
      </c>
      <c r="G142" s="98">
        <v>13699516.589999998</v>
      </c>
      <c r="H142" s="98">
        <v>13699516.589999998</v>
      </c>
      <c r="I142" s="98">
        <v>13699516.589999998</v>
      </c>
      <c r="J142" s="98">
        <v>16435829.929999998</v>
      </c>
      <c r="K142" s="98">
        <v>16435829.929999998</v>
      </c>
      <c r="L142" s="98">
        <v>16435829.929999998</v>
      </c>
      <c r="M142" s="98">
        <v>18325720.589999996</v>
      </c>
      <c r="N142" s="98">
        <v>18325720.589999996</v>
      </c>
      <c r="O142" s="98">
        <v>18325720.589999996</v>
      </c>
      <c r="P142" s="98">
        <v>19339191.599999998</v>
      </c>
      <c r="Q142" s="98">
        <v>19339191.599999998</v>
      </c>
      <c r="R142" s="98">
        <v>19339191.599999998</v>
      </c>
      <c r="S142" s="98">
        <v>19918878.5</v>
      </c>
      <c r="T142" s="98">
        <v>19808218.063888885</v>
      </c>
      <c r="U142" s="98">
        <v>19697557.627777778</v>
      </c>
      <c r="V142" s="98">
        <v>19586897.191666663</v>
      </c>
      <c r="W142" s="98">
        <v>19476236.755555555</v>
      </c>
      <c r="X142" s="98">
        <v>19365576.319444444</v>
      </c>
      <c r="Y142" s="98">
        <v>19254915.883333333</v>
      </c>
      <c r="Z142" s="98">
        <v>19144255.447222222</v>
      </c>
      <c r="AA142" s="98">
        <v>19033595.01111111</v>
      </c>
      <c r="AB142" s="98">
        <v>18922934.574999999</v>
      </c>
      <c r="AC142" s="98">
        <v>18812274.138888888</v>
      </c>
      <c r="AD142" s="98">
        <v>18701613.702777777</v>
      </c>
      <c r="AE142" s="98">
        <v>18590953.266666666</v>
      </c>
      <c r="AF142" s="98">
        <f t="shared" si="2"/>
        <v>19254915.879999999</v>
      </c>
      <c r="AH142" s="382"/>
    </row>
    <row r="143" spans="2:34" x14ac:dyDescent="0.25">
      <c r="B143" s="384" t="s">
        <v>1994</v>
      </c>
      <c r="C143" s="98">
        <v>22551737.789999999</v>
      </c>
      <c r="D143" s="98">
        <v>22904574.27</v>
      </c>
      <c r="E143" s="98">
        <v>23258085.150000002</v>
      </c>
      <c r="F143" s="98">
        <v>23616186.780000001</v>
      </c>
      <c r="G143" s="98">
        <v>23981218.57</v>
      </c>
      <c r="H143" s="98">
        <v>24346913.670000002</v>
      </c>
      <c r="I143" s="98">
        <v>24713274.859999999</v>
      </c>
      <c r="J143" s="98">
        <v>24713274.859999999</v>
      </c>
      <c r="K143" s="98">
        <v>24713274.859999999</v>
      </c>
      <c r="L143" s="98">
        <v>24713274.859999999</v>
      </c>
      <c r="M143" s="98">
        <v>24713274.859999999</v>
      </c>
      <c r="N143" s="98">
        <v>24713274.859999999</v>
      </c>
      <c r="O143" s="98">
        <v>24713274.859999999</v>
      </c>
      <c r="P143" s="98">
        <v>24713274.859999999</v>
      </c>
      <c r="Q143" s="98">
        <v>24713274.859999999</v>
      </c>
      <c r="R143" s="98">
        <v>24713274.859999999</v>
      </c>
      <c r="S143" s="98">
        <v>24713274.859999999</v>
      </c>
      <c r="T143" s="98">
        <v>24713274.859999999</v>
      </c>
      <c r="U143" s="98">
        <v>24713274.859999999</v>
      </c>
      <c r="V143" s="98">
        <v>24713274.859999999</v>
      </c>
      <c r="W143" s="98">
        <v>24713274.859999999</v>
      </c>
      <c r="X143" s="98">
        <v>24713274.859999999</v>
      </c>
      <c r="Y143" s="98">
        <v>24713274.859999999</v>
      </c>
      <c r="Z143" s="98">
        <v>24713274.859999999</v>
      </c>
      <c r="AA143" s="98">
        <v>24713274.859999999</v>
      </c>
      <c r="AB143" s="98">
        <v>24713274.859999999</v>
      </c>
      <c r="AC143" s="98">
        <v>24713274.859999999</v>
      </c>
      <c r="AD143" s="98">
        <v>24713274.859999999</v>
      </c>
      <c r="AE143" s="98">
        <v>24713274.859999999</v>
      </c>
      <c r="AF143" s="98">
        <f t="shared" si="2"/>
        <v>24713274.859999999</v>
      </c>
      <c r="AH143" s="382"/>
    </row>
    <row r="144" spans="2:34" x14ac:dyDescent="0.25">
      <c r="B144" s="384" t="s">
        <v>1995</v>
      </c>
      <c r="C144" s="98">
        <v>898656.47000000067</v>
      </c>
      <c r="D144" s="98">
        <v>952389.08000000194</v>
      </c>
      <c r="E144" s="98">
        <v>1007132.1699999999</v>
      </c>
      <c r="F144" s="98">
        <v>1062736.8499999996</v>
      </c>
      <c r="G144" s="98">
        <v>801268.6799999997</v>
      </c>
      <c r="H144" s="98">
        <v>863738.22000000067</v>
      </c>
      <c r="I144" s="98">
        <v>937081.02999999933</v>
      </c>
      <c r="J144" s="98">
        <v>1001701.9199999993</v>
      </c>
      <c r="K144" s="98">
        <v>1067097.7499999993</v>
      </c>
      <c r="L144" s="98">
        <v>1133243.1899999992</v>
      </c>
      <c r="M144" s="98">
        <v>1202192.5599999994</v>
      </c>
      <c r="N144" s="98">
        <v>1271807.6999999993</v>
      </c>
      <c r="O144" s="98">
        <v>1342085.8899999992</v>
      </c>
      <c r="P144" s="98">
        <v>1412662.0199999993</v>
      </c>
      <c r="Q144" s="98">
        <v>1483546.7799999993</v>
      </c>
      <c r="R144" s="98">
        <v>1554723.6199999994</v>
      </c>
      <c r="S144" s="98">
        <v>1592776.6499999994</v>
      </c>
      <c r="T144" s="98">
        <v>1583985.6757222214</v>
      </c>
      <c r="U144" s="98">
        <v>1575194.7014444438</v>
      </c>
      <c r="V144" s="98">
        <v>1566403.727166666</v>
      </c>
      <c r="W144" s="98">
        <v>1557612.7528888881</v>
      </c>
      <c r="X144" s="98">
        <v>1548821.7786111105</v>
      </c>
      <c r="Y144" s="98">
        <v>1540030.8043333325</v>
      </c>
      <c r="Z144" s="98">
        <v>1531239.8300555549</v>
      </c>
      <c r="AA144" s="98">
        <v>1522448.855777777</v>
      </c>
      <c r="AB144" s="98">
        <v>1513657.8814999992</v>
      </c>
      <c r="AC144" s="98">
        <v>1504866.9072222216</v>
      </c>
      <c r="AD144" s="98">
        <v>1496075.9329444438</v>
      </c>
      <c r="AE144" s="98">
        <v>1487284.9586666659</v>
      </c>
      <c r="AF144" s="98">
        <f t="shared" si="2"/>
        <v>1540030.8</v>
      </c>
      <c r="AH144" s="382"/>
    </row>
    <row r="145" spans="1:34" ht="14.25" thickBot="1" x14ac:dyDescent="0.3">
      <c r="B145" s="384" t="s">
        <v>1996</v>
      </c>
      <c r="C145" s="98">
        <v>84178.63</v>
      </c>
      <c r="D145" s="98">
        <v>111271.33000000002</v>
      </c>
      <c r="E145" s="98">
        <v>140396.58000000002</v>
      </c>
      <c r="F145" s="98">
        <v>174017.59999999998</v>
      </c>
      <c r="G145" s="98">
        <v>34817.170000000013</v>
      </c>
      <c r="H145" s="98">
        <v>79095.049999999988</v>
      </c>
      <c r="I145" s="98">
        <v>142292.33000000002</v>
      </c>
      <c r="J145" s="98">
        <v>199215.08000000002</v>
      </c>
      <c r="K145" s="98">
        <v>266123.74000000005</v>
      </c>
      <c r="L145" s="98">
        <v>341243.72000000009</v>
      </c>
      <c r="M145" s="98">
        <v>428251.72</v>
      </c>
      <c r="N145" s="98">
        <v>530093.48</v>
      </c>
      <c r="O145" s="98">
        <v>643485.64999999991</v>
      </c>
      <c r="P145" s="98">
        <v>764163.21</v>
      </c>
      <c r="Q145" s="98">
        <v>893781.87000000011</v>
      </c>
      <c r="R145" s="98">
        <v>1031263.6</v>
      </c>
      <c r="S145" s="98">
        <v>1180706</v>
      </c>
      <c r="T145" s="98">
        <v>1738786.37</v>
      </c>
      <c r="U145" s="98">
        <v>2350077.54</v>
      </c>
      <c r="V145" s="98">
        <v>3011348.7700000005</v>
      </c>
      <c r="W145" s="98">
        <v>3716392.7800000007</v>
      </c>
      <c r="X145" s="98">
        <v>4462317.9600000009</v>
      </c>
      <c r="Y145" s="98">
        <v>5249643.7892717421</v>
      </c>
      <c r="Z145" s="98">
        <v>5984997.4111219607</v>
      </c>
      <c r="AA145" s="98">
        <v>6746114.1509204656</v>
      </c>
      <c r="AB145" s="98">
        <v>7531969.6811585966</v>
      </c>
      <c r="AC145" s="98">
        <v>8343508.6196975019</v>
      </c>
      <c r="AD145" s="98">
        <v>9181173.1319069881</v>
      </c>
      <c r="AE145" s="98">
        <v>10114095.500478379</v>
      </c>
      <c r="AF145" s="98">
        <f t="shared" si="2"/>
        <v>5354702.4400000004</v>
      </c>
      <c r="AH145" s="382"/>
    </row>
    <row r="146" spans="1:34" x14ac:dyDescent="0.25">
      <c r="B146" s="385" t="s">
        <v>1997</v>
      </c>
      <c r="C146" s="99">
        <v>481226538.88999999</v>
      </c>
      <c r="D146" s="99">
        <v>488237798.69999993</v>
      </c>
      <c r="E146" s="99">
        <v>487168443.80999994</v>
      </c>
      <c r="F146" s="99">
        <v>487325755.84000003</v>
      </c>
      <c r="G146" s="99">
        <v>509482866.03999996</v>
      </c>
      <c r="H146" s="99">
        <v>508361019.36000007</v>
      </c>
      <c r="I146" s="99">
        <v>505470144.37999994</v>
      </c>
      <c r="J146" s="99">
        <v>515531867.62481433</v>
      </c>
      <c r="K146" s="99">
        <v>514482172.91757464</v>
      </c>
      <c r="L146" s="99">
        <v>513109678.65597963</v>
      </c>
      <c r="M146" s="99">
        <v>514348272.28835315</v>
      </c>
      <c r="N146" s="99">
        <v>512506696.1997745</v>
      </c>
      <c r="O146" s="99">
        <v>510879025.90450263</v>
      </c>
      <c r="P146" s="99">
        <v>511193903.45817494</v>
      </c>
      <c r="Q146" s="99">
        <v>509484799.68991953</v>
      </c>
      <c r="R146" s="99">
        <v>508167456.40138388</v>
      </c>
      <c r="S146" s="99">
        <v>533481224.59155035</v>
      </c>
      <c r="T146" s="99">
        <v>532331837.33739632</v>
      </c>
      <c r="U146" s="99">
        <v>531261342.75007707</v>
      </c>
      <c r="V146" s="99">
        <v>529915678.44712216</v>
      </c>
      <c r="W146" s="99">
        <v>528337814.1269992</v>
      </c>
      <c r="X146" s="99">
        <v>525081263.83159149</v>
      </c>
      <c r="Y146" s="99">
        <v>524328733.39673895</v>
      </c>
      <c r="Z146" s="99">
        <v>521669920.26250756</v>
      </c>
      <c r="AA146" s="99">
        <v>520394355.58306623</v>
      </c>
      <c r="AB146" s="99">
        <v>521534162.43958205</v>
      </c>
      <c r="AC146" s="99">
        <v>520818803.1729461</v>
      </c>
      <c r="AD146" s="99">
        <v>519465568.17144883</v>
      </c>
      <c r="AE146" s="99">
        <v>522048515.23848712</v>
      </c>
      <c r="AF146" s="99">
        <f t="shared" si="2"/>
        <v>525436093.80000001</v>
      </c>
      <c r="AH146" s="382"/>
    </row>
    <row r="147" spans="1:34" x14ac:dyDescent="0.25">
      <c r="AF147" s="376" t="str">
        <f t="shared" si="2"/>
        <v/>
      </c>
      <c r="AH147" s="382"/>
    </row>
    <row r="148" spans="1:34" x14ac:dyDescent="0.25">
      <c r="A148" s="382">
        <v>183</v>
      </c>
      <c r="B148" s="384" t="s">
        <v>1998</v>
      </c>
      <c r="C148" s="98">
        <v>9993278.7399999928</v>
      </c>
      <c r="D148" s="98">
        <v>10064439.409999991</v>
      </c>
      <c r="E148" s="98">
        <v>10144621.259999994</v>
      </c>
      <c r="F148" s="98">
        <v>10179513.85999999</v>
      </c>
      <c r="G148" s="98">
        <v>10336875.139999989</v>
      </c>
      <c r="H148" s="98">
        <v>35487169.850000031</v>
      </c>
      <c r="I148" s="98">
        <v>35949139.680000037</v>
      </c>
      <c r="J148" s="98">
        <v>10090574.080000035</v>
      </c>
      <c r="K148" s="98">
        <v>10090574.080000035</v>
      </c>
      <c r="L148" s="98">
        <v>10090574.080000035</v>
      </c>
      <c r="M148" s="98">
        <v>10090574.080000035</v>
      </c>
      <c r="N148" s="98">
        <v>10090574.080000035</v>
      </c>
      <c r="O148" s="98">
        <v>10090574.080000035</v>
      </c>
      <c r="P148" s="98">
        <v>10090574.080000035</v>
      </c>
      <c r="Q148" s="98">
        <v>10090574.080000035</v>
      </c>
      <c r="R148" s="98">
        <v>10090574.080000035</v>
      </c>
      <c r="S148" s="98">
        <v>10090574.080000035</v>
      </c>
      <c r="T148" s="98">
        <v>10090574.080000035</v>
      </c>
      <c r="U148" s="98">
        <v>10090574.080000035</v>
      </c>
      <c r="V148" s="98">
        <v>10090574.080000035</v>
      </c>
      <c r="W148" s="98">
        <v>10090574.080000035</v>
      </c>
      <c r="X148" s="98">
        <v>10090574.080000035</v>
      </c>
      <c r="Y148" s="98">
        <v>10090574.080000035</v>
      </c>
      <c r="Z148" s="98">
        <v>10090574.080000035</v>
      </c>
      <c r="AA148" s="98">
        <v>10090574.080000035</v>
      </c>
      <c r="AB148" s="98">
        <v>10090574.080000035</v>
      </c>
      <c r="AC148" s="98">
        <v>10090574.080000035</v>
      </c>
      <c r="AD148" s="98">
        <v>10090574.080000035</v>
      </c>
      <c r="AE148" s="98">
        <v>10090574.080000035</v>
      </c>
      <c r="AF148" s="98">
        <f t="shared" si="2"/>
        <v>10090574.08</v>
      </c>
      <c r="AH148" s="382"/>
    </row>
    <row r="149" spans="1:34" x14ac:dyDescent="0.25">
      <c r="A149" s="382">
        <v>183</v>
      </c>
      <c r="B149" s="384" t="s">
        <v>1999</v>
      </c>
      <c r="C149" s="98">
        <v>21020.030000001894</v>
      </c>
      <c r="D149" s="98">
        <v>0</v>
      </c>
      <c r="E149" s="98">
        <v>21020.030000001894</v>
      </c>
      <c r="F149" s="98">
        <v>21020.030000001894</v>
      </c>
      <c r="G149" s="98">
        <v>-12785.039999997469</v>
      </c>
      <c r="H149" s="98">
        <v>8234.9900000018606</v>
      </c>
      <c r="I149" s="98">
        <v>8234.9900000018606</v>
      </c>
      <c r="J149" s="98">
        <v>8234.9900000018606</v>
      </c>
      <c r="K149" s="98">
        <v>8234.9900000018606</v>
      </c>
      <c r="L149" s="98">
        <v>8234.9900000018606</v>
      </c>
      <c r="M149" s="98">
        <v>8234.9900000018606</v>
      </c>
      <c r="N149" s="98">
        <v>8234.9900000018606</v>
      </c>
      <c r="O149" s="98">
        <v>8234.9900000018606</v>
      </c>
      <c r="P149" s="98">
        <v>8234.9900000018606</v>
      </c>
      <c r="Q149" s="98">
        <v>8234.9900000018606</v>
      </c>
      <c r="R149" s="98">
        <v>8234.9900000018606</v>
      </c>
      <c r="S149" s="98">
        <v>8234.9900000018606</v>
      </c>
      <c r="T149" s="98">
        <v>8234.9900000018606</v>
      </c>
      <c r="U149" s="98">
        <v>8234.9900000018606</v>
      </c>
      <c r="V149" s="98">
        <v>8234.9900000018606</v>
      </c>
      <c r="W149" s="98">
        <v>8234.9900000018606</v>
      </c>
      <c r="X149" s="98">
        <v>8234.9900000018606</v>
      </c>
      <c r="Y149" s="98">
        <v>8234.9900000018606</v>
      </c>
      <c r="Z149" s="98">
        <v>8234.9900000018606</v>
      </c>
      <c r="AA149" s="98">
        <v>8234.9900000018606</v>
      </c>
      <c r="AB149" s="98">
        <v>8234.9900000018606</v>
      </c>
      <c r="AC149" s="98">
        <v>8234.9900000018606</v>
      </c>
      <c r="AD149" s="98">
        <v>8234.9900000018606</v>
      </c>
      <c r="AE149" s="98">
        <v>8234.9900000018606</v>
      </c>
      <c r="AF149" s="98">
        <f t="shared" si="2"/>
        <v>8234.99</v>
      </c>
      <c r="AH149" s="382"/>
    </row>
    <row r="150" spans="1:34" x14ac:dyDescent="0.25">
      <c r="B150" s="384" t="s">
        <v>2000</v>
      </c>
      <c r="C150" s="98">
        <v>-2111126.1299998276</v>
      </c>
      <c r="D150" s="98">
        <v>-299793.18999979581</v>
      </c>
      <c r="E150" s="98">
        <v>-1797619.1399996516</v>
      </c>
      <c r="F150" s="98">
        <v>-1896512.6299997936</v>
      </c>
      <c r="G150" s="98">
        <v>7.2567125641853636E-8</v>
      </c>
      <c r="H150" s="98">
        <v>-1142310.8799998241</v>
      </c>
      <c r="I150" s="98">
        <v>-2152141.4899999364</v>
      </c>
      <c r="J150" s="98">
        <v>-2152141.4899999364</v>
      </c>
      <c r="K150" s="98">
        <v>-2152141.4899999364</v>
      </c>
      <c r="L150" s="98">
        <v>-2152141.4899999364</v>
      </c>
      <c r="M150" s="98">
        <v>-2152141.4899999364</v>
      </c>
      <c r="N150" s="98">
        <v>-2152141.4899999364</v>
      </c>
      <c r="O150" s="98">
        <v>-2152141.4899999364</v>
      </c>
      <c r="P150" s="98">
        <v>-2152141.4899999364</v>
      </c>
      <c r="Q150" s="98">
        <v>-2152141.4899999364</v>
      </c>
      <c r="R150" s="98">
        <v>-2152141.4899999364</v>
      </c>
      <c r="S150" s="98">
        <v>-2152141.4899999364</v>
      </c>
      <c r="T150" s="98">
        <v>-2152141.4899999364</v>
      </c>
      <c r="U150" s="98">
        <v>-2152141.4899999364</v>
      </c>
      <c r="V150" s="98">
        <v>-2152141.4899999364</v>
      </c>
      <c r="W150" s="98">
        <v>-2152141.4899999364</v>
      </c>
      <c r="X150" s="98">
        <v>-2152141.4899999364</v>
      </c>
      <c r="Y150" s="98">
        <v>-2152141.4899999364</v>
      </c>
      <c r="Z150" s="98">
        <v>-2152141.4899999364</v>
      </c>
      <c r="AA150" s="98">
        <v>-2152141.4899999364</v>
      </c>
      <c r="AB150" s="98">
        <v>-2152141.4899999364</v>
      </c>
      <c r="AC150" s="98">
        <v>-2152141.4899999364</v>
      </c>
      <c r="AD150" s="98">
        <v>-2152141.4899999364</v>
      </c>
      <c r="AE150" s="98">
        <v>-2152141.4899999364</v>
      </c>
      <c r="AF150" s="98">
        <f t="shared" si="2"/>
        <v>-2152141.4900000002</v>
      </c>
      <c r="AH150" s="382"/>
    </row>
    <row r="151" spans="1:34" x14ac:dyDescent="0.25">
      <c r="B151" s="384" t="s">
        <v>2001</v>
      </c>
      <c r="C151" s="98">
        <v>0</v>
      </c>
      <c r="D151" s="98">
        <v>0</v>
      </c>
      <c r="E151" s="98">
        <v>0</v>
      </c>
      <c r="F151" s="98">
        <v>0</v>
      </c>
      <c r="G151" s="98">
        <v>0</v>
      </c>
      <c r="H151" s="98">
        <v>0</v>
      </c>
      <c r="I151" s="98">
        <v>0</v>
      </c>
      <c r="J151" s="98">
        <v>0</v>
      </c>
      <c r="K151" s="98">
        <v>0</v>
      </c>
      <c r="L151" s="98">
        <v>0</v>
      </c>
      <c r="M151" s="98">
        <v>0</v>
      </c>
      <c r="N151" s="98">
        <v>0</v>
      </c>
      <c r="O151" s="98">
        <v>0</v>
      </c>
      <c r="P151" s="98">
        <v>0</v>
      </c>
      <c r="Q151" s="98">
        <v>0</v>
      </c>
      <c r="R151" s="98">
        <v>0</v>
      </c>
      <c r="S151" s="98">
        <v>0</v>
      </c>
      <c r="T151" s="98">
        <v>0</v>
      </c>
      <c r="U151" s="98">
        <v>0</v>
      </c>
      <c r="V151" s="98">
        <v>0</v>
      </c>
      <c r="W151" s="98">
        <v>0</v>
      </c>
      <c r="X151" s="98">
        <v>0</v>
      </c>
      <c r="Y151" s="98">
        <v>0</v>
      </c>
      <c r="Z151" s="98">
        <v>0</v>
      </c>
      <c r="AA151" s="98">
        <v>0</v>
      </c>
      <c r="AB151" s="98">
        <v>0</v>
      </c>
      <c r="AC151" s="98">
        <v>0</v>
      </c>
      <c r="AD151" s="98">
        <v>0</v>
      </c>
      <c r="AE151" s="98">
        <v>0</v>
      </c>
      <c r="AF151" s="98">
        <f t="shared" si="2"/>
        <v>0</v>
      </c>
      <c r="AH151" s="382"/>
    </row>
    <row r="152" spans="1:34" x14ac:dyDescent="0.25">
      <c r="A152" s="382">
        <v>184</v>
      </c>
      <c r="B152" s="384" t="s">
        <v>2002</v>
      </c>
      <c r="C152" s="98">
        <v>8673319.5899999999</v>
      </c>
      <c r="D152" s="98">
        <v>9757484.8399999999</v>
      </c>
      <c r="E152" s="98">
        <v>10841649.57</v>
      </c>
      <c r="F152" s="98">
        <v>11925814.770000003</v>
      </c>
      <c r="G152" s="98">
        <v>0</v>
      </c>
      <c r="H152" s="98">
        <v>1103879.5599999996</v>
      </c>
      <c r="I152" s="98">
        <v>2207760.8999999994</v>
      </c>
      <c r="J152" s="98">
        <v>2207760.8999999994</v>
      </c>
      <c r="K152" s="98">
        <v>2207760.8999999994</v>
      </c>
      <c r="L152" s="98">
        <v>2207760.8999999994</v>
      </c>
      <c r="M152" s="98">
        <v>2207760.8999999994</v>
      </c>
      <c r="N152" s="98">
        <v>2207760.8999999994</v>
      </c>
      <c r="O152" s="98">
        <v>2207760.8999999994</v>
      </c>
      <c r="P152" s="98">
        <v>2207760.8999999994</v>
      </c>
      <c r="Q152" s="98">
        <v>2207760.8999999994</v>
      </c>
      <c r="R152" s="98">
        <v>2207760.8999999994</v>
      </c>
      <c r="S152" s="98">
        <v>2207760.8999999994</v>
      </c>
      <c r="T152" s="98">
        <v>2207760.8999999994</v>
      </c>
      <c r="U152" s="98">
        <v>2207760.8999999994</v>
      </c>
      <c r="V152" s="98">
        <v>2207760.8999999994</v>
      </c>
      <c r="W152" s="98">
        <v>2207760.8999999994</v>
      </c>
      <c r="X152" s="98">
        <v>2207760.8999999994</v>
      </c>
      <c r="Y152" s="98">
        <v>2207760.8999999994</v>
      </c>
      <c r="Z152" s="98">
        <v>2207760.8999999994</v>
      </c>
      <c r="AA152" s="98">
        <v>2207760.8999999994</v>
      </c>
      <c r="AB152" s="98">
        <v>2207760.8999999994</v>
      </c>
      <c r="AC152" s="98">
        <v>2207760.8999999994</v>
      </c>
      <c r="AD152" s="98">
        <v>2207760.8999999994</v>
      </c>
      <c r="AE152" s="98">
        <v>2207760.8999999994</v>
      </c>
      <c r="AF152" s="98">
        <f t="shared" si="2"/>
        <v>2207760.9</v>
      </c>
      <c r="AH152" s="382"/>
    </row>
    <row r="153" spans="1:34" x14ac:dyDescent="0.25">
      <c r="B153" s="384" t="s">
        <v>2003</v>
      </c>
      <c r="C153" s="98">
        <v>-2228718.9399976521</v>
      </c>
      <c r="D153" s="98">
        <v>-1413278.5599972289</v>
      </c>
      <c r="E153" s="98">
        <v>-775415.41999776254</v>
      </c>
      <c r="F153" s="98">
        <v>766449.7000031647</v>
      </c>
      <c r="G153" s="98">
        <v>2.4750463296641101E-6</v>
      </c>
      <c r="H153" s="98">
        <v>2295688.29000297</v>
      </c>
      <c r="I153" s="98">
        <v>2236449.2900035442</v>
      </c>
      <c r="J153" s="98">
        <v>2236449.2900035442</v>
      </c>
      <c r="K153" s="98">
        <v>2236449.2900035442</v>
      </c>
      <c r="L153" s="98">
        <v>2236449.2900035442</v>
      </c>
      <c r="M153" s="98">
        <v>2236449.2900035442</v>
      </c>
      <c r="N153" s="98">
        <v>2236449.2900035442</v>
      </c>
      <c r="O153" s="98">
        <v>2236449.2900035442</v>
      </c>
      <c r="P153" s="98">
        <v>2236449.2900035442</v>
      </c>
      <c r="Q153" s="98">
        <v>2236449.2900035442</v>
      </c>
      <c r="R153" s="98">
        <v>2236449.2900035442</v>
      </c>
      <c r="S153" s="98">
        <v>2236449.2900035442</v>
      </c>
      <c r="T153" s="98">
        <v>2236449.2900035442</v>
      </c>
      <c r="U153" s="98">
        <v>2236449.2900035442</v>
      </c>
      <c r="V153" s="98">
        <v>2236449.2900035442</v>
      </c>
      <c r="W153" s="98">
        <v>2236449.2900035442</v>
      </c>
      <c r="X153" s="98">
        <v>2236449.2900035442</v>
      </c>
      <c r="Y153" s="98">
        <v>2236449.2900035442</v>
      </c>
      <c r="Z153" s="98">
        <v>2236449.2900035442</v>
      </c>
      <c r="AA153" s="98">
        <v>2236449.2900035442</v>
      </c>
      <c r="AB153" s="98">
        <v>2236449.2900035442</v>
      </c>
      <c r="AC153" s="98">
        <v>2236449.2900035442</v>
      </c>
      <c r="AD153" s="98">
        <v>2236449.2900035442</v>
      </c>
      <c r="AE153" s="98">
        <v>2236449.2900035442</v>
      </c>
      <c r="AF153" s="98">
        <f t="shared" si="2"/>
        <v>2236449.29</v>
      </c>
      <c r="AH153" s="382"/>
    </row>
    <row r="154" spans="1:34" x14ac:dyDescent="0.25">
      <c r="B154" s="384" t="s">
        <v>2004</v>
      </c>
      <c r="C154" s="98">
        <v>381163.65</v>
      </c>
      <c r="D154" s="98">
        <v>309.29999999998836</v>
      </c>
      <c r="E154" s="98">
        <v>0</v>
      </c>
      <c r="F154" s="98">
        <v>442.08999999999651</v>
      </c>
      <c r="G154" s="98">
        <v>0</v>
      </c>
      <c r="H154" s="98">
        <v>1204.4400000000023</v>
      </c>
      <c r="I154" s="98">
        <v>10007.229999999981</v>
      </c>
      <c r="J154" s="98">
        <v>10007.229999999981</v>
      </c>
      <c r="K154" s="98">
        <v>10007.229999999981</v>
      </c>
      <c r="L154" s="98">
        <v>10007.229999999981</v>
      </c>
      <c r="M154" s="98">
        <v>10007.229999999981</v>
      </c>
      <c r="N154" s="98">
        <v>10007.229999999981</v>
      </c>
      <c r="O154" s="98">
        <v>10007.229999999981</v>
      </c>
      <c r="P154" s="98">
        <v>10007.229999999981</v>
      </c>
      <c r="Q154" s="98">
        <v>10007.229999999981</v>
      </c>
      <c r="R154" s="98">
        <v>10007.229999999981</v>
      </c>
      <c r="S154" s="98">
        <v>10007.229999999981</v>
      </c>
      <c r="T154" s="98">
        <v>10007.229999999981</v>
      </c>
      <c r="U154" s="98">
        <v>10007.229999999981</v>
      </c>
      <c r="V154" s="98">
        <v>10007.229999999981</v>
      </c>
      <c r="W154" s="98">
        <v>10007.229999999981</v>
      </c>
      <c r="X154" s="98">
        <v>10007.229999999981</v>
      </c>
      <c r="Y154" s="98">
        <v>10007.229999999981</v>
      </c>
      <c r="Z154" s="98">
        <v>10007.229999999981</v>
      </c>
      <c r="AA154" s="98">
        <v>10007.229999999981</v>
      </c>
      <c r="AB154" s="98">
        <v>10007.229999999981</v>
      </c>
      <c r="AC154" s="98">
        <v>10007.229999999981</v>
      </c>
      <c r="AD154" s="98">
        <v>10007.229999999981</v>
      </c>
      <c r="AE154" s="98">
        <v>10007.229999999981</v>
      </c>
      <c r="AF154" s="98">
        <f t="shared" si="2"/>
        <v>10007.23</v>
      </c>
      <c r="AH154" s="382"/>
    </row>
    <row r="155" spans="1:34" x14ac:dyDescent="0.25">
      <c r="B155" s="384" t="s">
        <v>2005</v>
      </c>
      <c r="C155" s="98">
        <v>-141825.66999999434</v>
      </c>
      <c r="D155" s="98">
        <v>-165535.53999999166</v>
      </c>
      <c r="E155" s="98">
        <v>-189246.22999999672</v>
      </c>
      <c r="F155" s="98">
        <v>-212956.51999999583</v>
      </c>
      <c r="G155" s="98">
        <v>0</v>
      </c>
      <c r="H155" s="98">
        <v>-19709.05000000447</v>
      </c>
      <c r="I155" s="98">
        <v>-37989.379999995232</v>
      </c>
      <c r="J155" s="98">
        <v>-37989.379999995232</v>
      </c>
      <c r="K155" s="98">
        <v>-37989.379999995232</v>
      </c>
      <c r="L155" s="98">
        <v>-37989.379999995232</v>
      </c>
      <c r="M155" s="98">
        <v>-37989.379999995232</v>
      </c>
      <c r="N155" s="98">
        <v>-37989.379999995232</v>
      </c>
      <c r="O155" s="98">
        <v>-37989.379999995232</v>
      </c>
      <c r="P155" s="98">
        <v>-37989.379999995232</v>
      </c>
      <c r="Q155" s="98">
        <v>-37989.379999995232</v>
      </c>
      <c r="R155" s="98">
        <v>-37989.379999995232</v>
      </c>
      <c r="S155" s="98">
        <v>-37989.379999995232</v>
      </c>
      <c r="T155" s="98">
        <v>-37989.379999995232</v>
      </c>
      <c r="U155" s="98">
        <v>-37989.379999995232</v>
      </c>
      <c r="V155" s="98">
        <v>-37989.379999995232</v>
      </c>
      <c r="W155" s="98">
        <v>-37989.379999995232</v>
      </c>
      <c r="X155" s="98">
        <v>-37989.379999995232</v>
      </c>
      <c r="Y155" s="98">
        <v>-37989.379999995232</v>
      </c>
      <c r="Z155" s="98">
        <v>-37989.379999995232</v>
      </c>
      <c r="AA155" s="98">
        <v>-37989.379999995232</v>
      </c>
      <c r="AB155" s="98">
        <v>-37989.379999995232</v>
      </c>
      <c r="AC155" s="98">
        <v>-37989.379999995232</v>
      </c>
      <c r="AD155" s="98">
        <v>-37989.379999995232</v>
      </c>
      <c r="AE155" s="98">
        <v>-37989.379999995232</v>
      </c>
      <c r="AF155" s="98">
        <f t="shared" si="2"/>
        <v>-37989.379999999997</v>
      </c>
      <c r="AH155" s="382"/>
    </row>
    <row r="156" spans="1:34" x14ac:dyDescent="0.25">
      <c r="B156" s="384" t="s">
        <v>2006</v>
      </c>
      <c r="C156" s="98">
        <v>16537.669999995196</v>
      </c>
      <c r="D156" s="98">
        <v>30385.089999995194</v>
      </c>
      <c r="E156" s="98">
        <v>34184.510000000868</v>
      </c>
      <c r="F156" s="98">
        <v>295722.00999999675</v>
      </c>
      <c r="G156" s="98">
        <v>0</v>
      </c>
      <c r="H156" s="98">
        <v>273853.37999999581</v>
      </c>
      <c r="I156" s="98">
        <v>290712.77999999584</v>
      </c>
      <c r="J156" s="98">
        <v>276853.93000004091</v>
      </c>
      <c r="K156" s="98">
        <v>271264.97000003199</v>
      </c>
      <c r="L156" s="98">
        <v>265676.01000003098</v>
      </c>
      <c r="M156" s="98">
        <v>260087.05000003989</v>
      </c>
      <c r="N156" s="98">
        <v>254498.08000004516</v>
      </c>
      <c r="O156" s="98">
        <v>245898.34000007424</v>
      </c>
      <c r="P156" s="98">
        <v>240312.4300000665</v>
      </c>
      <c r="Q156" s="98">
        <v>231877.25000003641</v>
      </c>
      <c r="R156" s="98">
        <v>226294.42000006241</v>
      </c>
      <c r="S156" s="98">
        <v>218991.82999997109</v>
      </c>
      <c r="T156" s="98">
        <v>219669.27000000281</v>
      </c>
      <c r="U156" s="98">
        <v>223202.67000001282</v>
      </c>
      <c r="V156" s="98">
        <v>219144.93000001283</v>
      </c>
      <c r="W156" s="98">
        <v>222692.11000002178</v>
      </c>
      <c r="X156" s="98">
        <v>226239.29000000973</v>
      </c>
      <c r="Y156" s="98">
        <v>229786.46999998469</v>
      </c>
      <c r="Z156" s="98">
        <v>233333.7000000118</v>
      </c>
      <c r="AA156" s="98">
        <v>233857.95999998681</v>
      </c>
      <c r="AB156" s="98">
        <v>237408.30999998958</v>
      </c>
      <c r="AC156" s="98">
        <v>238073.12000001053</v>
      </c>
      <c r="AD156" s="98">
        <v>241626.45000002033</v>
      </c>
      <c r="AE156" s="98">
        <v>243440.86000002635</v>
      </c>
      <c r="AF156" s="98">
        <f t="shared" si="2"/>
        <v>229805.15</v>
      </c>
      <c r="AH156" s="382"/>
    </row>
    <row r="157" spans="1:34" x14ac:dyDescent="0.25">
      <c r="A157" s="382">
        <v>184</v>
      </c>
      <c r="B157" s="384" t="s">
        <v>2007</v>
      </c>
      <c r="C157" s="98">
        <v>-1.862645149230957E-8</v>
      </c>
      <c r="D157" s="98">
        <v>0</v>
      </c>
      <c r="E157" s="98">
        <v>0</v>
      </c>
      <c r="F157" s="98">
        <v>0</v>
      </c>
      <c r="G157" s="98">
        <v>0</v>
      </c>
      <c r="H157" s="98">
        <v>-3.3527612686157227E-8</v>
      </c>
      <c r="I157" s="98">
        <v>1.1175870895385742E-8</v>
      </c>
      <c r="J157" s="98">
        <v>1.1175870895385742E-8</v>
      </c>
      <c r="K157" s="98">
        <v>1.1175870895385742E-8</v>
      </c>
      <c r="L157" s="98">
        <v>1.1175870895385742E-8</v>
      </c>
      <c r="M157" s="98">
        <v>1.1175870895385742E-8</v>
      </c>
      <c r="N157" s="98">
        <v>1.1175870895385742E-8</v>
      </c>
      <c r="O157" s="98">
        <v>1.1175870895385742E-8</v>
      </c>
      <c r="P157" s="98">
        <v>1.1175870895385742E-8</v>
      </c>
      <c r="Q157" s="98">
        <v>1.1175870895385742E-8</v>
      </c>
      <c r="R157" s="98">
        <v>1.1175870895385742E-8</v>
      </c>
      <c r="S157" s="98">
        <v>1.1175870895385742E-8</v>
      </c>
      <c r="T157" s="98">
        <v>1.1175870895385742E-8</v>
      </c>
      <c r="U157" s="98">
        <v>1.1175870895385742E-8</v>
      </c>
      <c r="V157" s="98">
        <v>1.1175870895385742E-8</v>
      </c>
      <c r="W157" s="98">
        <v>1.1175870895385742E-8</v>
      </c>
      <c r="X157" s="98">
        <v>1.1175870895385742E-8</v>
      </c>
      <c r="Y157" s="98">
        <v>1.1175870895385742E-8</v>
      </c>
      <c r="Z157" s="98">
        <v>1.1175870895385742E-8</v>
      </c>
      <c r="AA157" s="98">
        <v>1.1175870895385742E-8</v>
      </c>
      <c r="AB157" s="98">
        <v>1.1175870895385742E-8</v>
      </c>
      <c r="AC157" s="98">
        <v>1.1175870895385742E-8</v>
      </c>
      <c r="AD157" s="98">
        <v>1.1175870895385742E-8</v>
      </c>
      <c r="AE157" s="98">
        <v>1.1175870895385742E-8</v>
      </c>
      <c r="AF157" s="98">
        <f t="shared" si="2"/>
        <v>0</v>
      </c>
      <c r="AH157" s="382"/>
    </row>
    <row r="158" spans="1:34" x14ac:dyDescent="0.25">
      <c r="A158" s="382">
        <v>186.1</v>
      </c>
      <c r="B158" s="384" t="s">
        <v>2008</v>
      </c>
      <c r="C158" s="98">
        <v>29220714.620000001</v>
      </c>
      <c r="D158" s="98">
        <v>29241941.129999999</v>
      </c>
      <c r="E158" s="98">
        <v>29263366.77</v>
      </c>
      <c r="F158" s="98">
        <v>29284593.350000001</v>
      </c>
      <c r="G158" s="98">
        <v>29306019.16</v>
      </c>
      <c r="H158" s="98">
        <v>30293711.539999999</v>
      </c>
      <c r="I158" s="98">
        <v>30314580.079999998</v>
      </c>
      <c r="J158" s="98">
        <v>30415363.908749998</v>
      </c>
      <c r="K158" s="98">
        <v>30516147.737499997</v>
      </c>
      <c r="L158" s="98">
        <v>30616931.566249996</v>
      </c>
      <c r="M158" s="98">
        <v>30717715.394999996</v>
      </c>
      <c r="N158" s="98">
        <v>30818499.223749999</v>
      </c>
      <c r="O158" s="98">
        <v>30919283.052499998</v>
      </c>
      <c r="P158" s="98">
        <v>31020066.881249998</v>
      </c>
      <c r="Q158" s="98">
        <v>31120850.709999997</v>
      </c>
      <c r="R158" s="98">
        <v>31221634.538749997</v>
      </c>
      <c r="S158" s="98">
        <v>31322418.367499996</v>
      </c>
      <c r="T158" s="98">
        <v>31425520.224311251</v>
      </c>
      <c r="U158" s="98">
        <v>31528622.081122499</v>
      </c>
      <c r="V158" s="98">
        <v>31631723.93793375</v>
      </c>
      <c r="W158" s="98">
        <v>31734825.794744998</v>
      </c>
      <c r="X158" s="98">
        <v>31837927.65155625</v>
      </c>
      <c r="Y158" s="98">
        <v>31941029.508367501</v>
      </c>
      <c r="Z158" s="98">
        <v>32044131.365178749</v>
      </c>
      <c r="AA158" s="98">
        <v>32147233.22199</v>
      </c>
      <c r="AB158" s="98">
        <v>32250335.078801252</v>
      </c>
      <c r="AC158" s="98">
        <v>32353436.9356125</v>
      </c>
      <c r="AD158" s="98">
        <v>32456538.792423751</v>
      </c>
      <c r="AE158" s="98">
        <v>32559640.649234999</v>
      </c>
      <c r="AF158" s="98">
        <f t="shared" si="2"/>
        <v>31941029.510000002</v>
      </c>
      <c r="AG158" s="387"/>
      <c r="AH158" s="382"/>
    </row>
    <row r="159" spans="1:34" x14ac:dyDescent="0.25">
      <c r="A159" s="382">
        <v>186</v>
      </c>
      <c r="B159" s="384" t="s">
        <v>2009</v>
      </c>
      <c r="C159" s="98">
        <v>1112711.3100000026</v>
      </c>
      <c r="D159" s="98">
        <v>3218547.7300000195</v>
      </c>
      <c r="E159" s="98">
        <v>10789612.86000002</v>
      </c>
      <c r="F159" s="98">
        <v>11229057.280000029</v>
      </c>
      <c r="G159" s="98">
        <v>13840493.730000015</v>
      </c>
      <c r="H159" s="98">
        <v>14041688.120000016</v>
      </c>
      <c r="I159" s="98">
        <v>13172313.970000017</v>
      </c>
      <c r="J159" s="98">
        <v>12489487.120000018</v>
      </c>
      <c r="K159" s="98">
        <v>12040821.620000018</v>
      </c>
      <c r="L159" s="98">
        <v>10638075.570000017</v>
      </c>
      <c r="M159" s="98">
        <v>10235668.570000017</v>
      </c>
      <c r="N159" s="98">
        <v>10210668.570000017</v>
      </c>
      <c r="O159" s="98">
        <v>10185668.570000017</v>
      </c>
      <c r="P159" s="98">
        <v>9833261.5700000171</v>
      </c>
      <c r="Q159" s="98">
        <v>9833261.5700000171</v>
      </c>
      <c r="R159" s="98">
        <v>9833261.5700000171</v>
      </c>
      <c r="S159" s="98">
        <v>9833261.5700000171</v>
      </c>
      <c r="T159" s="98">
        <v>9833261.5700000171</v>
      </c>
      <c r="U159" s="98">
        <v>9833261.5700000171</v>
      </c>
      <c r="V159" s="98">
        <v>9782030.2700000163</v>
      </c>
      <c r="W159" s="98">
        <v>8847373.0700000189</v>
      </c>
      <c r="X159" s="98">
        <v>8847373.0700000171</v>
      </c>
      <c r="Y159" s="98">
        <v>8847373.0700000171</v>
      </c>
      <c r="Z159" s="98">
        <v>8847373.0700000171</v>
      </c>
      <c r="AA159" s="98">
        <v>8847373.0700000171</v>
      </c>
      <c r="AB159" s="98">
        <v>8847373.0700000171</v>
      </c>
      <c r="AC159" s="98">
        <v>8847373.0700000171</v>
      </c>
      <c r="AD159" s="98">
        <v>8847373.0700000171</v>
      </c>
      <c r="AE159" s="98">
        <v>8847373.0700000171</v>
      </c>
      <c r="AF159" s="98">
        <f t="shared" si="2"/>
        <v>9146782.5099999998</v>
      </c>
      <c r="AG159" s="387"/>
      <c r="AH159" s="382"/>
    </row>
    <row r="160" spans="1:34" x14ac:dyDescent="0.25">
      <c r="B160" s="384" t="s">
        <v>2010</v>
      </c>
      <c r="C160" s="98">
        <v>-1.826060724852141E-8</v>
      </c>
      <c r="D160" s="98">
        <v>-1.826060724852141E-8</v>
      </c>
      <c r="E160" s="98">
        <v>-1.826060724852141E-8</v>
      </c>
      <c r="F160" s="98">
        <v>-1.826060724852141E-8</v>
      </c>
      <c r="G160" s="98">
        <v>-1.826060724852141E-8</v>
      </c>
      <c r="H160" s="98">
        <v>-1.826060724852141E-8</v>
      </c>
      <c r="I160" s="98">
        <v>-1.826060724852141E-8</v>
      </c>
      <c r="J160" s="98">
        <v>-1.826060724852141E-8</v>
      </c>
      <c r="K160" s="98">
        <v>-1.826060724852141E-8</v>
      </c>
      <c r="L160" s="98">
        <v>-1.826060724852141E-8</v>
      </c>
      <c r="M160" s="98">
        <v>-1.826060724852141E-8</v>
      </c>
      <c r="N160" s="98">
        <v>-1.826060724852141E-8</v>
      </c>
      <c r="O160" s="98">
        <v>-1.826060724852141E-8</v>
      </c>
      <c r="P160" s="98">
        <v>-1.826060724852141E-8</v>
      </c>
      <c r="Q160" s="98">
        <v>-1.826060724852141E-8</v>
      </c>
      <c r="R160" s="98">
        <v>-1.826060724852141E-8</v>
      </c>
      <c r="S160" s="98">
        <v>-1.826060724852141E-8</v>
      </c>
      <c r="T160" s="98">
        <v>-1.826060724852141E-8</v>
      </c>
      <c r="U160" s="98">
        <v>-1.826060724852141E-8</v>
      </c>
      <c r="V160" s="98">
        <v>-1.826060724852141E-8</v>
      </c>
      <c r="W160" s="98">
        <v>-1.826060724852141E-8</v>
      </c>
      <c r="X160" s="98">
        <v>-1.826060724852141E-8</v>
      </c>
      <c r="Y160" s="98">
        <v>-1.826060724852141E-8</v>
      </c>
      <c r="Z160" s="98">
        <v>-1.826060724852141E-8</v>
      </c>
      <c r="AA160" s="98">
        <v>-1.826060724852141E-8</v>
      </c>
      <c r="AB160" s="98">
        <v>-1.826060724852141E-8</v>
      </c>
      <c r="AC160" s="98">
        <v>-1.826060724852141E-8</v>
      </c>
      <c r="AD160" s="98">
        <v>-1.826060724852141E-8</v>
      </c>
      <c r="AE160" s="98">
        <v>-1.826060724852141E-8</v>
      </c>
      <c r="AF160" s="98">
        <f t="shared" si="2"/>
        <v>0</v>
      </c>
      <c r="AH160" s="382"/>
    </row>
    <row r="161" spans="1:34" x14ac:dyDescent="0.25">
      <c r="B161" s="384" t="s">
        <v>2011</v>
      </c>
      <c r="C161" s="98">
        <v>1533283.26</v>
      </c>
      <c r="D161" s="98">
        <v>1503740.23</v>
      </c>
      <c r="E161" s="98">
        <v>1473212.43</v>
      </c>
      <c r="F161" s="98">
        <v>1443669.4</v>
      </c>
      <c r="G161" s="98">
        <v>1413141.61</v>
      </c>
      <c r="H161" s="98">
        <v>2285988.9700000002</v>
      </c>
      <c r="I161" s="98">
        <v>2249805.9900000002</v>
      </c>
      <c r="J161" s="98">
        <v>2219103.7301129946</v>
      </c>
      <c r="K161" s="98">
        <v>2189391.8657062147</v>
      </c>
      <c r="L161" s="98">
        <v>2158689.6058192095</v>
      </c>
      <c r="M161" s="98">
        <v>2128977.7414124296</v>
      </c>
      <c r="N161" s="98">
        <v>2098275.4815254239</v>
      </c>
      <c r="O161" s="98">
        <v>2067573.2216384183</v>
      </c>
      <c r="P161" s="98">
        <v>2037861.3572316386</v>
      </c>
      <c r="Q161" s="98">
        <v>2007159.097344633</v>
      </c>
      <c r="R161" s="98">
        <v>1977447.2329378533</v>
      </c>
      <c r="S161" s="98">
        <v>1946744.9730508476</v>
      </c>
      <c r="T161" s="98">
        <v>2286042.7131638424</v>
      </c>
      <c r="U161" s="98">
        <v>2258185.0860451981</v>
      </c>
      <c r="V161" s="98">
        <v>2227342.7131638424</v>
      </c>
      <c r="W161" s="98">
        <v>2197495.2555367239</v>
      </c>
      <c r="X161" s="98">
        <v>2166652.8826553682</v>
      </c>
      <c r="Y161" s="98">
        <v>2136805.4250282492</v>
      </c>
      <c r="Z161" s="98">
        <v>2105963.0521468935</v>
      </c>
      <c r="AA161" s="98">
        <v>2075120.6792655375</v>
      </c>
      <c r="AB161" s="98">
        <v>2045273.2216384187</v>
      </c>
      <c r="AC161" s="98">
        <v>2014430.848757063</v>
      </c>
      <c r="AD161" s="98">
        <v>1984583.3911299442</v>
      </c>
      <c r="AE161" s="98">
        <v>1953741.0182485885</v>
      </c>
      <c r="AF161" s="98">
        <f t="shared" si="2"/>
        <v>2107567.79</v>
      </c>
      <c r="AH161" s="382"/>
    </row>
    <row r="162" spans="1:34" x14ac:dyDescent="0.25">
      <c r="A162" s="382">
        <v>186</v>
      </c>
      <c r="B162" s="384" t="s">
        <v>2012</v>
      </c>
      <c r="C162" s="98">
        <v>4882043.1499999966</v>
      </c>
      <c r="D162" s="98">
        <v>5484538.5899999999</v>
      </c>
      <c r="E162" s="98">
        <v>6063487.8099999968</v>
      </c>
      <c r="F162" s="98">
        <v>6671576.3899999969</v>
      </c>
      <c r="G162" s="98">
        <v>7035059.2299999986</v>
      </c>
      <c r="H162" s="98">
        <v>8046948.3499999978</v>
      </c>
      <c r="I162" s="98">
        <v>8675740.7399999984</v>
      </c>
      <c r="J162" s="98">
        <v>9273483.3264770415</v>
      </c>
      <c r="K162" s="98">
        <v>9881659.2483754829</v>
      </c>
      <c r="L162" s="98">
        <v>10466458.611040838</v>
      </c>
      <c r="M162" s="98">
        <v>11069679.133286187</v>
      </c>
      <c r="N162" s="98">
        <v>11688610.801596602</v>
      </c>
      <c r="O162" s="98">
        <v>12311851.513083624</v>
      </c>
      <c r="P162" s="98">
        <v>12906975.717843298</v>
      </c>
      <c r="Q162" s="98">
        <v>13517552.214079641</v>
      </c>
      <c r="R162" s="98">
        <v>14139332.222575163</v>
      </c>
      <c r="S162" s="98">
        <v>14740967.454220053</v>
      </c>
      <c r="T162" s="98">
        <v>15654557.679618577</v>
      </c>
      <c r="U162" s="98">
        <v>16235245.959514914</v>
      </c>
      <c r="V162" s="98">
        <v>16832150.030693457</v>
      </c>
      <c r="W162" s="98">
        <v>9388699.270051958</v>
      </c>
      <c r="X162" s="98">
        <v>10019967.886231381</v>
      </c>
      <c r="Y162" s="98">
        <v>10627188.594250795</v>
      </c>
      <c r="Z162" s="98">
        <v>11263919.144400818</v>
      </c>
      <c r="AA162" s="98">
        <v>11899877.51401359</v>
      </c>
      <c r="AB162" s="98">
        <v>12507706.449769482</v>
      </c>
      <c r="AC162" s="98">
        <v>13130423.019546727</v>
      </c>
      <c r="AD162" s="98">
        <v>13751815.851260116</v>
      </c>
      <c r="AE162" s="98">
        <v>14364494.074053144</v>
      </c>
      <c r="AF162" s="98">
        <f t="shared" si="2"/>
        <v>13109000.99</v>
      </c>
      <c r="AH162" s="382"/>
    </row>
    <row r="163" spans="1:34" x14ac:dyDescent="0.25">
      <c r="B163" s="384" t="s">
        <v>2013</v>
      </c>
      <c r="C163" s="98">
        <v>1215173.33</v>
      </c>
      <c r="D163" s="98">
        <v>0</v>
      </c>
      <c r="E163" s="98">
        <v>1215173.33</v>
      </c>
      <c r="F163" s="98">
        <v>1215173.33</v>
      </c>
      <c r="G163" s="98">
        <v>0</v>
      </c>
      <c r="H163" s="98">
        <v>1215173.33</v>
      </c>
      <c r="I163" s="98">
        <v>2770842.13</v>
      </c>
      <c r="J163" s="98">
        <v>2770842.13</v>
      </c>
      <c r="K163" s="98">
        <v>2770842.13</v>
      </c>
      <c r="L163" s="98">
        <v>2770842.13</v>
      </c>
      <c r="M163" s="98">
        <v>2770842.13</v>
      </c>
      <c r="N163" s="98">
        <v>2770842.13</v>
      </c>
      <c r="O163" s="98">
        <v>2770842.13</v>
      </c>
      <c r="P163" s="98">
        <v>2770842.13</v>
      </c>
      <c r="Q163" s="98">
        <v>2770842.13</v>
      </c>
      <c r="R163" s="98">
        <v>2770842.13</v>
      </c>
      <c r="S163" s="98">
        <v>2770842.13</v>
      </c>
      <c r="T163" s="98">
        <v>2770842.13</v>
      </c>
      <c r="U163" s="98">
        <v>2770842.13</v>
      </c>
      <c r="V163" s="98">
        <v>2770842.13</v>
      </c>
      <c r="W163" s="98">
        <v>2770842.13</v>
      </c>
      <c r="X163" s="98">
        <v>2770842.13</v>
      </c>
      <c r="Y163" s="98">
        <v>2770842.13</v>
      </c>
      <c r="Z163" s="98">
        <v>2770842.13</v>
      </c>
      <c r="AA163" s="98">
        <v>2770842.13</v>
      </c>
      <c r="AB163" s="98">
        <v>2770842.13</v>
      </c>
      <c r="AC163" s="98">
        <v>2770842.13</v>
      </c>
      <c r="AD163" s="98">
        <v>2770842.13</v>
      </c>
      <c r="AE163" s="98">
        <v>2770842.13</v>
      </c>
      <c r="AF163" s="98">
        <f t="shared" si="2"/>
        <v>2770842.13</v>
      </c>
      <c r="AH163" s="382"/>
    </row>
    <row r="164" spans="1:34" ht="14.25" thickBot="1" x14ac:dyDescent="0.3">
      <c r="A164" s="382">
        <v>188</v>
      </c>
      <c r="B164" s="384" t="s">
        <v>2014</v>
      </c>
      <c r="C164" s="98">
        <v>161.06000000005128</v>
      </c>
      <c r="D164" s="98">
        <v>0</v>
      </c>
      <c r="E164" s="98">
        <v>0</v>
      </c>
      <c r="F164" s="98">
        <v>0</v>
      </c>
      <c r="G164" s="98">
        <v>0</v>
      </c>
      <c r="H164" s="98">
        <v>0</v>
      </c>
      <c r="I164" s="98">
        <v>0</v>
      </c>
      <c r="J164" s="98">
        <v>0</v>
      </c>
      <c r="K164" s="98">
        <v>0</v>
      </c>
      <c r="L164" s="98">
        <v>0</v>
      </c>
      <c r="M164" s="98">
        <v>0</v>
      </c>
      <c r="N164" s="98">
        <v>0</v>
      </c>
      <c r="O164" s="98">
        <v>0</v>
      </c>
      <c r="P164" s="98">
        <v>0</v>
      </c>
      <c r="Q164" s="98">
        <v>0</v>
      </c>
      <c r="R164" s="98">
        <v>0</v>
      </c>
      <c r="S164" s="98">
        <v>0</v>
      </c>
      <c r="T164" s="98">
        <v>0</v>
      </c>
      <c r="U164" s="98">
        <v>0</v>
      </c>
      <c r="V164" s="98">
        <v>0</v>
      </c>
      <c r="W164" s="98">
        <v>0</v>
      </c>
      <c r="X164" s="98">
        <v>0</v>
      </c>
      <c r="Y164" s="98">
        <v>0</v>
      </c>
      <c r="Z164" s="98">
        <v>0</v>
      </c>
      <c r="AA164" s="98">
        <v>0</v>
      </c>
      <c r="AB164" s="98">
        <v>0</v>
      </c>
      <c r="AC164" s="98">
        <v>0</v>
      </c>
      <c r="AD164" s="98">
        <v>0</v>
      </c>
      <c r="AE164" s="98">
        <v>0</v>
      </c>
      <c r="AF164" s="98">
        <f t="shared" si="2"/>
        <v>0</v>
      </c>
      <c r="AG164" s="387"/>
      <c r="AH164" s="382"/>
    </row>
    <row r="165" spans="1:34" x14ac:dyDescent="0.25">
      <c r="B165" s="385" t="s">
        <v>2015</v>
      </c>
      <c r="C165" s="99">
        <v>52567735.670002475</v>
      </c>
      <c r="D165" s="99">
        <v>57422779.030002967</v>
      </c>
      <c r="E165" s="99">
        <v>67084047.780002587</v>
      </c>
      <c r="F165" s="99">
        <v>70923563.06000337</v>
      </c>
      <c r="G165" s="99">
        <v>61918803.830002524</v>
      </c>
      <c r="H165" s="99">
        <v>93891520.89000313</v>
      </c>
      <c r="I165" s="99">
        <v>95695456.910003632</v>
      </c>
      <c r="J165" s="99">
        <v>69808029.765343726</v>
      </c>
      <c r="K165" s="99">
        <v>70033023.191585377</v>
      </c>
      <c r="L165" s="99">
        <v>69279569.113113731</v>
      </c>
      <c r="M165" s="99">
        <v>69545865.639702305</v>
      </c>
      <c r="N165" s="99">
        <v>70204289.906875715</v>
      </c>
      <c r="O165" s="99">
        <v>70864012.447225764</v>
      </c>
      <c r="P165" s="99">
        <v>71172215.706328645</v>
      </c>
      <c r="Q165" s="99">
        <v>71844438.591427952</v>
      </c>
      <c r="R165" s="99">
        <v>72531707.734266713</v>
      </c>
      <c r="S165" s="99">
        <v>73196121.944774508</v>
      </c>
      <c r="T165" s="99">
        <v>74552789.207097322</v>
      </c>
      <c r="U165" s="99">
        <v>75212255.11668627</v>
      </c>
      <c r="V165" s="99">
        <v>75826129.631794721</v>
      </c>
      <c r="W165" s="99">
        <v>67524823.250337347</v>
      </c>
      <c r="X165" s="99">
        <v>68231898.530446663</v>
      </c>
      <c r="Y165" s="99">
        <v>68915920.817650184</v>
      </c>
      <c r="Z165" s="99">
        <v>69628458.081730127</v>
      </c>
      <c r="AA165" s="99">
        <v>70337200.195272759</v>
      </c>
      <c r="AB165" s="99">
        <v>71021833.880212784</v>
      </c>
      <c r="AC165" s="99">
        <v>71717474.743919954</v>
      </c>
      <c r="AD165" s="99">
        <v>72415675.304817483</v>
      </c>
      <c r="AE165" s="99">
        <v>73102427.421540409</v>
      </c>
      <c r="AF165" s="99">
        <f t="shared" si="2"/>
        <v>71667923.700000003</v>
      </c>
      <c r="AH165" s="382"/>
    </row>
    <row r="166" spans="1:34" x14ac:dyDescent="0.25">
      <c r="AF166" s="376" t="str">
        <f t="shared" si="2"/>
        <v/>
      </c>
      <c r="AH166" s="382"/>
    </row>
    <row r="167" spans="1:34" x14ac:dyDescent="0.25">
      <c r="B167" s="384" t="s">
        <v>2016</v>
      </c>
      <c r="C167" s="98">
        <v>769810192.60000253</v>
      </c>
      <c r="D167" s="98">
        <v>781524385.45000291</v>
      </c>
      <c r="E167" s="98">
        <v>789644354.01000261</v>
      </c>
      <c r="F167" s="98">
        <v>793486212.10000336</v>
      </c>
      <c r="G167" s="98">
        <v>805323613.11000252</v>
      </c>
      <c r="H167" s="98">
        <v>835975372.38000321</v>
      </c>
      <c r="I167" s="98">
        <v>834694351.85000348</v>
      </c>
      <c r="J167" s="98">
        <v>816668316.1675055</v>
      </c>
      <c r="K167" s="98">
        <v>815646243.59513783</v>
      </c>
      <c r="L167" s="98">
        <v>813321247.49998927</v>
      </c>
      <c r="M167" s="98">
        <v>812627482.34001112</v>
      </c>
      <c r="N167" s="98">
        <v>811245282.76352382</v>
      </c>
      <c r="O167" s="98">
        <v>819053287.25352001</v>
      </c>
      <c r="P167" s="98">
        <v>817452712.74735498</v>
      </c>
      <c r="Q167" s="98">
        <v>816208588.45911694</v>
      </c>
      <c r="R167" s="98">
        <v>815372947.37205029</v>
      </c>
      <c r="S167" s="98">
        <v>839142602.34007215</v>
      </c>
      <c r="T167" s="98">
        <v>839142638.94315886</v>
      </c>
      <c r="U167" s="98">
        <v>838538548.2345624</v>
      </c>
      <c r="V167" s="98">
        <v>836515545.78604031</v>
      </c>
      <c r="W167" s="98">
        <v>826440142.62853169</v>
      </c>
      <c r="X167" s="98">
        <v>823692849.94477439</v>
      </c>
      <c r="Y167" s="98">
        <v>823970821.68723059</v>
      </c>
      <c r="Z167" s="98">
        <v>821826728.14862013</v>
      </c>
      <c r="AA167" s="98">
        <v>821062087.91426229</v>
      </c>
      <c r="AB167" s="98">
        <v>824628671.39031053</v>
      </c>
      <c r="AC167" s="98">
        <v>824410297.29961729</v>
      </c>
      <c r="AD167" s="98">
        <v>823558537.66182637</v>
      </c>
      <c r="AE167" s="98">
        <v>826327785.53975463</v>
      </c>
      <c r="AF167" s="98">
        <f t="shared" si="2"/>
        <v>828404404.41999996</v>
      </c>
      <c r="AH167" s="382"/>
    </row>
    <row r="168" spans="1:34" x14ac:dyDescent="0.25">
      <c r="AF168" s="376" t="str">
        <f t="shared" si="2"/>
        <v/>
      </c>
      <c r="AH168" s="382"/>
    </row>
    <row r="169" spans="1:34" ht="14.25" thickBot="1" x14ac:dyDescent="0.3">
      <c r="B169" s="384" t="s">
        <v>952</v>
      </c>
      <c r="C169" s="217">
        <v>9137597283.420002</v>
      </c>
      <c r="D169" s="217">
        <v>9153624217.1299953</v>
      </c>
      <c r="E169" s="217">
        <v>9152585393.7999973</v>
      </c>
      <c r="F169" s="217">
        <v>9228482778.4700108</v>
      </c>
      <c r="G169" s="217">
        <v>9290092692.6200085</v>
      </c>
      <c r="H169" s="217">
        <v>9379250038.4800014</v>
      </c>
      <c r="I169" s="217">
        <v>9363426153.7400074</v>
      </c>
      <c r="J169" s="217">
        <v>9384510413.6945972</v>
      </c>
      <c r="K169" s="217">
        <v>9443384262.0744877</v>
      </c>
      <c r="L169" s="217">
        <v>9487293858.8587627</v>
      </c>
      <c r="M169" s="217">
        <v>9576037475.7861958</v>
      </c>
      <c r="N169" s="217">
        <v>9669225552.938055</v>
      </c>
      <c r="O169" s="217">
        <v>10116200092.628193</v>
      </c>
      <c r="P169" s="217">
        <v>9846909438.4118919</v>
      </c>
      <c r="Q169" s="217">
        <v>9876730612.8537483</v>
      </c>
      <c r="R169" s="217">
        <v>9880051816.4317741</v>
      </c>
      <c r="S169" s="217">
        <v>9975943571.3818398</v>
      </c>
      <c r="T169" s="217">
        <v>10048913703.226488</v>
      </c>
      <c r="U169" s="217">
        <v>10093719630.398859</v>
      </c>
      <c r="V169" s="217">
        <v>10168484213.477116</v>
      </c>
      <c r="W169" s="217">
        <v>10284250958.356787</v>
      </c>
      <c r="X169" s="217">
        <v>10356800768.373112</v>
      </c>
      <c r="Y169" s="217">
        <v>10452742511.444508</v>
      </c>
      <c r="Z169" s="217">
        <v>10533852113.94696</v>
      </c>
      <c r="AA169" s="217">
        <v>10590914974.338951</v>
      </c>
      <c r="AB169" s="217">
        <v>10644602469.622528</v>
      </c>
      <c r="AC169" s="217">
        <v>10723930149.625544</v>
      </c>
      <c r="AD169" s="217">
        <v>10789126790.467346</v>
      </c>
      <c r="AE169" s="217">
        <v>10875850450.646402</v>
      </c>
      <c r="AF169" s="217">
        <f t="shared" si="2"/>
        <v>10426087100.41</v>
      </c>
      <c r="AH169" s="382"/>
    </row>
    <row r="170" spans="1:34" ht="14.25" thickTop="1" x14ac:dyDescent="0.25">
      <c r="AF170" s="376" t="str">
        <f t="shared" si="2"/>
        <v/>
      </c>
      <c r="AH170" s="382"/>
    </row>
    <row r="171" spans="1:34" ht="14.25" thickBot="1" x14ac:dyDescent="0.3">
      <c r="B171" s="384" t="s">
        <v>2017</v>
      </c>
      <c r="C171" s="98">
        <v>308139977.56000006</v>
      </c>
      <c r="D171" s="98">
        <v>308139977.56000006</v>
      </c>
      <c r="E171" s="98">
        <v>308139977.56000006</v>
      </c>
      <c r="F171" s="98">
        <v>308139977.56000006</v>
      </c>
      <c r="G171" s="98">
        <v>308139977.56000006</v>
      </c>
      <c r="H171" s="98">
        <v>308139977.56000006</v>
      </c>
      <c r="I171" s="98">
        <v>308139977.56000006</v>
      </c>
      <c r="J171" s="98">
        <v>308139977.56000006</v>
      </c>
      <c r="K171" s="98">
        <v>308139977.56000006</v>
      </c>
      <c r="L171" s="98">
        <v>308139977.56000006</v>
      </c>
      <c r="M171" s="98">
        <v>308139977.56000006</v>
      </c>
      <c r="N171" s="98">
        <v>308139977.56000006</v>
      </c>
      <c r="O171" s="98">
        <v>308139977.56000006</v>
      </c>
      <c r="P171" s="98">
        <v>308139977.56000006</v>
      </c>
      <c r="Q171" s="98">
        <v>308139977.56000006</v>
      </c>
      <c r="R171" s="98">
        <v>308139977.56000006</v>
      </c>
      <c r="S171" s="98">
        <v>308139977.56000006</v>
      </c>
      <c r="T171" s="98">
        <v>308139977.56000006</v>
      </c>
      <c r="U171" s="98">
        <v>308139977.56000006</v>
      </c>
      <c r="V171" s="98">
        <v>308139977.56000006</v>
      </c>
      <c r="W171" s="98">
        <v>308139977.56000006</v>
      </c>
      <c r="X171" s="98">
        <v>308139977.56000006</v>
      </c>
      <c r="Y171" s="98">
        <v>308139977.56000006</v>
      </c>
      <c r="Z171" s="98">
        <v>308139977.56000006</v>
      </c>
      <c r="AA171" s="98">
        <v>308139977.56000006</v>
      </c>
      <c r="AB171" s="98">
        <v>308139977.56000006</v>
      </c>
      <c r="AC171" s="98">
        <v>308139977.56000006</v>
      </c>
      <c r="AD171" s="98">
        <v>308139977.56000006</v>
      </c>
      <c r="AE171" s="98">
        <v>308139977.56000006</v>
      </c>
      <c r="AF171" s="98">
        <f t="shared" si="2"/>
        <v>308139977.56</v>
      </c>
      <c r="AH171" s="382"/>
    </row>
    <row r="172" spans="1:34" x14ac:dyDescent="0.25">
      <c r="B172" s="385" t="s">
        <v>2018</v>
      </c>
      <c r="C172" s="99">
        <v>308139977.56000006</v>
      </c>
      <c r="D172" s="99">
        <v>308139977.56000006</v>
      </c>
      <c r="E172" s="99">
        <v>308139977.56000006</v>
      </c>
      <c r="F172" s="99">
        <v>308139977.56000006</v>
      </c>
      <c r="G172" s="99">
        <v>308139977.56000006</v>
      </c>
      <c r="H172" s="99">
        <v>308139977.56000006</v>
      </c>
      <c r="I172" s="99">
        <v>308139977.56000006</v>
      </c>
      <c r="J172" s="99">
        <v>308139977.56000006</v>
      </c>
      <c r="K172" s="99">
        <v>308139977.56000006</v>
      </c>
      <c r="L172" s="99">
        <v>308139977.56000006</v>
      </c>
      <c r="M172" s="99">
        <v>308139977.56000006</v>
      </c>
      <c r="N172" s="99">
        <v>308139977.56000006</v>
      </c>
      <c r="O172" s="99">
        <v>308139977.56000006</v>
      </c>
      <c r="P172" s="99">
        <v>308139977.56000006</v>
      </c>
      <c r="Q172" s="99">
        <v>308139977.56000006</v>
      </c>
      <c r="R172" s="99">
        <v>308139977.56000006</v>
      </c>
      <c r="S172" s="99">
        <v>308139977.56000006</v>
      </c>
      <c r="T172" s="99">
        <v>308139977.56000006</v>
      </c>
      <c r="U172" s="99">
        <v>308139977.56000006</v>
      </c>
      <c r="V172" s="99">
        <v>308139977.56000006</v>
      </c>
      <c r="W172" s="99">
        <v>308139977.56000006</v>
      </c>
      <c r="X172" s="99">
        <v>308139977.56000006</v>
      </c>
      <c r="Y172" s="99">
        <v>308139977.56000006</v>
      </c>
      <c r="Z172" s="99">
        <v>308139977.56000006</v>
      </c>
      <c r="AA172" s="99">
        <v>308139977.56000006</v>
      </c>
      <c r="AB172" s="99">
        <v>308139977.56000006</v>
      </c>
      <c r="AC172" s="99">
        <v>308139977.56000006</v>
      </c>
      <c r="AD172" s="99">
        <v>308139977.56000006</v>
      </c>
      <c r="AE172" s="99">
        <v>308139977.56000006</v>
      </c>
      <c r="AF172" s="99">
        <f t="shared" si="2"/>
        <v>308139977.56</v>
      </c>
      <c r="AH172" s="382"/>
    </row>
    <row r="173" spans="1:34" x14ac:dyDescent="0.25">
      <c r="AF173" s="376" t="str">
        <f t="shared" si="2"/>
        <v/>
      </c>
      <c r="AH173" s="382"/>
    </row>
    <row r="174" spans="1:34" ht="14.25" thickBot="1" x14ac:dyDescent="0.3">
      <c r="B174" s="384" t="s">
        <v>2019</v>
      </c>
      <c r="C174" s="98">
        <v>-321288.87</v>
      </c>
      <c r="D174" s="98">
        <v>-321288.87</v>
      </c>
      <c r="E174" s="98">
        <v>-321288.87</v>
      </c>
      <c r="F174" s="98">
        <v>-321288.87</v>
      </c>
      <c r="G174" s="98">
        <v>-321288.87</v>
      </c>
      <c r="H174" s="98">
        <v>-321288.87</v>
      </c>
      <c r="I174" s="98">
        <v>-321288.87</v>
      </c>
      <c r="J174" s="98">
        <v>-321288.87</v>
      </c>
      <c r="K174" s="98">
        <v>-321288.87</v>
      </c>
      <c r="L174" s="98">
        <v>-321288.87</v>
      </c>
      <c r="M174" s="98">
        <v>-321288.87</v>
      </c>
      <c r="N174" s="98">
        <v>-321288.87</v>
      </c>
      <c r="O174" s="98">
        <v>-321288.87</v>
      </c>
      <c r="P174" s="98">
        <v>-321288.87</v>
      </c>
      <c r="Q174" s="98">
        <v>-321288.87</v>
      </c>
      <c r="R174" s="98">
        <v>-321288.87</v>
      </c>
      <c r="S174" s="98">
        <v>-321288.87</v>
      </c>
      <c r="T174" s="98">
        <v>-321288.87</v>
      </c>
      <c r="U174" s="98">
        <v>-321288.87</v>
      </c>
      <c r="V174" s="98">
        <v>-321288.87</v>
      </c>
      <c r="W174" s="98">
        <v>-321288.87</v>
      </c>
      <c r="X174" s="98">
        <v>-321288.87</v>
      </c>
      <c r="Y174" s="98">
        <v>-321288.87</v>
      </c>
      <c r="Z174" s="98">
        <v>-321288.87</v>
      </c>
      <c r="AA174" s="98">
        <v>-321288.87</v>
      </c>
      <c r="AB174" s="98">
        <v>-321288.87</v>
      </c>
      <c r="AC174" s="98">
        <v>-321288.87</v>
      </c>
      <c r="AD174" s="98">
        <v>-321288.87</v>
      </c>
      <c r="AE174" s="98">
        <v>-321288.87</v>
      </c>
      <c r="AF174" s="98">
        <f t="shared" si="2"/>
        <v>-321288.87</v>
      </c>
      <c r="AH174" s="382"/>
    </row>
    <row r="175" spans="1:34" x14ac:dyDescent="0.25">
      <c r="B175" s="385" t="s">
        <v>2020</v>
      </c>
      <c r="C175" s="99">
        <v>-321288.87</v>
      </c>
      <c r="D175" s="99">
        <v>-321288.87</v>
      </c>
      <c r="E175" s="99">
        <v>-321288.87</v>
      </c>
      <c r="F175" s="99">
        <v>-321288.87</v>
      </c>
      <c r="G175" s="99">
        <v>-321288.87</v>
      </c>
      <c r="H175" s="99">
        <v>-321288.87</v>
      </c>
      <c r="I175" s="99">
        <v>-321288.87</v>
      </c>
      <c r="J175" s="99">
        <v>-321288.87</v>
      </c>
      <c r="K175" s="99">
        <v>-321288.87</v>
      </c>
      <c r="L175" s="99">
        <v>-321288.87</v>
      </c>
      <c r="M175" s="99">
        <v>-321288.87</v>
      </c>
      <c r="N175" s="99">
        <v>-321288.87</v>
      </c>
      <c r="O175" s="99">
        <v>-321288.87</v>
      </c>
      <c r="P175" s="99">
        <v>-321288.87</v>
      </c>
      <c r="Q175" s="99">
        <v>-321288.87</v>
      </c>
      <c r="R175" s="99">
        <v>-321288.87</v>
      </c>
      <c r="S175" s="99">
        <v>-321288.87</v>
      </c>
      <c r="T175" s="99">
        <v>-321288.87</v>
      </c>
      <c r="U175" s="99">
        <v>-321288.87</v>
      </c>
      <c r="V175" s="99">
        <v>-321288.87</v>
      </c>
      <c r="W175" s="99">
        <v>-321288.87</v>
      </c>
      <c r="X175" s="99">
        <v>-321288.87</v>
      </c>
      <c r="Y175" s="99">
        <v>-321288.87</v>
      </c>
      <c r="Z175" s="99">
        <v>-321288.87</v>
      </c>
      <c r="AA175" s="99">
        <v>-321288.87</v>
      </c>
      <c r="AB175" s="99">
        <v>-321288.87</v>
      </c>
      <c r="AC175" s="99">
        <v>-321288.87</v>
      </c>
      <c r="AD175" s="99">
        <v>-321288.87</v>
      </c>
      <c r="AE175" s="99">
        <v>-321288.87</v>
      </c>
      <c r="AF175" s="99">
        <f t="shared" si="2"/>
        <v>-321288.87</v>
      </c>
      <c r="AH175" s="382"/>
    </row>
    <row r="176" spans="1:34" x14ac:dyDescent="0.25">
      <c r="AF176" s="376" t="str">
        <f t="shared" si="2"/>
        <v/>
      </c>
      <c r="AH176" s="382"/>
    </row>
    <row r="177" spans="2:34" ht="14.25" thickBot="1" x14ac:dyDescent="0.3">
      <c r="B177" s="384" t="s">
        <v>2021</v>
      </c>
      <c r="C177" s="98">
        <v>1034358083</v>
      </c>
      <c r="D177" s="98">
        <v>981358083</v>
      </c>
      <c r="E177" s="98">
        <v>981358083</v>
      </c>
      <c r="F177" s="98">
        <v>981358083</v>
      </c>
      <c r="G177" s="98">
        <v>1023358083</v>
      </c>
      <c r="H177" s="98">
        <v>1023358083</v>
      </c>
      <c r="I177" s="98">
        <v>1023358083</v>
      </c>
      <c r="J177" s="98">
        <v>967669125.08029127</v>
      </c>
      <c r="K177" s="98">
        <v>967669125.08029127</v>
      </c>
      <c r="L177" s="98">
        <v>967669125.08029127</v>
      </c>
      <c r="M177" s="98">
        <v>1115245637.7097816</v>
      </c>
      <c r="N177" s="98">
        <v>1115245637.7097816</v>
      </c>
      <c r="O177" s="98">
        <v>1115245637.7097816</v>
      </c>
      <c r="P177" s="98">
        <v>1115245637.7097816</v>
      </c>
      <c r="Q177" s="98">
        <v>1115245637.7097816</v>
      </c>
      <c r="R177" s="98">
        <v>1115245637.7097816</v>
      </c>
      <c r="S177" s="98">
        <v>1250498594.3957109</v>
      </c>
      <c r="T177" s="98">
        <v>1250498594.3957109</v>
      </c>
      <c r="U177" s="98">
        <v>1250498594.3957109</v>
      </c>
      <c r="V177" s="98">
        <v>1292167840.2810287</v>
      </c>
      <c r="W177" s="98">
        <v>1292167840.2810287</v>
      </c>
      <c r="X177" s="98">
        <v>1292167840.2810287</v>
      </c>
      <c r="Y177" s="98">
        <v>1472514854.8990088</v>
      </c>
      <c r="Z177" s="98">
        <v>1472514854.8990088</v>
      </c>
      <c r="AA177" s="98">
        <v>1472514854.8990088</v>
      </c>
      <c r="AB177" s="98">
        <v>1514442559.1472437</v>
      </c>
      <c r="AC177" s="98">
        <v>1514442559.1472437</v>
      </c>
      <c r="AD177" s="98">
        <v>1514442559.1472437</v>
      </c>
      <c r="AE177" s="98">
        <v>1637908754.5692489</v>
      </c>
      <c r="AF177" s="98">
        <f t="shared" si="2"/>
        <v>1402060023.1300001</v>
      </c>
      <c r="AH177" s="382"/>
    </row>
    <row r="178" spans="2:34" x14ac:dyDescent="0.25">
      <c r="B178" s="385" t="s">
        <v>2022</v>
      </c>
      <c r="C178" s="99">
        <v>1034358083</v>
      </c>
      <c r="D178" s="99">
        <v>981358083</v>
      </c>
      <c r="E178" s="99">
        <v>981358083</v>
      </c>
      <c r="F178" s="99">
        <v>981358083</v>
      </c>
      <c r="G178" s="99">
        <v>1023358083</v>
      </c>
      <c r="H178" s="99">
        <v>1023358083</v>
      </c>
      <c r="I178" s="99">
        <v>1023358083</v>
      </c>
      <c r="J178" s="99">
        <v>967669125.08029127</v>
      </c>
      <c r="K178" s="99">
        <v>967669125.08029127</v>
      </c>
      <c r="L178" s="99">
        <v>967669125.08029127</v>
      </c>
      <c r="M178" s="99">
        <v>1115245637.7097816</v>
      </c>
      <c r="N178" s="99">
        <v>1115245637.7097816</v>
      </c>
      <c r="O178" s="99">
        <v>1115245637.7097816</v>
      </c>
      <c r="P178" s="99">
        <v>1115245637.7097816</v>
      </c>
      <c r="Q178" s="99">
        <v>1115245637.7097816</v>
      </c>
      <c r="R178" s="99">
        <v>1115245637.7097816</v>
      </c>
      <c r="S178" s="99">
        <v>1250498594.3957109</v>
      </c>
      <c r="T178" s="99">
        <v>1250498594.3957109</v>
      </c>
      <c r="U178" s="99">
        <v>1250498594.3957109</v>
      </c>
      <c r="V178" s="99">
        <v>1292167840.2810287</v>
      </c>
      <c r="W178" s="99">
        <v>1292167840.2810287</v>
      </c>
      <c r="X178" s="99">
        <v>1292167840.2810287</v>
      </c>
      <c r="Y178" s="99">
        <v>1472514854.8990088</v>
      </c>
      <c r="Z178" s="99">
        <v>1472514854.8990088</v>
      </c>
      <c r="AA178" s="99">
        <v>1472514854.8990088</v>
      </c>
      <c r="AB178" s="99">
        <v>1514442559.1472437</v>
      </c>
      <c r="AC178" s="99">
        <v>1514442559.1472437</v>
      </c>
      <c r="AD178" s="99">
        <v>1514442559.1472437</v>
      </c>
      <c r="AE178" s="99">
        <v>1637908754.5692489</v>
      </c>
      <c r="AF178" s="99">
        <f t="shared" si="2"/>
        <v>1402060023.1300001</v>
      </c>
      <c r="AH178" s="382"/>
    </row>
    <row r="179" spans="2:34" x14ac:dyDescent="0.25">
      <c r="AF179" s="376" t="str">
        <f t="shared" si="2"/>
        <v/>
      </c>
      <c r="AH179" s="382"/>
    </row>
    <row r="180" spans="2:34" x14ac:dyDescent="0.25">
      <c r="B180" s="384" t="s">
        <v>2023</v>
      </c>
      <c r="C180" s="98">
        <v>2381486531.8100009</v>
      </c>
      <c r="D180" s="98">
        <v>2352217347.3400006</v>
      </c>
      <c r="E180" s="98">
        <v>2368394199.7000008</v>
      </c>
      <c r="F180" s="98">
        <v>2384513694.1400008</v>
      </c>
      <c r="G180" s="98">
        <v>2360597761.920001</v>
      </c>
      <c r="H180" s="98">
        <v>2419132630.1099997</v>
      </c>
      <c r="I180" s="98">
        <v>2456314784.6499996</v>
      </c>
      <c r="J180" s="98">
        <v>2409267515.1729994</v>
      </c>
      <c r="K180" s="98">
        <v>2409267515.1729994</v>
      </c>
      <c r="L180" s="98">
        <v>2409267515.1729994</v>
      </c>
      <c r="M180" s="98">
        <v>2324908781.1438389</v>
      </c>
      <c r="N180" s="98">
        <v>2324908781.1438389</v>
      </c>
      <c r="O180" s="98">
        <v>2324908781.1438389</v>
      </c>
      <c r="P180" s="98">
        <v>2277233204.9894452</v>
      </c>
      <c r="Q180" s="98">
        <v>2277233204.9894452</v>
      </c>
      <c r="R180" s="98">
        <v>2277233204.9894452</v>
      </c>
      <c r="S180" s="98">
        <v>2214070592.1051216</v>
      </c>
      <c r="T180" s="98">
        <v>2214070592.1051216</v>
      </c>
      <c r="U180" s="98">
        <v>2214070592.1051216</v>
      </c>
      <c r="V180" s="98">
        <v>2158154226.7077365</v>
      </c>
      <c r="W180" s="98">
        <v>2158154226.7077365</v>
      </c>
      <c r="X180" s="98">
        <v>2158154226.7077365</v>
      </c>
      <c r="Y180" s="98">
        <v>2094660569.4825511</v>
      </c>
      <c r="Z180" s="98">
        <v>2094660569.4825511</v>
      </c>
      <c r="AA180" s="98">
        <v>2094660569.4825511</v>
      </c>
      <c r="AB180" s="98">
        <v>2062974521.0691698</v>
      </c>
      <c r="AC180" s="98">
        <v>2062974521.0691698</v>
      </c>
      <c r="AD180" s="98">
        <v>2062974521.0691698</v>
      </c>
      <c r="AE180" s="98">
        <v>2013308633.275939</v>
      </c>
      <c r="AF180" s="98">
        <f t="shared" si="2"/>
        <v>2123299104.72</v>
      </c>
      <c r="AH180" s="382"/>
    </row>
    <row r="181" spans="2:34" ht="14.25" thickBot="1" x14ac:dyDescent="0.3">
      <c r="B181" s="384" t="s">
        <v>2522</v>
      </c>
      <c r="C181" s="98">
        <v>0</v>
      </c>
      <c r="D181" s="98">
        <v>0</v>
      </c>
      <c r="E181" s="98">
        <v>0</v>
      </c>
      <c r="F181" s="98">
        <v>0</v>
      </c>
      <c r="G181" s="98">
        <v>0</v>
      </c>
      <c r="H181" s="98">
        <v>0</v>
      </c>
      <c r="I181" s="98">
        <v>0</v>
      </c>
      <c r="J181" s="98">
        <v>34065645.007169843</v>
      </c>
      <c r="K181" s="98">
        <v>53336915.83925876</v>
      </c>
      <c r="L181" s="98">
        <v>78096181.913525641</v>
      </c>
      <c r="M181" s="98">
        <v>107412685.24469852</v>
      </c>
      <c r="N181" s="98">
        <v>143976301.10047472</v>
      </c>
      <c r="O181" s="98">
        <v>179138367.37340796</v>
      </c>
      <c r="P181" s="98">
        <v>204585935.83596599</v>
      </c>
      <c r="Q181" s="98">
        <v>222945977.90170515</v>
      </c>
      <c r="R181" s="98">
        <v>250117543.1714251</v>
      </c>
      <c r="S181" s="98">
        <v>290611113.37040472</v>
      </c>
      <c r="T181" s="98">
        <v>334666278.03575468</v>
      </c>
      <c r="U181" s="98">
        <v>367777407.34101987</v>
      </c>
      <c r="V181" s="98">
        <v>388293662.94761276</v>
      </c>
      <c r="W181" s="98">
        <v>396347312.49504423</v>
      </c>
      <c r="X181" s="98">
        <v>413571745.71554995</v>
      </c>
      <c r="Y181" s="98">
        <v>437041429.73742962</v>
      </c>
      <c r="Z181" s="98">
        <v>466755971.41878986</v>
      </c>
      <c r="AA181" s="98">
        <v>497216913.70681477</v>
      </c>
      <c r="AB181" s="98">
        <v>513450487.88086176</v>
      </c>
      <c r="AC181" s="98">
        <v>522454414.11009359</v>
      </c>
      <c r="AD181" s="98">
        <v>541629652.91625595</v>
      </c>
      <c r="AE181" s="98">
        <v>577751175.23948717</v>
      </c>
      <c r="AF181" s="98">
        <f t="shared" si="2"/>
        <v>442120581.92000002</v>
      </c>
      <c r="AH181" s="382"/>
    </row>
    <row r="182" spans="2:34" x14ac:dyDescent="0.25">
      <c r="B182" s="385" t="s">
        <v>938</v>
      </c>
      <c r="C182" s="99">
        <v>2381486531.8100009</v>
      </c>
      <c r="D182" s="99">
        <v>2352217347.3400006</v>
      </c>
      <c r="E182" s="99">
        <v>2368394199.7000008</v>
      </c>
      <c r="F182" s="99">
        <v>2384513694.1400008</v>
      </c>
      <c r="G182" s="99">
        <v>2360597761.920001</v>
      </c>
      <c r="H182" s="99">
        <v>2419132630.1099997</v>
      </c>
      <c r="I182" s="99">
        <v>2456314784.6499996</v>
      </c>
      <c r="J182" s="99">
        <v>2443333160.1801691</v>
      </c>
      <c r="K182" s="99">
        <v>2462604431.0122581</v>
      </c>
      <c r="L182" s="99">
        <v>2487363697.086525</v>
      </c>
      <c r="M182" s="99">
        <v>2432321466.3885374</v>
      </c>
      <c r="N182" s="99">
        <v>2468885082.2443137</v>
      </c>
      <c r="O182" s="99">
        <v>2504047148.5172467</v>
      </c>
      <c r="P182" s="99">
        <v>2481819140.8254113</v>
      </c>
      <c r="Q182" s="99">
        <v>2500179182.8911505</v>
      </c>
      <c r="R182" s="99">
        <v>2527350748.1608701</v>
      </c>
      <c r="S182" s="99">
        <v>2504681705.4755263</v>
      </c>
      <c r="T182" s="99">
        <v>2548736870.1408763</v>
      </c>
      <c r="U182" s="99">
        <v>2581847999.4461412</v>
      </c>
      <c r="V182" s="99">
        <v>2546447889.6553493</v>
      </c>
      <c r="W182" s="99">
        <v>2554501539.2027802</v>
      </c>
      <c r="X182" s="99">
        <v>2571725972.423286</v>
      </c>
      <c r="Y182" s="99">
        <v>2531701999.2199807</v>
      </c>
      <c r="Z182" s="99">
        <v>2561416540.901341</v>
      </c>
      <c r="AA182" s="99">
        <v>2591877483.1893659</v>
      </c>
      <c r="AB182" s="99">
        <v>2576425008.9500313</v>
      </c>
      <c r="AC182" s="99">
        <v>2585428935.1792631</v>
      </c>
      <c r="AD182" s="99">
        <v>2604604173.9854255</v>
      </c>
      <c r="AE182" s="99">
        <v>2591059808.5154262</v>
      </c>
      <c r="AF182" s="99">
        <f t="shared" si="2"/>
        <v>2565419686.6399999</v>
      </c>
      <c r="AH182" s="382"/>
    </row>
    <row r="183" spans="2:34" x14ac:dyDescent="0.25">
      <c r="AF183" s="376" t="str">
        <f t="shared" si="2"/>
        <v/>
      </c>
      <c r="AH183" s="382"/>
    </row>
    <row r="184" spans="2:34" ht="14.25" thickBot="1" x14ac:dyDescent="0.3">
      <c r="B184" s="384" t="s">
        <v>2024</v>
      </c>
      <c r="C184" s="98">
        <v>9.9999997764825821E-3</v>
      </c>
      <c r="D184" s="98">
        <v>9.9999997764825821E-3</v>
      </c>
      <c r="E184" s="98">
        <v>9.9999997764825821E-3</v>
      </c>
      <c r="F184" s="98">
        <v>9.9999997764825821E-3</v>
      </c>
      <c r="G184" s="98">
        <v>9.9999997764825821E-3</v>
      </c>
      <c r="H184" s="98">
        <v>9.9999997764825821E-3</v>
      </c>
      <c r="I184" s="98">
        <v>9.9999997764825821E-3</v>
      </c>
      <c r="J184" s="98">
        <v>9.9999997764825821E-3</v>
      </c>
      <c r="K184" s="98">
        <v>9.9999997764825821E-3</v>
      </c>
      <c r="L184" s="98">
        <v>9.9999997764825821E-3</v>
      </c>
      <c r="M184" s="98">
        <v>9.9999997764825821E-3</v>
      </c>
      <c r="N184" s="98">
        <v>9.9999997764825821E-3</v>
      </c>
      <c r="O184" s="98">
        <v>9.9999997764825821E-3</v>
      </c>
      <c r="P184" s="98">
        <v>9.9999997764825821E-3</v>
      </c>
      <c r="Q184" s="98">
        <v>9.9999997764825821E-3</v>
      </c>
      <c r="R184" s="98">
        <v>9.9999997764825821E-3</v>
      </c>
      <c r="S184" s="98">
        <v>9.9999997764825821E-3</v>
      </c>
      <c r="T184" s="98">
        <v>9.9999997764825821E-3</v>
      </c>
      <c r="U184" s="98">
        <v>9.9999997764825821E-3</v>
      </c>
      <c r="V184" s="98">
        <v>9.9999997764825821E-3</v>
      </c>
      <c r="W184" s="98">
        <v>9.9999997764825821E-3</v>
      </c>
      <c r="X184" s="98">
        <v>9.9999997764825821E-3</v>
      </c>
      <c r="Y184" s="98">
        <v>9.9999997764825821E-3</v>
      </c>
      <c r="Z184" s="98">
        <v>9.9999997764825821E-3</v>
      </c>
      <c r="AA184" s="98">
        <v>9.9999997764825821E-3</v>
      </c>
      <c r="AB184" s="98">
        <v>9.9999997764825821E-3</v>
      </c>
      <c r="AC184" s="98">
        <v>9.9999997764825821E-3</v>
      </c>
      <c r="AD184" s="98">
        <v>9.9999997764825821E-3</v>
      </c>
      <c r="AE184" s="98">
        <v>9.9999997764825821E-3</v>
      </c>
      <c r="AF184" s="98">
        <f t="shared" si="2"/>
        <v>0.01</v>
      </c>
      <c r="AH184" s="382"/>
    </row>
    <row r="185" spans="2:34" x14ac:dyDescent="0.25">
      <c r="B185" s="385" t="s">
        <v>937</v>
      </c>
      <c r="C185" s="99">
        <v>9.9999997764825821E-3</v>
      </c>
      <c r="D185" s="99">
        <v>9.9999997764825821E-3</v>
      </c>
      <c r="E185" s="99">
        <v>9.9999997764825821E-3</v>
      </c>
      <c r="F185" s="99">
        <v>9.9999997764825821E-3</v>
      </c>
      <c r="G185" s="99">
        <v>9.9999997764825821E-3</v>
      </c>
      <c r="H185" s="99">
        <v>9.9999997764825821E-3</v>
      </c>
      <c r="I185" s="99">
        <v>9.9999997764825821E-3</v>
      </c>
      <c r="J185" s="99">
        <v>9.9999997764825821E-3</v>
      </c>
      <c r="K185" s="99">
        <v>9.9999997764825821E-3</v>
      </c>
      <c r="L185" s="99">
        <v>9.9999997764825821E-3</v>
      </c>
      <c r="M185" s="99">
        <v>9.9999997764825821E-3</v>
      </c>
      <c r="N185" s="99">
        <v>9.9999997764825821E-3</v>
      </c>
      <c r="O185" s="99">
        <v>9.9999997764825821E-3</v>
      </c>
      <c r="P185" s="99">
        <v>9.9999997764825821E-3</v>
      </c>
      <c r="Q185" s="99">
        <v>9.9999997764825821E-3</v>
      </c>
      <c r="R185" s="99">
        <v>9.9999997764825821E-3</v>
      </c>
      <c r="S185" s="99">
        <v>9.9999997764825821E-3</v>
      </c>
      <c r="T185" s="99">
        <v>9.9999997764825821E-3</v>
      </c>
      <c r="U185" s="99">
        <v>9.9999997764825821E-3</v>
      </c>
      <c r="V185" s="99">
        <v>9.9999997764825821E-3</v>
      </c>
      <c r="W185" s="99">
        <v>9.9999997764825821E-3</v>
      </c>
      <c r="X185" s="99">
        <v>9.9999997764825821E-3</v>
      </c>
      <c r="Y185" s="99">
        <v>9.9999997764825821E-3</v>
      </c>
      <c r="Z185" s="99">
        <v>9.9999997764825821E-3</v>
      </c>
      <c r="AA185" s="99">
        <v>9.9999997764825821E-3</v>
      </c>
      <c r="AB185" s="99">
        <v>9.9999997764825821E-3</v>
      </c>
      <c r="AC185" s="99">
        <v>9.9999997764825821E-3</v>
      </c>
      <c r="AD185" s="99">
        <v>9.9999997764825821E-3</v>
      </c>
      <c r="AE185" s="99">
        <v>9.9999997764825821E-3</v>
      </c>
      <c r="AF185" s="99">
        <f t="shared" si="2"/>
        <v>0.01</v>
      </c>
      <c r="AH185" s="382"/>
    </row>
    <row r="186" spans="2:34" x14ac:dyDescent="0.25">
      <c r="AF186" s="376" t="str">
        <f t="shared" si="2"/>
        <v/>
      </c>
      <c r="AH186" s="382"/>
    </row>
    <row r="187" spans="2:34" x14ac:dyDescent="0.25">
      <c r="B187" s="384" t="s">
        <v>827</v>
      </c>
      <c r="C187" s="98">
        <v>3723663303.5100017</v>
      </c>
      <c r="D187" s="98">
        <v>3641394119.0400009</v>
      </c>
      <c r="E187" s="98">
        <v>3657570971.4000015</v>
      </c>
      <c r="F187" s="98">
        <v>3673690465.8400011</v>
      </c>
      <c r="G187" s="98">
        <v>3691774533.6200013</v>
      </c>
      <c r="H187" s="98">
        <v>3750309401.8099999</v>
      </c>
      <c r="I187" s="98">
        <v>3787491556.3499999</v>
      </c>
      <c r="J187" s="98">
        <v>3718820973.9604607</v>
      </c>
      <c r="K187" s="98">
        <v>3738092244.7925496</v>
      </c>
      <c r="L187" s="98">
        <v>3762851510.8668165</v>
      </c>
      <c r="M187" s="98">
        <v>3855385792.7983193</v>
      </c>
      <c r="N187" s="98">
        <v>3891949408.6540956</v>
      </c>
      <c r="O187" s="98">
        <v>3927111474.9270287</v>
      </c>
      <c r="P187" s="98">
        <v>3904883467.2351933</v>
      </c>
      <c r="Q187" s="98">
        <v>3923243509.3009324</v>
      </c>
      <c r="R187" s="98">
        <v>3950415074.570652</v>
      </c>
      <c r="S187" s="98">
        <v>4062998988.5712376</v>
      </c>
      <c r="T187" s="98">
        <v>4107054153.2365875</v>
      </c>
      <c r="U187" s="98">
        <v>4140165282.5418525</v>
      </c>
      <c r="V187" s="98">
        <v>4146434418.6363783</v>
      </c>
      <c r="W187" s="98">
        <v>4154488068.1838093</v>
      </c>
      <c r="X187" s="98">
        <v>4171712501.404315</v>
      </c>
      <c r="Y187" s="98">
        <v>4312035542.8189898</v>
      </c>
      <c r="Z187" s="98">
        <v>4341750084.50035</v>
      </c>
      <c r="AA187" s="98">
        <v>4372211026.7883749</v>
      </c>
      <c r="AB187" s="98">
        <v>4398686256.7972746</v>
      </c>
      <c r="AC187" s="98">
        <v>4407690183.0265064</v>
      </c>
      <c r="AD187" s="98">
        <v>4426865421.8326693</v>
      </c>
      <c r="AE187" s="98">
        <v>4536787251.7846746</v>
      </c>
      <c r="AF187" s="98">
        <f t="shared" si="2"/>
        <v>4275298398.4699998</v>
      </c>
      <c r="AH187" s="382"/>
    </row>
    <row r="188" spans="2:34" x14ac:dyDescent="0.25">
      <c r="AF188" s="376" t="str">
        <f t="shared" si="2"/>
        <v/>
      </c>
      <c r="AH188" s="382"/>
    </row>
    <row r="189" spans="2:34" x14ac:dyDescent="0.25">
      <c r="B189" s="384" t="s">
        <v>2025</v>
      </c>
      <c r="C189" s="98">
        <v>0</v>
      </c>
      <c r="D189" s="98">
        <v>0</v>
      </c>
      <c r="E189" s="98">
        <v>250000000</v>
      </c>
      <c r="F189" s="98">
        <v>250000000</v>
      </c>
      <c r="G189" s="98">
        <v>250000000</v>
      </c>
      <c r="H189" s="98">
        <v>250000000</v>
      </c>
      <c r="I189" s="98">
        <v>267875000</v>
      </c>
      <c r="J189" s="98">
        <v>267875000</v>
      </c>
      <c r="K189" s="98">
        <v>267875000</v>
      </c>
      <c r="L189" s="98">
        <v>267875000</v>
      </c>
      <c r="M189" s="98">
        <v>267875000</v>
      </c>
      <c r="N189" s="98">
        <v>267875000</v>
      </c>
      <c r="O189" s="98">
        <v>267875000</v>
      </c>
      <c r="P189" s="98">
        <v>17875000</v>
      </c>
      <c r="Q189" s="98">
        <v>17875000</v>
      </c>
      <c r="R189" s="98">
        <v>17875000</v>
      </c>
      <c r="S189" s="98">
        <v>17875000</v>
      </c>
      <c r="T189" s="98">
        <v>17875000</v>
      </c>
      <c r="U189" s="98">
        <v>0</v>
      </c>
      <c r="V189" s="98">
        <v>0</v>
      </c>
      <c r="W189" s="98">
        <v>0</v>
      </c>
      <c r="X189" s="98">
        <v>0</v>
      </c>
      <c r="Y189" s="98">
        <v>0</v>
      </c>
      <c r="Z189" s="98">
        <v>0</v>
      </c>
      <c r="AA189" s="98">
        <v>0</v>
      </c>
      <c r="AB189" s="98">
        <v>0</v>
      </c>
      <c r="AC189" s="98">
        <v>0</v>
      </c>
      <c r="AD189" s="98">
        <v>0</v>
      </c>
      <c r="AE189" s="98">
        <v>0</v>
      </c>
      <c r="AF189" s="98">
        <f t="shared" si="2"/>
        <v>2750000</v>
      </c>
      <c r="AH189" s="382"/>
    </row>
    <row r="190" spans="2:34" x14ac:dyDescent="0.25">
      <c r="B190" s="384" t="s">
        <v>2026</v>
      </c>
      <c r="C190" s="98">
        <v>3088952405</v>
      </c>
      <c r="D190" s="98">
        <v>3088952405</v>
      </c>
      <c r="E190" s="98">
        <v>2838952405</v>
      </c>
      <c r="F190" s="98">
        <v>2838952405</v>
      </c>
      <c r="G190" s="98">
        <v>2838952405</v>
      </c>
      <c r="H190" s="98">
        <v>2838952405</v>
      </c>
      <c r="I190" s="98">
        <v>2821077405</v>
      </c>
      <c r="J190" s="98">
        <v>2821077405</v>
      </c>
      <c r="K190" s="98">
        <v>2821077405</v>
      </c>
      <c r="L190" s="98">
        <v>2821077405</v>
      </c>
      <c r="M190" s="98">
        <v>2821077405</v>
      </c>
      <c r="N190" s="98">
        <v>2821077405</v>
      </c>
      <c r="O190" s="98">
        <v>3621077405</v>
      </c>
      <c r="P190" s="98">
        <v>3621077405</v>
      </c>
      <c r="Q190" s="98">
        <v>3621077405</v>
      </c>
      <c r="R190" s="98">
        <v>3621077405</v>
      </c>
      <c r="S190" s="98">
        <v>3621077405</v>
      </c>
      <c r="T190" s="98">
        <v>3621077405</v>
      </c>
      <c r="U190" s="98">
        <v>3621077405</v>
      </c>
      <c r="V190" s="98">
        <v>3621077405</v>
      </c>
      <c r="W190" s="98">
        <v>3621077405</v>
      </c>
      <c r="X190" s="98">
        <v>3621077405</v>
      </c>
      <c r="Y190" s="98">
        <v>3621077405</v>
      </c>
      <c r="Z190" s="98">
        <v>3621077405</v>
      </c>
      <c r="AA190" s="98">
        <v>3621077405</v>
      </c>
      <c r="AB190" s="98">
        <v>3621077405</v>
      </c>
      <c r="AC190" s="98">
        <v>3621077405</v>
      </c>
      <c r="AD190" s="98">
        <v>3621077405</v>
      </c>
      <c r="AE190" s="98">
        <v>3621077405</v>
      </c>
      <c r="AF190" s="98">
        <f t="shared" si="2"/>
        <v>3621077405</v>
      </c>
      <c r="AH190" s="382"/>
    </row>
    <row r="191" spans="2:34" x14ac:dyDescent="0.25">
      <c r="B191" s="384" t="s">
        <v>2027</v>
      </c>
      <c r="C191" s="98">
        <v>4403632.08</v>
      </c>
      <c r="D191" s="98">
        <v>4386226.42</v>
      </c>
      <c r="E191" s="98">
        <v>4368820.75</v>
      </c>
      <c r="F191" s="98">
        <v>4351415.09</v>
      </c>
      <c r="G191" s="98">
        <v>4334009.43</v>
      </c>
      <c r="H191" s="98">
        <v>4316603.7699999996</v>
      </c>
      <c r="I191" s="98">
        <v>4299198.1100000003</v>
      </c>
      <c r="J191" s="98">
        <v>4281792.45</v>
      </c>
      <c r="K191" s="98">
        <v>4264386.79</v>
      </c>
      <c r="L191" s="98">
        <v>4246981.13</v>
      </c>
      <c r="M191" s="98">
        <v>4229575.47</v>
      </c>
      <c r="N191" s="98">
        <v>4212169.8100000005</v>
      </c>
      <c r="O191" s="98">
        <v>4194764.1500000004</v>
      </c>
      <c r="P191" s="98">
        <v>4177358.49</v>
      </c>
      <c r="Q191" s="98">
        <v>4159952.83</v>
      </c>
      <c r="R191" s="98">
        <v>4142547.1700000004</v>
      </c>
      <c r="S191" s="98">
        <v>4125141.5100000002</v>
      </c>
      <c r="T191" s="98">
        <v>4107735.85</v>
      </c>
      <c r="U191" s="98">
        <v>4090330.1900000004</v>
      </c>
      <c r="V191" s="98">
        <v>4072924.5300000003</v>
      </c>
      <c r="W191" s="98">
        <v>4055518.87</v>
      </c>
      <c r="X191" s="98">
        <v>4038113.21</v>
      </c>
      <c r="Y191" s="98">
        <v>4020707.5500000003</v>
      </c>
      <c r="Z191" s="98">
        <v>4003301.89</v>
      </c>
      <c r="AA191" s="98">
        <v>3985896.2300000004</v>
      </c>
      <c r="AB191" s="98">
        <v>3968490.5700000003</v>
      </c>
      <c r="AC191" s="98">
        <v>3951084.91</v>
      </c>
      <c r="AD191" s="98">
        <v>3933679.2500000005</v>
      </c>
      <c r="AE191" s="98">
        <v>3916273.5900000003</v>
      </c>
      <c r="AF191" s="98">
        <f t="shared" si="2"/>
        <v>4020707.55</v>
      </c>
      <c r="AH191" s="382"/>
    </row>
    <row r="192" spans="2:34" ht="14.25" thickBot="1" x14ac:dyDescent="0.3">
      <c r="B192" s="384" t="s">
        <v>2028</v>
      </c>
      <c r="C192" s="98">
        <v>-8589478.2699999996</v>
      </c>
      <c r="D192" s="98">
        <v>-8546003.5099999998</v>
      </c>
      <c r="E192" s="98">
        <v>-8502528.75</v>
      </c>
      <c r="F192" s="98">
        <v>-8459054.0099999998</v>
      </c>
      <c r="G192" s="98">
        <v>-8415579.2599999998</v>
      </c>
      <c r="H192" s="98">
        <v>-8372104.5099999998</v>
      </c>
      <c r="I192" s="98">
        <v>-8328629.7400000002</v>
      </c>
      <c r="J192" s="98">
        <v>-8285154.9831955526</v>
      </c>
      <c r="K192" s="98">
        <v>-8241680.226391105</v>
      </c>
      <c r="L192" s="98">
        <v>-8198205.4695866574</v>
      </c>
      <c r="M192" s="98">
        <v>-8154730.7127822088</v>
      </c>
      <c r="N192" s="98">
        <v>-8111255.9559777612</v>
      </c>
      <c r="O192" s="98">
        <v>-8067781.1991733136</v>
      </c>
      <c r="P192" s="98">
        <v>-8024306.4423688659</v>
      </c>
      <c r="Q192" s="98">
        <v>-7981726.7730153985</v>
      </c>
      <c r="R192" s="98">
        <v>-7939147.1036619302</v>
      </c>
      <c r="S192" s="98">
        <v>-7896567.4343084628</v>
      </c>
      <c r="T192" s="98">
        <v>-7853987.7649549954</v>
      </c>
      <c r="U192" s="98">
        <v>-7811408.095601528</v>
      </c>
      <c r="V192" s="98">
        <v>-7768828.4262480605</v>
      </c>
      <c r="W192" s="98">
        <v>-7726248.7568945931</v>
      </c>
      <c r="X192" s="98">
        <v>-7683669.0875411257</v>
      </c>
      <c r="Y192" s="98">
        <v>-7641089.4181876583</v>
      </c>
      <c r="Z192" s="98">
        <v>-7598509.7488341909</v>
      </c>
      <c r="AA192" s="98">
        <v>-7555930.0794807225</v>
      </c>
      <c r="AB192" s="98">
        <v>-7513350.4101272551</v>
      </c>
      <c r="AC192" s="98">
        <v>-7470770.7407737877</v>
      </c>
      <c r="AD192" s="98">
        <v>-7428191.0714203203</v>
      </c>
      <c r="AE192" s="98">
        <v>-7385611.4020668529</v>
      </c>
      <c r="AF192" s="98">
        <f t="shared" si="2"/>
        <v>-7641089.4199999999</v>
      </c>
      <c r="AH192" s="382"/>
    </row>
    <row r="193" spans="2:34" x14ac:dyDescent="0.25">
      <c r="B193" s="385" t="s">
        <v>2029</v>
      </c>
      <c r="C193" s="99">
        <v>3084766558.8099999</v>
      </c>
      <c r="D193" s="99">
        <v>3084792627.9099998</v>
      </c>
      <c r="E193" s="99">
        <v>3084818697</v>
      </c>
      <c r="F193" s="99">
        <v>3084844766.0799999</v>
      </c>
      <c r="G193" s="99">
        <v>3084870835.1699996</v>
      </c>
      <c r="H193" s="99">
        <v>3084896904.2599998</v>
      </c>
      <c r="I193" s="99">
        <v>3084922973.3700004</v>
      </c>
      <c r="J193" s="99">
        <v>3084949042.466804</v>
      </c>
      <c r="K193" s="99">
        <v>3084975111.5636086</v>
      </c>
      <c r="L193" s="99">
        <v>3085001180.6604133</v>
      </c>
      <c r="M193" s="99">
        <v>3085027249.7572174</v>
      </c>
      <c r="N193" s="99">
        <v>3085053318.854022</v>
      </c>
      <c r="O193" s="99">
        <v>3885079387.9508266</v>
      </c>
      <c r="P193" s="99">
        <v>3635105457.0476308</v>
      </c>
      <c r="Q193" s="99">
        <v>3635130631.0569844</v>
      </c>
      <c r="R193" s="99">
        <v>3635155805.0663381</v>
      </c>
      <c r="S193" s="99">
        <v>3635180979.0756917</v>
      </c>
      <c r="T193" s="99">
        <v>3635206153.0850449</v>
      </c>
      <c r="U193" s="99">
        <v>3617356327.0943985</v>
      </c>
      <c r="V193" s="99">
        <v>3617381501.1037521</v>
      </c>
      <c r="W193" s="99">
        <v>3617406675.1131053</v>
      </c>
      <c r="X193" s="99">
        <v>3617431849.1224589</v>
      </c>
      <c r="Y193" s="99">
        <v>3617457023.1318126</v>
      </c>
      <c r="Z193" s="99">
        <v>3617482197.1411657</v>
      </c>
      <c r="AA193" s="99">
        <v>3617507371.1505194</v>
      </c>
      <c r="AB193" s="99">
        <v>3617532545.159873</v>
      </c>
      <c r="AC193" s="99">
        <v>3617557719.1692262</v>
      </c>
      <c r="AD193" s="99">
        <v>3617582893.1785798</v>
      </c>
      <c r="AE193" s="99">
        <v>3617608067.1879334</v>
      </c>
      <c r="AF193" s="99">
        <f t="shared" si="2"/>
        <v>3620207023.1300001</v>
      </c>
      <c r="AH193" s="382"/>
    </row>
    <row r="194" spans="2:34" x14ac:dyDescent="0.25">
      <c r="AF194" s="376" t="str">
        <f t="shared" si="2"/>
        <v/>
      </c>
      <c r="AH194" s="382"/>
    </row>
    <row r="195" spans="2:34" x14ac:dyDescent="0.25">
      <c r="B195" s="384" t="s">
        <v>939</v>
      </c>
      <c r="C195" s="98">
        <v>6808429862.3200006</v>
      </c>
      <c r="D195" s="98">
        <v>6726186746.9500008</v>
      </c>
      <c r="E195" s="98">
        <v>6742389668.4000006</v>
      </c>
      <c r="F195" s="98">
        <v>6758535231.9200001</v>
      </c>
      <c r="G195" s="98">
        <v>6776645368.7900009</v>
      </c>
      <c r="H195" s="98">
        <v>6835206306.0699987</v>
      </c>
      <c r="I195" s="98">
        <v>6872414529.7199993</v>
      </c>
      <c r="J195" s="98">
        <v>6803770016.4272642</v>
      </c>
      <c r="K195" s="98">
        <v>6823067356.3561573</v>
      </c>
      <c r="L195" s="98">
        <v>6847852691.5272293</v>
      </c>
      <c r="M195" s="98">
        <v>6940413042.5555363</v>
      </c>
      <c r="N195" s="98">
        <v>6977002727.5081177</v>
      </c>
      <c r="O195" s="98">
        <v>7812190862.8778553</v>
      </c>
      <c r="P195" s="98">
        <v>7539988924.2828236</v>
      </c>
      <c r="Q195" s="98">
        <v>7558374140.3579159</v>
      </c>
      <c r="R195" s="98">
        <v>7585570879.6369896</v>
      </c>
      <c r="S195" s="98">
        <v>7698179967.6469288</v>
      </c>
      <c r="T195" s="98">
        <v>7742260306.3216324</v>
      </c>
      <c r="U195" s="98">
        <v>7757521609.6362505</v>
      </c>
      <c r="V195" s="98">
        <v>7763815919.7401295</v>
      </c>
      <c r="W195" s="98">
        <v>7771894743.2969141</v>
      </c>
      <c r="X195" s="98">
        <v>7789144350.5267735</v>
      </c>
      <c r="Y195" s="98">
        <v>7929492565.9508018</v>
      </c>
      <c r="Z195" s="98">
        <v>7959232281.6415157</v>
      </c>
      <c r="AA195" s="98">
        <v>7989718397.9388943</v>
      </c>
      <c r="AB195" s="98">
        <v>8016218801.9571476</v>
      </c>
      <c r="AC195" s="98">
        <v>8025247902.1957321</v>
      </c>
      <c r="AD195" s="98">
        <v>8044448315.0112495</v>
      </c>
      <c r="AE195" s="98">
        <v>8154395318.9726086</v>
      </c>
      <c r="AF195" s="98">
        <f t="shared" si="2"/>
        <v>7895505421.6000004</v>
      </c>
      <c r="AH195" s="382"/>
    </row>
    <row r="196" spans="2:34" x14ac:dyDescent="0.25">
      <c r="AF196" s="376" t="str">
        <f t="shared" ref="AF196:AF259" si="3">(IF(ISBLANK(B196),"",ROUND((SUM(S196:AE196)/13),2)))</f>
        <v/>
      </c>
      <c r="AH196" s="382"/>
    </row>
    <row r="197" spans="2:34" x14ac:dyDescent="0.25">
      <c r="B197" s="384" t="s">
        <v>2030</v>
      </c>
      <c r="C197" s="98">
        <v>22193753.359999996</v>
      </c>
      <c r="D197" s="98">
        <v>53914.059999994934</v>
      </c>
      <c r="E197" s="98">
        <v>23868.859999999404</v>
      </c>
      <c r="F197" s="98">
        <v>25022.579999998212</v>
      </c>
      <c r="G197" s="98">
        <v>40181.390000000596</v>
      </c>
      <c r="H197" s="98">
        <v>1179511.9499999955</v>
      </c>
      <c r="I197" s="98">
        <v>8102014.1299999952</v>
      </c>
      <c r="J197" s="98">
        <v>0</v>
      </c>
      <c r="K197" s="98">
        <v>0</v>
      </c>
      <c r="L197" s="98">
        <v>0</v>
      </c>
      <c r="M197" s="98">
        <v>0</v>
      </c>
      <c r="N197" s="98">
        <v>0</v>
      </c>
      <c r="O197" s="98">
        <v>0</v>
      </c>
      <c r="P197" s="98">
        <v>0</v>
      </c>
      <c r="Q197" s="98">
        <v>0</v>
      </c>
      <c r="R197" s="98">
        <v>0</v>
      </c>
      <c r="S197" s="98">
        <v>0</v>
      </c>
      <c r="T197" s="98">
        <v>0</v>
      </c>
      <c r="U197" s="98">
        <v>0</v>
      </c>
      <c r="V197" s="98">
        <v>0</v>
      </c>
      <c r="W197" s="98">
        <v>0</v>
      </c>
      <c r="X197" s="98">
        <v>0</v>
      </c>
      <c r="Y197" s="98">
        <v>0</v>
      </c>
      <c r="Z197" s="98">
        <v>0</v>
      </c>
      <c r="AA197" s="98">
        <v>0</v>
      </c>
      <c r="AB197" s="98">
        <v>0</v>
      </c>
      <c r="AC197" s="98">
        <v>0</v>
      </c>
      <c r="AD197" s="98">
        <v>0</v>
      </c>
      <c r="AE197" s="98">
        <v>0</v>
      </c>
      <c r="AF197" s="98">
        <f t="shared" si="3"/>
        <v>0</v>
      </c>
      <c r="AH197" s="382"/>
    </row>
    <row r="198" spans="2:34" ht="14.25" thickBot="1" x14ac:dyDescent="0.3">
      <c r="B198" s="384" t="s">
        <v>2031</v>
      </c>
      <c r="C198" s="98">
        <v>18364.48</v>
      </c>
      <c r="D198" s="98">
        <v>127570255.84</v>
      </c>
      <c r="E198" s="98">
        <v>86750670.439999998</v>
      </c>
      <c r="F198" s="98">
        <v>150388537.55000001</v>
      </c>
      <c r="G198" s="98">
        <v>72505167.450000003</v>
      </c>
      <c r="H198" s="98">
        <v>115656.29</v>
      </c>
      <c r="I198" s="98">
        <v>1773.79</v>
      </c>
      <c r="J198" s="98">
        <v>0</v>
      </c>
      <c r="K198" s="98">
        <v>0</v>
      </c>
      <c r="L198" s="98">
        <v>0</v>
      </c>
      <c r="M198" s="98">
        <v>0</v>
      </c>
      <c r="N198" s="98">
        <v>0</v>
      </c>
      <c r="O198" s="98">
        <v>0</v>
      </c>
      <c r="P198" s="98">
        <v>0</v>
      </c>
      <c r="Q198" s="98">
        <v>0</v>
      </c>
      <c r="R198" s="98">
        <v>0</v>
      </c>
      <c r="S198" s="98">
        <v>0</v>
      </c>
      <c r="T198" s="98">
        <v>0</v>
      </c>
      <c r="U198" s="98">
        <v>0</v>
      </c>
      <c r="V198" s="98">
        <v>0</v>
      </c>
      <c r="W198" s="98">
        <v>0</v>
      </c>
      <c r="X198" s="98">
        <v>0</v>
      </c>
      <c r="Y198" s="98">
        <v>0</v>
      </c>
      <c r="Z198" s="98">
        <v>0</v>
      </c>
      <c r="AA198" s="98">
        <v>0</v>
      </c>
      <c r="AB198" s="98">
        <v>0</v>
      </c>
      <c r="AC198" s="98">
        <v>0</v>
      </c>
      <c r="AD198" s="98">
        <v>0</v>
      </c>
      <c r="AE198" s="98">
        <v>0</v>
      </c>
      <c r="AF198" s="98">
        <f t="shared" si="3"/>
        <v>0</v>
      </c>
      <c r="AH198" s="382"/>
    </row>
    <row r="199" spans="2:34" x14ac:dyDescent="0.25">
      <c r="B199" s="385" t="s">
        <v>2032</v>
      </c>
      <c r="C199" s="99">
        <v>22212117.839999996</v>
      </c>
      <c r="D199" s="99">
        <v>127624169.90000001</v>
      </c>
      <c r="E199" s="99">
        <v>86774539.299999997</v>
      </c>
      <c r="F199" s="99">
        <v>150413560.13</v>
      </c>
      <c r="G199" s="99">
        <v>72545348.840000004</v>
      </c>
      <c r="H199" s="99">
        <v>1295168.2399999956</v>
      </c>
      <c r="I199" s="99">
        <v>8103787.9199999953</v>
      </c>
      <c r="J199" s="99">
        <v>0</v>
      </c>
      <c r="K199" s="99">
        <v>0</v>
      </c>
      <c r="L199" s="99">
        <v>0</v>
      </c>
      <c r="M199" s="99">
        <v>0</v>
      </c>
      <c r="N199" s="99">
        <v>0</v>
      </c>
      <c r="O199" s="99">
        <v>0</v>
      </c>
      <c r="P199" s="99">
        <v>0</v>
      </c>
      <c r="Q199" s="99">
        <v>0</v>
      </c>
      <c r="R199" s="99">
        <v>0</v>
      </c>
      <c r="S199" s="99">
        <v>0</v>
      </c>
      <c r="T199" s="99">
        <v>0</v>
      </c>
      <c r="U199" s="99">
        <v>0</v>
      </c>
      <c r="V199" s="99">
        <v>0</v>
      </c>
      <c r="W199" s="99">
        <v>0</v>
      </c>
      <c r="X199" s="99">
        <v>0</v>
      </c>
      <c r="Y199" s="99">
        <v>0</v>
      </c>
      <c r="Z199" s="99">
        <v>0</v>
      </c>
      <c r="AA199" s="99">
        <v>0</v>
      </c>
      <c r="AB199" s="99">
        <v>0</v>
      </c>
      <c r="AC199" s="99">
        <v>0</v>
      </c>
      <c r="AD199" s="99">
        <v>0</v>
      </c>
      <c r="AE199" s="99">
        <v>0</v>
      </c>
      <c r="AF199" s="99">
        <f t="shared" si="3"/>
        <v>0</v>
      </c>
      <c r="AH199" s="382"/>
    </row>
    <row r="200" spans="2:34" x14ac:dyDescent="0.25">
      <c r="AF200" s="376" t="str">
        <f t="shared" si="3"/>
        <v/>
      </c>
      <c r="AH200" s="382"/>
    </row>
    <row r="201" spans="2:34" ht="14.25" thickBot="1" x14ac:dyDescent="0.3">
      <c r="B201" s="384" t="s">
        <v>2033</v>
      </c>
      <c r="C201" s="98">
        <v>0</v>
      </c>
      <c r="D201" s="98">
        <v>0</v>
      </c>
      <c r="E201" s="98">
        <v>0</v>
      </c>
      <c r="F201" s="98">
        <v>0</v>
      </c>
      <c r="G201" s="98">
        <v>139768399.95999998</v>
      </c>
      <c r="H201" s="98">
        <v>220419935.72</v>
      </c>
      <c r="I201" s="98">
        <v>187860027.78999999</v>
      </c>
      <c r="J201" s="98">
        <v>237876781.71286061</v>
      </c>
      <c r="K201" s="98">
        <v>335187847.1071617</v>
      </c>
      <c r="L201" s="98">
        <v>372201739.03446418</v>
      </c>
      <c r="M201" s="98">
        <v>358309434.75216073</v>
      </c>
      <c r="N201" s="98">
        <v>393321347.88427824</v>
      </c>
      <c r="O201" s="98">
        <v>0</v>
      </c>
      <c r="P201" s="98">
        <v>0</v>
      </c>
      <c r="Q201" s="98">
        <v>0</v>
      </c>
      <c r="R201" s="98">
        <v>0</v>
      </c>
      <c r="S201" s="98">
        <v>0</v>
      </c>
      <c r="T201" s="98">
        <v>0</v>
      </c>
      <c r="U201" s="98">
        <v>41487680.305293038</v>
      </c>
      <c r="V201" s="98">
        <v>91191264.547941595</v>
      </c>
      <c r="W201" s="98">
        <v>213595033.09890908</v>
      </c>
      <c r="X201" s="98">
        <v>296444458.65816873</v>
      </c>
      <c r="Y201" s="98">
        <v>237379287.04489976</v>
      </c>
      <c r="Z201" s="98">
        <v>270306311.79090738</v>
      </c>
      <c r="AA201" s="98">
        <v>301574282.06941146</v>
      </c>
      <c r="AB201" s="98">
        <v>314982603.6710211</v>
      </c>
      <c r="AC201" s="98">
        <v>373376415.79135853</v>
      </c>
      <c r="AD201" s="98">
        <v>442130742.02172983</v>
      </c>
      <c r="AE201" s="98">
        <v>436780653.50280315</v>
      </c>
      <c r="AF201" s="98">
        <f t="shared" si="3"/>
        <v>232249902.5</v>
      </c>
      <c r="AH201" s="382"/>
    </row>
    <row r="202" spans="2:34" x14ac:dyDescent="0.25">
      <c r="B202" s="385" t="s">
        <v>941</v>
      </c>
      <c r="C202" s="99">
        <v>0</v>
      </c>
      <c r="D202" s="99">
        <v>0</v>
      </c>
      <c r="E202" s="99">
        <v>0</v>
      </c>
      <c r="F202" s="99">
        <v>0</v>
      </c>
      <c r="G202" s="99">
        <v>139768399.95999998</v>
      </c>
      <c r="H202" s="99">
        <v>220419935.72</v>
      </c>
      <c r="I202" s="99">
        <v>187860027.78999999</v>
      </c>
      <c r="J202" s="99">
        <v>237876781.71286061</v>
      </c>
      <c r="K202" s="99">
        <v>335187847.1071617</v>
      </c>
      <c r="L202" s="99">
        <v>372201739.03446418</v>
      </c>
      <c r="M202" s="99">
        <v>358309434.75216073</v>
      </c>
      <c r="N202" s="99">
        <v>393321347.88427824</v>
      </c>
      <c r="O202" s="99">
        <v>0</v>
      </c>
      <c r="P202" s="99">
        <v>0</v>
      </c>
      <c r="Q202" s="99">
        <v>0</v>
      </c>
      <c r="R202" s="99">
        <v>0</v>
      </c>
      <c r="S202" s="99">
        <v>0</v>
      </c>
      <c r="T202" s="99">
        <v>0</v>
      </c>
      <c r="U202" s="99">
        <v>41487680.305293038</v>
      </c>
      <c r="V202" s="99">
        <v>91191264.547941595</v>
      </c>
      <c r="W202" s="99">
        <v>213595033.09890908</v>
      </c>
      <c r="X202" s="99">
        <v>296444458.65816873</v>
      </c>
      <c r="Y202" s="99">
        <v>237379287.04489976</v>
      </c>
      <c r="Z202" s="99">
        <v>270306311.79090738</v>
      </c>
      <c r="AA202" s="99">
        <v>301574282.06941146</v>
      </c>
      <c r="AB202" s="99">
        <v>314982603.6710211</v>
      </c>
      <c r="AC202" s="99">
        <v>373376415.79135853</v>
      </c>
      <c r="AD202" s="99">
        <v>442130742.02172983</v>
      </c>
      <c r="AE202" s="99">
        <v>436780653.50280315</v>
      </c>
      <c r="AF202" s="99">
        <f t="shared" si="3"/>
        <v>232249902.5</v>
      </c>
      <c r="AH202" s="382"/>
    </row>
    <row r="203" spans="2:34" x14ac:dyDescent="0.25">
      <c r="AF203" s="376" t="str">
        <f t="shared" si="3"/>
        <v/>
      </c>
      <c r="AH203" s="382"/>
    </row>
    <row r="204" spans="2:34" x14ac:dyDescent="0.25">
      <c r="B204" s="384" t="s">
        <v>2034</v>
      </c>
      <c r="C204" s="98">
        <v>6585744.5499996915</v>
      </c>
      <c r="D204" s="98">
        <v>10119856.119999982</v>
      </c>
      <c r="E204" s="98">
        <v>10080813.499999382</v>
      </c>
      <c r="F204" s="98">
        <v>6562456.0299998298</v>
      </c>
      <c r="G204" s="98">
        <v>8672203.1399999633</v>
      </c>
      <c r="H204" s="98">
        <v>9271815.7199994102</v>
      </c>
      <c r="I204" s="98">
        <v>9316039.6499997154</v>
      </c>
      <c r="J204" s="98">
        <v>3351370.8493192848</v>
      </c>
      <c r="K204" s="98">
        <v>3967890.071963219</v>
      </c>
      <c r="L204" s="98">
        <v>4532476.9309009835</v>
      </c>
      <c r="M204" s="98">
        <v>5084685.0867301356</v>
      </c>
      <c r="N204" s="98">
        <v>5669684.2041411214</v>
      </c>
      <c r="O204" s="98">
        <v>6237934.2984449323</v>
      </c>
      <c r="P204" s="98">
        <v>6834748.667445749</v>
      </c>
      <c r="Q204" s="98">
        <v>7486780.6553902384</v>
      </c>
      <c r="R204" s="98">
        <v>7981270.7981895171</v>
      </c>
      <c r="S204" s="98">
        <v>8511672.0924526341</v>
      </c>
      <c r="T204" s="98">
        <v>9101001.0795197655</v>
      </c>
      <c r="U204" s="98">
        <v>2754795.6607714146</v>
      </c>
      <c r="V204" s="98">
        <v>3391068.6700403243</v>
      </c>
      <c r="W204" s="98">
        <v>4020429.4214648269</v>
      </c>
      <c r="X204" s="98">
        <v>4568172.1179086454</v>
      </c>
      <c r="Y204" s="98">
        <v>5158307.965641547</v>
      </c>
      <c r="Z204" s="98">
        <v>5754074.8113076687</v>
      </c>
      <c r="AA204" s="98">
        <v>6333594.3058782145</v>
      </c>
      <c r="AB204" s="98">
        <v>6970409.4297820292</v>
      </c>
      <c r="AC204" s="98">
        <v>7607788.6612491198</v>
      </c>
      <c r="AD204" s="98">
        <v>8132464.4482761249</v>
      </c>
      <c r="AE204" s="98">
        <v>8672032.8575085364</v>
      </c>
      <c r="AF204" s="98">
        <f t="shared" si="3"/>
        <v>6228908.5800000001</v>
      </c>
      <c r="AH204" s="382"/>
    </row>
    <row r="205" spans="2:34" x14ac:dyDescent="0.25">
      <c r="B205" s="384" t="s">
        <v>2035</v>
      </c>
      <c r="C205" s="98">
        <v>-2.6077032089233398E-8</v>
      </c>
      <c r="D205" s="98">
        <v>-2.6077032089233398E-8</v>
      </c>
      <c r="E205" s="98">
        <v>-2.6077032089233398E-8</v>
      </c>
      <c r="F205" s="98">
        <v>-2.6077032089233398E-8</v>
      </c>
      <c r="G205" s="98">
        <v>-2.6077032089233398E-8</v>
      </c>
      <c r="H205" s="98">
        <v>-2.6077032089233398E-8</v>
      </c>
      <c r="I205" s="98">
        <v>-2.6077032089233398E-8</v>
      </c>
      <c r="J205" s="98">
        <v>-2.6077032089233398E-8</v>
      </c>
      <c r="K205" s="98">
        <v>-2.6077032089233398E-8</v>
      </c>
      <c r="L205" s="98">
        <v>-2.6077032089233398E-8</v>
      </c>
      <c r="M205" s="98">
        <v>-2.6077032089233398E-8</v>
      </c>
      <c r="N205" s="98">
        <v>-2.6077032089233398E-8</v>
      </c>
      <c r="O205" s="98">
        <v>-2.6077032089233398E-8</v>
      </c>
      <c r="P205" s="98">
        <v>-2.6077032089233398E-8</v>
      </c>
      <c r="Q205" s="98">
        <v>-2.6077032089233398E-8</v>
      </c>
      <c r="R205" s="98">
        <v>-2.6077032089233398E-8</v>
      </c>
      <c r="S205" s="98">
        <v>-2.6077032089233398E-8</v>
      </c>
      <c r="T205" s="98">
        <v>-2.6077032089233398E-8</v>
      </c>
      <c r="U205" s="98">
        <v>-2.6077032089233398E-8</v>
      </c>
      <c r="V205" s="98">
        <v>-2.6077032089233398E-8</v>
      </c>
      <c r="W205" s="98">
        <v>-2.6077032089233398E-8</v>
      </c>
      <c r="X205" s="98">
        <v>-2.6077032089233398E-8</v>
      </c>
      <c r="Y205" s="98">
        <v>-2.6077032089233398E-8</v>
      </c>
      <c r="Z205" s="98">
        <v>-2.6077032089233398E-8</v>
      </c>
      <c r="AA205" s="98">
        <v>-2.6077032089233398E-8</v>
      </c>
      <c r="AB205" s="98">
        <v>-2.6077032089233398E-8</v>
      </c>
      <c r="AC205" s="98">
        <v>-2.6077032089233398E-8</v>
      </c>
      <c r="AD205" s="98">
        <v>-2.6077032089233398E-8</v>
      </c>
      <c r="AE205" s="98">
        <v>-2.6077032089233398E-8</v>
      </c>
      <c r="AF205" s="98">
        <f t="shared" si="3"/>
        <v>0</v>
      </c>
      <c r="AH205" s="382"/>
    </row>
    <row r="206" spans="2:34" x14ac:dyDescent="0.25">
      <c r="B206" s="384" t="s">
        <v>2036</v>
      </c>
      <c r="C206" s="98">
        <v>79492098.799999893</v>
      </c>
      <c r="D206" s="98">
        <v>84656307.049999923</v>
      </c>
      <c r="E206" s="98">
        <v>89391778.25000003</v>
      </c>
      <c r="F206" s="98">
        <v>95011525.22999993</v>
      </c>
      <c r="G206" s="98">
        <v>95572196.019999951</v>
      </c>
      <c r="H206" s="98">
        <v>94144278.61999993</v>
      </c>
      <c r="I206" s="98">
        <v>86797215.84999992</v>
      </c>
      <c r="J206" s="98">
        <v>124443311.07855031</v>
      </c>
      <c r="K206" s="98">
        <v>117061537.00041856</v>
      </c>
      <c r="L206" s="98">
        <v>106121181.4404996</v>
      </c>
      <c r="M206" s="98">
        <v>122531495.00569448</v>
      </c>
      <c r="N206" s="98">
        <v>122874573.55585296</v>
      </c>
      <c r="O206" s="98">
        <v>102219376.69818781</v>
      </c>
      <c r="P206" s="98">
        <v>104056954.82990065</v>
      </c>
      <c r="Q206" s="98">
        <v>118084216.35662356</v>
      </c>
      <c r="R206" s="98">
        <v>97026420.16991277</v>
      </c>
      <c r="S206" s="98">
        <v>106090143.09264222</v>
      </c>
      <c r="T206" s="98">
        <v>133958213.29909579</v>
      </c>
      <c r="U206" s="98">
        <v>132579723.59267583</v>
      </c>
      <c r="V206" s="98">
        <v>132690599.20801683</v>
      </c>
      <c r="W206" s="98">
        <v>148942630.57126272</v>
      </c>
      <c r="X206" s="98">
        <v>123613379.30548614</v>
      </c>
      <c r="Y206" s="98">
        <v>127337497.58015807</v>
      </c>
      <c r="Z206" s="98">
        <v>120945618.72871159</v>
      </c>
      <c r="AA206" s="98">
        <v>115992275.00897099</v>
      </c>
      <c r="AB206" s="98">
        <v>119309371.62957466</v>
      </c>
      <c r="AC206" s="98">
        <v>132680698.64107729</v>
      </c>
      <c r="AD206" s="98">
        <v>114604940.15873443</v>
      </c>
      <c r="AE206" s="98">
        <v>119579665.80224845</v>
      </c>
      <c r="AF206" s="98">
        <f t="shared" si="3"/>
        <v>125255750.51000001</v>
      </c>
      <c r="AH206" s="382"/>
    </row>
    <row r="207" spans="2:34" ht="14.25" thickBot="1" x14ac:dyDescent="0.3">
      <c r="B207" s="384" t="s">
        <v>2037</v>
      </c>
      <c r="C207" s="98">
        <v>3319933.18</v>
      </c>
      <c r="D207" s="98">
        <v>-13856.610000000077</v>
      </c>
      <c r="E207" s="98">
        <v>5097592.4400000004</v>
      </c>
      <c r="F207" s="98">
        <v>0</v>
      </c>
      <c r="G207" s="98">
        <v>1777336.08</v>
      </c>
      <c r="H207" s="98">
        <v>19099672.550000001</v>
      </c>
      <c r="I207" s="98">
        <v>5038643.17</v>
      </c>
      <c r="J207" s="98">
        <v>5038643.17</v>
      </c>
      <c r="K207" s="98">
        <v>5038643.17</v>
      </c>
      <c r="L207" s="98">
        <v>5038643.17</v>
      </c>
      <c r="M207" s="98">
        <v>5038643.17</v>
      </c>
      <c r="N207" s="98">
        <v>5038643.17</v>
      </c>
      <c r="O207" s="98">
        <v>5038643.17</v>
      </c>
      <c r="P207" s="98">
        <v>5038643.17</v>
      </c>
      <c r="Q207" s="98">
        <v>5038643.17</v>
      </c>
      <c r="R207" s="98">
        <v>5038643.17</v>
      </c>
      <c r="S207" s="98">
        <v>5038643.17</v>
      </c>
      <c r="T207" s="98">
        <v>5038643.17</v>
      </c>
      <c r="U207" s="98">
        <v>5038643.17</v>
      </c>
      <c r="V207" s="98">
        <v>5038643.17</v>
      </c>
      <c r="W207" s="98">
        <v>5038643.17</v>
      </c>
      <c r="X207" s="98">
        <v>5038643.17</v>
      </c>
      <c r="Y207" s="98">
        <v>5038643.17</v>
      </c>
      <c r="Z207" s="98">
        <v>5038643.17</v>
      </c>
      <c r="AA207" s="98">
        <v>5038643.17</v>
      </c>
      <c r="AB207" s="98">
        <v>5038643.17</v>
      </c>
      <c r="AC207" s="98">
        <v>5038643.17</v>
      </c>
      <c r="AD207" s="98">
        <v>5038643.17</v>
      </c>
      <c r="AE207" s="98">
        <v>5038643.17</v>
      </c>
      <c r="AF207" s="98">
        <f t="shared" si="3"/>
        <v>5038643.17</v>
      </c>
      <c r="AH207" s="382"/>
    </row>
    <row r="208" spans="2:34" x14ac:dyDescent="0.25">
      <c r="B208" s="385" t="s">
        <v>943</v>
      </c>
      <c r="C208" s="99">
        <v>89397776.529999569</v>
      </c>
      <c r="D208" s="99">
        <v>94762306.559999883</v>
      </c>
      <c r="E208" s="99">
        <v>104570184.18999939</v>
      </c>
      <c r="F208" s="99">
        <v>101573981.25999974</v>
      </c>
      <c r="G208" s="99">
        <v>106021735.23999989</v>
      </c>
      <c r="H208" s="99">
        <v>122515766.88999932</v>
      </c>
      <c r="I208" s="99">
        <v>101151898.66999961</v>
      </c>
      <c r="J208" s="99">
        <v>132833325.09786959</v>
      </c>
      <c r="K208" s="99">
        <v>126068070.24238175</v>
      </c>
      <c r="L208" s="99">
        <v>115692301.54140057</v>
      </c>
      <c r="M208" s="99">
        <v>132654823.2624246</v>
      </c>
      <c r="N208" s="99">
        <v>133582900.92999406</v>
      </c>
      <c r="O208" s="99">
        <v>113495954.16663273</v>
      </c>
      <c r="P208" s="99">
        <v>115930346.66734639</v>
      </c>
      <c r="Q208" s="99">
        <v>130609640.18201378</v>
      </c>
      <c r="R208" s="99">
        <v>110046334.13810228</v>
      </c>
      <c r="S208" s="99">
        <v>119640458.35509484</v>
      </c>
      <c r="T208" s="99">
        <v>148097857.54861555</v>
      </c>
      <c r="U208" s="99">
        <v>140373162.42344725</v>
      </c>
      <c r="V208" s="99">
        <v>141120311.04805714</v>
      </c>
      <c r="W208" s="99">
        <v>158001703.1627275</v>
      </c>
      <c r="X208" s="99">
        <v>133220194.59339476</v>
      </c>
      <c r="Y208" s="99">
        <v>137534448.7157996</v>
      </c>
      <c r="Z208" s="99">
        <v>131738336.71001923</v>
      </c>
      <c r="AA208" s="99">
        <v>127364512.48484918</v>
      </c>
      <c r="AB208" s="99">
        <v>131318424.22935665</v>
      </c>
      <c r="AC208" s="99">
        <v>145327130.4723264</v>
      </c>
      <c r="AD208" s="99">
        <v>127776047.77701053</v>
      </c>
      <c r="AE208" s="99">
        <v>133290341.82975698</v>
      </c>
      <c r="AF208" s="99">
        <f t="shared" si="3"/>
        <v>136523302.25999999</v>
      </c>
      <c r="AH208" s="382"/>
    </row>
    <row r="209" spans="2:34" x14ac:dyDescent="0.25">
      <c r="AF209" s="376" t="str">
        <f t="shared" si="3"/>
        <v/>
      </c>
      <c r="AH209" s="382"/>
    </row>
    <row r="210" spans="2:34" x14ac:dyDescent="0.25">
      <c r="B210" s="384" t="s">
        <v>2038</v>
      </c>
      <c r="C210" s="98">
        <v>111319387.63999996</v>
      </c>
      <c r="D210" s="98">
        <v>76940038.399999946</v>
      </c>
      <c r="E210" s="98">
        <v>103738852.78000006</v>
      </c>
      <c r="F210" s="98">
        <v>111848464.47999987</v>
      </c>
      <c r="G210" s="98">
        <v>99787240.300000042</v>
      </c>
      <c r="H210" s="98">
        <v>94002244.159999937</v>
      </c>
      <c r="I210" s="98">
        <v>77828174.97999987</v>
      </c>
      <c r="J210" s="98">
        <v>116613318.82055169</v>
      </c>
      <c r="K210" s="98">
        <v>77828174.97999987</v>
      </c>
      <c r="L210" s="98">
        <v>93348215.588322848</v>
      </c>
      <c r="M210" s="98">
        <v>77466272.496545941</v>
      </c>
      <c r="N210" s="98">
        <v>77828174.97999984</v>
      </c>
      <c r="O210" s="98">
        <v>96710093.138284951</v>
      </c>
      <c r="P210" s="98">
        <v>77466272.496545985</v>
      </c>
      <c r="Q210" s="98">
        <v>77828174.97999987</v>
      </c>
      <c r="R210" s="98">
        <v>93226751.847102493</v>
      </c>
      <c r="S210" s="98">
        <v>77466272.496545941</v>
      </c>
      <c r="T210" s="98">
        <v>77828174.97999987</v>
      </c>
      <c r="U210" s="98">
        <v>77828174.97999987</v>
      </c>
      <c r="V210" s="98">
        <v>105916147.09154241</v>
      </c>
      <c r="W210" s="98">
        <v>77828174.979999855</v>
      </c>
      <c r="X210" s="98">
        <v>85122707.823247835</v>
      </c>
      <c r="Y210" s="98">
        <v>77460519.239420101</v>
      </c>
      <c r="Z210" s="98">
        <v>77828174.979999885</v>
      </c>
      <c r="AA210" s="98">
        <v>92148689.205086499</v>
      </c>
      <c r="AB210" s="98">
        <v>77460519.239420116</v>
      </c>
      <c r="AC210" s="98">
        <v>77828174.97999987</v>
      </c>
      <c r="AD210" s="98">
        <v>89488074.555861309</v>
      </c>
      <c r="AE210" s="98">
        <v>77460519.239420086</v>
      </c>
      <c r="AF210" s="98">
        <f t="shared" si="3"/>
        <v>82435717.209999993</v>
      </c>
      <c r="AH210" s="382"/>
    </row>
    <row r="211" spans="2:34" ht="14.25" thickBot="1" x14ac:dyDescent="0.3">
      <c r="B211" s="384" t="s">
        <v>2039</v>
      </c>
      <c r="C211" s="98">
        <v>6944.1799999991199</v>
      </c>
      <c r="D211" s="98">
        <v>660642.67999999796</v>
      </c>
      <c r="E211" s="98">
        <v>-1199.0199999992037</v>
      </c>
      <c r="F211" s="98">
        <v>12184.479999997187</v>
      </c>
      <c r="G211" s="98">
        <v>12223.719999998109</v>
      </c>
      <c r="H211" s="98">
        <v>15410.280000000726</v>
      </c>
      <c r="I211" s="98">
        <v>67409.059999998193</v>
      </c>
      <c r="J211" s="98">
        <v>67409.059999998193</v>
      </c>
      <c r="K211" s="98">
        <v>67409.059999998193</v>
      </c>
      <c r="L211" s="98">
        <v>67409.059999998193</v>
      </c>
      <c r="M211" s="98">
        <v>67409.059999998193</v>
      </c>
      <c r="N211" s="98">
        <v>67409.059999998193</v>
      </c>
      <c r="O211" s="98">
        <v>67409.059999998193</v>
      </c>
      <c r="P211" s="98">
        <v>67409.059999998193</v>
      </c>
      <c r="Q211" s="98">
        <v>67409.059999998193</v>
      </c>
      <c r="R211" s="98">
        <v>67409.059999998193</v>
      </c>
      <c r="S211" s="98">
        <v>67409.059999998193</v>
      </c>
      <c r="T211" s="98">
        <v>215307.79281314419</v>
      </c>
      <c r="U211" s="98">
        <v>363206.52562629018</v>
      </c>
      <c r="V211" s="98">
        <v>511105.25843943621</v>
      </c>
      <c r="W211" s="98">
        <v>659003.99125258217</v>
      </c>
      <c r="X211" s="98">
        <v>806902.72406572814</v>
      </c>
      <c r="Y211" s="98">
        <v>954801.4568788741</v>
      </c>
      <c r="Z211" s="98">
        <v>1102700.1896920202</v>
      </c>
      <c r="AA211" s="98">
        <v>1250598.9225051661</v>
      </c>
      <c r="AB211" s="98">
        <v>1398497.6553183121</v>
      </c>
      <c r="AC211" s="98">
        <v>1546396.3881314581</v>
      </c>
      <c r="AD211" s="98">
        <v>1694295.120944604</v>
      </c>
      <c r="AE211" s="98">
        <v>1842193.85375775</v>
      </c>
      <c r="AF211" s="98">
        <f t="shared" si="3"/>
        <v>954801.46</v>
      </c>
      <c r="AH211" s="382"/>
    </row>
    <row r="212" spans="2:34" x14ac:dyDescent="0.25">
      <c r="B212" s="385" t="s">
        <v>944</v>
      </c>
      <c r="C212" s="99">
        <v>111326331.81999995</v>
      </c>
      <c r="D212" s="99">
        <v>77600681.079999939</v>
      </c>
      <c r="E212" s="99">
        <v>103737653.76000006</v>
      </c>
      <c r="F212" s="99">
        <v>111860648.95999987</v>
      </c>
      <c r="G212" s="99">
        <v>99799464.020000041</v>
      </c>
      <c r="H212" s="99">
        <v>94017654.439999938</v>
      </c>
      <c r="I212" s="99">
        <v>77895584.039999872</v>
      </c>
      <c r="J212" s="99">
        <v>116680727.8805517</v>
      </c>
      <c r="K212" s="99">
        <v>77895584.039999872</v>
      </c>
      <c r="L212" s="99">
        <v>93415624.64832285</v>
      </c>
      <c r="M212" s="99">
        <v>77533681.556545943</v>
      </c>
      <c r="N212" s="99">
        <v>77895584.039999843</v>
      </c>
      <c r="O212" s="99">
        <v>96777502.198284954</v>
      </c>
      <c r="P212" s="99">
        <v>77533681.556545988</v>
      </c>
      <c r="Q212" s="99">
        <v>77895584.039999872</v>
      </c>
      <c r="R212" s="99">
        <v>93294160.907102495</v>
      </c>
      <c r="S212" s="99">
        <v>77533681.556545943</v>
      </c>
      <c r="T212" s="99">
        <v>78043482.772813007</v>
      </c>
      <c r="U212" s="99">
        <v>78191381.505626157</v>
      </c>
      <c r="V212" s="99">
        <v>106427252.34998184</v>
      </c>
      <c r="W212" s="99">
        <v>78487178.971252441</v>
      </c>
      <c r="X212" s="99">
        <v>85929610.547313556</v>
      </c>
      <c r="Y212" s="99">
        <v>78415320.696298972</v>
      </c>
      <c r="Z212" s="99">
        <v>78930875.169691905</v>
      </c>
      <c r="AA212" s="99">
        <v>93399288.12759167</v>
      </c>
      <c r="AB212" s="99">
        <v>78859016.894738421</v>
      </c>
      <c r="AC212" s="99">
        <v>79374571.368131325</v>
      </c>
      <c r="AD212" s="99">
        <v>91182369.676805913</v>
      </c>
      <c r="AE212" s="99">
        <v>79302713.09317784</v>
      </c>
      <c r="AF212" s="99">
        <f t="shared" si="3"/>
        <v>83390518.670000002</v>
      </c>
      <c r="AH212" s="382"/>
    </row>
    <row r="213" spans="2:34" x14ac:dyDescent="0.25">
      <c r="AF213" s="376" t="str">
        <f t="shared" si="3"/>
        <v/>
      </c>
      <c r="AH213" s="382"/>
    </row>
    <row r="214" spans="2:34" ht="14.25" thickBot="1" x14ac:dyDescent="0.3">
      <c r="B214" s="384" t="s">
        <v>2040</v>
      </c>
      <c r="C214" s="98">
        <v>38695339.780000001</v>
      </c>
      <c r="D214" s="98">
        <v>38759911.989999995</v>
      </c>
      <c r="E214" s="98">
        <v>38785550.199999996</v>
      </c>
      <c r="F214" s="98">
        <v>39192133.359999992</v>
      </c>
      <c r="G214" s="98">
        <v>39215377.009999998</v>
      </c>
      <c r="H214" s="98">
        <v>38860437.68</v>
      </c>
      <c r="I214" s="98">
        <v>38849586.849999994</v>
      </c>
      <c r="J214" s="98">
        <v>38849586.849999994</v>
      </c>
      <c r="K214" s="98">
        <v>38849586.849999994</v>
      </c>
      <c r="L214" s="98">
        <v>38849586.849999994</v>
      </c>
      <c r="M214" s="98">
        <v>38849586.849999994</v>
      </c>
      <c r="N214" s="98">
        <v>38849586.849999994</v>
      </c>
      <c r="O214" s="98">
        <v>38849586.849999994</v>
      </c>
      <c r="P214" s="98">
        <v>38849586.849999994</v>
      </c>
      <c r="Q214" s="98">
        <v>38849586.849999994</v>
      </c>
      <c r="R214" s="98">
        <v>38849586.849999994</v>
      </c>
      <c r="S214" s="98">
        <v>38849586.849999994</v>
      </c>
      <c r="T214" s="98">
        <v>38849586.849999994</v>
      </c>
      <c r="U214" s="98">
        <v>38849586.849999994</v>
      </c>
      <c r="V214" s="98">
        <v>38849586.849999994</v>
      </c>
      <c r="W214" s="98">
        <v>38849586.849999994</v>
      </c>
      <c r="X214" s="98">
        <v>38849586.849999994</v>
      </c>
      <c r="Y214" s="98">
        <v>38849586.849999994</v>
      </c>
      <c r="Z214" s="98">
        <v>38849586.849999994</v>
      </c>
      <c r="AA214" s="98">
        <v>38849586.849999994</v>
      </c>
      <c r="AB214" s="98">
        <v>38849586.849999994</v>
      </c>
      <c r="AC214" s="98">
        <v>38849586.849999994</v>
      </c>
      <c r="AD214" s="98">
        <v>38849586.849999994</v>
      </c>
      <c r="AE214" s="98">
        <v>38849586.849999994</v>
      </c>
      <c r="AF214" s="98">
        <f t="shared" si="3"/>
        <v>38849586.850000001</v>
      </c>
      <c r="AH214" s="382"/>
    </row>
    <row r="215" spans="2:34" x14ac:dyDescent="0.25">
      <c r="B215" s="385" t="s">
        <v>945</v>
      </c>
      <c r="C215" s="99">
        <v>38695339.780000001</v>
      </c>
      <c r="D215" s="99">
        <v>38759911.989999995</v>
      </c>
      <c r="E215" s="99">
        <v>38785550.199999996</v>
      </c>
      <c r="F215" s="99">
        <v>39192133.359999992</v>
      </c>
      <c r="G215" s="99">
        <v>39215377.009999998</v>
      </c>
      <c r="H215" s="99">
        <v>38860437.68</v>
      </c>
      <c r="I215" s="99">
        <v>38849586.849999994</v>
      </c>
      <c r="J215" s="99">
        <v>38849586.849999994</v>
      </c>
      <c r="K215" s="99">
        <v>38849586.849999994</v>
      </c>
      <c r="L215" s="99">
        <v>38849586.849999994</v>
      </c>
      <c r="M215" s="99">
        <v>38849586.849999994</v>
      </c>
      <c r="N215" s="99">
        <v>38849586.849999994</v>
      </c>
      <c r="O215" s="99">
        <v>38849586.849999994</v>
      </c>
      <c r="P215" s="99">
        <v>38849586.849999994</v>
      </c>
      <c r="Q215" s="99">
        <v>38849586.849999994</v>
      </c>
      <c r="R215" s="99">
        <v>38849586.849999994</v>
      </c>
      <c r="S215" s="99">
        <v>38849586.849999994</v>
      </c>
      <c r="T215" s="99">
        <v>38849586.849999994</v>
      </c>
      <c r="U215" s="99">
        <v>38849586.849999994</v>
      </c>
      <c r="V215" s="99">
        <v>38849586.849999994</v>
      </c>
      <c r="W215" s="99">
        <v>38849586.849999994</v>
      </c>
      <c r="X215" s="99">
        <v>38849586.849999994</v>
      </c>
      <c r="Y215" s="99">
        <v>38849586.849999994</v>
      </c>
      <c r="Z215" s="99">
        <v>38849586.849999994</v>
      </c>
      <c r="AA215" s="99">
        <v>38849586.849999994</v>
      </c>
      <c r="AB215" s="99">
        <v>38849586.849999994</v>
      </c>
      <c r="AC215" s="99">
        <v>38849586.849999994</v>
      </c>
      <c r="AD215" s="99">
        <v>38849586.849999994</v>
      </c>
      <c r="AE215" s="99">
        <v>38849586.849999994</v>
      </c>
      <c r="AF215" s="99">
        <f t="shared" si="3"/>
        <v>38849586.850000001</v>
      </c>
      <c r="AH215" s="382"/>
    </row>
    <row r="216" spans="2:34" x14ac:dyDescent="0.25">
      <c r="AF216" s="376" t="str">
        <f t="shared" si="3"/>
        <v/>
      </c>
      <c r="AH216" s="382"/>
    </row>
    <row r="217" spans="2:34" x14ac:dyDescent="0.25">
      <c r="B217" s="384" t="s">
        <v>2041</v>
      </c>
      <c r="C217" s="98">
        <v>34104563.629999995</v>
      </c>
      <c r="D217" s="98">
        <v>39067242.32000003</v>
      </c>
      <c r="E217" s="98">
        <v>44921800.459999993</v>
      </c>
      <c r="F217" s="98">
        <v>45034788.539999999</v>
      </c>
      <c r="G217" s="98">
        <v>36598084.980000041</v>
      </c>
      <c r="H217" s="98">
        <v>39094908.789999992</v>
      </c>
      <c r="I217" s="98">
        <v>42193367.950000018</v>
      </c>
      <c r="J217" s="98">
        <v>13950778.536635749</v>
      </c>
      <c r="K217" s="98">
        <v>23077012.956347257</v>
      </c>
      <c r="L217" s="98">
        <v>18031552.759331964</v>
      </c>
      <c r="M217" s="98">
        <v>27645729.052202672</v>
      </c>
      <c r="N217" s="98">
        <v>41020521.108916581</v>
      </c>
      <c r="O217" s="98">
        <v>35169048.177828163</v>
      </c>
      <c r="P217" s="98">
        <v>43832665.552252471</v>
      </c>
      <c r="Q217" s="98">
        <v>52735020.103211142</v>
      </c>
      <c r="R217" s="98">
        <v>48403701.630393036</v>
      </c>
      <c r="S217" s="98">
        <v>37420438.960985258</v>
      </c>
      <c r="T217" s="98">
        <v>27585820.15376351</v>
      </c>
      <c r="U217" s="98">
        <v>33106227.070700292</v>
      </c>
      <c r="V217" s="98">
        <v>14388575.081992716</v>
      </c>
      <c r="W217" s="98">
        <v>20635961.145153865</v>
      </c>
      <c r="X217" s="98">
        <v>21180029.251506798</v>
      </c>
      <c r="Y217" s="98">
        <v>33066559.309184179</v>
      </c>
      <c r="Z217" s="98">
        <v>43072308.370075785</v>
      </c>
      <c r="AA217" s="98">
        <v>38887050.541230813</v>
      </c>
      <c r="AB217" s="98">
        <v>49484205.110532627</v>
      </c>
      <c r="AC217" s="98">
        <v>55896472.873690322</v>
      </c>
      <c r="AD217" s="98">
        <v>52413656.867792986</v>
      </c>
      <c r="AE217" s="98">
        <v>40059002.054677725</v>
      </c>
      <c r="AF217" s="98">
        <f t="shared" si="3"/>
        <v>35938177.450000003</v>
      </c>
      <c r="AH217" s="382"/>
    </row>
    <row r="218" spans="2:34" ht="14.25" thickBot="1" x14ac:dyDescent="0.3">
      <c r="B218" s="384" t="s">
        <v>2042</v>
      </c>
      <c r="C218" s="98">
        <v>0</v>
      </c>
      <c r="D218" s="98">
        <v>0</v>
      </c>
      <c r="E218" s="98">
        <v>0</v>
      </c>
      <c r="F218" s="98">
        <v>0</v>
      </c>
      <c r="G218" s="98">
        <v>0</v>
      </c>
      <c r="H218" s="98">
        <v>0</v>
      </c>
      <c r="I218" s="98">
        <v>0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0</v>
      </c>
      <c r="R218" s="98">
        <v>0</v>
      </c>
      <c r="S218" s="98">
        <v>0</v>
      </c>
      <c r="T218" s="98">
        <v>0</v>
      </c>
      <c r="U218" s="98">
        <v>0</v>
      </c>
      <c r="V218" s="98">
        <v>0</v>
      </c>
      <c r="W218" s="98">
        <v>0</v>
      </c>
      <c r="X218" s="98">
        <v>0</v>
      </c>
      <c r="Y218" s="98">
        <v>0</v>
      </c>
      <c r="Z218" s="98">
        <v>0</v>
      </c>
      <c r="AA218" s="98">
        <v>0</v>
      </c>
      <c r="AB218" s="98">
        <v>0</v>
      </c>
      <c r="AC218" s="98">
        <v>0</v>
      </c>
      <c r="AD218" s="98">
        <v>0</v>
      </c>
      <c r="AE218" s="98">
        <v>0</v>
      </c>
      <c r="AF218" s="98">
        <f t="shared" si="3"/>
        <v>0</v>
      </c>
      <c r="AH218" s="382"/>
    </row>
    <row r="219" spans="2:34" x14ac:dyDescent="0.25">
      <c r="B219" s="385" t="s">
        <v>946</v>
      </c>
      <c r="C219" s="99">
        <v>34104563.629999995</v>
      </c>
      <c r="D219" s="99">
        <v>39067242.32000003</v>
      </c>
      <c r="E219" s="99">
        <v>44921800.459999993</v>
      </c>
      <c r="F219" s="99">
        <v>45034788.539999999</v>
      </c>
      <c r="G219" s="99">
        <v>36598084.980000041</v>
      </c>
      <c r="H219" s="99">
        <v>39094908.789999992</v>
      </c>
      <c r="I219" s="99">
        <v>42193367.950000018</v>
      </c>
      <c r="J219" s="99">
        <v>13950778.536635749</v>
      </c>
      <c r="K219" s="99">
        <v>23077012.956347253</v>
      </c>
      <c r="L219" s="99">
        <v>18031552.759331964</v>
      </c>
      <c r="M219" s="99">
        <v>27645729.052202672</v>
      </c>
      <c r="N219" s="99">
        <v>41020521.108916581</v>
      </c>
      <c r="O219" s="99">
        <v>35169048.177828163</v>
      </c>
      <c r="P219" s="99">
        <v>43832665.552252471</v>
      </c>
      <c r="Q219" s="99">
        <v>52735020.103211142</v>
      </c>
      <c r="R219" s="99">
        <v>48403701.630393036</v>
      </c>
      <c r="S219" s="99">
        <v>37420438.960985258</v>
      </c>
      <c r="T219" s="99">
        <v>27585820.15376351</v>
      </c>
      <c r="U219" s="99">
        <v>33106227.070700292</v>
      </c>
      <c r="V219" s="99">
        <v>14388575.081992716</v>
      </c>
      <c r="W219" s="99">
        <v>20635961.145153865</v>
      </c>
      <c r="X219" s="99">
        <v>21180029.251506798</v>
      </c>
      <c r="Y219" s="99">
        <v>33066559.309184179</v>
      </c>
      <c r="Z219" s="99">
        <v>43072308.370075785</v>
      </c>
      <c r="AA219" s="99">
        <v>38887050.541230813</v>
      </c>
      <c r="AB219" s="99">
        <v>49484205.110532627</v>
      </c>
      <c r="AC219" s="99">
        <v>55896472.873690322</v>
      </c>
      <c r="AD219" s="99">
        <v>52413656.867792986</v>
      </c>
      <c r="AE219" s="99">
        <v>40059002.054677725</v>
      </c>
      <c r="AF219" s="99">
        <f t="shared" si="3"/>
        <v>35938177.450000003</v>
      </c>
      <c r="AH219" s="382"/>
    </row>
    <row r="220" spans="2:34" x14ac:dyDescent="0.25">
      <c r="AF220" s="376" t="str">
        <f t="shared" si="3"/>
        <v/>
      </c>
      <c r="AH220" s="382"/>
    </row>
    <row r="221" spans="2:34" ht="14.25" thickBot="1" x14ac:dyDescent="0.3">
      <c r="B221" s="384" t="s">
        <v>2043</v>
      </c>
      <c r="C221" s="98">
        <v>45390358.31000001</v>
      </c>
      <c r="D221" s="98">
        <v>55371596.49000001</v>
      </c>
      <c r="E221" s="98">
        <v>38895358.120000005</v>
      </c>
      <c r="F221" s="98">
        <v>24875783.620000001</v>
      </c>
      <c r="G221" s="98">
        <v>24319654.079999998</v>
      </c>
      <c r="H221" s="98">
        <v>35296821.020000011</v>
      </c>
      <c r="I221" s="98">
        <v>46032926.200000003</v>
      </c>
      <c r="J221" s="98">
        <v>55955497.843476757</v>
      </c>
      <c r="K221" s="98">
        <v>39318702.908789255</v>
      </c>
      <c r="L221" s="98">
        <v>24956431.328899689</v>
      </c>
      <c r="M221" s="98">
        <v>24496170.317462191</v>
      </c>
      <c r="N221" s="98">
        <v>35167139.539978847</v>
      </c>
      <c r="O221" s="98">
        <v>49952966.984124683</v>
      </c>
      <c r="P221" s="98">
        <v>59691340.131905913</v>
      </c>
      <c r="Q221" s="98">
        <v>50419586.578301772</v>
      </c>
      <c r="R221" s="98">
        <v>39309599.61240802</v>
      </c>
      <c r="S221" s="98">
        <v>42090427.718303844</v>
      </c>
      <c r="T221" s="98">
        <v>56013777.114160106</v>
      </c>
      <c r="U221" s="98">
        <v>46359088.555055931</v>
      </c>
      <c r="V221" s="98">
        <v>59488593.774680942</v>
      </c>
      <c r="W221" s="98">
        <v>50164813.999514267</v>
      </c>
      <c r="X221" s="98">
        <v>39006904.583745509</v>
      </c>
      <c r="Y221" s="98">
        <v>42037678.600141361</v>
      </c>
      <c r="Z221" s="98">
        <v>55912255.782328874</v>
      </c>
      <c r="AA221" s="98">
        <v>46357978.058162212</v>
      </c>
      <c r="AB221" s="98">
        <v>59847107.262669474</v>
      </c>
      <c r="AC221" s="98">
        <v>50772745.027256459</v>
      </c>
      <c r="AD221" s="98">
        <v>39973322.036407419</v>
      </c>
      <c r="AE221" s="98">
        <v>43363421.494973004</v>
      </c>
      <c r="AF221" s="98">
        <f t="shared" si="3"/>
        <v>48568316.460000001</v>
      </c>
      <c r="AH221" s="382"/>
    </row>
    <row r="222" spans="2:34" x14ac:dyDescent="0.25">
      <c r="B222" s="385" t="s">
        <v>947</v>
      </c>
      <c r="C222" s="99">
        <v>45390358.31000001</v>
      </c>
      <c r="D222" s="99">
        <v>55371596.49000001</v>
      </c>
      <c r="E222" s="99">
        <v>38895358.120000005</v>
      </c>
      <c r="F222" s="99">
        <v>24875783.620000001</v>
      </c>
      <c r="G222" s="99">
        <v>24319654.079999998</v>
      </c>
      <c r="H222" s="99">
        <v>35296821.020000011</v>
      </c>
      <c r="I222" s="99">
        <v>46032926.200000003</v>
      </c>
      <c r="J222" s="99">
        <v>55955497.843476757</v>
      </c>
      <c r="K222" s="99">
        <v>39318702.908789255</v>
      </c>
      <c r="L222" s="99">
        <v>24956431.328899689</v>
      </c>
      <c r="M222" s="99">
        <v>24496170.317462191</v>
      </c>
      <c r="N222" s="99">
        <v>35167139.539978847</v>
      </c>
      <c r="O222" s="99">
        <v>49952966.984124683</v>
      </c>
      <c r="P222" s="99">
        <v>59691340.131905913</v>
      </c>
      <c r="Q222" s="99">
        <v>50419586.578301772</v>
      </c>
      <c r="R222" s="99">
        <v>39309599.61240802</v>
      </c>
      <c r="S222" s="99">
        <v>42090427.718303844</v>
      </c>
      <c r="T222" s="99">
        <v>56013777.114160106</v>
      </c>
      <c r="U222" s="99">
        <v>46359088.555055931</v>
      </c>
      <c r="V222" s="99">
        <v>59488593.774680942</v>
      </c>
      <c r="W222" s="99">
        <v>50164813.999514267</v>
      </c>
      <c r="X222" s="99">
        <v>39006904.583745509</v>
      </c>
      <c r="Y222" s="99">
        <v>42037678.600141361</v>
      </c>
      <c r="Z222" s="99">
        <v>55912255.782328874</v>
      </c>
      <c r="AA222" s="99">
        <v>46357978.058162212</v>
      </c>
      <c r="AB222" s="99">
        <v>59847107.262669474</v>
      </c>
      <c r="AC222" s="99">
        <v>50772745.027256459</v>
      </c>
      <c r="AD222" s="99">
        <v>39973322.036407419</v>
      </c>
      <c r="AE222" s="99">
        <v>43363421.494973004</v>
      </c>
      <c r="AF222" s="99">
        <f t="shared" si="3"/>
        <v>48568316.460000001</v>
      </c>
      <c r="AH222" s="382"/>
    </row>
    <row r="223" spans="2:34" x14ac:dyDescent="0.25">
      <c r="AF223" s="376" t="str">
        <f t="shared" si="3"/>
        <v/>
      </c>
      <c r="AH223" s="382"/>
    </row>
    <row r="224" spans="2:34" x14ac:dyDescent="0.25">
      <c r="B224" s="384" t="s">
        <v>2044</v>
      </c>
      <c r="C224" s="98">
        <v>5088942.1199999219</v>
      </c>
      <c r="D224" s="98">
        <v>4967564.1900000749</v>
      </c>
      <c r="E224" s="98">
        <v>4428403.8399998611</v>
      </c>
      <c r="F224" s="98">
        <v>3456775.5599999418</v>
      </c>
      <c r="G224" s="98">
        <v>5132611.1399999326</v>
      </c>
      <c r="H224" s="98">
        <v>6437108.5299999816</v>
      </c>
      <c r="I224" s="98">
        <v>5295224.5399999125</v>
      </c>
      <c r="J224" s="98">
        <v>5295224.5399999125</v>
      </c>
      <c r="K224" s="98">
        <v>5295224.5399999125</v>
      </c>
      <c r="L224" s="98">
        <v>5295224.5399999125</v>
      </c>
      <c r="M224" s="98">
        <v>5295224.5399999125</v>
      </c>
      <c r="N224" s="98">
        <v>5295224.5399999125</v>
      </c>
      <c r="O224" s="98">
        <v>5295224.5399999125</v>
      </c>
      <c r="P224" s="98">
        <v>5295224.5399999125</v>
      </c>
      <c r="Q224" s="98">
        <v>5295224.5399999125</v>
      </c>
      <c r="R224" s="98">
        <v>5295224.5399999125</v>
      </c>
      <c r="S224" s="98">
        <v>5295224.5399999125</v>
      </c>
      <c r="T224" s="98">
        <v>5295224.5399999125</v>
      </c>
      <c r="U224" s="98">
        <v>5295224.5399999125</v>
      </c>
      <c r="V224" s="98">
        <v>5295224.5399999125</v>
      </c>
      <c r="W224" s="98">
        <v>5295224.5399999125</v>
      </c>
      <c r="X224" s="98">
        <v>5295224.5399999125</v>
      </c>
      <c r="Y224" s="98">
        <v>5295224.5399999125</v>
      </c>
      <c r="Z224" s="98">
        <v>5295224.5399999125</v>
      </c>
      <c r="AA224" s="98">
        <v>5295224.5399999125</v>
      </c>
      <c r="AB224" s="98">
        <v>5295224.5399999125</v>
      </c>
      <c r="AC224" s="98">
        <v>5295224.5399999125</v>
      </c>
      <c r="AD224" s="98">
        <v>5295224.5399999125</v>
      </c>
      <c r="AE224" s="98">
        <v>5295224.5399999125</v>
      </c>
      <c r="AF224" s="98">
        <f t="shared" si="3"/>
        <v>5295224.54</v>
      </c>
      <c r="AH224" s="382"/>
    </row>
    <row r="225" spans="1:34" x14ac:dyDescent="0.25">
      <c r="B225" s="384" t="s">
        <v>2045</v>
      </c>
      <c r="C225" s="98">
        <v>170199.75</v>
      </c>
      <c r="D225" s="98">
        <v>229521.22000000003</v>
      </c>
      <c r="E225" s="98">
        <v>113120.61999999994</v>
      </c>
      <c r="F225" s="98">
        <v>233815.43999999994</v>
      </c>
      <c r="G225" s="98">
        <v>270955.91000000003</v>
      </c>
      <c r="H225" s="98">
        <v>113605.02000000002</v>
      </c>
      <c r="I225" s="98">
        <v>174387.96999999997</v>
      </c>
      <c r="J225" s="98">
        <v>174387.96999999997</v>
      </c>
      <c r="K225" s="98">
        <v>174387.96999999997</v>
      </c>
      <c r="L225" s="98">
        <v>174387.96999999997</v>
      </c>
      <c r="M225" s="98">
        <v>174387.96999999997</v>
      </c>
      <c r="N225" s="98">
        <v>174387.96999999997</v>
      </c>
      <c r="O225" s="98">
        <v>174387.96999999997</v>
      </c>
      <c r="P225" s="98">
        <v>174387.96999999997</v>
      </c>
      <c r="Q225" s="98">
        <v>174387.96999999997</v>
      </c>
      <c r="R225" s="98">
        <v>174387.96999999997</v>
      </c>
      <c r="S225" s="98">
        <v>174387.96999999997</v>
      </c>
      <c r="T225" s="98">
        <v>174387.96999999997</v>
      </c>
      <c r="U225" s="98">
        <v>174387.96999999997</v>
      </c>
      <c r="V225" s="98">
        <v>174387.96999999997</v>
      </c>
      <c r="W225" s="98">
        <v>174387.96999999997</v>
      </c>
      <c r="X225" s="98">
        <v>174387.96999999997</v>
      </c>
      <c r="Y225" s="98">
        <v>174387.96999999997</v>
      </c>
      <c r="Z225" s="98">
        <v>174387.96999999997</v>
      </c>
      <c r="AA225" s="98">
        <v>174387.96999999997</v>
      </c>
      <c r="AB225" s="98">
        <v>174387.96999999997</v>
      </c>
      <c r="AC225" s="98">
        <v>174387.96999999997</v>
      </c>
      <c r="AD225" s="98">
        <v>174387.96999999997</v>
      </c>
      <c r="AE225" s="98">
        <v>174387.96999999997</v>
      </c>
      <c r="AF225" s="98">
        <f t="shared" si="3"/>
        <v>174387.97</v>
      </c>
      <c r="AH225" s="382"/>
    </row>
    <row r="226" spans="1:34" x14ac:dyDescent="0.25">
      <c r="A226" s="382">
        <v>242</v>
      </c>
      <c r="B226" s="384" t="s">
        <v>2046</v>
      </c>
      <c r="C226" s="98">
        <v>12003990.970000021</v>
      </c>
      <c r="D226" s="98">
        <v>13626502.209999971</v>
      </c>
      <c r="E226" s="98">
        <v>11229351.379999958</v>
      </c>
      <c r="F226" s="98">
        <v>12978145.73999997</v>
      </c>
      <c r="G226" s="98">
        <v>14273682.439999996</v>
      </c>
      <c r="H226" s="98">
        <v>10799967.530000035</v>
      </c>
      <c r="I226" s="98">
        <v>11896972.229999993</v>
      </c>
      <c r="J226" s="98">
        <v>11861956.419999992</v>
      </c>
      <c r="K226" s="98">
        <v>11826940.609999992</v>
      </c>
      <c r="L226" s="98">
        <v>11791924.799999993</v>
      </c>
      <c r="M226" s="98">
        <v>11756908.989999993</v>
      </c>
      <c r="N226" s="98">
        <v>11721893.179999992</v>
      </c>
      <c r="O226" s="98">
        <v>11686877.369999992</v>
      </c>
      <c r="P226" s="98">
        <v>11651861.559999993</v>
      </c>
      <c r="Q226" s="98">
        <v>11616845.749999993</v>
      </c>
      <c r="R226" s="98">
        <v>11581829.939999992</v>
      </c>
      <c r="S226" s="98">
        <v>11546814.129999993</v>
      </c>
      <c r="T226" s="98">
        <v>11546814.129999993</v>
      </c>
      <c r="U226" s="98">
        <v>11546814.129999993</v>
      </c>
      <c r="V226" s="98">
        <v>11546814.129999993</v>
      </c>
      <c r="W226" s="98">
        <v>11546814.129999993</v>
      </c>
      <c r="X226" s="98">
        <v>11546814.129999993</v>
      </c>
      <c r="Y226" s="98">
        <v>11546814.129999993</v>
      </c>
      <c r="Z226" s="98">
        <v>11546814.129999993</v>
      </c>
      <c r="AA226" s="98">
        <v>11546814.129999993</v>
      </c>
      <c r="AB226" s="98">
        <v>11546814.129999993</v>
      </c>
      <c r="AC226" s="98">
        <v>11546814.129999993</v>
      </c>
      <c r="AD226" s="98">
        <v>11546814.129999993</v>
      </c>
      <c r="AE226" s="98">
        <v>11546814.129999993</v>
      </c>
      <c r="AF226" s="98">
        <f t="shared" si="3"/>
        <v>11546814.130000001</v>
      </c>
      <c r="AH226" s="382"/>
    </row>
    <row r="227" spans="1:34" x14ac:dyDescent="0.25">
      <c r="A227" s="382">
        <v>242</v>
      </c>
      <c r="B227" s="384" t="s">
        <v>2047</v>
      </c>
      <c r="C227" s="98">
        <v>10148.06999999992</v>
      </c>
      <c r="D227" s="98">
        <v>19730.169999999896</v>
      </c>
      <c r="E227" s="98">
        <v>14797.659999999945</v>
      </c>
      <c r="F227" s="98">
        <v>12098.76999999999</v>
      </c>
      <c r="G227" s="98">
        <v>15253.480000000069</v>
      </c>
      <c r="H227" s="98">
        <v>19073.000000000029</v>
      </c>
      <c r="I227" s="98">
        <v>18272.930000000139</v>
      </c>
      <c r="J227" s="98">
        <v>18272.930000000139</v>
      </c>
      <c r="K227" s="98">
        <v>18272.930000000139</v>
      </c>
      <c r="L227" s="98">
        <v>18272.930000000139</v>
      </c>
      <c r="M227" s="98">
        <v>18272.930000000139</v>
      </c>
      <c r="N227" s="98">
        <v>18272.930000000139</v>
      </c>
      <c r="O227" s="98">
        <v>18272.930000000139</v>
      </c>
      <c r="P227" s="98">
        <v>18272.930000000139</v>
      </c>
      <c r="Q227" s="98">
        <v>18272.930000000139</v>
      </c>
      <c r="R227" s="98">
        <v>18272.930000000139</v>
      </c>
      <c r="S227" s="98">
        <v>18272.930000000139</v>
      </c>
      <c r="T227" s="98">
        <v>18272.930000000139</v>
      </c>
      <c r="U227" s="98">
        <v>18272.930000000139</v>
      </c>
      <c r="V227" s="98">
        <v>18272.930000000139</v>
      </c>
      <c r="W227" s="98">
        <v>18272.930000000139</v>
      </c>
      <c r="X227" s="98">
        <v>18272.930000000139</v>
      </c>
      <c r="Y227" s="98">
        <v>18272.930000000139</v>
      </c>
      <c r="Z227" s="98">
        <v>18272.930000000139</v>
      </c>
      <c r="AA227" s="98">
        <v>18272.930000000139</v>
      </c>
      <c r="AB227" s="98">
        <v>18272.930000000139</v>
      </c>
      <c r="AC227" s="98">
        <v>18272.930000000139</v>
      </c>
      <c r="AD227" s="98">
        <v>18272.930000000139</v>
      </c>
      <c r="AE227" s="98">
        <v>18272.930000000139</v>
      </c>
      <c r="AF227" s="98">
        <f t="shared" si="3"/>
        <v>18272.93</v>
      </c>
      <c r="AH227" s="382"/>
    </row>
    <row r="228" spans="1:34" x14ac:dyDescent="0.25">
      <c r="A228" s="382">
        <v>242</v>
      </c>
      <c r="B228" s="384" t="s">
        <v>2048</v>
      </c>
      <c r="C228" s="98">
        <v>1307379.4500000011</v>
      </c>
      <c r="D228" s="98">
        <v>1971835.6700000018</v>
      </c>
      <c r="E228" s="98">
        <v>1971835.6700000018</v>
      </c>
      <c r="F228" s="98">
        <v>1971835.6700000018</v>
      </c>
      <c r="G228" s="98">
        <v>2155068.2000000011</v>
      </c>
      <c r="H228" s="98">
        <v>1393332.5900000017</v>
      </c>
      <c r="I228" s="98">
        <v>642287.58000000007</v>
      </c>
      <c r="J228" s="98">
        <v>-1904017.3221470742</v>
      </c>
      <c r="K228" s="98">
        <v>-1665751.4699760131</v>
      </c>
      <c r="L228" s="98">
        <v>-1442464.2402952418</v>
      </c>
      <c r="M228" s="98">
        <v>-1221719.9512095049</v>
      </c>
      <c r="N228" s="98">
        <v>-988094.89957030118</v>
      </c>
      <c r="O228" s="98">
        <v>-759334.63665046683</v>
      </c>
      <c r="P228" s="98">
        <v>-524412.95833132509</v>
      </c>
      <c r="Q228" s="98">
        <v>-274512.49758160394</v>
      </c>
      <c r="R228" s="98">
        <v>-87675.222548431717</v>
      </c>
      <c r="S228" s="98">
        <v>116552.46957134129</v>
      </c>
      <c r="T228" s="98">
        <v>361434.75460982742</v>
      </c>
      <c r="U228" s="98">
        <v>599825.16421404528</v>
      </c>
      <c r="V228" s="98">
        <v>-1855688.6539621805</v>
      </c>
      <c r="W228" s="98">
        <v>-1601608.9180213585</v>
      </c>
      <c r="X228" s="98">
        <v>-1377566.7731796927</v>
      </c>
      <c r="Y228" s="98">
        <v>-1128742.2869447321</v>
      </c>
      <c r="Z228" s="98">
        <v>-880031.19042508863</v>
      </c>
      <c r="AA228" s="98">
        <v>-636134.98075562343</v>
      </c>
      <c r="AB228" s="98">
        <v>-371200.96171048656</v>
      </c>
      <c r="AC228" s="98">
        <v>-118769.50849004183</v>
      </c>
      <c r="AD228" s="98">
        <v>90367.409297156148</v>
      </c>
      <c r="AE228" s="98">
        <v>307238.85205377359</v>
      </c>
      <c r="AF228" s="98">
        <f t="shared" si="3"/>
        <v>-499563.43</v>
      </c>
      <c r="AH228" s="382"/>
    </row>
    <row r="229" spans="1:34" x14ac:dyDescent="0.25">
      <c r="B229" s="384" t="s">
        <v>2049</v>
      </c>
      <c r="C229" s="98">
        <v>9207110.0000000019</v>
      </c>
      <c r="D229" s="98">
        <v>9383620.2800000031</v>
      </c>
      <c r="E229" s="98">
        <v>9296660.2300000023</v>
      </c>
      <c r="F229" s="98">
        <v>9304502.5100000016</v>
      </c>
      <c r="G229" s="98">
        <v>9309411.2200000007</v>
      </c>
      <c r="H229" s="98">
        <v>9070968.6799999997</v>
      </c>
      <c r="I229" s="98">
        <v>8866858.5200000033</v>
      </c>
      <c r="J229" s="98">
        <v>8669463.2200000007</v>
      </c>
      <c r="K229" s="98">
        <v>8484944.7499999981</v>
      </c>
      <c r="L229" s="98">
        <v>8301123.9500000058</v>
      </c>
      <c r="M229" s="98">
        <v>8119445.0299999993</v>
      </c>
      <c r="N229" s="98">
        <v>7937415.8300000066</v>
      </c>
      <c r="O229" s="98">
        <v>7746094.510000011</v>
      </c>
      <c r="P229" s="98">
        <v>7545923.8999999994</v>
      </c>
      <c r="Q229" s="98">
        <v>7335145.530000004</v>
      </c>
      <c r="R229" s="98">
        <v>7102237.1899999985</v>
      </c>
      <c r="S229" s="98">
        <v>6827235.9600000037</v>
      </c>
      <c r="T229" s="98">
        <v>6678123.0800000001</v>
      </c>
      <c r="U229" s="98">
        <v>6514563.1500000032</v>
      </c>
      <c r="V229" s="98">
        <v>6309951.169999999</v>
      </c>
      <c r="W229" s="98">
        <v>6084314.6400000015</v>
      </c>
      <c r="X229" s="98">
        <v>5866357.6900000051</v>
      </c>
      <c r="Y229" s="98">
        <v>5634324.9200000046</v>
      </c>
      <c r="Z229" s="98">
        <v>5384645.9000000041</v>
      </c>
      <c r="AA229" s="98">
        <v>5137182.8700000066</v>
      </c>
      <c r="AB229" s="98">
        <v>4873496.360000005</v>
      </c>
      <c r="AC229" s="98">
        <v>4617026.5500000035</v>
      </c>
      <c r="AD229" s="98">
        <v>4375878.4600000028</v>
      </c>
      <c r="AE229" s="98">
        <v>4184488.5600000052</v>
      </c>
      <c r="AF229" s="98">
        <f t="shared" si="3"/>
        <v>5575968.4100000001</v>
      </c>
      <c r="AH229" s="382"/>
    </row>
    <row r="230" spans="1:34" x14ac:dyDescent="0.25">
      <c r="A230" s="382">
        <v>242</v>
      </c>
      <c r="B230" s="384" t="s">
        <v>2050</v>
      </c>
      <c r="C230" s="98">
        <v>6205720.2399999993</v>
      </c>
      <c r="D230" s="98">
        <v>6058375.669999999</v>
      </c>
      <c r="E230" s="98">
        <v>6058375.669999999</v>
      </c>
      <c r="F230" s="98">
        <v>6058375.669999999</v>
      </c>
      <c r="G230" s="98">
        <v>5796949.6599999992</v>
      </c>
      <c r="H230" s="98">
        <v>5796949.6599999992</v>
      </c>
      <c r="I230" s="98">
        <v>5796949.6599999992</v>
      </c>
      <c r="J230" s="98">
        <v>5796949.6599999992</v>
      </c>
      <c r="K230" s="98">
        <v>5796949.6599999992</v>
      </c>
      <c r="L230" s="98">
        <v>5796949.6599999992</v>
      </c>
      <c r="M230" s="98">
        <v>5796949.6599999992</v>
      </c>
      <c r="N230" s="98">
        <v>5796949.6599999992</v>
      </c>
      <c r="O230" s="98">
        <v>5796949.6599999992</v>
      </c>
      <c r="P230" s="98">
        <v>5796949.6599999992</v>
      </c>
      <c r="Q230" s="98">
        <v>5796949.6599999992</v>
      </c>
      <c r="R230" s="98">
        <v>5796949.6599999992</v>
      </c>
      <c r="S230" s="98">
        <v>5796949.6599999992</v>
      </c>
      <c r="T230" s="98">
        <v>5796949.6599999992</v>
      </c>
      <c r="U230" s="98">
        <v>5796949.6599999992</v>
      </c>
      <c r="V230" s="98">
        <v>5796949.6599999992</v>
      </c>
      <c r="W230" s="98">
        <v>5796949.6599999992</v>
      </c>
      <c r="X230" s="98">
        <v>5796949.6599999992</v>
      </c>
      <c r="Y230" s="98">
        <v>5796949.6599999992</v>
      </c>
      <c r="Z230" s="98">
        <v>5796949.6599999992</v>
      </c>
      <c r="AA230" s="98">
        <v>5796949.6599999992</v>
      </c>
      <c r="AB230" s="98">
        <v>5796949.6599999992</v>
      </c>
      <c r="AC230" s="98">
        <v>5796949.6599999992</v>
      </c>
      <c r="AD230" s="98">
        <v>5796949.6599999992</v>
      </c>
      <c r="AE230" s="98">
        <v>5796949.6599999992</v>
      </c>
      <c r="AF230" s="98">
        <f t="shared" si="3"/>
        <v>5796949.6600000001</v>
      </c>
      <c r="AH230" s="382"/>
    </row>
    <row r="231" spans="1:34" ht="14.25" thickBot="1" x14ac:dyDescent="0.3">
      <c r="A231" s="382">
        <v>242</v>
      </c>
      <c r="B231" s="384" t="s">
        <v>2051</v>
      </c>
      <c r="C231" s="98">
        <v>1416658</v>
      </c>
      <c r="D231" s="98">
        <v>1979428.77</v>
      </c>
      <c r="E231" s="98">
        <v>1416658</v>
      </c>
      <c r="F231" s="98">
        <v>1416658</v>
      </c>
      <c r="G231" s="98">
        <v>1168026</v>
      </c>
      <c r="H231" s="98">
        <v>1168026</v>
      </c>
      <c r="I231" s="98">
        <v>1168026</v>
      </c>
      <c r="J231" s="98">
        <v>1168026</v>
      </c>
      <c r="K231" s="98">
        <v>1168026</v>
      </c>
      <c r="L231" s="98">
        <v>1168026</v>
      </c>
      <c r="M231" s="98">
        <v>1168026</v>
      </c>
      <c r="N231" s="98">
        <v>1168026</v>
      </c>
      <c r="O231" s="98">
        <v>1168026</v>
      </c>
      <c r="P231" s="98">
        <v>1168026</v>
      </c>
      <c r="Q231" s="98">
        <v>1168026</v>
      </c>
      <c r="R231" s="98">
        <v>1168026</v>
      </c>
      <c r="S231" s="98">
        <v>1168026</v>
      </c>
      <c r="T231" s="98">
        <v>1168026</v>
      </c>
      <c r="U231" s="98">
        <v>1168026</v>
      </c>
      <c r="V231" s="98">
        <v>1168026</v>
      </c>
      <c r="W231" s="98">
        <v>1168026</v>
      </c>
      <c r="X231" s="98">
        <v>1168026</v>
      </c>
      <c r="Y231" s="98">
        <v>1168026</v>
      </c>
      <c r="Z231" s="98">
        <v>1168026</v>
      </c>
      <c r="AA231" s="98">
        <v>1168026</v>
      </c>
      <c r="AB231" s="98">
        <v>1168026</v>
      </c>
      <c r="AC231" s="98">
        <v>1168026</v>
      </c>
      <c r="AD231" s="98">
        <v>1168026</v>
      </c>
      <c r="AE231" s="98">
        <v>1168026</v>
      </c>
      <c r="AF231" s="98">
        <f t="shared" si="3"/>
        <v>1168026</v>
      </c>
      <c r="AH231" s="382"/>
    </row>
    <row r="232" spans="1:34" x14ac:dyDescent="0.25">
      <c r="B232" s="385" t="s">
        <v>2052</v>
      </c>
      <c r="C232" s="99">
        <v>35410148.599999949</v>
      </c>
      <c r="D232" s="99">
        <v>38236578.180000052</v>
      </c>
      <c r="E232" s="99">
        <v>34529203.069999829</v>
      </c>
      <c r="F232" s="99">
        <v>35432207.359999917</v>
      </c>
      <c r="G232" s="99">
        <v>38121958.049999923</v>
      </c>
      <c r="H232" s="99">
        <v>34799031.010000013</v>
      </c>
      <c r="I232" s="99">
        <v>33858979.429999903</v>
      </c>
      <c r="J232" s="99">
        <v>31080263.41785283</v>
      </c>
      <c r="K232" s="99">
        <v>31098994.990023889</v>
      </c>
      <c r="L232" s="99">
        <v>31103445.60970467</v>
      </c>
      <c r="M232" s="99">
        <v>31107495.168790396</v>
      </c>
      <c r="N232" s="99">
        <v>31124075.210429609</v>
      </c>
      <c r="O232" s="99">
        <v>31126498.343349449</v>
      </c>
      <c r="P232" s="99">
        <v>31126233.601668578</v>
      </c>
      <c r="Q232" s="99">
        <v>31130339.882418305</v>
      </c>
      <c r="R232" s="99">
        <v>31049253.007451471</v>
      </c>
      <c r="S232" s="99">
        <v>30943463.659571249</v>
      </c>
      <c r="T232" s="99">
        <v>31039233.064609732</v>
      </c>
      <c r="U232" s="99">
        <v>31114063.544213951</v>
      </c>
      <c r="V232" s="99">
        <v>28453937.746037722</v>
      </c>
      <c r="W232" s="99">
        <v>28482380.951978546</v>
      </c>
      <c r="X232" s="99">
        <v>28488466.146820214</v>
      </c>
      <c r="Y232" s="99">
        <v>28505257.863055177</v>
      </c>
      <c r="Z232" s="99">
        <v>28504289.939574819</v>
      </c>
      <c r="AA232" s="99">
        <v>28500723.119244289</v>
      </c>
      <c r="AB232" s="99">
        <v>28501970.62828942</v>
      </c>
      <c r="AC232" s="99">
        <v>28497932.271509867</v>
      </c>
      <c r="AD232" s="99">
        <v>28465921.099297065</v>
      </c>
      <c r="AE232" s="99">
        <v>28491402.642053682</v>
      </c>
      <c r="AF232" s="99">
        <f t="shared" si="3"/>
        <v>29076080.210000001</v>
      </c>
      <c r="AH232" s="382"/>
    </row>
    <row r="233" spans="1:34" x14ac:dyDescent="0.25">
      <c r="AF233" s="376" t="str">
        <f t="shared" si="3"/>
        <v/>
      </c>
      <c r="AH233" s="382"/>
    </row>
    <row r="234" spans="1:34" x14ac:dyDescent="0.25">
      <c r="B234" s="384" t="s">
        <v>1093</v>
      </c>
      <c r="C234" s="98">
        <v>376536636.50999951</v>
      </c>
      <c r="D234" s="98">
        <v>471422486.51999998</v>
      </c>
      <c r="E234" s="98">
        <v>452214289.09999925</v>
      </c>
      <c r="F234" s="98">
        <v>508383103.22999954</v>
      </c>
      <c r="G234" s="98">
        <v>556390022.17999983</v>
      </c>
      <c r="H234" s="98">
        <v>586299723.78999925</v>
      </c>
      <c r="I234" s="98">
        <v>535946158.84999943</v>
      </c>
      <c r="J234" s="98">
        <v>627226961.33924723</v>
      </c>
      <c r="K234" s="98">
        <v>671495799.09470379</v>
      </c>
      <c r="L234" s="98">
        <v>694250681.77212393</v>
      </c>
      <c r="M234" s="98">
        <v>690596920.9595865</v>
      </c>
      <c r="N234" s="98">
        <v>750961155.56359732</v>
      </c>
      <c r="O234" s="98">
        <v>365371556.72021997</v>
      </c>
      <c r="P234" s="98">
        <v>366963854.35971934</v>
      </c>
      <c r="Q234" s="98">
        <v>381639757.6359449</v>
      </c>
      <c r="R234" s="98">
        <v>360952636.14545733</v>
      </c>
      <c r="S234" s="98">
        <v>346478057.10050106</v>
      </c>
      <c r="T234" s="98">
        <v>379629757.5039618</v>
      </c>
      <c r="U234" s="98">
        <v>409481190.2543366</v>
      </c>
      <c r="V234" s="98">
        <v>479919521.39869189</v>
      </c>
      <c r="W234" s="98">
        <v>588216658.17953575</v>
      </c>
      <c r="X234" s="98">
        <v>643119250.6309495</v>
      </c>
      <c r="Y234" s="98">
        <v>595788139.07937908</v>
      </c>
      <c r="Z234" s="98">
        <v>647313964.61259794</v>
      </c>
      <c r="AA234" s="98">
        <v>674933421.25048947</v>
      </c>
      <c r="AB234" s="98">
        <v>701842914.64660764</v>
      </c>
      <c r="AC234" s="98">
        <v>772094854.65427291</v>
      </c>
      <c r="AD234" s="98">
        <v>820791646.32904387</v>
      </c>
      <c r="AE234" s="98">
        <v>800137121.46744239</v>
      </c>
      <c r="AF234" s="98">
        <f t="shared" si="3"/>
        <v>604595884.38999999</v>
      </c>
      <c r="AH234" s="382"/>
    </row>
    <row r="235" spans="1:34" x14ac:dyDescent="0.25">
      <c r="AF235" s="376" t="str">
        <f t="shared" si="3"/>
        <v/>
      </c>
      <c r="AH235" s="382"/>
    </row>
    <row r="236" spans="1:34" x14ac:dyDescent="0.25">
      <c r="B236" s="384" t="s">
        <v>2053</v>
      </c>
      <c r="C236" s="98">
        <v>999875957.58000004</v>
      </c>
      <c r="D236" s="98">
        <v>1000105419.7699999</v>
      </c>
      <c r="E236" s="98">
        <v>1001124900.5299999</v>
      </c>
      <c r="F236" s="98">
        <v>1001124900.5299999</v>
      </c>
      <c r="G236" s="98">
        <v>1000934555.9699999</v>
      </c>
      <c r="H236" s="98">
        <v>1000934555.9599999</v>
      </c>
      <c r="I236" s="98">
        <v>1000934555.9599999</v>
      </c>
      <c r="J236" s="98">
        <v>1007814962.0179141</v>
      </c>
      <c r="K236" s="98">
        <v>1007814962.0179141</v>
      </c>
      <c r="L236" s="98">
        <v>1007814962.0179141</v>
      </c>
      <c r="M236" s="98">
        <v>1014695368.075828</v>
      </c>
      <c r="N236" s="98">
        <v>1014695368.075828</v>
      </c>
      <c r="O236" s="98">
        <v>1014695368.075828</v>
      </c>
      <c r="P236" s="98">
        <v>1021575774.1337422</v>
      </c>
      <c r="Q236" s="98">
        <v>1021575774.1337422</v>
      </c>
      <c r="R236" s="98">
        <v>1021575774.1337422</v>
      </c>
      <c r="S236" s="98">
        <v>1028456180.1916559</v>
      </c>
      <c r="T236" s="98">
        <v>1028456180.1916559</v>
      </c>
      <c r="U236" s="98">
        <v>1028456180.1916559</v>
      </c>
      <c r="V236" s="98">
        <v>1035024244.6339579</v>
      </c>
      <c r="W236" s="98">
        <v>1035024244.6339579</v>
      </c>
      <c r="X236" s="98">
        <v>1035024244.6339579</v>
      </c>
      <c r="Y236" s="98">
        <v>1041592309.0762596</v>
      </c>
      <c r="Z236" s="98">
        <v>1041592309.0762596</v>
      </c>
      <c r="AA236" s="98">
        <v>1041592309.0762596</v>
      </c>
      <c r="AB236" s="98">
        <v>1048160373.5185615</v>
      </c>
      <c r="AC236" s="98">
        <v>1048160373.5185615</v>
      </c>
      <c r="AD236" s="98">
        <v>1048160373.5185615</v>
      </c>
      <c r="AE236" s="98">
        <v>1054728437.9608634</v>
      </c>
      <c r="AF236" s="98">
        <f t="shared" si="3"/>
        <v>1039571366.17</v>
      </c>
      <c r="AH236" s="382"/>
    </row>
    <row r="237" spans="1:34" x14ac:dyDescent="0.25">
      <c r="B237" s="384" t="s">
        <v>2054</v>
      </c>
      <c r="C237" s="98">
        <v>120404769.42</v>
      </c>
      <c r="D237" s="98">
        <v>122174487.61999999</v>
      </c>
      <c r="E237" s="98">
        <v>122174487.61999999</v>
      </c>
      <c r="F237" s="98">
        <v>122115664.89</v>
      </c>
      <c r="G237" s="98">
        <v>122753323.52</v>
      </c>
      <c r="H237" s="98">
        <v>122753323.52</v>
      </c>
      <c r="I237" s="98">
        <v>122753323.52</v>
      </c>
      <c r="J237" s="98">
        <v>123263170.34581795</v>
      </c>
      <c r="K237" s="98">
        <v>123263170.34581795</v>
      </c>
      <c r="L237" s="98">
        <v>123263170.34581795</v>
      </c>
      <c r="M237" s="98">
        <v>123773017.1716359</v>
      </c>
      <c r="N237" s="98">
        <v>123773017.1716359</v>
      </c>
      <c r="O237" s="98">
        <v>123773017.1716359</v>
      </c>
      <c r="P237" s="98">
        <v>124282863.99745384</v>
      </c>
      <c r="Q237" s="98">
        <v>124282863.99745384</v>
      </c>
      <c r="R237" s="98">
        <v>124282863.99745384</v>
      </c>
      <c r="S237" s="98">
        <v>124792710.82327183</v>
      </c>
      <c r="T237" s="98">
        <v>124792710.82327183</v>
      </c>
      <c r="U237" s="98">
        <v>124792710.82327183</v>
      </c>
      <c r="V237" s="98">
        <v>124810233.56616399</v>
      </c>
      <c r="W237" s="98">
        <v>124810233.56616399</v>
      </c>
      <c r="X237" s="98">
        <v>124810233.56616399</v>
      </c>
      <c r="Y237" s="98">
        <v>124827756.30905619</v>
      </c>
      <c r="Z237" s="98">
        <v>124827756.30905619</v>
      </c>
      <c r="AA237" s="98">
        <v>124827756.30905619</v>
      </c>
      <c r="AB237" s="98">
        <v>124845279.05194838</v>
      </c>
      <c r="AC237" s="98">
        <v>124845279.05194838</v>
      </c>
      <c r="AD237" s="98">
        <v>124845279.05194838</v>
      </c>
      <c r="AE237" s="98">
        <v>124862801.79484057</v>
      </c>
      <c r="AF237" s="98">
        <f t="shared" si="3"/>
        <v>124822364.7</v>
      </c>
      <c r="AH237" s="382"/>
    </row>
    <row r="238" spans="1:34" ht="14.25" thickBot="1" x14ac:dyDescent="0.3">
      <c r="B238" s="384" t="s">
        <v>2055</v>
      </c>
      <c r="C238" s="98">
        <v>8128266.4199999999</v>
      </c>
      <c r="D238" s="98">
        <v>8286702.75</v>
      </c>
      <c r="E238" s="98">
        <v>8301953.9400000004</v>
      </c>
      <c r="F238" s="98">
        <v>8301953.9400000004</v>
      </c>
      <c r="G238" s="98">
        <v>8489919.6600000001</v>
      </c>
      <c r="H238" s="98">
        <v>8489919.6600000001</v>
      </c>
      <c r="I238" s="98">
        <v>8489919.6600000001</v>
      </c>
      <c r="J238" s="98">
        <v>8489919.6600000001</v>
      </c>
      <c r="K238" s="98">
        <v>8489919.6600000001</v>
      </c>
      <c r="L238" s="98">
        <v>8489919.6600000001</v>
      </c>
      <c r="M238" s="98">
        <v>8489919.6600000001</v>
      </c>
      <c r="N238" s="98">
        <v>8489919.6600000001</v>
      </c>
      <c r="O238" s="98">
        <v>8489919.6600000001</v>
      </c>
      <c r="P238" s="98">
        <v>8489919.6600000001</v>
      </c>
      <c r="Q238" s="98">
        <v>8489919.6600000001</v>
      </c>
      <c r="R238" s="98">
        <v>8489919.6600000001</v>
      </c>
      <c r="S238" s="98">
        <v>8489919.6600000001</v>
      </c>
      <c r="T238" s="98">
        <v>8489919.6600000001</v>
      </c>
      <c r="U238" s="98">
        <v>8489919.6600000001</v>
      </c>
      <c r="V238" s="98">
        <v>8489919.6600000001</v>
      </c>
      <c r="W238" s="98">
        <v>8489919.6600000001</v>
      </c>
      <c r="X238" s="98">
        <v>8489919.6600000001</v>
      </c>
      <c r="Y238" s="98">
        <v>8489919.6600000001</v>
      </c>
      <c r="Z238" s="98">
        <v>8489919.6600000001</v>
      </c>
      <c r="AA238" s="98">
        <v>8489919.6600000001</v>
      </c>
      <c r="AB238" s="98">
        <v>8489919.6600000001</v>
      </c>
      <c r="AC238" s="98">
        <v>8489919.6600000001</v>
      </c>
      <c r="AD238" s="98">
        <v>8489919.6600000001</v>
      </c>
      <c r="AE238" s="98">
        <v>8489919.6600000001</v>
      </c>
      <c r="AF238" s="98">
        <f t="shared" si="3"/>
        <v>8489919.6600000001</v>
      </c>
      <c r="AH238" s="382"/>
    </row>
    <row r="239" spans="1:34" x14ac:dyDescent="0.25">
      <c r="B239" s="385" t="s">
        <v>2056</v>
      </c>
      <c r="C239" s="99">
        <v>1128408993.4200001</v>
      </c>
      <c r="D239" s="99">
        <v>1130566610.1399999</v>
      </c>
      <c r="E239" s="99">
        <v>1131601342.0899999</v>
      </c>
      <c r="F239" s="99">
        <v>1131542519.3599999</v>
      </c>
      <c r="G239" s="99">
        <v>1132177799.1500001</v>
      </c>
      <c r="H239" s="99">
        <v>1132177799.1400001</v>
      </c>
      <c r="I239" s="99">
        <v>1132177799.1400001</v>
      </c>
      <c r="J239" s="99">
        <v>1139568052.0237322</v>
      </c>
      <c r="K239" s="99">
        <v>1139568052.0237322</v>
      </c>
      <c r="L239" s="99">
        <v>1139568052.0237322</v>
      </c>
      <c r="M239" s="99">
        <v>1146958304.907464</v>
      </c>
      <c r="N239" s="99">
        <v>1146958304.907464</v>
      </c>
      <c r="O239" s="99">
        <v>1146958304.907464</v>
      </c>
      <c r="P239" s="99">
        <v>1154348557.7911961</v>
      </c>
      <c r="Q239" s="99">
        <v>1154348557.7911961</v>
      </c>
      <c r="R239" s="99">
        <v>1154348557.7911961</v>
      </c>
      <c r="S239" s="99">
        <v>1161738810.6749282</v>
      </c>
      <c r="T239" s="99">
        <v>1161738810.6749282</v>
      </c>
      <c r="U239" s="99">
        <v>1161738810.6749282</v>
      </c>
      <c r="V239" s="99">
        <v>1168324397.860122</v>
      </c>
      <c r="W239" s="99">
        <v>1168324397.860122</v>
      </c>
      <c r="X239" s="99">
        <v>1168324397.860122</v>
      </c>
      <c r="Y239" s="99">
        <v>1174909985.045316</v>
      </c>
      <c r="Z239" s="99">
        <v>1174909985.045316</v>
      </c>
      <c r="AA239" s="99">
        <v>1174909985.045316</v>
      </c>
      <c r="AB239" s="99">
        <v>1181495572.2305102</v>
      </c>
      <c r="AC239" s="99">
        <v>1181495572.2305102</v>
      </c>
      <c r="AD239" s="99">
        <v>1181495572.2305102</v>
      </c>
      <c r="AE239" s="99">
        <v>1188081159.4157043</v>
      </c>
      <c r="AF239" s="99">
        <f t="shared" si="3"/>
        <v>1172883650.53</v>
      </c>
      <c r="AH239" s="382"/>
    </row>
    <row r="240" spans="1:34" x14ac:dyDescent="0.25">
      <c r="AF240" s="376" t="str">
        <f t="shared" si="3"/>
        <v/>
      </c>
      <c r="AH240" s="382"/>
    </row>
    <row r="241" spans="1:34" x14ac:dyDescent="0.25">
      <c r="B241" s="384" t="s">
        <v>2057</v>
      </c>
      <c r="C241" s="98">
        <v>79695884.569999993</v>
      </c>
      <c r="D241" s="98">
        <v>79538198.569999993</v>
      </c>
      <c r="E241" s="98">
        <v>79583636.569999993</v>
      </c>
      <c r="F241" s="98">
        <v>79425949.569999993</v>
      </c>
      <c r="G241" s="98">
        <v>79319561.029999986</v>
      </c>
      <c r="H241" s="98">
        <v>79160654.029999986</v>
      </c>
      <c r="I241" s="98">
        <v>79001747.029999986</v>
      </c>
      <c r="J241" s="98">
        <v>78839173.66958344</v>
      </c>
      <c r="K241" s="98">
        <v>78676600.309166878</v>
      </c>
      <c r="L241" s="98">
        <v>78514026.948750332</v>
      </c>
      <c r="M241" s="98">
        <v>78351453.588333786</v>
      </c>
      <c r="N241" s="98">
        <v>78188880.227917224</v>
      </c>
      <c r="O241" s="98">
        <v>78026306.867500678</v>
      </c>
      <c r="P241" s="98">
        <v>77863733.507084116</v>
      </c>
      <c r="Q241" s="98">
        <v>77701160.14666757</v>
      </c>
      <c r="R241" s="98">
        <v>77538586.786251023</v>
      </c>
      <c r="S241" s="98">
        <v>77376013.425834462</v>
      </c>
      <c r="T241" s="98">
        <v>77162095.899922237</v>
      </c>
      <c r="U241" s="98">
        <v>76948178.374010012</v>
      </c>
      <c r="V241" s="98">
        <v>76734260.848097771</v>
      </c>
      <c r="W241" s="98">
        <v>76520343.322185546</v>
      </c>
      <c r="X241" s="98">
        <v>76306425.796273306</v>
      </c>
      <c r="Y241" s="98">
        <v>76092508.270361081</v>
      </c>
      <c r="Z241" s="98">
        <v>75878590.744448841</v>
      </c>
      <c r="AA241" s="98">
        <v>75664673.218536615</v>
      </c>
      <c r="AB241" s="98">
        <v>75450755.69262439</v>
      </c>
      <c r="AC241" s="98">
        <v>75236838.16671215</v>
      </c>
      <c r="AD241" s="98">
        <v>75022920.640799925</v>
      </c>
      <c r="AE241" s="98">
        <v>74809003.114887685</v>
      </c>
      <c r="AF241" s="98">
        <f t="shared" si="3"/>
        <v>76092508.269999996</v>
      </c>
      <c r="AH241" s="382"/>
    </row>
    <row r="242" spans="1:34" ht="14.25" thickBot="1" x14ac:dyDescent="0.3">
      <c r="B242" s="384" t="s">
        <v>2058</v>
      </c>
      <c r="C242" s="98">
        <v>2054893.5</v>
      </c>
      <c r="D242" s="98">
        <v>2051227.5</v>
      </c>
      <c r="E242" s="98">
        <v>2047561.5</v>
      </c>
      <c r="F242" s="98">
        <v>2043895.5</v>
      </c>
      <c r="G242" s="98">
        <v>2040229.5</v>
      </c>
      <c r="H242" s="98">
        <v>2036563.5</v>
      </c>
      <c r="I242" s="98">
        <v>2032897.5</v>
      </c>
      <c r="J242" s="98">
        <v>2032897.5</v>
      </c>
      <c r="K242" s="98">
        <v>2032897.5</v>
      </c>
      <c r="L242" s="98">
        <v>2032897.5</v>
      </c>
      <c r="M242" s="98">
        <v>2032897.5</v>
      </c>
      <c r="N242" s="98">
        <v>2032897.5</v>
      </c>
      <c r="O242" s="98">
        <v>2032897.5</v>
      </c>
      <c r="P242" s="98">
        <v>2032897.5</v>
      </c>
      <c r="Q242" s="98">
        <v>2032897.5</v>
      </c>
      <c r="R242" s="98">
        <v>2032897.5</v>
      </c>
      <c r="S242" s="98">
        <v>2032897.5</v>
      </c>
      <c r="T242" s="98">
        <v>2032897.5</v>
      </c>
      <c r="U242" s="98">
        <v>2032897.5</v>
      </c>
      <c r="V242" s="98">
        <v>2032897.5</v>
      </c>
      <c r="W242" s="98">
        <v>2032897.5</v>
      </c>
      <c r="X242" s="98">
        <v>2032897.5</v>
      </c>
      <c r="Y242" s="98">
        <v>2032897.5</v>
      </c>
      <c r="Z242" s="98">
        <v>2032897.5</v>
      </c>
      <c r="AA242" s="98">
        <v>2032897.5</v>
      </c>
      <c r="AB242" s="98">
        <v>2032897.5</v>
      </c>
      <c r="AC242" s="98">
        <v>2032897.5</v>
      </c>
      <c r="AD242" s="98">
        <v>2032897.5</v>
      </c>
      <c r="AE242" s="98">
        <v>2032897.5</v>
      </c>
      <c r="AF242" s="98">
        <f t="shared" si="3"/>
        <v>2032897.5</v>
      </c>
      <c r="AH242" s="382"/>
    </row>
    <row r="243" spans="1:34" x14ac:dyDescent="0.25">
      <c r="B243" s="385" t="s">
        <v>2059</v>
      </c>
      <c r="C243" s="99">
        <v>81750778.069999993</v>
      </c>
      <c r="D243" s="99">
        <v>81589426.069999993</v>
      </c>
      <c r="E243" s="99">
        <v>81631198.069999993</v>
      </c>
      <c r="F243" s="99">
        <v>81469845.069999993</v>
      </c>
      <c r="G243" s="99">
        <v>81359790.529999986</v>
      </c>
      <c r="H243" s="99">
        <v>81197217.529999986</v>
      </c>
      <c r="I243" s="99">
        <v>81034644.529999986</v>
      </c>
      <c r="J243" s="99">
        <v>80872071.16958344</v>
      </c>
      <c r="K243" s="99">
        <v>80709497.809166878</v>
      </c>
      <c r="L243" s="99">
        <v>80546924.448750332</v>
      </c>
      <c r="M243" s="99">
        <v>80384351.088333786</v>
      </c>
      <c r="N243" s="99">
        <v>80221777.727917224</v>
      </c>
      <c r="O243" s="99">
        <v>80059204.367500678</v>
      </c>
      <c r="P243" s="99">
        <v>79896631.007084116</v>
      </c>
      <c r="Q243" s="99">
        <v>79734057.64666757</v>
      </c>
      <c r="R243" s="99">
        <v>79571484.286251023</v>
      </c>
      <c r="S243" s="99">
        <v>79408910.925834462</v>
      </c>
      <c r="T243" s="99">
        <v>79194993.399922237</v>
      </c>
      <c r="U243" s="99">
        <v>78981075.874010012</v>
      </c>
      <c r="V243" s="99">
        <v>78767158.348097771</v>
      </c>
      <c r="W243" s="99">
        <v>78553240.822185546</v>
      </c>
      <c r="X243" s="99">
        <v>78339323.296273306</v>
      </c>
      <c r="Y243" s="99">
        <v>78125405.770361081</v>
      </c>
      <c r="Z243" s="99">
        <v>77911488.244448841</v>
      </c>
      <c r="AA243" s="99">
        <v>77697570.718536615</v>
      </c>
      <c r="AB243" s="99">
        <v>77483653.19262439</v>
      </c>
      <c r="AC243" s="99">
        <v>77269735.66671215</v>
      </c>
      <c r="AD243" s="99">
        <v>77055818.140799925</v>
      </c>
      <c r="AE243" s="99">
        <v>76841900.614887685</v>
      </c>
      <c r="AF243" s="99">
        <f t="shared" si="3"/>
        <v>78125405.769999996</v>
      </c>
      <c r="AH243" s="382"/>
    </row>
    <row r="244" spans="1:34" x14ac:dyDescent="0.25">
      <c r="AF244" s="376" t="str">
        <f t="shared" si="3"/>
        <v/>
      </c>
      <c r="AH244" s="382"/>
    </row>
    <row r="245" spans="1:34" x14ac:dyDescent="0.25">
      <c r="A245" s="382">
        <v>254</v>
      </c>
      <c r="B245" s="384" t="s">
        <v>2060</v>
      </c>
      <c r="C245" s="98">
        <v>36445178.950000003</v>
      </c>
      <c r="D245" s="98">
        <v>36404137.950000003</v>
      </c>
      <c r="E245" s="98">
        <v>36363096.950000003</v>
      </c>
      <c r="F245" s="98">
        <v>36322054.950000003</v>
      </c>
      <c r="G245" s="98">
        <v>37404927.549999997</v>
      </c>
      <c r="H245" s="98">
        <v>37373414.549999997</v>
      </c>
      <c r="I245" s="98">
        <v>37341901.549999997</v>
      </c>
      <c r="J245" s="98">
        <v>37310388.383333333</v>
      </c>
      <c r="K245" s="98">
        <v>37278875.216666669</v>
      </c>
      <c r="L245" s="98">
        <v>37247362.049999997</v>
      </c>
      <c r="M245" s="98">
        <v>37215848.883333333</v>
      </c>
      <c r="N245" s="98">
        <v>37184335.716666669</v>
      </c>
      <c r="O245" s="98">
        <v>37152822.549999997</v>
      </c>
      <c r="P245" s="98">
        <v>37121309.383333333</v>
      </c>
      <c r="Q245" s="98">
        <v>37089796.216666669</v>
      </c>
      <c r="R245" s="98">
        <v>37058283.049999997</v>
      </c>
      <c r="S245" s="98">
        <v>37026769.883333333</v>
      </c>
      <c r="T245" s="98">
        <v>36999160.383333333</v>
      </c>
      <c r="U245" s="98">
        <v>36971550.883333333</v>
      </c>
      <c r="V245" s="98">
        <v>36943941.383333333</v>
      </c>
      <c r="W245" s="98">
        <v>36916331.883333333</v>
      </c>
      <c r="X245" s="98">
        <v>36888722.383333333</v>
      </c>
      <c r="Y245" s="98">
        <v>36861112.883333333</v>
      </c>
      <c r="Z245" s="98">
        <v>36833503.383333333</v>
      </c>
      <c r="AA245" s="98">
        <v>36805893.883333333</v>
      </c>
      <c r="AB245" s="98">
        <v>36778284.383333333</v>
      </c>
      <c r="AC245" s="98">
        <v>36750674.883333333</v>
      </c>
      <c r="AD245" s="98">
        <v>36723065.383333333</v>
      </c>
      <c r="AE245" s="98">
        <v>36695455.883333333</v>
      </c>
      <c r="AF245" s="98">
        <f t="shared" si="3"/>
        <v>36861112.880000003</v>
      </c>
      <c r="AH245" s="382"/>
    </row>
    <row r="246" spans="1:34" x14ac:dyDescent="0.25">
      <c r="B246" s="384" t="s">
        <v>2061</v>
      </c>
      <c r="C246" s="98">
        <v>27550683.079999994</v>
      </c>
      <c r="D246" s="98">
        <v>27432844.399999995</v>
      </c>
      <c r="E246" s="98">
        <v>27311077.769999996</v>
      </c>
      <c r="F246" s="98">
        <v>27193239.089999996</v>
      </c>
      <c r="G246" s="98">
        <v>27071472.459999997</v>
      </c>
      <c r="H246" s="98">
        <v>26949705.819999997</v>
      </c>
      <c r="I246" s="98">
        <v>26839723.049999997</v>
      </c>
      <c r="J246" s="98">
        <v>26717956.409999996</v>
      </c>
      <c r="K246" s="98">
        <v>26600117.726129029</v>
      </c>
      <c r="L246" s="98">
        <v>26478351.086129028</v>
      </c>
      <c r="M246" s="98">
        <v>26360512.402258061</v>
      </c>
      <c r="N246" s="98">
        <v>26238745.76225806</v>
      </c>
      <c r="O246" s="98">
        <v>26116979.12225806</v>
      </c>
      <c r="P246" s="98">
        <v>25999140.438387092</v>
      </c>
      <c r="Q246" s="98">
        <v>25877373.798387092</v>
      </c>
      <c r="R246" s="98">
        <v>25759535.114516124</v>
      </c>
      <c r="S246" s="98">
        <v>25637768.474516124</v>
      </c>
      <c r="T246" s="98">
        <v>25516001.834516123</v>
      </c>
      <c r="U246" s="98">
        <v>25406019.062903225</v>
      </c>
      <c r="V246" s="98">
        <v>25284252.422903221</v>
      </c>
      <c r="W246" s="98">
        <v>25166413.739032254</v>
      </c>
      <c r="X246" s="98">
        <v>25044647.099032253</v>
      </c>
      <c r="Y246" s="98">
        <v>24926808.415161286</v>
      </c>
      <c r="Z246" s="98">
        <v>24805041.775161285</v>
      </c>
      <c r="AA246" s="98">
        <v>24683275.135161284</v>
      </c>
      <c r="AB246" s="98">
        <v>24565436.451290317</v>
      </c>
      <c r="AC246" s="98">
        <v>24443669.811290316</v>
      </c>
      <c r="AD246" s="98">
        <v>24325831.127419353</v>
      </c>
      <c r="AE246" s="98">
        <v>24204064.487419348</v>
      </c>
      <c r="AF246" s="98">
        <f t="shared" si="3"/>
        <v>24923786.91</v>
      </c>
      <c r="AH246" s="382"/>
    </row>
    <row r="247" spans="1:34" x14ac:dyDescent="0.25">
      <c r="B247" s="384" t="s">
        <v>2062</v>
      </c>
      <c r="C247" s="98">
        <v>0</v>
      </c>
      <c r="D247" s="98">
        <v>0</v>
      </c>
      <c r="E247" s="98">
        <v>0</v>
      </c>
      <c r="F247" s="98">
        <v>0</v>
      </c>
      <c r="G247" s="98">
        <v>0</v>
      </c>
      <c r="H247" s="98">
        <v>0</v>
      </c>
      <c r="I247" s="98">
        <v>0</v>
      </c>
      <c r="J247" s="98">
        <v>0</v>
      </c>
      <c r="K247" s="98">
        <v>0</v>
      </c>
      <c r="L247" s="98">
        <v>0</v>
      </c>
      <c r="M247" s="98">
        <v>0</v>
      </c>
      <c r="N247" s="98">
        <v>0</v>
      </c>
      <c r="O247" s="98">
        <v>0</v>
      </c>
      <c r="P247" s="98">
        <v>0</v>
      </c>
      <c r="Q247" s="98">
        <v>0</v>
      </c>
      <c r="R247" s="98">
        <v>0</v>
      </c>
      <c r="S247" s="98">
        <v>0</v>
      </c>
      <c r="T247" s="98">
        <v>0</v>
      </c>
      <c r="U247" s="98">
        <v>0</v>
      </c>
      <c r="V247" s="98">
        <v>0</v>
      </c>
      <c r="W247" s="98">
        <v>0</v>
      </c>
      <c r="X247" s="98">
        <v>0</v>
      </c>
      <c r="Y247" s="98">
        <v>0</v>
      </c>
      <c r="Z247" s="98">
        <v>0</v>
      </c>
      <c r="AA247" s="98">
        <v>0</v>
      </c>
      <c r="AB247" s="98">
        <v>0</v>
      </c>
      <c r="AC247" s="98">
        <v>0</v>
      </c>
      <c r="AD247" s="98">
        <v>0</v>
      </c>
      <c r="AE247" s="98">
        <v>0</v>
      </c>
      <c r="AF247" s="98">
        <f t="shared" si="3"/>
        <v>0</v>
      </c>
      <c r="AH247" s="382"/>
    </row>
    <row r="248" spans="1:34" x14ac:dyDescent="0.25">
      <c r="B248" s="384" t="s">
        <v>2520</v>
      </c>
      <c r="C248" s="98">
        <v>0</v>
      </c>
      <c r="D248" s="98">
        <v>0</v>
      </c>
      <c r="E248" s="98">
        <v>0</v>
      </c>
      <c r="F248" s="98">
        <v>0</v>
      </c>
      <c r="G248" s="98">
        <v>0</v>
      </c>
      <c r="H248" s="98">
        <v>0</v>
      </c>
      <c r="I248" s="98">
        <v>0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11559.473333333299</v>
      </c>
      <c r="P248" s="98">
        <v>56560.317222222162</v>
      </c>
      <c r="Q248" s="98">
        <v>101561.16111111105</v>
      </c>
      <c r="R248" s="98">
        <v>146562.00499999995</v>
      </c>
      <c r="S248" s="98">
        <v>191562.84888888884</v>
      </c>
      <c r="T248" s="98">
        <v>250921.78111111105</v>
      </c>
      <c r="U248" s="98">
        <v>310280.71333333326</v>
      </c>
      <c r="V248" s="98">
        <v>369639.64555555547</v>
      </c>
      <c r="W248" s="98">
        <v>428998.57777777768</v>
      </c>
      <c r="X248" s="98">
        <v>488357.50999999989</v>
      </c>
      <c r="Y248" s="98">
        <v>547716.44222222222</v>
      </c>
      <c r="Z248" s="98">
        <v>562074.53055555548</v>
      </c>
      <c r="AA248" s="98">
        <v>576432.61888888886</v>
      </c>
      <c r="AB248" s="98">
        <v>590790.70722222235</v>
      </c>
      <c r="AC248" s="98">
        <v>605148.79555555573</v>
      </c>
      <c r="AD248" s="98">
        <v>619506.8838888891</v>
      </c>
      <c r="AE248" s="98">
        <v>633864.97222222248</v>
      </c>
      <c r="AF248" s="98">
        <f t="shared" si="3"/>
        <v>475022.77</v>
      </c>
      <c r="AH248" s="382"/>
    </row>
    <row r="249" spans="1:34" x14ac:dyDescent="0.25">
      <c r="B249" s="384" t="s">
        <v>2063</v>
      </c>
      <c r="C249" s="98">
        <v>1087000</v>
      </c>
      <c r="D249" s="98">
        <v>1046000</v>
      </c>
      <c r="E249" s="98">
        <v>845000</v>
      </c>
      <c r="F249" s="98">
        <v>962000</v>
      </c>
      <c r="G249" s="98">
        <v>958000</v>
      </c>
      <c r="H249" s="98">
        <v>611000</v>
      </c>
      <c r="I249" s="98">
        <v>466000</v>
      </c>
      <c r="J249" s="98">
        <v>399428.57</v>
      </c>
      <c r="K249" s="98">
        <v>332857.14</v>
      </c>
      <c r="L249" s="98">
        <v>266285.71000000002</v>
      </c>
      <c r="M249" s="98">
        <v>199714.28000000003</v>
      </c>
      <c r="N249" s="98">
        <v>133142.85000000003</v>
      </c>
      <c r="O249" s="98">
        <v>66571.420000000042</v>
      </c>
      <c r="P249" s="98">
        <v>0</v>
      </c>
      <c r="Q249" s="98">
        <v>0</v>
      </c>
      <c r="R249" s="98">
        <v>0</v>
      </c>
      <c r="S249" s="98">
        <v>0</v>
      </c>
      <c r="T249" s="98">
        <v>0</v>
      </c>
      <c r="U249" s="98">
        <v>0</v>
      </c>
      <c r="V249" s="98">
        <v>0</v>
      </c>
      <c r="W249" s="98">
        <v>0</v>
      </c>
      <c r="X249" s="98">
        <v>0</v>
      </c>
      <c r="Y249" s="98">
        <v>0</v>
      </c>
      <c r="Z249" s="98">
        <v>0</v>
      </c>
      <c r="AA249" s="98">
        <v>0</v>
      </c>
      <c r="AB249" s="98">
        <v>0</v>
      </c>
      <c r="AC249" s="98">
        <v>0</v>
      </c>
      <c r="AD249" s="98">
        <v>0</v>
      </c>
      <c r="AE249" s="98">
        <v>0</v>
      </c>
      <c r="AF249" s="98">
        <f t="shared" si="3"/>
        <v>0</v>
      </c>
      <c r="AH249" s="382"/>
    </row>
    <row r="250" spans="1:34" x14ac:dyDescent="0.25">
      <c r="B250" s="384" t="s">
        <v>2064</v>
      </c>
      <c r="C250" s="98">
        <v>443000</v>
      </c>
      <c r="D250" s="98">
        <v>183000</v>
      </c>
      <c r="E250" s="98">
        <v>0</v>
      </c>
      <c r="F250" s="98">
        <v>0</v>
      </c>
      <c r="G250" s="98">
        <v>0</v>
      </c>
      <c r="H250" s="98">
        <v>2409000</v>
      </c>
      <c r="I250" s="98">
        <v>2320000</v>
      </c>
      <c r="J250" s="98">
        <v>0</v>
      </c>
      <c r="K250" s="98">
        <v>0</v>
      </c>
      <c r="L250" s="98">
        <v>0</v>
      </c>
      <c r="M250" s="98">
        <v>0</v>
      </c>
      <c r="N250" s="98">
        <v>0</v>
      </c>
      <c r="O250" s="98">
        <v>0</v>
      </c>
      <c r="P250" s="98">
        <v>0</v>
      </c>
      <c r="Q250" s="98">
        <v>0</v>
      </c>
      <c r="R250" s="98">
        <v>0</v>
      </c>
      <c r="S250" s="98">
        <v>0</v>
      </c>
      <c r="T250" s="98">
        <v>0</v>
      </c>
      <c r="U250" s="98">
        <v>0</v>
      </c>
      <c r="V250" s="98">
        <v>0</v>
      </c>
      <c r="W250" s="98">
        <v>0</v>
      </c>
      <c r="X250" s="98">
        <v>0</v>
      </c>
      <c r="Y250" s="98">
        <v>0</v>
      </c>
      <c r="Z250" s="98">
        <v>0</v>
      </c>
      <c r="AA250" s="98">
        <v>0</v>
      </c>
      <c r="AB250" s="98">
        <v>0</v>
      </c>
      <c r="AC250" s="98">
        <v>0</v>
      </c>
      <c r="AD250" s="98">
        <v>0</v>
      </c>
      <c r="AE250" s="98">
        <v>0</v>
      </c>
      <c r="AF250" s="98">
        <f t="shared" si="3"/>
        <v>0</v>
      </c>
      <c r="AH250" s="382"/>
    </row>
    <row r="251" spans="1:34" x14ac:dyDescent="0.25">
      <c r="B251" s="384" t="s">
        <v>2065</v>
      </c>
      <c r="C251" s="98">
        <v>10196000</v>
      </c>
      <c r="D251" s="98">
        <v>11274000</v>
      </c>
      <c r="E251" s="98">
        <v>10684000</v>
      </c>
      <c r="F251" s="98">
        <v>8631000</v>
      </c>
      <c r="G251" s="98">
        <v>5066000</v>
      </c>
      <c r="H251" s="98">
        <v>0</v>
      </c>
      <c r="I251" s="98">
        <v>80000</v>
      </c>
      <c r="J251" s="98">
        <v>5173399.4050985342</v>
      </c>
      <c r="K251" s="98">
        <v>8228245.5742548928</v>
      </c>
      <c r="L251" s="98">
        <v>8752222.4326182455</v>
      </c>
      <c r="M251" s="98">
        <v>7239402.2332048332</v>
      </c>
      <c r="N251" s="98">
        <v>5942211.9177095555</v>
      </c>
      <c r="O251" s="98">
        <v>5436486.4873073734</v>
      </c>
      <c r="P251" s="98">
        <v>5856149.5227985503</v>
      </c>
      <c r="Q251" s="98">
        <v>6094160.436975087</v>
      </c>
      <c r="R251" s="98">
        <v>5267737.568031759</v>
      </c>
      <c r="S251" s="98">
        <v>2784077.1863917029</v>
      </c>
      <c r="T251" s="98">
        <v>0</v>
      </c>
      <c r="U251" s="98">
        <v>0</v>
      </c>
      <c r="V251" s="98">
        <v>0</v>
      </c>
      <c r="W251" s="98">
        <v>0</v>
      </c>
      <c r="X251" s="98">
        <v>907321.65768942633</v>
      </c>
      <c r="Y251" s="98">
        <v>4228142.674101105</v>
      </c>
      <c r="Z251" s="98">
        <v>3982201.2880626009</v>
      </c>
      <c r="AA251" s="98">
        <v>2456036.7151679336</v>
      </c>
      <c r="AB251" s="98">
        <v>4028685.901352834</v>
      </c>
      <c r="AC251" s="98">
        <v>5312239.4069423359</v>
      </c>
      <c r="AD251" s="98">
        <v>3089386.9988324405</v>
      </c>
      <c r="AE251" s="98">
        <v>0</v>
      </c>
      <c r="AF251" s="98">
        <f t="shared" si="3"/>
        <v>2060622.45</v>
      </c>
      <c r="AH251" s="382"/>
    </row>
    <row r="252" spans="1:34" x14ac:dyDescent="0.25">
      <c r="B252" s="384" t="s">
        <v>2066</v>
      </c>
      <c r="C252" s="98">
        <v>1092000</v>
      </c>
      <c r="D252" s="98">
        <v>5693000</v>
      </c>
      <c r="E252" s="98">
        <v>6672000</v>
      </c>
      <c r="F252" s="98">
        <v>5336000</v>
      </c>
      <c r="G252" s="98">
        <v>5947000</v>
      </c>
      <c r="H252" s="98">
        <v>7547000</v>
      </c>
      <c r="I252" s="98">
        <v>7598000</v>
      </c>
      <c r="J252" s="98">
        <v>5107454.9021857101</v>
      </c>
      <c r="K252" s="98">
        <v>1037310.2723857947</v>
      </c>
      <c r="L252" s="98">
        <v>62481.04023148492</v>
      </c>
      <c r="M252" s="98">
        <v>631106.44868905656</v>
      </c>
      <c r="N252" s="98">
        <v>1625820.859399722</v>
      </c>
      <c r="O252" s="98">
        <v>2125143.0606542621</v>
      </c>
      <c r="P252" s="98">
        <v>1298990.8160082065</v>
      </c>
      <c r="Q252" s="98">
        <v>198652.51841212995</v>
      </c>
      <c r="R252" s="98">
        <v>292013.22719882242</v>
      </c>
      <c r="S252" s="98">
        <v>0</v>
      </c>
      <c r="T252" s="98">
        <v>241681.17585893907</v>
      </c>
      <c r="U252" s="98">
        <v>1602605.8074694378</v>
      </c>
      <c r="V252" s="98">
        <v>87127.331113626249</v>
      </c>
      <c r="W252" s="98">
        <v>0</v>
      </c>
      <c r="X252" s="98">
        <v>0</v>
      </c>
      <c r="Y252" s="98">
        <v>0</v>
      </c>
      <c r="Z252" s="98">
        <v>628669.94143194705</v>
      </c>
      <c r="AA252" s="98">
        <v>1631558.0275587561</v>
      </c>
      <c r="AB252" s="98">
        <v>729867.13193997182</v>
      </c>
      <c r="AC252" s="98">
        <v>0</v>
      </c>
      <c r="AD252" s="98">
        <v>0</v>
      </c>
      <c r="AE252" s="98">
        <v>907933.10565234069</v>
      </c>
      <c r="AF252" s="98">
        <f t="shared" si="3"/>
        <v>448418.66</v>
      </c>
      <c r="AH252" s="382"/>
    </row>
    <row r="253" spans="1:34" x14ac:dyDescent="0.25">
      <c r="B253" s="384" t="s">
        <v>2067</v>
      </c>
      <c r="C253" s="98">
        <v>7600000</v>
      </c>
      <c r="D253" s="98">
        <v>8031000</v>
      </c>
      <c r="E253" s="98">
        <v>8737000</v>
      </c>
      <c r="F253" s="98">
        <v>8852000</v>
      </c>
      <c r="G253" s="98">
        <v>10024000</v>
      </c>
      <c r="H253" s="98">
        <v>11966000</v>
      </c>
      <c r="I253" s="98">
        <v>13104000</v>
      </c>
      <c r="J253" s="98">
        <v>12012000</v>
      </c>
      <c r="K253" s="98">
        <v>10920000</v>
      </c>
      <c r="L253" s="98">
        <v>9828000</v>
      </c>
      <c r="M253" s="98">
        <v>8736000</v>
      </c>
      <c r="N253" s="98">
        <v>7644000</v>
      </c>
      <c r="O253" s="98">
        <v>6552000</v>
      </c>
      <c r="P253" s="98">
        <v>5460000</v>
      </c>
      <c r="Q253" s="98">
        <v>4368000</v>
      </c>
      <c r="R253" s="98">
        <v>3276000</v>
      </c>
      <c r="S253" s="98">
        <v>2184000</v>
      </c>
      <c r="T253" s="98">
        <v>1092000</v>
      </c>
      <c r="U253" s="98">
        <v>0</v>
      </c>
      <c r="V253" s="98">
        <v>0</v>
      </c>
      <c r="W253" s="98">
        <v>0</v>
      </c>
      <c r="X253" s="98">
        <v>0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>
        <f t="shared" si="3"/>
        <v>252000</v>
      </c>
      <c r="AH253" s="382"/>
    </row>
    <row r="254" spans="1:34" x14ac:dyDescent="0.25">
      <c r="B254" s="384" t="s">
        <v>2068</v>
      </c>
      <c r="C254" s="98">
        <v>542647363.01999998</v>
      </c>
      <c r="D254" s="98">
        <v>536522727.88</v>
      </c>
      <c r="E254" s="98">
        <v>536631862.15999997</v>
      </c>
      <c r="F254" s="98">
        <v>536631862.15999997</v>
      </c>
      <c r="G254" s="98">
        <v>531916572.59000003</v>
      </c>
      <c r="H254" s="98">
        <v>531916572.60000002</v>
      </c>
      <c r="I254" s="98">
        <v>531916572.60000002</v>
      </c>
      <c r="J254" s="98">
        <v>526044310.61864781</v>
      </c>
      <c r="K254" s="98">
        <v>526044310.61864781</v>
      </c>
      <c r="L254" s="98">
        <v>526044310.61864781</v>
      </c>
      <c r="M254" s="98">
        <v>520172048.6372956</v>
      </c>
      <c r="N254" s="98">
        <v>520172048.6372956</v>
      </c>
      <c r="O254" s="98">
        <v>520172048.6372956</v>
      </c>
      <c r="P254" s="98">
        <v>514299786.65594345</v>
      </c>
      <c r="Q254" s="98">
        <v>514299786.65594345</v>
      </c>
      <c r="R254" s="98">
        <v>514299786.65594345</v>
      </c>
      <c r="S254" s="98">
        <v>508427524.67459124</v>
      </c>
      <c r="T254" s="98">
        <v>508427524.67459124</v>
      </c>
      <c r="U254" s="98">
        <v>508427524.67459124</v>
      </c>
      <c r="V254" s="98">
        <v>501935737.30840117</v>
      </c>
      <c r="W254" s="98">
        <v>501935737.30840117</v>
      </c>
      <c r="X254" s="98">
        <v>501935737.30840117</v>
      </c>
      <c r="Y254" s="98">
        <v>495443949.94221103</v>
      </c>
      <c r="Z254" s="98">
        <v>495443949.94221103</v>
      </c>
      <c r="AA254" s="98">
        <v>495443949.94221103</v>
      </c>
      <c r="AB254" s="98">
        <v>488952162.57602096</v>
      </c>
      <c r="AC254" s="98">
        <v>488952162.57602096</v>
      </c>
      <c r="AD254" s="98">
        <v>488952162.57602096</v>
      </c>
      <c r="AE254" s="98">
        <v>482460375.20983088</v>
      </c>
      <c r="AF254" s="98">
        <f t="shared" si="3"/>
        <v>497441422.98000002</v>
      </c>
      <c r="AH254" s="382"/>
    </row>
    <row r="255" spans="1:34" x14ac:dyDescent="0.25">
      <c r="B255" s="384" t="s">
        <v>2069</v>
      </c>
      <c r="C255" s="98">
        <v>579023.54</v>
      </c>
      <c r="D255" s="98">
        <v>841174.63</v>
      </c>
      <c r="E255" s="98">
        <v>841174.63</v>
      </c>
      <c r="F255" s="98">
        <v>841174.63</v>
      </c>
      <c r="G255" s="98">
        <v>1148822.1399999999</v>
      </c>
      <c r="H255" s="98">
        <v>1148822.1399999999</v>
      </c>
      <c r="I255" s="98">
        <v>1148822.1399999999</v>
      </c>
      <c r="J255" s="98">
        <v>1492986.1129045018</v>
      </c>
      <c r="K255" s="98">
        <v>1492986.1129045018</v>
      </c>
      <c r="L255" s="98">
        <v>1492986.1129045018</v>
      </c>
      <c r="M255" s="98">
        <v>1848103.397556629</v>
      </c>
      <c r="N255" s="98">
        <v>1848103.397556629</v>
      </c>
      <c r="O255" s="98">
        <v>1848103.397556629</v>
      </c>
      <c r="P255" s="98">
        <v>2216944.2901945058</v>
      </c>
      <c r="Q255" s="98">
        <v>2216944.2901945058</v>
      </c>
      <c r="R255" s="98">
        <v>2216944.2901945058</v>
      </c>
      <c r="S255" s="98">
        <v>2609811.445558758</v>
      </c>
      <c r="T255" s="98">
        <v>2595312.4930834314</v>
      </c>
      <c r="U255" s="98">
        <v>2580813.5406081052</v>
      </c>
      <c r="V255" s="98">
        <v>2566314.5881327791</v>
      </c>
      <c r="W255" s="98">
        <v>2551815.6356574525</v>
      </c>
      <c r="X255" s="98">
        <v>2537316.6831821259</v>
      </c>
      <c r="Y255" s="98">
        <v>2522817.7307067998</v>
      </c>
      <c r="Z255" s="98">
        <v>2508318.7782314732</v>
      </c>
      <c r="AA255" s="98">
        <v>2493819.8257561466</v>
      </c>
      <c r="AB255" s="98">
        <v>2479320.8732808204</v>
      </c>
      <c r="AC255" s="98">
        <v>2464821.9208054943</v>
      </c>
      <c r="AD255" s="98">
        <v>2450322.9683301677</v>
      </c>
      <c r="AE255" s="98">
        <v>2435824.0158548411</v>
      </c>
      <c r="AF255" s="98">
        <f t="shared" si="3"/>
        <v>2522817.73</v>
      </c>
      <c r="AH255" s="382"/>
    </row>
    <row r="256" spans="1:34" x14ac:dyDescent="0.25">
      <c r="B256" s="384" t="s">
        <v>2070</v>
      </c>
      <c r="C256" s="98">
        <v>4120358.47</v>
      </c>
      <c r="D256" s="98">
        <v>4941847.5999999996</v>
      </c>
      <c r="E256" s="98">
        <v>4941847.5999999996</v>
      </c>
      <c r="F256" s="98">
        <v>4941847.5999999996</v>
      </c>
      <c r="G256" s="98">
        <v>7084886.9299999997</v>
      </c>
      <c r="H256" s="98">
        <v>7084886.9299999997</v>
      </c>
      <c r="I256" s="98">
        <v>7084886.9299999997</v>
      </c>
      <c r="J256" s="98">
        <v>9156412.5894454997</v>
      </c>
      <c r="K256" s="98">
        <v>9156412.5894454997</v>
      </c>
      <c r="L256" s="98">
        <v>9156412.5894454997</v>
      </c>
      <c r="M256" s="98">
        <v>11297418.74485272</v>
      </c>
      <c r="N256" s="98">
        <v>11297418.74485272</v>
      </c>
      <c r="O256" s="98">
        <v>11297418.74485272</v>
      </c>
      <c r="P256" s="98">
        <v>13460756.11597443</v>
      </c>
      <c r="Q256" s="98">
        <v>13460756.11597443</v>
      </c>
      <c r="R256" s="98">
        <v>13460756.11597443</v>
      </c>
      <c r="S256" s="98">
        <v>15791820.13687494</v>
      </c>
      <c r="T256" s="98">
        <v>15704087.802781191</v>
      </c>
      <c r="U256" s="98">
        <v>15616355.468687441</v>
      </c>
      <c r="V256" s="98">
        <v>15528623.134593692</v>
      </c>
      <c r="W256" s="98">
        <v>15440890.800499942</v>
      </c>
      <c r="X256" s="98">
        <v>15353158.466406193</v>
      </c>
      <c r="Y256" s="98">
        <v>15265426.132312443</v>
      </c>
      <c r="Z256" s="98">
        <v>15177693.798218694</v>
      </c>
      <c r="AA256" s="98">
        <v>15089961.464124944</v>
      </c>
      <c r="AB256" s="98">
        <v>15002229.130031193</v>
      </c>
      <c r="AC256" s="98">
        <v>14914496.795937443</v>
      </c>
      <c r="AD256" s="98">
        <v>14826764.461843694</v>
      </c>
      <c r="AE256" s="98">
        <v>14739032.127749944</v>
      </c>
      <c r="AF256" s="98">
        <f t="shared" si="3"/>
        <v>15265426.130000001</v>
      </c>
      <c r="AH256" s="382"/>
    </row>
    <row r="257" spans="1:34" ht="14.25" thickBot="1" x14ac:dyDescent="0.3">
      <c r="B257" s="384" t="s">
        <v>2071</v>
      </c>
      <c r="C257" s="98">
        <v>263151.53000000003</v>
      </c>
      <c r="D257" s="98">
        <v>374807.62</v>
      </c>
      <c r="E257" s="98">
        <v>374807.62</v>
      </c>
      <c r="F257" s="98">
        <v>374807.62</v>
      </c>
      <c r="G257" s="98">
        <v>506891.85</v>
      </c>
      <c r="H257" s="98">
        <v>506891.85</v>
      </c>
      <c r="I257" s="98">
        <v>506891.85</v>
      </c>
      <c r="J257" s="98">
        <v>618286.70646976202</v>
      </c>
      <c r="K257" s="98">
        <v>618286.70646976202</v>
      </c>
      <c r="L257" s="98">
        <v>618286.70646976202</v>
      </c>
      <c r="M257" s="98">
        <v>750409.73093026399</v>
      </c>
      <c r="N257" s="98">
        <v>750409.73093026399</v>
      </c>
      <c r="O257" s="98">
        <v>750409.73093026399</v>
      </c>
      <c r="P257" s="98">
        <v>867356.92357713799</v>
      </c>
      <c r="Q257" s="98">
        <v>867356.92357713799</v>
      </c>
      <c r="R257" s="98">
        <v>867356.92357713799</v>
      </c>
      <c r="S257" s="98">
        <v>1291271.8253857899</v>
      </c>
      <c r="T257" s="98">
        <v>1284098.0930225356</v>
      </c>
      <c r="U257" s="98">
        <v>1276924.3606592813</v>
      </c>
      <c r="V257" s="98">
        <v>1269750.6282960267</v>
      </c>
      <c r="W257" s="98">
        <v>1262576.8959327724</v>
      </c>
      <c r="X257" s="98">
        <v>1255403.1635695179</v>
      </c>
      <c r="Y257" s="98">
        <v>1248229.4312062636</v>
      </c>
      <c r="Z257" s="98">
        <v>1241055.6988430093</v>
      </c>
      <c r="AA257" s="98">
        <v>1233881.9664797548</v>
      </c>
      <c r="AB257" s="98">
        <v>1226708.2341165005</v>
      </c>
      <c r="AC257" s="98">
        <v>1219534.5017532459</v>
      </c>
      <c r="AD257" s="98">
        <v>1212360.7693899916</v>
      </c>
      <c r="AE257" s="98">
        <v>1205187.0370267374</v>
      </c>
      <c r="AF257" s="98">
        <f t="shared" si="3"/>
        <v>1248229.43</v>
      </c>
      <c r="AH257" s="382"/>
    </row>
    <row r="258" spans="1:34" x14ac:dyDescent="0.25">
      <c r="B258" s="385" t="s">
        <v>948</v>
      </c>
      <c r="C258" s="99">
        <v>632023758.59000003</v>
      </c>
      <c r="D258" s="99">
        <v>632744540.07999992</v>
      </c>
      <c r="E258" s="99">
        <v>633401866.73000002</v>
      </c>
      <c r="F258" s="99">
        <v>630085986.04999995</v>
      </c>
      <c r="G258" s="99">
        <v>627128573.51999998</v>
      </c>
      <c r="H258" s="99">
        <v>627513293.88999999</v>
      </c>
      <c r="I258" s="99">
        <v>628406798.12</v>
      </c>
      <c r="J258" s="99">
        <v>624032623.69808519</v>
      </c>
      <c r="K258" s="99">
        <v>621709401.95690393</v>
      </c>
      <c r="L258" s="99">
        <v>619946698.34644628</v>
      </c>
      <c r="M258" s="99">
        <v>614450564.75812054</v>
      </c>
      <c r="N258" s="99">
        <v>612836237.6166693</v>
      </c>
      <c r="O258" s="99">
        <v>611529542.6241883</v>
      </c>
      <c r="P258" s="99">
        <v>606636994.46343887</v>
      </c>
      <c r="Q258" s="99">
        <v>604574388.11724162</v>
      </c>
      <c r="R258" s="99">
        <v>602644974.95043623</v>
      </c>
      <c r="S258" s="99">
        <v>595944606.47554076</v>
      </c>
      <c r="T258" s="99">
        <v>592110788.23829794</v>
      </c>
      <c r="U258" s="99">
        <v>592192074.51158535</v>
      </c>
      <c r="V258" s="99">
        <v>583985386.44232941</v>
      </c>
      <c r="W258" s="99">
        <v>583702764.8406347</v>
      </c>
      <c r="X258" s="99">
        <v>584410664.27161396</v>
      </c>
      <c r="Y258" s="99">
        <v>581044203.65125453</v>
      </c>
      <c r="Z258" s="99">
        <v>581182509.13604891</v>
      </c>
      <c r="AA258" s="99">
        <v>580414809.57868207</v>
      </c>
      <c r="AB258" s="99">
        <v>574353485.38858819</v>
      </c>
      <c r="AC258" s="99">
        <v>574662748.69163871</v>
      </c>
      <c r="AD258" s="99">
        <v>572199401.1690588</v>
      </c>
      <c r="AE258" s="99">
        <v>563281736.83908963</v>
      </c>
      <c r="AF258" s="99">
        <f t="shared" si="3"/>
        <v>581498859.94000006</v>
      </c>
      <c r="AH258" s="382"/>
    </row>
    <row r="259" spans="1:34" x14ac:dyDescent="0.25">
      <c r="AF259" s="376" t="str">
        <f t="shared" si="3"/>
        <v/>
      </c>
      <c r="AH259" s="382"/>
    </row>
    <row r="260" spans="1:34" x14ac:dyDescent="0.25">
      <c r="B260" s="384" t="s">
        <v>2072</v>
      </c>
      <c r="C260" s="98">
        <v>702387.47</v>
      </c>
      <c r="D260" s="98">
        <v>238196.83000000007</v>
      </c>
      <c r="E260" s="98">
        <v>405045.1100000001</v>
      </c>
      <c r="F260" s="98">
        <v>9989955.1199999992</v>
      </c>
      <c r="G260" s="98">
        <v>9707996.0199999977</v>
      </c>
      <c r="H260" s="98">
        <v>9703933.9499999993</v>
      </c>
      <c r="I260" s="98">
        <v>9374431.3999999985</v>
      </c>
      <c r="J260" s="98">
        <v>9374431.3999999985</v>
      </c>
      <c r="K260" s="98">
        <v>9374431.3999999985</v>
      </c>
      <c r="L260" s="98">
        <v>9374431.3999999985</v>
      </c>
      <c r="M260" s="98">
        <v>9374431.3999999985</v>
      </c>
      <c r="N260" s="98">
        <v>9374431.3999999985</v>
      </c>
      <c r="O260" s="98">
        <v>9374431.3999999985</v>
      </c>
      <c r="P260" s="98">
        <v>9374431.3999999985</v>
      </c>
      <c r="Q260" s="98">
        <v>9374431.3999999985</v>
      </c>
      <c r="R260" s="98">
        <v>9374431.3999999985</v>
      </c>
      <c r="S260" s="98">
        <v>9374431.3999999985</v>
      </c>
      <c r="T260" s="98">
        <v>9374431.3999999985</v>
      </c>
      <c r="U260" s="98">
        <v>9374431.3999999985</v>
      </c>
      <c r="V260" s="98">
        <v>9374431.3999999985</v>
      </c>
      <c r="W260" s="98">
        <v>9374431.3999999985</v>
      </c>
      <c r="X260" s="98">
        <v>9374431.3999999985</v>
      </c>
      <c r="Y260" s="98">
        <v>9374431.3999999985</v>
      </c>
      <c r="Z260" s="98">
        <v>9374431.3999999985</v>
      </c>
      <c r="AA260" s="98">
        <v>9374431.3999999985</v>
      </c>
      <c r="AB260" s="98">
        <v>9374431.3999999985</v>
      </c>
      <c r="AC260" s="98">
        <v>9374431.3999999985</v>
      </c>
      <c r="AD260" s="98">
        <v>9374431.3999999985</v>
      </c>
      <c r="AE260" s="98">
        <v>9374431.3999999985</v>
      </c>
      <c r="AF260" s="98">
        <f t="shared" ref="AF260:AF291" si="4">(IF(ISBLANK(B260),"",ROUND((SUM(S260:AE260)/13),2)))</f>
        <v>9374431.4000000004</v>
      </c>
      <c r="AH260" s="382"/>
    </row>
    <row r="261" spans="1:34" ht="14.25" thickBot="1" x14ac:dyDescent="0.3">
      <c r="B261" s="384" t="s">
        <v>2073</v>
      </c>
      <c r="C261" s="98">
        <v>9156624.1999999993</v>
      </c>
      <c r="D261" s="98">
        <v>10821908.220000001</v>
      </c>
      <c r="E261" s="98">
        <v>11712430.01</v>
      </c>
      <c r="F261" s="98">
        <v>9842293.7100000009</v>
      </c>
      <c r="G261" s="98">
        <v>10475303.32</v>
      </c>
      <c r="H261" s="98">
        <v>11919251.220000001</v>
      </c>
      <c r="I261" s="98">
        <v>9631291.8300000001</v>
      </c>
      <c r="J261" s="98">
        <v>9631291.8300000001</v>
      </c>
      <c r="K261" s="98">
        <v>9631291.8300000001</v>
      </c>
      <c r="L261" s="98">
        <v>9631291.8300000001</v>
      </c>
      <c r="M261" s="98">
        <v>9631291.8300000001</v>
      </c>
      <c r="N261" s="98">
        <v>9631291.8300000001</v>
      </c>
      <c r="O261" s="98">
        <v>9631291.8300000001</v>
      </c>
      <c r="P261" s="98">
        <v>9631291.8300000001</v>
      </c>
      <c r="Q261" s="98">
        <v>9631291.8300000001</v>
      </c>
      <c r="R261" s="98">
        <v>9631291.8300000001</v>
      </c>
      <c r="S261" s="98">
        <v>9631291.8300000001</v>
      </c>
      <c r="T261" s="98">
        <v>9631291.8300000001</v>
      </c>
      <c r="U261" s="98">
        <v>9631291.8300000001</v>
      </c>
      <c r="V261" s="98">
        <v>9631291.8300000001</v>
      </c>
      <c r="W261" s="98">
        <v>9631291.8300000001</v>
      </c>
      <c r="X261" s="98">
        <v>9631291.8300000001</v>
      </c>
      <c r="Y261" s="98">
        <v>9631291.8300000001</v>
      </c>
      <c r="Z261" s="98">
        <v>9631291.8300000001</v>
      </c>
      <c r="AA261" s="98">
        <v>9631291.8300000001</v>
      </c>
      <c r="AB261" s="98">
        <v>9631291.8300000001</v>
      </c>
      <c r="AC261" s="98">
        <v>9631291.8300000001</v>
      </c>
      <c r="AD261" s="98">
        <v>9631291.8300000001</v>
      </c>
      <c r="AE261" s="98">
        <v>9631291.8300000001</v>
      </c>
      <c r="AF261" s="98">
        <f t="shared" si="4"/>
        <v>9631291.8300000001</v>
      </c>
      <c r="AH261" s="382"/>
    </row>
    <row r="262" spans="1:34" x14ac:dyDescent="0.25">
      <c r="B262" s="385" t="s">
        <v>949</v>
      </c>
      <c r="C262" s="99">
        <v>9859011.6699999999</v>
      </c>
      <c r="D262" s="99">
        <v>11060105.050000001</v>
      </c>
      <c r="E262" s="99">
        <v>12117475.119999999</v>
      </c>
      <c r="F262" s="99">
        <v>19832248.829999998</v>
      </c>
      <c r="G262" s="99">
        <v>20183299.339999996</v>
      </c>
      <c r="H262" s="99">
        <v>21623185.170000002</v>
      </c>
      <c r="I262" s="99">
        <v>19005723.229999997</v>
      </c>
      <c r="J262" s="99">
        <v>19005723.229999997</v>
      </c>
      <c r="K262" s="99">
        <v>19005723.229999997</v>
      </c>
      <c r="L262" s="99">
        <v>19005723.229999997</v>
      </c>
      <c r="M262" s="99">
        <v>19005723.229999997</v>
      </c>
      <c r="N262" s="99">
        <v>19005723.229999997</v>
      </c>
      <c r="O262" s="99">
        <v>19005723.229999997</v>
      </c>
      <c r="P262" s="99">
        <v>19005723.229999997</v>
      </c>
      <c r="Q262" s="99">
        <v>19005723.229999997</v>
      </c>
      <c r="R262" s="99">
        <v>19005723.229999997</v>
      </c>
      <c r="S262" s="99">
        <v>19005723.229999997</v>
      </c>
      <c r="T262" s="99">
        <v>19005723.229999997</v>
      </c>
      <c r="U262" s="99">
        <v>19005723.229999997</v>
      </c>
      <c r="V262" s="99">
        <v>19005723.229999997</v>
      </c>
      <c r="W262" s="99">
        <v>19005723.229999997</v>
      </c>
      <c r="X262" s="99">
        <v>19005723.229999997</v>
      </c>
      <c r="Y262" s="99">
        <v>19005723.229999997</v>
      </c>
      <c r="Z262" s="99">
        <v>19005723.229999997</v>
      </c>
      <c r="AA262" s="99">
        <v>19005723.229999997</v>
      </c>
      <c r="AB262" s="99">
        <v>19005723.229999997</v>
      </c>
      <c r="AC262" s="99">
        <v>19005723.229999997</v>
      </c>
      <c r="AD262" s="99">
        <v>19005723.229999997</v>
      </c>
      <c r="AE262" s="99">
        <v>19005723.229999997</v>
      </c>
      <c r="AF262" s="99">
        <f t="shared" si="4"/>
        <v>19005723.23</v>
      </c>
      <c r="AH262" s="382"/>
    </row>
    <row r="263" spans="1:34" x14ac:dyDescent="0.25">
      <c r="AF263" s="376" t="str">
        <f t="shared" si="4"/>
        <v/>
      </c>
      <c r="AH263" s="382"/>
    </row>
    <row r="264" spans="1:34" x14ac:dyDescent="0.25">
      <c r="B264" s="384" t="s">
        <v>2074</v>
      </c>
      <c r="C264" s="98">
        <v>38352685.120000012</v>
      </c>
      <c r="D264" s="98">
        <v>41504552.460000016</v>
      </c>
      <c r="E264" s="98">
        <v>41667937.010000013</v>
      </c>
      <c r="F264" s="98">
        <v>42344818.200000018</v>
      </c>
      <c r="G264" s="98">
        <v>42598326.490000017</v>
      </c>
      <c r="H264" s="98">
        <v>42765948.900000013</v>
      </c>
      <c r="I264" s="98">
        <v>42934237.44000002</v>
      </c>
      <c r="J264" s="98">
        <v>43100668.740000024</v>
      </c>
      <c r="K264" s="98">
        <v>43267761.250000022</v>
      </c>
      <c r="L264" s="98">
        <v>43435517.640000015</v>
      </c>
      <c r="M264" s="98">
        <v>43603940.540000021</v>
      </c>
      <c r="N264" s="98">
        <v>43773032.660000019</v>
      </c>
      <c r="O264" s="98">
        <v>43942796.69000002</v>
      </c>
      <c r="P264" s="98">
        <v>44113235.390000015</v>
      </c>
      <c r="Q264" s="98">
        <v>44284351.470000021</v>
      </c>
      <c r="R264" s="98">
        <v>44456147.660000019</v>
      </c>
      <c r="S264" s="98">
        <v>44628626.710000023</v>
      </c>
      <c r="T264" s="98">
        <v>44801574.020000018</v>
      </c>
      <c r="U264" s="98">
        <v>44975208.800000019</v>
      </c>
      <c r="V264" s="98">
        <v>45149533.860000014</v>
      </c>
      <c r="W264" s="98">
        <v>45324551.950000018</v>
      </c>
      <c r="X264" s="98">
        <v>45500265.920000024</v>
      </c>
      <c r="Y264" s="98">
        <v>45676678.570000015</v>
      </c>
      <c r="Z264" s="98">
        <v>45853792.700000025</v>
      </c>
      <c r="AA264" s="98">
        <v>46031611.160000019</v>
      </c>
      <c r="AB264" s="98">
        <v>46210136.800000019</v>
      </c>
      <c r="AC264" s="98">
        <v>46389372.480000027</v>
      </c>
      <c r="AD264" s="98">
        <v>46569321.110000029</v>
      </c>
      <c r="AE264" s="98">
        <v>46749985.530000016</v>
      </c>
      <c r="AF264" s="98">
        <f t="shared" si="4"/>
        <v>45681589.200000003</v>
      </c>
      <c r="AH264" s="382"/>
    </row>
    <row r="265" spans="1:34" x14ac:dyDescent="0.25">
      <c r="B265" s="384" t="s">
        <v>2075</v>
      </c>
      <c r="C265" s="98">
        <v>3436387</v>
      </c>
      <c r="D265" s="98">
        <v>452986</v>
      </c>
      <c r="E265" s="98">
        <v>452986</v>
      </c>
      <c r="F265" s="98">
        <v>452986</v>
      </c>
      <c r="G265" s="98">
        <v>366436.84</v>
      </c>
      <c r="H265" s="98">
        <v>366436.84</v>
      </c>
      <c r="I265" s="98">
        <v>366436.84</v>
      </c>
      <c r="J265" s="98">
        <v>366436.84</v>
      </c>
      <c r="K265" s="98">
        <v>366436.84</v>
      </c>
      <c r="L265" s="98">
        <v>366436.84</v>
      </c>
      <c r="M265" s="98">
        <v>366436.84</v>
      </c>
      <c r="N265" s="98">
        <v>366436.84</v>
      </c>
      <c r="O265" s="98">
        <v>366436.84</v>
      </c>
      <c r="P265" s="98">
        <v>366436.84</v>
      </c>
      <c r="Q265" s="98">
        <v>366436.84</v>
      </c>
      <c r="R265" s="98">
        <v>366436.84</v>
      </c>
      <c r="S265" s="98">
        <v>366436.84</v>
      </c>
      <c r="T265" s="98">
        <v>366436.84</v>
      </c>
      <c r="U265" s="98">
        <v>366436.84</v>
      </c>
      <c r="V265" s="98">
        <v>366436.84</v>
      </c>
      <c r="W265" s="98">
        <v>366436.84</v>
      </c>
      <c r="X265" s="98">
        <v>366436.84</v>
      </c>
      <c r="Y265" s="98">
        <v>366436.84</v>
      </c>
      <c r="Z265" s="98">
        <v>366436.84</v>
      </c>
      <c r="AA265" s="98">
        <v>366436.84</v>
      </c>
      <c r="AB265" s="98">
        <v>366436.84</v>
      </c>
      <c r="AC265" s="98">
        <v>366436.84</v>
      </c>
      <c r="AD265" s="98">
        <v>366436.84</v>
      </c>
      <c r="AE265" s="98">
        <v>366436.84</v>
      </c>
      <c r="AF265" s="98">
        <f t="shared" si="4"/>
        <v>366436.84</v>
      </c>
      <c r="AH265" s="382"/>
    </row>
    <row r="266" spans="1:34" x14ac:dyDescent="0.25">
      <c r="B266" s="384" t="s">
        <v>2076</v>
      </c>
      <c r="C266" s="98">
        <v>10114109</v>
      </c>
      <c r="D266" s="98">
        <v>9641194</v>
      </c>
      <c r="E266" s="98">
        <v>9641194</v>
      </c>
      <c r="F266" s="98">
        <v>9641194</v>
      </c>
      <c r="G266" s="98">
        <v>9769532.1999999993</v>
      </c>
      <c r="H266" s="98">
        <v>9769532.1999999993</v>
      </c>
      <c r="I266" s="98">
        <v>9769532.1999999993</v>
      </c>
      <c r="J266" s="98">
        <v>9769532.1999999993</v>
      </c>
      <c r="K266" s="98">
        <v>9769532.1999999993</v>
      </c>
      <c r="L266" s="98">
        <v>9769532.1999999993</v>
      </c>
      <c r="M266" s="98">
        <v>9769532.1999999993</v>
      </c>
      <c r="N266" s="98">
        <v>9769532.1999999993</v>
      </c>
      <c r="O266" s="98">
        <v>9769532.1999999993</v>
      </c>
      <c r="P266" s="98">
        <v>9769532.1999999993</v>
      </c>
      <c r="Q266" s="98">
        <v>9769532.1999999993</v>
      </c>
      <c r="R266" s="98">
        <v>9769532.1999999993</v>
      </c>
      <c r="S266" s="98">
        <v>9769532.1999999993</v>
      </c>
      <c r="T266" s="98">
        <v>9769532.1999999993</v>
      </c>
      <c r="U266" s="98">
        <v>9769532.1999999993</v>
      </c>
      <c r="V266" s="98">
        <v>9769532.1999999993</v>
      </c>
      <c r="W266" s="98">
        <v>9769532.1999999993</v>
      </c>
      <c r="X266" s="98">
        <v>9769532.1999999993</v>
      </c>
      <c r="Y266" s="98">
        <v>9769532.1999999993</v>
      </c>
      <c r="Z266" s="98">
        <v>9769532.1999999993</v>
      </c>
      <c r="AA266" s="98">
        <v>9769532.1999999993</v>
      </c>
      <c r="AB266" s="98">
        <v>9769532.1999999993</v>
      </c>
      <c r="AC266" s="98">
        <v>9769532.1999999993</v>
      </c>
      <c r="AD266" s="98">
        <v>9769532.1999999993</v>
      </c>
      <c r="AE266" s="98">
        <v>9769532.1999999993</v>
      </c>
      <c r="AF266" s="98">
        <f t="shared" si="4"/>
        <v>9769532.1999999993</v>
      </c>
      <c r="AH266" s="382"/>
    </row>
    <row r="267" spans="1:34" x14ac:dyDescent="0.25">
      <c r="B267" s="384" t="s">
        <v>2077</v>
      </c>
      <c r="C267" s="98">
        <v>-47109960.100000232</v>
      </c>
      <c r="D267" s="98">
        <v>-48560144.220000312</v>
      </c>
      <c r="E267" s="98">
        <v>-49191002.970000185</v>
      </c>
      <c r="F267" s="98">
        <v>-50458716.560000226</v>
      </c>
      <c r="G267" s="98">
        <v>-41468580.250000164</v>
      </c>
      <c r="H267" s="98">
        <v>-42284009.050000302</v>
      </c>
      <c r="I267" s="98">
        <v>-42984758.500000224</v>
      </c>
      <c r="J267" s="98">
        <v>-47064996.880000219</v>
      </c>
      <c r="K267" s="98">
        <v>-48944645.650000222</v>
      </c>
      <c r="L267" s="98">
        <v>-50348134.420000225</v>
      </c>
      <c r="M267" s="98">
        <v>-51942583.190000229</v>
      </c>
      <c r="N267" s="98">
        <v>-53613071.960000232</v>
      </c>
      <c r="O267" s="98">
        <v>-54471840.73000022</v>
      </c>
      <c r="P267" s="98">
        <v>-55204209.500000231</v>
      </c>
      <c r="Q267" s="98">
        <v>-55925529.810000226</v>
      </c>
      <c r="R267" s="98">
        <v>-56770288.590000227</v>
      </c>
      <c r="S267" s="98">
        <v>-59338977.360000223</v>
      </c>
      <c r="T267" s="98">
        <v>-59362032.79000023</v>
      </c>
      <c r="U267" s="98">
        <v>-59385088.250000224</v>
      </c>
      <c r="V267" s="98">
        <v>-59408143.710000232</v>
      </c>
      <c r="W267" s="98">
        <v>-59431199.170000225</v>
      </c>
      <c r="X267" s="98">
        <v>-59454254.630000234</v>
      </c>
      <c r="Y267" s="98">
        <v>-59477310.090000235</v>
      </c>
      <c r="Z267" s="98">
        <v>-59500365.550000235</v>
      </c>
      <c r="AA267" s="98">
        <v>-59523421.010000229</v>
      </c>
      <c r="AB267" s="98">
        <v>-59546476.47000023</v>
      </c>
      <c r="AC267" s="98">
        <v>-59569531.930000231</v>
      </c>
      <c r="AD267" s="98">
        <v>-59592587.390000239</v>
      </c>
      <c r="AE267" s="98">
        <v>-59615642.850000232</v>
      </c>
      <c r="AF267" s="98">
        <f t="shared" si="4"/>
        <v>-59477310.090000004</v>
      </c>
      <c r="AH267" s="382"/>
    </row>
    <row r="268" spans="1:34" ht="14.25" thickBot="1" x14ac:dyDescent="0.3">
      <c r="B268" s="384" t="s">
        <v>2078</v>
      </c>
      <c r="C268" s="98">
        <v>63017031.149999999</v>
      </c>
      <c r="D268" s="98">
        <v>63709296.140000001</v>
      </c>
      <c r="E268" s="98">
        <v>63929345.009999998</v>
      </c>
      <c r="F268" s="98">
        <v>64150095.030000001</v>
      </c>
      <c r="G268" s="98">
        <v>53181009.420000002</v>
      </c>
      <c r="H268" s="98">
        <v>53358539.130000003</v>
      </c>
      <c r="I268" s="98">
        <v>53536606.75</v>
      </c>
      <c r="J268" s="98">
        <v>53590029.329999998</v>
      </c>
      <c r="K268" s="98">
        <v>53643638.870000005</v>
      </c>
      <c r="L268" s="98">
        <v>53697436.049999997</v>
      </c>
      <c r="M268" s="98">
        <v>53751421.579999998</v>
      </c>
      <c r="N268" s="98">
        <v>53805544.330000006</v>
      </c>
      <c r="O268" s="98">
        <v>53859856.690000005</v>
      </c>
      <c r="P268" s="98">
        <v>53914359.359999999</v>
      </c>
      <c r="Q268" s="98">
        <v>53969053.039999999</v>
      </c>
      <c r="R268" s="98">
        <v>54023938.470000006</v>
      </c>
      <c r="S268" s="98">
        <v>54079016.350000001</v>
      </c>
      <c r="T268" s="98">
        <v>54105681.119999997</v>
      </c>
      <c r="U268" s="98">
        <v>54132441.670000002</v>
      </c>
      <c r="V268" s="98">
        <v>54159298.340000004</v>
      </c>
      <c r="W268" s="98">
        <v>54186251.509999998</v>
      </c>
      <c r="X268" s="98">
        <v>54213301.539999999</v>
      </c>
      <c r="Y268" s="98">
        <v>54240448.790000007</v>
      </c>
      <c r="Z268" s="98">
        <v>54267693.600000009</v>
      </c>
      <c r="AA268" s="98">
        <v>54295036.380000003</v>
      </c>
      <c r="AB268" s="98">
        <v>54322477.479999997</v>
      </c>
      <c r="AC268" s="98">
        <v>54350017.259999998</v>
      </c>
      <c r="AD268" s="98">
        <v>54377656.090000004</v>
      </c>
      <c r="AE268" s="98">
        <v>54405394.369999997</v>
      </c>
      <c r="AF268" s="98">
        <f t="shared" si="4"/>
        <v>54241131.880000003</v>
      </c>
      <c r="AH268" s="382"/>
    </row>
    <row r="269" spans="1:34" x14ac:dyDescent="0.25">
      <c r="B269" s="385" t="s">
        <v>950</v>
      </c>
      <c r="C269" s="99">
        <v>67810252.169999778</v>
      </c>
      <c r="D269" s="99">
        <v>66747884.379999705</v>
      </c>
      <c r="E269" s="99">
        <v>66500459.049999826</v>
      </c>
      <c r="F269" s="99">
        <v>66130376.669999793</v>
      </c>
      <c r="G269" s="99">
        <v>64446724.699999854</v>
      </c>
      <c r="H269" s="99">
        <v>63976448.019999713</v>
      </c>
      <c r="I269" s="99">
        <v>63622054.729999796</v>
      </c>
      <c r="J269" s="99">
        <v>59761670.229999796</v>
      </c>
      <c r="K269" s="99">
        <v>58102723.509999789</v>
      </c>
      <c r="L269" s="99">
        <v>56920788.309999794</v>
      </c>
      <c r="M269" s="99">
        <v>55548747.96999979</v>
      </c>
      <c r="N269" s="99">
        <v>54101474.069999799</v>
      </c>
      <c r="O269" s="99">
        <v>53466781.689999796</v>
      </c>
      <c r="P269" s="99">
        <v>52959354.289999798</v>
      </c>
      <c r="Q269" s="99">
        <v>52463843.739999793</v>
      </c>
      <c r="R269" s="99">
        <v>51845766.57999979</v>
      </c>
      <c r="S269" s="99">
        <v>49504634.739999793</v>
      </c>
      <c r="T269" s="99">
        <v>49681191.389999792</v>
      </c>
      <c r="U269" s="99">
        <v>49858531.259999797</v>
      </c>
      <c r="V269" s="99">
        <v>50036657.529999793</v>
      </c>
      <c r="W269" s="99">
        <v>50215573.32999979</v>
      </c>
      <c r="X269" s="99">
        <v>50395281.869999781</v>
      </c>
      <c r="Y269" s="99">
        <v>50575786.309999794</v>
      </c>
      <c r="Z269" s="99">
        <v>50757089.789999783</v>
      </c>
      <c r="AA269" s="99">
        <v>50939195.569999784</v>
      </c>
      <c r="AB269" s="99">
        <v>51122106.849999793</v>
      </c>
      <c r="AC269" s="99">
        <v>51305826.849999793</v>
      </c>
      <c r="AD269" s="99">
        <v>51490358.849999785</v>
      </c>
      <c r="AE269" s="99">
        <v>51675706.089999788</v>
      </c>
      <c r="AF269" s="99">
        <f t="shared" si="4"/>
        <v>50581380.030000001</v>
      </c>
      <c r="AH269" s="382"/>
    </row>
    <row r="270" spans="1:34" x14ac:dyDescent="0.25">
      <c r="AF270" s="376" t="str">
        <f t="shared" si="4"/>
        <v/>
      </c>
      <c r="AH270" s="382"/>
    </row>
    <row r="271" spans="1:34" x14ac:dyDescent="0.25">
      <c r="A271" s="382">
        <v>253</v>
      </c>
      <c r="B271" s="384" t="s">
        <v>2079</v>
      </c>
      <c r="C271" s="98">
        <v>216721.83</v>
      </c>
      <c r="D271" s="98">
        <v>284605.06999999931</v>
      </c>
      <c r="E271" s="98">
        <v>338127.15000000031</v>
      </c>
      <c r="F271" s="98">
        <v>431379.74999999994</v>
      </c>
      <c r="G271" s="98">
        <v>607282.63999999955</v>
      </c>
      <c r="H271" s="98">
        <v>676749.24000000011</v>
      </c>
      <c r="I271" s="98">
        <v>736213.36999999906</v>
      </c>
      <c r="J271" s="98">
        <v>736213.36999999906</v>
      </c>
      <c r="K271" s="98">
        <v>736213.36999999906</v>
      </c>
      <c r="L271" s="98">
        <v>736213.36999999906</v>
      </c>
      <c r="M271" s="98">
        <v>736213.36999999906</v>
      </c>
      <c r="N271" s="98">
        <v>736213.36999999906</v>
      </c>
      <c r="O271" s="98">
        <v>736213.36999999906</v>
      </c>
      <c r="P271" s="98">
        <v>736213.36999999906</v>
      </c>
      <c r="Q271" s="98">
        <v>736213.36999999906</v>
      </c>
      <c r="R271" s="98">
        <v>736213.36999999906</v>
      </c>
      <c r="S271" s="98">
        <v>736213.36999999906</v>
      </c>
      <c r="T271" s="98">
        <v>736213.36999999906</v>
      </c>
      <c r="U271" s="98">
        <v>736213.36999999906</v>
      </c>
      <c r="V271" s="98">
        <v>736213.36999999906</v>
      </c>
      <c r="W271" s="98">
        <v>736213.36999999906</v>
      </c>
      <c r="X271" s="98">
        <v>736213.36999999906</v>
      </c>
      <c r="Y271" s="98">
        <v>736213.36999999906</v>
      </c>
      <c r="Z271" s="98">
        <v>736213.36999999906</v>
      </c>
      <c r="AA271" s="98">
        <v>736213.36999999906</v>
      </c>
      <c r="AB271" s="98">
        <v>736213.36999999906</v>
      </c>
      <c r="AC271" s="98">
        <v>736213.36999999906</v>
      </c>
      <c r="AD271" s="98">
        <v>736213.36999999906</v>
      </c>
      <c r="AE271" s="98">
        <v>736213.36999999906</v>
      </c>
      <c r="AF271" s="98">
        <f t="shared" si="4"/>
        <v>736213.37</v>
      </c>
      <c r="AH271" s="382"/>
    </row>
    <row r="272" spans="1:34" x14ac:dyDescent="0.25">
      <c r="A272" s="382">
        <v>253</v>
      </c>
      <c r="B272" s="384" t="s">
        <v>2080</v>
      </c>
      <c r="C272" s="98">
        <v>381163.65</v>
      </c>
      <c r="D272" s="98">
        <v>309.29999999998836</v>
      </c>
      <c r="E272" s="98">
        <v>0</v>
      </c>
      <c r="F272" s="98">
        <v>442.08999999999651</v>
      </c>
      <c r="G272" s="98">
        <v>0</v>
      </c>
      <c r="H272" s="98">
        <v>1204.4400000000023</v>
      </c>
      <c r="I272" s="98">
        <v>10007.229999999981</v>
      </c>
      <c r="J272" s="98">
        <v>10007.229999999981</v>
      </c>
      <c r="K272" s="98">
        <v>10007.229999999981</v>
      </c>
      <c r="L272" s="98">
        <v>10007.229999999981</v>
      </c>
      <c r="M272" s="98">
        <v>10007.229999999981</v>
      </c>
      <c r="N272" s="98">
        <v>10007.229999999981</v>
      </c>
      <c r="O272" s="98">
        <v>10007.229999999981</v>
      </c>
      <c r="P272" s="98">
        <v>10007.229999999981</v>
      </c>
      <c r="Q272" s="98">
        <v>10007.229999999981</v>
      </c>
      <c r="R272" s="98">
        <v>10007.229999999981</v>
      </c>
      <c r="S272" s="98">
        <v>10007.229999999981</v>
      </c>
      <c r="T272" s="98">
        <v>10007.229999999981</v>
      </c>
      <c r="U272" s="98">
        <v>10007.229999999981</v>
      </c>
      <c r="V272" s="98">
        <v>10007.229999999981</v>
      </c>
      <c r="W272" s="98">
        <v>10007.229999999981</v>
      </c>
      <c r="X272" s="98">
        <v>10007.229999999981</v>
      </c>
      <c r="Y272" s="98">
        <v>10007.229999999981</v>
      </c>
      <c r="Z272" s="98">
        <v>10007.229999999981</v>
      </c>
      <c r="AA272" s="98">
        <v>10007.229999999981</v>
      </c>
      <c r="AB272" s="98">
        <v>10007.229999999981</v>
      </c>
      <c r="AC272" s="98">
        <v>10007.229999999981</v>
      </c>
      <c r="AD272" s="98">
        <v>10007.229999999981</v>
      </c>
      <c r="AE272" s="98">
        <v>10007.229999999981</v>
      </c>
      <c r="AF272" s="98">
        <f t="shared" si="4"/>
        <v>10007.23</v>
      </c>
      <c r="AH272" s="382"/>
    </row>
    <row r="273" spans="1:34" ht="14.25" thickBot="1" x14ac:dyDescent="0.3">
      <c r="A273" s="382">
        <v>253</v>
      </c>
      <c r="B273" s="384" t="s">
        <v>2081</v>
      </c>
      <c r="C273" s="98">
        <v>757666.2</v>
      </c>
      <c r="D273" s="98">
        <v>783803.15</v>
      </c>
      <c r="E273" s="98">
        <v>784022.15</v>
      </c>
      <c r="F273" s="98">
        <v>784022.15</v>
      </c>
      <c r="G273" s="98">
        <v>803781.3</v>
      </c>
      <c r="H273" s="98">
        <v>803781.3</v>
      </c>
      <c r="I273" s="98">
        <v>803781.3</v>
      </c>
      <c r="J273" s="98">
        <v>803781.3</v>
      </c>
      <c r="K273" s="98">
        <v>803781.3</v>
      </c>
      <c r="L273" s="98">
        <v>803781.3</v>
      </c>
      <c r="M273" s="98">
        <v>803781.3</v>
      </c>
      <c r="N273" s="98">
        <v>803781.3</v>
      </c>
      <c r="O273" s="98">
        <v>803781.3</v>
      </c>
      <c r="P273" s="98">
        <v>803781.3</v>
      </c>
      <c r="Q273" s="98">
        <v>803781.3</v>
      </c>
      <c r="R273" s="98">
        <v>803781.3</v>
      </c>
      <c r="S273" s="98">
        <v>803781.3</v>
      </c>
      <c r="T273" s="98">
        <v>803781.3</v>
      </c>
      <c r="U273" s="98">
        <v>803781.3</v>
      </c>
      <c r="V273" s="98">
        <v>803781.3</v>
      </c>
      <c r="W273" s="98">
        <v>803781.3</v>
      </c>
      <c r="X273" s="98">
        <v>803781.3</v>
      </c>
      <c r="Y273" s="98">
        <v>803781.3</v>
      </c>
      <c r="Z273" s="98">
        <v>803781.3</v>
      </c>
      <c r="AA273" s="98">
        <v>803781.3</v>
      </c>
      <c r="AB273" s="98">
        <v>803781.3</v>
      </c>
      <c r="AC273" s="98">
        <v>803781.3</v>
      </c>
      <c r="AD273" s="98">
        <v>803781.3</v>
      </c>
      <c r="AE273" s="98">
        <v>803781.3</v>
      </c>
      <c r="AF273" s="98">
        <f t="shared" si="4"/>
        <v>803781.3</v>
      </c>
      <c r="AH273" s="382"/>
    </row>
    <row r="274" spans="1:34" x14ac:dyDescent="0.25">
      <c r="B274" s="385" t="s">
        <v>951</v>
      </c>
      <c r="C274" s="99">
        <v>1355551.68</v>
      </c>
      <c r="D274" s="99">
        <v>1068717.5199999993</v>
      </c>
      <c r="E274" s="99">
        <v>1122149.3000000003</v>
      </c>
      <c r="F274" s="99">
        <v>1215843.99</v>
      </c>
      <c r="G274" s="99">
        <v>1411063.9399999995</v>
      </c>
      <c r="H274" s="99">
        <v>1481734.9800000002</v>
      </c>
      <c r="I274" s="99">
        <v>1550001.899999999</v>
      </c>
      <c r="J274" s="99">
        <v>1550001.899999999</v>
      </c>
      <c r="K274" s="99">
        <v>1550001.899999999</v>
      </c>
      <c r="L274" s="99">
        <v>1550001.899999999</v>
      </c>
      <c r="M274" s="99">
        <v>1550001.899999999</v>
      </c>
      <c r="N274" s="99">
        <v>1550001.899999999</v>
      </c>
      <c r="O274" s="99">
        <v>1550001.899999999</v>
      </c>
      <c r="P274" s="99">
        <v>1550001.899999999</v>
      </c>
      <c r="Q274" s="99">
        <v>1550001.899999999</v>
      </c>
      <c r="R274" s="99">
        <v>1550001.899999999</v>
      </c>
      <c r="S274" s="99">
        <v>1550001.899999999</v>
      </c>
      <c r="T274" s="99">
        <v>1550001.899999999</v>
      </c>
      <c r="U274" s="99">
        <v>1550001.899999999</v>
      </c>
      <c r="V274" s="99">
        <v>1550001.899999999</v>
      </c>
      <c r="W274" s="99">
        <v>1550001.899999999</v>
      </c>
      <c r="X274" s="99">
        <v>1550001.899999999</v>
      </c>
      <c r="Y274" s="99">
        <v>1550001.899999999</v>
      </c>
      <c r="Z274" s="99">
        <v>1550001.899999999</v>
      </c>
      <c r="AA274" s="99">
        <v>1550001.899999999</v>
      </c>
      <c r="AB274" s="99">
        <v>1550001.899999999</v>
      </c>
      <c r="AC274" s="99">
        <v>1550001.899999999</v>
      </c>
      <c r="AD274" s="99">
        <v>1550001.899999999</v>
      </c>
      <c r="AE274" s="99">
        <v>1550001.899999999</v>
      </c>
      <c r="AF274" s="99">
        <f t="shared" si="4"/>
        <v>1550001.9</v>
      </c>
      <c r="AH274" s="382"/>
    </row>
    <row r="275" spans="1:34" x14ac:dyDescent="0.25">
      <c r="AF275" s="376" t="str">
        <f t="shared" si="4"/>
        <v/>
      </c>
      <c r="AH275" s="382"/>
    </row>
    <row r="276" spans="1:34" x14ac:dyDescent="0.25">
      <c r="A276" s="382">
        <v>228.2</v>
      </c>
      <c r="B276" s="384" t="s">
        <v>2082</v>
      </c>
      <c r="C276" s="98">
        <v>420092.57</v>
      </c>
      <c r="D276" s="98">
        <v>434049.98</v>
      </c>
      <c r="E276" s="98">
        <v>434049.98</v>
      </c>
      <c r="F276" s="98">
        <v>434049.98</v>
      </c>
      <c r="G276" s="98">
        <v>459561.77999999997</v>
      </c>
      <c r="H276" s="98">
        <v>459561.77999999997</v>
      </c>
      <c r="I276" s="98">
        <v>459561.77999999997</v>
      </c>
      <c r="J276" s="98">
        <v>459561.77999999997</v>
      </c>
      <c r="K276" s="98">
        <v>459561.77999999997</v>
      </c>
      <c r="L276" s="98">
        <v>459561.77999999997</v>
      </c>
      <c r="M276" s="98">
        <v>459561.77999999997</v>
      </c>
      <c r="N276" s="98">
        <v>459561.77999999997</v>
      </c>
      <c r="O276" s="98">
        <v>459561.77999999997</v>
      </c>
      <c r="P276" s="98">
        <v>459561.77999999997</v>
      </c>
      <c r="Q276" s="98">
        <v>459561.77999999997</v>
      </c>
      <c r="R276" s="98">
        <v>459561.77999999997</v>
      </c>
      <c r="S276" s="98">
        <v>459561.77999999997</v>
      </c>
      <c r="T276" s="98">
        <v>459561.77999999997</v>
      </c>
      <c r="U276" s="98">
        <v>459561.77999999997</v>
      </c>
      <c r="V276" s="98">
        <v>459561.77999999997</v>
      </c>
      <c r="W276" s="98">
        <v>459561.77999999997</v>
      </c>
      <c r="X276" s="98">
        <v>459561.77999999997</v>
      </c>
      <c r="Y276" s="98">
        <v>459561.77999999997</v>
      </c>
      <c r="Z276" s="98">
        <v>459561.77999999997</v>
      </c>
      <c r="AA276" s="98">
        <v>459561.77999999997</v>
      </c>
      <c r="AB276" s="98">
        <v>459561.77999999997</v>
      </c>
      <c r="AC276" s="98">
        <v>459561.77999999997</v>
      </c>
      <c r="AD276" s="98">
        <v>459561.77999999997</v>
      </c>
      <c r="AE276" s="98">
        <v>459561.77999999997</v>
      </c>
      <c r="AF276" s="98">
        <f t="shared" si="4"/>
        <v>459561.78</v>
      </c>
      <c r="AH276" s="382"/>
    </row>
    <row r="277" spans="1:34" x14ac:dyDescent="0.25">
      <c r="A277" s="382">
        <v>228.2</v>
      </c>
      <c r="B277" s="384" t="s">
        <v>2083</v>
      </c>
      <c r="C277" s="98">
        <v>1402152.67</v>
      </c>
      <c r="D277" s="98">
        <v>1507913.67</v>
      </c>
      <c r="E277" s="98">
        <v>1507913.67</v>
      </c>
      <c r="F277" s="98">
        <v>1507913.67</v>
      </c>
      <c r="G277" s="98">
        <v>1965024.6199999999</v>
      </c>
      <c r="H277" s="98">
        <v>1965024.6199999999</v>
      </c>
      <c r="I277" s="98">
        <v>1965024.6199999999</v>
      </c>
      <c r="J277" s="98">
        <v>1965024.6199999999</v>
      </c>
      <c r="K277" s="98">
        <v>1965024.6199999999</v>
      </c>
      <c r="L277" s="98">
        <v>1965024.6199999999</v>
      </c>
      <c r="M277" s="98">
        <v>1965024.6199999999</v>
      </c>
      <c r="N277" s="98">
        <v>1965024.6199999999</v>
      </c>
      <c r="O277" s="98">
        <v>1965024.6199999999</v>
      </c>
      <c r="P277" s="98">
        <v>1965024.6199999999</v>
      </c>
      <c r="Q277" s="98">
        <v>1965024.6199999999</v>
      </c>
      <c r="R277" s="98">
        <v>1965024.6199999999</v>
      </c>
      <c r="S277" s="98">
        <v>1965024.6199999999</v>
      </c>
      <c r="T277" s="98">
        <v>1965024.6199999999</v>
      </c>
      <c r="U277" s="98">
        <v>1965024.6199999999</v>
      </c>
      <c r="V277" s="98">
        <v>1965024.6199999999</v>
      </c>
      <c r="W277" s="98">
        <v>1965024.6199999999</v>
      </c>
      <c r="X277" s="98">
        <v>1965024.6199999999</v>
      </c>
      <c r="Y277" s="98">
        <v>1965024.6199999999</v>
      </c>
      <c r="Z277" s="98">
        <v>1965024.6199999999</v>
      </c>
      <c r="AA277" s="98">
        <v>1965024.6199999999</v>
      </c>
      <c r="AB277" s="98">
        <v>1965024.6199999999</v>
      </c>
      <c r="AC277" s="98">
        <v>1965024.6199999999</v>
      </c>
      <c r="AD277" s="98">
        <v>1965024.6199999999</v>
      </c>
      <c r="AE277" s="98">
        <v>1965024.6199999999</v>
      </c>
      <c r="AF277" s="98">
        <f t="shared" si="4"/>
        <v>1965024.62</v>
      </c>
      <c r="AH277" s="382"/>
    </row>
    <row r="278" spans="1:34" ht="14.25" thickBot="1" x14ac:dyDescent="0.3">
      <c r="B278" s="384" t="s">
        <v>2084</v>
      </c>
      <c r="C278" s="98">
        <v>15523430.520000001</v>
      </c>
      <c r="D278" s="98">
        <v>16200314.990000002</v>
      </c>
      <c r="E278" s="98">
        <v>15861002.74</v>
      </c>
      <c r="F278" s="98">
        <v>15571316.290000001</v>
      </c>
      <c r="G278" s="98">
        <v>15372352.630000001</v>
      </c>
      <c r="H278" s="98">
        <v>14818722.960000001</v>
      </c>
      <c r="I278" s="98">
        <v>14342264.140000001</v>
      </c>
      <c r="J278" s="98">
        <v>13778834.630000006</v>
      </c>
      <c r="K278" s="98">
        <v>13230043.700000009</v>
      </c>
      <c r="L278" s="98">
        <v>12688355.140000006</v>
      </c>
      <c r="M278" s="98">
        <v>12147596.590000018</v>
      </c>
      <c r="N278" s="98">
        <v>11604725.14000001</v>
      </c>
      <c r="O278" s="98">
        <v>11066409.370000016</v>
      </c>
      <c r="P278" s="98">
        <v>10539412.480000004</v>
      </c>
      <c r="Q278" s="98">
        <v>10018954.380000003</v>
      </c>
      <c r="R278" s="98">
        <v>9522324.1900000088</v>
      </c>
      <c r="S278" s="98">
        <v>9075111.3000000119</v>
      </c>
      <c r="T278" s="98">
        <v>8652820.9100000076</v>
      </c>
      <c r="U278" s="98">
        <v>8253651.9000000115</v>
      </c>
      <c r="V278" s="98">
        <v>7894834.3700000085</v>
      </c>
      <c r="W278" s="98">
        <v>7571679.97000001</v>
      </c>
      <c r="X278" s="98">
        <v>7247948.3600000069</v>
      </c>
      <c r="Y278" s="98">
        <v>6939222.5800000047</v>
      </c>
      <c r="Z278" s="98">
        <v>6646030.1500000162</v>
      </c>
      <c r="AA278" s="98">
        <v>6355177.4100000076</v>
      </c>
      <c r="AB278" s="98">
        <v>6091867.0300000105</v>
      </c>
      <c r="AC278" s="98">
        <v>5827878.7400000114</v>
      </c>
      <c r="AD278" s="98">
        <v>5572396.6400000099</v>
      </c>
      <c r="AE278" s="98">
        <v>5316573.6500000134</v>
      </c>
      <c r="AF278" s="98">
        <f t="shared" si="4"/>
        <v>7034245.6200000001</v>
      </c>
      <c r="AH278" s="382"/>
    </row>
    <row r="279" spans="1:34" x14ac:dyDescent="0.25">
      <c r="B279" s="385" t="s">
        <v>2085</v>
      </c>
      <c r="C279" s="99">
        <v>17345675.760000002</v>
      </c>
      <c r="D279" s="99">
        <v>18142278.640000001</v>
      </c>
      <c r="E279" s="99">
        <v>17802966.390000001</v>
      </c>
      <c r="F279" s="99">
        <v>17513279.940000001</v>
      </c>
      <c r="G279" s="99">
        <v>17796939.030000001</v>
      </c>
      <c r="H279" s="99">
        <v>17243309.359999999</v>
      </c>
      <c r="I279" s="99">
        <v>16766850.540000001</v>
      </c>
      <c r="J279" s="99">
        <v>16203421.030000007</v>
      </c>
      <c r="K279" s="99">
        <v>15654630.100000009</v>
      </c>
      <c r="L279" s="99">
        <v>15112941.540000007</v>
      </c>
      <c r="M279" s="99">
        <v>14572182.990000019</v>
      </c>
      <c r="N279" s="99">
        <v>14029311.54000001</v>
      </c>
      <c r="O279" s="99">
        <v>13490995.770000016</v>
      </c>
      <c r="P279" s="99">
        <v>12963998.880000005</v>
      </c>
      <c r="Q279" s="99">
        <v>12443540.780000003</v>
      </c>
      <c r="R279" s="99">
        <v>11946910.590000009</v>
      </c>
      <c r="S279" s="99">
        <v>11499697.700000012</v>
      </c>
      <c r="T279" s="99">
        <v>11077407.310000008</v>
      </c>
      <c r="U279" s="99">
        <v>10678238.300000012</v>
      </c>
      <c r="V279" s="99">
        <v>10319420.770000009</v>
      </c>
      <c r="W279" s="99">
        <v>9996266.3700000104</v>
      </c>
      <c r="X279" s="99">
        <v>9672534.7600000072</v>
      </c>
      <c r="Y279" s="99">
        <v>9363808.9800000042</v>
      </c>
      <c r="Z279" s="99">
        <v>9070616.5500000156</v>
      </c>
      <c r="AA279" s="99">
        <v>8779763.810000008</v>
      </c>
      <c r="AB279" s="99">
        <v>8516453.4300000109</v>
      </c>
      <c r="AC279" s="99">
        <v>8252465.1400000118</v>
      </c>
      <c r="AD279" s="99">
        <v>7996983.0400000103</v>
      </c>
      <c r="AE279" s="99">
        <v>7741160.0500000138</v>
      </c>
      <c r="AF279" s="99">
        <f t="shared" si="4"/>
        <v>9458832.0199999996</v>
      </c>
      <c r="AH279" s="382"/>
    </row>
    <row r="280" spans="1:34" x14ac:dyDescent="0.25">
      <c r="AF280" s="376" t="str">
        <f t="shared" si="4"/>
        <v/>
      </c>
      <c r="AH280" s="382"/>
    </row>
    <row r="281" spans="1:34" x14ac:dyDescent="0.25">
      <c r="A281" s="382">
        <v>228.30099999999999</v>
      </c>
      <c r="B281" s="384" t="s">
        <v>2086</v>
      </c>
      <c r="C281" s="98">
        <v>4712806</v>
      </c>
      <c r="D281" s="98">
        <v>4712806</v>
      </c>
      <c r="E281" s="98">
        <v>4712806</v>
      </c>
      <c r="F281" s="98">
        <v>4712806</v>
      </c>
      <c r="G281" s="98">
        <v>4142906.4399999995</v>
      </c>
      <c r="H281" s="98">
        <v>4142906.4399999995</v>
      </c>
      <c r="I281" s="98">
        <v>4142906.4399999995</v>
      </c>
      <c r="J281" s="98">
        <v>4142906.4399999995</v>
      </c>
      <c r="K281" s="98">
        <v>4142906.4399999995</v>
      </c>
      <c r="L281" s="98">
        <v>4142906.4399999995</v>
      </c>
      <c r="M281" s="98">
        <v>4142906.4399999995</v>
      </c>
      <c r="N281" s="98">
        <v>4142906.4399999995</v>
      </c>
      <c r="O281" s="98">
        <v>4142906.4399999995</v>
      </c>
      <c r="P281" s="98">
        <v>4142906.4399999995</v>
      </c>
      <c r="Q281" s="98">
        <v>4142906.4399999995</v>
      </c>
      <c r="R281" s="98">
        <v>4142906.4399999995</v>
      </c>
      <c r="S281" s="98">
        <v>4142906.4399999995</v>
      </c>
      <c r="T281" s="98">
        <v>4142906.4399999995</v>
      </c>
      <c r="U281" s="98">
        <v>4142906.4399999995</v>
      </c>
      <c r="V281" s="98">
        <v>4142906.4399999995</v>
      </c>
      <c r="W281" s="98">
        <v>4142906.4399999995</v>
      </c>
      <c r="X281" s="98">
        <v>4142906.4399999995</v>
      </c>
      <c r="Y281" s="98">
        <v>4142906.4399999995</v>
      </c>
      <c r="Z281" s="98">
        <v>4142906.4399999995</v>
      </c>
      <c r="AA281" s="98">
        <v>4142906.4399999995</v>
      </c>
      <c r="AB281" s="98">
        <v>4142906.4399999995</v>
      </c>
      <c r="AC281" s="98">
        <v>4142906.4399999995</v>
      </c>
      <c r="AD281" s="98">
        <v>4142906.4399999995</v>
      </c>
      <c r="AE281" s="98">
        <v>4142906.4399999995</v>
      </c>
      <c r="AF281" s="98">
        <f t="shared" si="4"/>
        <v>4142906.44</v>
      </c>
      <c r="AH281" s="382"/>
    </row>
    <row r="282" spans="1:34" ht="14.25" thickBot="1" x14ac:dyDescent="0.3">
      <c r="B282" s="384" t="s">
        <v>2087</v>
      </c>
      <c r="C282" s="98">
        <v>9363957.2299999781</v>
      </c>
      <c r="D282" s="98">
        <v>9382615.7799999975</v>
      </c>
      <c r="E282" s="98">
        <v>9091173.5499999784</v>
      </c>
      <c r="F282" s="98">
        <v>9061537.4099999927</v>
      </c>
      <c r="G282" s="98">
        <v>8410204.999999987</v>
      </c>
      <c r="H282" s="98">
        <v>8388114.0899999905</v>
      </c>
      <c r="I282" s="98">
        <v>8358686.5399999786</v>
      </c>
      <c r="J282" s="98">
        <v>8376966.2066666456</v>
      </c>
      <c r="K282" s="98">
        <v>8378169.6538090538</v>
      </c>
      <c r="L282" s="98">
        <v>8396449.3204757199</v>
      </c>
      <c r="M282" s="98">
        <v>8414728.9871423859</v>
      </c>
      <c r="N282" s="98">
        <v>8415932.4342847951</v>
      </c>
      <c r="O282" s="98">
        <v>8434212.1009514611</v>
      </c>
      <c r="P282" s="98">
        <v>8452491.7676181272</v>
      </c>
      <c r="Q282" s="98">
        <v>8453695.2147605363</v>
      </c>
      <c r="R282" s="98">
        <v>8471974.8814272024</v>
      </c>
      <c r="S282" s="98">
        <v>8490254.5480938684</v>
      </c>
      <c r="T282" s="98">
        <v>8521816.8177372739</v>
      </c>
      <c r="U282" s="98">
        <v>8569468.3177372739</v>
      </c>
      <c r="V282" s="98">
        <v>8617119.8177372739</v>
      </c>
      <c r="W282" s="98">
        <v>8648682.0873806775</v>
      </c>
      <c r="X282" s="98">
        <v>8696333.5873806775</v>
      </c>
      <c r="Y282" s="98">
        <v>8743985.0873806775</v>
      </c>
      <c r="Z282" s="98">
        <v>8775547.3570240848</v>
      </c>
      <c r="AA282" s="98">
        <v>8823198.8570240848</v>
      </c>
      <c r="AB282" s="98">
        <v>8870850.3570240848</v>
      </c>
      <c r="AC282" s="98">
        <v>8902412.6266674884</v>
      </c>
      <c r="AD282" s="98">
        <v>8950064.1266674884</v>
      </c>
      <c r="AE282" s="98">
        <v>8997715.6266674884</v>
      </c>
      <c r="AF282" s="98">
        <f t="shared" si="4"/>
        <v>8739034.5500000007</v>
      </c>
      <c r="AH282" s="382"/>
    </row>
    <row r="283" spans="1:34" x14ac:dyDescent="0.25">
      <c r="A283" s="382">
        <v>228.3</v>
      </c>
      <c r="B283" s="385" t="s">
        <v>2523</v>
      </c>
      <c r="C283" s="99">
        <v>14076763.229999978</v>
      </c>
      <c r="D283" s="99">
        <v>14095421.779999997</v>
      </c>
      <c r="E283" s="99">
        <v>13803979.549999978</v>
      </c>
      <c r="F283" s="99">
        <v>13774343.409999993</v>
      </c>
      <c r="G283" s="99">
        <v>12553111.439999986</v>
      </c>
      <c r="H283" s="99">
        <v>12531020.52999999</v>
      </c>
      <c r="I283" s="99">
        <v>12501592.979999978</v>
      </c>
      <c r="J283" s="99">
        <v>12519872.646666646</v>
      </c>
      <c r="K283" s="99">
        <v>12521076.093809053</v>
      </c>
      <c r="L283" s="99">
        <v>12539355.760475719</v>
      </c>
      <c r="M283" s="99">
        <v>12557635.427142385</v>
      </c>
      <c r="N283" s="99">
        <v>12558838.874284795</v>
      </c>
      <c r="O283" s="99">
        <v>12577118.540951461</v>
      </c>
      <c r="P283" s="99">
        <v>12595398.207618127</v>
      </c>
      <c r="Q283" s="99">
        <v>12596601.654760536</v>
      </c>
      <c r="R283" s="99">
        <v>12614881.321427202</v>
      </c>
      <c r="S283" s="99">
        <v>12633160.988093868</v>
      </c>
      <c r="T283" s="99">
        <v>12664723.257737273</v>
      </c>
      <c r="U283" s="99">
        <v>12712374.757737273</v>
      </c>
      <c r="V283" s="99">
        <v>12760026.257737273</v>
      </c>
      <c r="W283" s="99">
        <v>12791588.527380677</v>
      </c>
      <c r="X283" s="99">
        <v>12839240.027380677</v>
      </c>
      <c r="Y283" s="99">
        <v>12886891.527380677</v>
      </c>
      <c r="Z283" s="99">
        <v>12918453.797024084</v>
      </c>
      <c r="AA283" s="99">
        <v>12966105.297024084</v>
      </c>
      <c r="AB283" s="99">
        <v>13013756.797024084</v>
      </c>
      <c r="AC283" s="99">
        <v>13045319.066667488</v>
      </c>
      <c r="AD283" s="99">
        <v>13092970.566667488</v>
      </c>
      <c r="AE283" s="99">
        <v>13140622.066667488</v>
      </c>
      <c r="AF283" s="99">
        <f t="shared" si="4"/>
        <v>12881940.99</v>
      </c>
      <c r="AH283" s="382"/>
    </row>
    <row r="284" spans="1:34" x14ac:dyDescent="0.25">
      <c r="AF284" s="376" t="str">
        <f t="shared" si="4"/>
        <v/>
      </c>
      <c r="AH284" s="382"/>
    </row>
    <row r="285" spans="1:34" x14ac:dyDescent="0.25">
      <c r="B285" s="384" t="s">
        <v>1094</v>
      </c>
      <c r="C285" s="98">
        <v>1952630784.5899997</v>
      </c>
      <c r="D285" s="98">
        <v>1956014983.6599994</v>
      </c>
      <c r="E285" s="98">
        <v>1957981436.2999995</v>
      </c>
      <c r="F285" s="98">
        <v>1961564443.3199995</v>
      </c>
      <c r="G285" s="98">
        <v>1957057301.6499999</v>
      </c>
      <c r="H285" s="98">
        <v>1957744008.6199996</v>
      </c>
      <c r="I285" s="98">
        <v>1955065465.1699998</v>
      </c>
      <c r="J285" s="98">
        <v>1953513435.928067</v>
      </c>
      <c r="K285" s="98">
        <v>1948821106.6236117</v>
      </c>
      <c r="L285" s="98">
        <v>1945190485.5594041</v>
      </c>
      <c r="M285" s="98">
        <v>1945027512.2710605</v>
      </c>
      <c r="N285" s="98">
        <v>1941261669.8663349</v>
      </c>
      <c r="O285" s="98">
        <v>1938637673.0301042</v>
      </c>
      <c r="P285" s="98">
        <v>1939956659.7693367</v>
      </c>
      <c r="Q285" s="98">
        <v>1936716714.8598654</v>
      </c>
      <c r="R285" s="98">
        <v>1933528300.6493101</v>
      </c>
      <c r="S285" s="98">
        <v>1931285546.6343968</v>
      </c>
      <c r="T285" s="98">
        <v>1927023639.4008851</v>
      </c>
      <c r="U285" s="98">
        <v>1926716830.5082605</v>
      </c>
      <c r="V285" s="98">
        <v>1924748772.3382859</v>
      </c>
      <c r="W285" s="98">
        <v>1924139556.8803227</v>
      </c>
      <c r="X285" s="98">
        <v>1924537167.2153897</v>
      </c>
      <c r="Y285" s="98">
        <v>1927461806.4143119</v>
      </c>
      <c r="Z285" s="98">
        <v>1927305867.6928375</v>
      </c>
      <c r="AA285" s="98">
        <v>1926263155.1495585</v>
      </c>
      <c r="AB285" s="98">
        <v>1926540753.0187464</v>
      </c>
      <c r="AC285" s="98">
        <v>1926587392.775528</v>
      </c>
      <c r="AD285" s="98">
        <v>1923886829.1270361</v>
      </c>
      <c r="AE285" s="98">
        <v>1921318010.2063487</v>
      </c>
      <c r="AF285" s="98">
        <f t="shared" si="4"/>
        <v>1925985794.4100001</v>
      </c>
      <c r="AH285" s="382"/>
    </row>
    <row r="286" spans="1:34" x14ac:dyDescent="0.25">
      <c r="AF286" s="376" t="str">
        <f t="shared" si="4"/>
        <v/>
      </c>
      <c r="AH286" s="382"/>
    </row>
    <row r="287" spans="1:34" ht="14.25" thickBot="1" x14ac:dyDescent="0.3">
      <c r="B287" s="384" t="s">
        <v>2088</v>
      </c>
      <c r="C287" s="217">
        <v>9137597283.4200001</v>
      </c>
      <c r="D287" s="217">
        <v>9153624217.1300011</v>
      </c>
      <c r="E287" s="217">
        <v>9152585393.7999992</v>
      </c>
      <c r="F287" s="217">
        <v>9228482778.4699993</v>
      </c>
      <c r="G287" s="217">
        <v>9290092692.6200008</v>
      </c>
      <c r="H287" s="217">
        <v>9379250038.4799976</v>
      </c>
      <c r="I287" s="217">
        <v>9363426153.7399979</v>
      </c>
      <c r="J287" s="217">
        <v>9384510413.6945801</v>
      </c>
      <c r="K287" s="217">
        <v>9443384262.0744724</v>
      </c>
      <c r="L287" s="217">
        <v>9487293858.858757</v>
      </c>
      <c r="M287" s="217">
        <v>9576037475.7861843</v>
      </c>
      <c r="N287" s="217">
        <v>9669225552.9380493</v>
      </c>
      <c r="O287" s="217">
        <v>10116200092.62818</v>
      </c>
      <c r="P287" s="217">
        <v>9846909438.4118805</v>
      </c>
      <c r="Q287" s="217">
        <v>9876730612.8537254</v>
      </c>
      <c r="R287" s="217">
        <v>9880051816.4317589</v>
      </c>
      <c r="S287" s="217">
        <v>9975943571.3818264</v>
      </c>
      <c r="T287" s="217">
        <v>10048913703.226479</v>
      </c>
      <c r="U287" s="217">
        <v>10093719630.398846</v>
      </c>
      <c r="V287" s="217">
        <v>10168484213.477108</v>
      </c>
      <c r="W287" s="217">
        <v>10284250958.356773</v>
      </c>
      <c r="X287" s="217">
        <v>10356800768.373114</v>
      </c>
      <c r="Y287" s="217">
        <v>10452742511.444494</v>
      </c>
      <c r="Z287" s="217">
        <v>10533852113.946951</v>
      </c>
      <c r="AA287" s="217">
        <v>10590914974.338943</v>
      </c>
      <c r="AB287" s="217">
        <v>10644602469.622503</v>
      </c>
      <c r="AC287" s="217">
        <v>10723930149.625536</v>
      </c>
      <c r="AD287" s="217">
        <v>10789126790.467331</v>
      </c>
      <c r="AE287" s="217">
        <v>10875850450.6464</v>
      </c>
      <c r="AF287" s="217">
        <f t="shared" si="4"/>
        <v>10426087100.41</v>
      </c>
      <c r="AH287" s="382"/>
    </row>
    <row r="288" spans="1:34" ht="14.25" thickTop="1" x14ac:dyDescent="0.25">
      <c r="AF288" s="376" t="str">
        <f t="shared" si="4"/>
        <v/>
      </c>
      <c r="AH288" s="382"/>
    </row>
    <row r="289" spans="2:34" ht="14.25" thickBot="1" x14ac:dyDescent="0.3">
      <c r="B289" s="385" t="s">
        <v>961</v>
      </c>
      <c r="C289" s="217">
        <v>1.1920928955078125E-6</v>
      </c>
      <c r="D289" s="217">
        <v>-4.5299530029296875E-6</v>
      </c>
      <c r="E289" s="217">
        <v>-1.6689300537109375E-6</v>
      </c>
      <c r="F289" s="217">
        <v>1.1682510375976563E-5</v>
      </c>
      <c r="G289" s="217">
        <v>7.152557373046875E-6</v>
      </c>
      <c r="H289" s="217">
        <v>3.0994415283203125E-6</v>
      </c>
      <c r="I289" s="217">
        <v>8.58306884765625E-6</v>
      </c>
      <c r="J289" s="217">
        <v>1.811981201171875E-5</v>
      </c>
      <c r="K289" s="217">
        <v>1.7642989405430853E-5</v>
      </c>
      <c r="L289" s="217">
        <v>5.4836709750816226E-6</v>
      </c>
      <c r="M289" s="217">
        <v>1.2397795217111707E-5</v>
      </c>
      <c r="N289" s="217">
        <v>4.053174052387476E-6</v>
      </c>
      <c r="O289" s="217">
        <v>1.2636213796213269E-5</v>
      </c>
      <c r="P289" s="217">
        <v>1.0967254638671875E-5</v>
      </c>
      <c r="Q289" s="217">
        <v>2.1457672119140625E-5</v>
      </c>
      <c r="R289" s="217">
        <v>1.5974219422787428E-5</v>
      </c>
      <c r="S289" s="217">
        <v>1.1205615010112524E-5</v>
      </c>
      <c r="T289" s="217">
        <v>9.5365103334188461E-6</v>
      </c>
      <c r="U289" s="217">
        <v>1.3113487511873245E-5</v>
      </c>
      <c r="V289" s="217">
        <v>8.3451159298419952E-6</v>
      </c>
      <c r="W289" s="217">
        <v>1.5499070286750793E-5</v>
      </c>
      <c r="X289" s="217">
        <v>-7.152557373046875E-7</v>
      </c>
      <c r="Y289" s="217">
        <v>1.430511474609375E-5</v>
      </c>
      <c r="Z289" s="217">
        <v>1.0255724191665649E-5</v>
      </c>
      <c r="AA289" s="217">
        <v>6.9141387939453125E-6</v>
      </c>
      <c r="AB289" s="217">
        <v>2.4318695068359375E-5</v>
      </c>
      <c r="AC289" s="217">
        <v>9.7751617431640625E-6</v>
      </c>
      <c r="AD289" s="217">
        <v>1.5482306480407715E-5</v>
      </c>
      <c r="AE289" s="217">
        <v>2.8535723686218262E-6</v>
      </c>
      <c r="AF289" s="217">
        <f t="shared" si="4"/>
        <v>0</v>
      </c>
      <c r="AH289" s="382"/>
    </row>
    <row r="290" spans="2:34" ht="14.25" thickTop="1" x14ac:dyDescent="0.25">
      <c r="AF290" s="376" t="str">
        <f t="shared" si="4"/>
        <v/>
      </c>
      <c r="AH290" s="382"/>
    </row>
    <row r="291" spans="2:34" x14ac:dyDescent="0.25">
      <c r="B291" s="385" t="s">
        <v>2089</v>
      </c>
      <c r="C291" s="98">
        <v>3058383372.71</v>
      </c>
      <c r="D291" s="98">
        <v>3058606815.0499997</v>
      </c>
      <c r="E291" s="98">
        <v>3058831933.9099998</v>
      </c>
      <c r="F291" s="98">
        <v>3059055376.25</v>
      </c>
      <c r="G291" s="98">
        <v>3059275143.6799998</v>
      </c>
      <c r="H291" s="98">
        <v>3059500323.8899999</v>
      </c>
      <c r="I291" s="98">
        <v>3059720474.5700002</v>
      </c>
      <c r="J291" s="98">
        <v>3059945591.421886</v>
      </c>
      <c r="K291" s="98">
        <v>3060169031.8100605</v>
      </c>
      <c r="L291" s="98">
        <v>3060394148.6619468</v>
      </c>
      <c r="M291" s="98">
        <v>3060617589.0501208</v>
      </c>
      <c r="N291" s="98">
        <v>3060842705.9020076</v>
      </c>
      <c r="O291" s="98">
        <v>3852092822.7538943</v>
      </c>
      <c r="P291" s="98">
        <v>3602341263.1420679</v>
      </c>
      <c r="Q291" s="98">
        <v>3602573680.5565038</v>
      </c>
      <c r="R291" s="98">
        <v>3602804421.5072269</v>
      </c>
      <c r="S291" s="98">
        <v>3603036838.9216628</v>
      </c>
      <c r="T291" s="98">
        <v>3603269256.3360977</v>
      </c>
      <c r="U291" s="98">
        <v>3585612492.3763175</v>
      </c>
      <c r="V291" s="98">
        <v>3585835484.0541306</v>
      </c>
      <c r="W291" s="98">
        <v>3586056890.519412</v>
      </c>
      <c r="X291" s="98">
        <v>3586279882.1972246</v>
      </c>
      <c r="Y291" s="98">
        <v>3586501288.6625066</v>
      </c>
      <c r="Z291" s="98">
        <v>3586724280.3403187</v>
      </c>
      <c r="AA291" s="98">
        <v>3586947272.0181313</v>
      </c>
      <c r="AB291" s="98">
        <v>3585739171.2246761</v>
      </c>
      <c r="AC291" s="98">
        <v>3585963000.9217939</v>
      </c>
      <c r="AD291" s="98">
        <v>3586184900.1283388</v>
      </c>
      <c r="AE291" s="98">
        <v>3586408041.476059</v>
      </c>
      <c r="AF291" s="98">
        <f t="shared" si="4"/>
        <v>3588812215.3200002</v>
      </c>
      <c r="AH291" s="382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8613B-9980-48EE-884D-0712DBF869DA}">
  <dimension ref="A1:AB90"/>
  <sheetViews>
    <sheetView showZeros="0" workbookViewId="0">
      <pane ySplit="5" topLeftCell="A6" activePane="bottomLeft" state="frozen"/>
      <selection pane="bottomLeft"/>
    </sheetView>
  </sheetViews>
  <sheetFormatPr defaultColWidth="9" defaultRowHeight="14.25" x14ac:dyDescent="0.25"/>
  <cols>
    <col min="1" max="1" width="10" style="396" customWidth="1"/>
    <col min="2" max="2" width="12.125" style="391" customWidth="1"/>
    <col min="3" max="4" width="11.25" style="391" bestFit="1" customWidth="1"/>
    <col min="5" max="5" width="10.375" style="391" bestFit="1" customWidth="1"/>
    <col min="6" max="6" width="14.5" style="391" customWidth="1"/>
    <col min="7" max="16" width="9.75" style="179" customWidth="1"/>
    <col min="17" max="17" width="10.375" style="179" bestFit="1" customWidth="1"/>
    <col min="18" max="18" width="9" style="391"/>
    <col min="19" max="19" width="12.125" style="392" bestFit="1" customWidth="1"/>
    <col min="20" max="20" width="9.5" style="90" bestFit="1" customWidth="1"/>
    <col min="21" max="21" width="12.125" style="392" bestFit="1" customWidth="1"/>
    <col min="22" max="22" width="7" style="391" customWidth="1"/>
    <col min="23" max="23" width="9.125" style="391" bestFit="1" customWidth="1"/>
    <col min="24" max="24" width="7.625" style="391" bestFit="1" customWidth="1"/>
    <col min="25" max="27" width="9.875" style="391" bestFit="1" customWidth="1"/>
    <col min="28" max="28" width="9" style="391" bestFit="1" customWidth="1"/>
    <col min="29" max="16384" width="9" style="391"/>
  </cols>
  <sheetData>
    <row r="1" spans="1:25" x14ac:dyDescent="0.25">
      <c r="A1" s="390" t="s">
        <v>2662</v>
      </c>
    </row>
    <row r="2" spans="1:25" x14ac:dyDescent="0.25">
      <c r="A2" s="393"/>
    </row>
    <row r="3" spans="1:25" x14ac:dyDescent="0.25">
      <c r="A3" s="393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S3" s="394" t="s">
        <v>2679</v>
      </c>
      <c r="T3" s="395"/>
      <c r="U3" s="394"/>
    </row>
    <row r="4" spans="1:25" x14ac:dyDescent="0.25">
      <c r="G4" s="391"/>
      <c r="H4" s="178"/>
      <c r="I4" s="178"/>
      <c r="J4" s="178"/>
      <c r="K4" s="178"/>
      <c r="L4" s="178"/>
      <c r="M4" s="178"/>
      <c r="N4" s="178"/>
      <c r="O4" s="397"/>
      <c r="P4" s="398"/>
      <c r="Q4" s="399" t="s">
        <v>2546</v>
      </c>
      <c r="S4" s="394" t="s">
        <v>2678</v>
      </c>
      <c r="T4" s="400"/>
      <c r="U4" s="394"/>
    </row>
    <row r="5" spans="1:25" x14ac:dyDescent="0.25">
      <c r="A5" s="401" t="s">
        <v>1769</v>
      </c>
      <c r="B5" s="401" t="s">
        <v>322</v>
      </c>
      <c r="C5" s="402" t="s">
        <v>1112</v>
      </c>
      <c r="D5" s="403" t="s">
        <v>2547</v>
      </c>
      <c r="E5" s="404" t="s">
        <v>1113</v>
      </c>
      <c r="F5" s="401" t="s">
        <v>964</v>
      </c>
      <c r="G5" s="405" t="s">
        <v>2548</v>
      </c>
      <c r="H5" s="406" t="s">
        <v>2549</v>
      </c>
      <c r="I5" s="406" t="s">
        <v>2550</v>
      </c>
      <c r="J5" s="406" t="s">
        <v>2551</v>
      </c>
      <c r="K5" s="406" t="s">
        <v>2552</v>
      </c>
      <c r="L5" s="406" t="s">
        <v>2553</v>
      </c>
      <c r="M5" s="406" t="s">
        <v>2554</v>
      </c>
      <c r="N5" s="406" t="s">
        <v>2555</v>
      </c>
      <c r="O5" s="406" t="s">
        <v>2556</v>
      </c>
      <c r="P5" s="406" t="s">
        <v>2557</v>
      </c>
      <c r="Q5" s="407" t="s">
        <v>322</v>
      </c>
    </row>
    <row r="6" spans="1:25" x14ac:dyDescent="0.25">
      <c r="A6" s="408" t="s">
        <v>743</v>
      </c>
      <c r="B6" s="179">
        <v>3469607.5</v>
      </c>
      <c r="C6" s="180">
        <v>3218733.0199999982</v>
      </c>
      <c r="D6" s="180">
        <v>-693909.23999999976</v>
      </c>
      <c r="E6" s="179">
        <v>944783.71999999951</v>
      </c>
      <c r="F6" s="409">
        <v>4163516.74</v>
      </c>
      <c r="G6" s="179" t="s">
        <v>928</v>
      </c>
      <c r="H6" s="179" t="s">
        <v>928</v>
      </c>
      <c r="I6" s="179" t="s">
        <v>928</v>
      </c>
      <c r="J6" s="179" t="s">
        <v>928</v>
      </c>
      <c r="K6" s="179" t="s">
        <v>928</v>
      </c>
      <c r="L6" s="179" t="s">
        <v>928</v>
      </c>
      <c r="M6" s="179" t="s">
        <v>928</v>
      </c>
      <c r="N6" s="179" t="s">
        <v>928</v>
      </c>
      <c r="O6" s="179" t="s">
        <v>928</v>
      </c>
      <c r="P6" s="179" t="s">
        <v>928</v>
      </c>
      <c r="Q6" s="179">
        <v>0</v>
      </c>
      <c r="R6" s="391">
        <v>500</v>
      </c>
      <c r="S6" s="392">
        <f>SUMIF(IS!B:B,'O&amp;M26'!R6,IS!AE:AE)</f>
        <v>3469607.4999999991</v>
      </c>
      <c r="V6" s="90"/>
      <c r="W6" s="90"/>
      <c r="X6" s="90"/>
      <c r="Y6" s="90"/>
    </row>
    <row r="7" spans="1:25" x14ac:dyDescent="0.25">
      <c r="A7" s="410" t="s">
        <v>744</v>
      </c>
      <c r="B7" s="179">
        <v>405018161.22000003</v>
      </c>
      <c r="C7" s="180">
        <v>1763913.0999999999</v>
      </c>
      <c r="D7" s="180">
        <v>402754642.94927019</v>
      </c>
      <c r="E7" s="179">
        <v>499605.17000000022</v>
      </c>
      <c r="F7" s="409">
        <v>2263518.27</v>
      </c>
      <c r="G7" s="179" t="s">
        <v>928</v>
      </c>
      <c r="H7" s="179" t="s">
        <v>928</v>
      </c>
      <c r="I7" s="179" t="s">
        <v>928</v>
      </c>
      <c r="J7" s="179" t="s">
        <v>928</v>
      </c>
      <c r="K7" s="179" t="s">
        <v>928</v>
      </c>
      <c r="L7" s="179" t="s">
        <v>928</v>
      </c>
      <c r="M7" s="179" t="s">
        <v>928</v>
      </c>
      <c r="N7" s="179" t="s">
        <v>928</v>
      </c>
      <c r="O7" s="179" t="s">
        <v>928</v>
      </c>
      <c r="P7" s="179" t="s">
        <v>928</v>
      </c>
      <c r="Q7" s="179">
        <v>0</v>
      </c>
      <c r="R7" s="391">
        <v>501</v>
      </c>
      <c r="S7" s="392">
        <f>SUMIF(IS!B:B,'O&amp;M26'!R7,IS!AE:AE)</f>
        <v>405018161.21927023</v>
      </c>
      <c r="V7" s="90"/>
      <c r="W7" s="90"/>
      <c r="X7" s="90"/>
      <c r="Y7" s="90"/>
    </row>
    <row r="8" spans="1:25" x14ac:dyDescent="0.25">
      <c r="A8" s="410" t="s">
        <v>745</v>
      </c>
      <c r="B8" s="179">
        <v>14832102.939999999</v>
      </c>
      <c r="C8" s="180">
        <v>8202601.8999999966</v>
      </c>
      <c r="D8" s="180">
        <v>4610022.1799999867</v>
      </c>
      <c r="E8" s="179">
        <v>2019478.8599999989</v>
      </c>
      <c r="F8" s="409">
        <v>10222080.76</v>
      </c>
      <c r="G8" s="179" t="s">
        <v>928</v>
      </c>
      <c r="H8" s="179" t="s">
        <v>928</v>
      </c>
      <c r="I8" s="179" t="s">
        <v>928</v>
      </c>
      <c r="J8" s="179" t="s">
        <v>928</v>
      </c>
      <c r="K8" s="179" t="s">
        <v>928</v>
      </c>
      <c r="L8" s="179" t="s">
        <v>928</v>
      </c>
      <c r="M8" s="179" t="s">
        <v>928</v>
      </c>
      <c r="N8" s="179" t="s">
        <v>928</v>
      </c>
      <c r="O8" s="179" t="s">
        <v>928</v>
      </c>
      <c r="P8" s="179" t="s">
        <v>928</v>
      </c>
      <c r="Q8" s="179">
        <v>0</v>
      </c>
      <c r="R8" s="391">
        <v>502</v>
      </c>
      <c r="S8" s="392">
        <f>SUMIF(IS!B:B,'O&amp;M26'!R8,IS!AE:AE)</f>
        <v>14832102.939999992</v>
      </c>
      <c r="V8" s="90"/>
      <c r="W8" s="90"/>
      <c r="X8" s="90"/>
      <c r="Y8" s="90"/>
    </row>
    <row r="9" spans="1:25" x14ac:dyDescent="0.25">
      <c r="A9" s="410" t="s">
        <v>746</v>
      </c>
      <c r="B9" s="179">
        <v>7705529.6900000004</v>
      </c>
      <c r="C9" s="180">
        <v>5954631.7299999977</v>
      </c>
      <c r="D9" s="180">
        <v>308463.35999999987</v>
      </c>
      <c r="E9" s="179">
        <v>1442434.5999999996</v>
      </c>
      <c r="F9" s="409">
        <v>7397066.3300000001</v>
      </c>
      <c r="G9" s="179" t="s">
        <v>928</v>
      </c>
      <c r="H9" s="179" t="s">
        <v>928</v>
      </c>
      <c r="I9" s="179" t="s">
        <v>928</v>
      </c>
      <c r="J9" s="179" t="s">
        <v>928</v>
      </c>
      <c r="K9" s="179" t="s">
        <v>928</v>
      </c>
      <c r="L9" s="179" t="s">
        <v>928</v>
      </c>
      <c r="M9" s="179" t="s">
        <v>928</v>
      </c>
      <c r="N9" s="179" t="s">
        <v>928</v>
      </c>
      <c r="O9" s="179" t="s">
        <v>928</v>
      </c>
      <c r="P9" s="179" t="s">
        <v>928</v>
      </c>
      <c r="Q9" s="179">
        <v>0</v>
      </c>
      <c r="R9" s="391">
        <v>505</v>
      </c>
      <c r="S9" s="392">
        <f>SUMIF(IS!B:B,'O&amp;M26'!R9,IS!AE:AE)</f>
        <v>7705529.6899999948</v>
      </c>
      <c r="V9" s="90"/>
      <c r="W9" s="90"/>
      <c r="X9" s="90"/>
      <c r="Y9" s="90"/>
    </row>
    <row r="10" spans="1:25" x14ac:dyDescent="0.25">
      <c r="A10" s="410" t="s">
        <v>747</v>
      </c>
      <c r="B10" s="179">
        <v>33239509.859999999</v>
      </c>
      <c r="C10" s="180">
        <v>2223458.1799999992</v>
      </c>
      <c r="D10" s="180">
        <v>30330072.599999987</v>
      </c>
      <c r="E10" s="179">
        <v>685979.07999999961</v>
      </c>
      <c r="F10" s="409">
        <v>2909437.26</v>
      </c>
      <c r="G10" s="179" t="s">
        <v>928</v>
      </c>
      <c r="H10" s="179" t="s">
        <v>928</v>
      </c>
      <c r="I10" s="179" t="s">
        <v>928</v>
      </c>
      <c r="J10" s="179" t="s">
        <v>928</v>
      </c>
      <c r="K10" s="179" t="s">
        <v>928</v>
      </c>
      <c r="L10" s="179" t="s">
        <v>928</v>
      </c>
      <c r="M10" s="179" t="s">
        <v>928</v>
      </c>
      <c r="N10" s="179" t="s">
        <v>928</v>
      </c>
      <c r="O10" s="179" t="s">
        <v>928</v>
      </c>
      <c r="P10" s="179" t="s">
        <v>928</v>
      </c>
      <c r="Q10" s="179">
        <v>0</v>
      </c>
      <c r="R10" s="391">
        <v>506</v>
      </c>
      <c r="S10" s="392">
        <f>SUMIF(IS!B:B,'O&amp;M26'!R10,IS!AE:AE)</f>
        <v>33239509.859999985</v>
      </c>
      <c r="V10" s="90"/>
      <c r="W10" s="90"/>
      <c r="X10" s="90"/>
      <c r="Y10" s="90"/>
    </row>
    <row r="11" spans="1:25" x14ac:dyDescent="0.25">
      <c r="A11" s="410" t="s">
        <v>828</v>
      </c>
      <c r="B11" s="179">
        <v>5000</v>
      </c>
      <c r="C11" s="180">
        <v>0</v>
      </c>
      <c r="D11" s="180">
        <v>4999.9999999999982</v>
      </c>
      <c r="E11" s="179">
        <v>0</v>
      </c>
      <c r="F11" s="409">
        <v>0</v>
      </c>
      <c r="G11" s="179" t="s">
        <v>928</v>
      </c>
      <c r="H11" s="179" t="s">
        <v>928</v>
      </c>
      <c r="I11" s="179" t="s">
        <v>928</v>
      </c>
      <c r="J11" s="179" t="s">
        <v>928</v>
      </c>
      <c r="K11" s="179" t="s">
        <v>928</v>
      </c>
      <c r="L11" s="179" t="s">
        <v>928</v>
      </c>
      <c r="M11" s="179" t="s">
        <v>928</v>
      </c>
      <c r="N11" s="179" t="s">
        <v>928</v>
      </c>
      <c r="O11" s="179" t="s">
        <v>928</v>
      </c>
      <c r="P11" s="179" t="s">
        <v>928</v>
      </c>
      <c r="Q11" s="179">
        <v>0</v>
      </c>
      <c r="R11" s="391">
        <v>509</v>
      </c>
      <c r="S11" s="392">
        <f>SUMIF(IS!B:B,'O&amp;M26'!R11,IS!AE:AE)</f>
        <v>4999.9999999999982</v>
      </c>
      <c r="V11" s="90"/>
      <c r="W11" s="90"/>
      <c r="X11" s="90"/>
      <c r="Y11" s="90"/>
    </row>
    <row r="12" spans="1:25" x14ac:dyDescent="0.25">
      <c r="A12" s="410" t="s">
        <v>748</v>
      </c>
      <c r="B12" s="179">
        <v>12792846.550000001</v>
      </c>
      <c r="C12" s="180">
        <v>8869822.2799999956</v>
      </c>
      <c r="D12" s="180">
        <v>1559151.3699999992</v>
      </c>
      <c r="E12" s="179">
        <v>2363872.899999999</v>
      </c>
      <c r="F12" s="409">
        <v>11233695.18</v>
      </c>
      <c r="G12" s="179">
        <v>0</v>
      </c>
      <c r="H12" s="179">
        <v>0</v>
      </c>
      <c r="I12" s="179">
        <v>0</v>
      </c>
      <c r="J12" s="179">
        <v>0</v>
      </c>
      <c r="K12" s="179">
        <v>0</v>
      </c>
      <c r="L12" s="179">
        <v>0</v>
      </c>
      <c r="M12" s="179">
        <v>0</v>
      </c>
      <c r="N12" s="179">
        <v>0</v>
      </c>
      <c r="O12" s="179">
        <v>0</v>
      </c>
      <c r="P12" s="179">
        <v>-16463.519999999997</v>
      </c>
      <c r="Q12" s="179">
        <v>-16463.519999999997</v>
      </c>
      <c r="R12" s="391">
        <v>510</v>
      </c>
      <c r="S12" s="392">
        <f>SUMIF(IS!B:B,'O&amp;M26'!R12,IS!AE:AE)</f>
        <v>12792846.549999995</v>
      </c>
      <c r="V12" s="90"/>
      <c r="W12" s="90"/>
      <c r="X12" s="90"/>
      <c r="Y12" s="90"/>
    </row>
    <row r="13" spans="1:25" x14ac:dyDescent="0.25">
      <c r="A13" s="410" t="s">
        <v>749</v>
      </c>
      <c r="B13" s="179">
        <v>7495922.4000000004</v>
      </c>
      <c r="C13" s="180">
        <v>1054002.6099999994</v>
      </c>
      <c r="D13" s="180">
        <v>6145779.9299999969</v>
      </c>
      <c r="E13" s="179">
        <v>296139.85999999987</v>
      </c>
      <c r="F13" s="409">
        <v>1350142.47</v>
      </c>
      <c r="G13" s="179">
        <v>0</v>
      </c>
      <c r="H13" s="179">
        <v>0</v>
      </c>
      <c r="I13" s="179">
        <v>0</v>
      </c>
      <c r="J13" s="179">
        <v>0</v>
      </c>
      <c r="K13" s="179">
        <v>0</v>
      </c>
      <c r="L13" s="179">
        <v>0</v>
      </c>
      <c r="M13" s="179">
        <v>0</v>
      </c>
      <c r="N13" s="179">
        <v>0</v>
      </c>
      <c r="O13" s="179">
        <v>0</v>
      </c>
      <c r="P13" s="179">
        <v>184105.56000000003</v>
      </c>
      <c r="Q13" s="179">
        <v>184105.56000000003</v>
      </c>
      <c r="R13" s="391">
        <v>511</v>
      </c>
      <c r="S13" s="392">
        <f>SUMIF(IS!B:B,'O&amp;M26'!R13,IS!AE:AE)</f>
        <v>7495922.3999999957</v>
      </c>
      <c r="V13" s="90"/>
      <c r="W13" s="90"/>
      <c r="X13" s="90"/>
      <c r="Y13" s="90"/>
    </row>
    <row r="14" spans="1:25" x14ac:dyDescent="0.25">
      <c r="A14" s="410" t="s">
        <v>750</v>
      </c>
      <c r="B14" s="179">
        <v>51721788.920000002</v>
      </c>
      <c r="C14" s="180">
        <v>7134537.870000001</v>
      </c>
      <c r="D14" s="180">
        <v>42327017.190000005</v>
      </c>
      <c r="E14" s="179">
        <v>2260233.86</v>
      </c>
      <c r="F14" s="409">
        <v>9394771.7300000004</v>
      </c>
      <c r="G14" s="179">
        <v>0</v>
      </c>
      <c r="H14" s="179">
        <v>0</v>
      </c>
      <c r="I14" s="179">
        <v>0</v>
      </c>
      <c r="J14" s="179">
        <v>0</v>
      </c>
      <c r="K14" s="179">
        <v>0</v>
      </c>
      <c r="L14" s="179">
        <v>0</v>
      </c>
      <c r="M14" s="179">
        <v>0</v>
      </c>
      <c r="N14" s="179">
        <v>0</v>
      </c>
      <c r="O14" s="179">
        <v>0</v>
      </c>
      <c r="P14" s="179">
        <v>1900915.0799999996</v>
      </c>
      <c r="Q14" s="179">
        <v>1900915.0799999996</v>
      </c>
      <c r="R14" s="391">
        <v>512</v>
      </c>
      <c r="S14" s="392">
        <f>SUMIF(IS!B:B,'O&amp;M26'!R14,IS!AE:AE)</f>
        <v>51721788.920000002</v>
      </c>
      <c r="V14" s="90"/>
      <c r="W14" s="90"/>
      <c r="X14" s="90"/>
      <c r="Y14" s="90"/>
    </row>
    <row r="15" spans="1:25" x14ac:dyDescent="0.25">
      <c r="A15" s="410" t="s">
        <v>751</v>
      </c>
      <c r="B15" s="179">
        <v>16127397.5</v>
      </c>
      <c r="C15" s="180">
        <v>2014078.5100000002</v>
      </c>
      <c r="D15" s="180">
        <v>13536389.109999999</v>
      </c>
      <c r="E15" s="179">
        <v>576929.88000000012</v>
      </c>
      <c r="F15" s="409">
        <v>2591008.39</v>
      </c>
      <c r="G15" s="179">
        <v>0</v>
      </c>
      <c r="H15" s="179">
        <v>0</v>
      </c>
      <c r="I15" s="179">
        <v>0</v>
      </c>
      <c r="J15" s="179">
        <v>0</v>
      </c>
      <c r="K15" s="179">
        <v>0</v>
      </c>
      <c r="L15" s="179">
        <v>0</v>
      </c>
      <c r="M15" s="179">
        <v>0</v>
      </c>
      <c r="N15" s="179">
        <v>0</v>
      </c>
      <c r="O15" s="179">
        <v>0</v>
      </c>
      <c r="P15" s="179">
        <v>2123777.3999999994</v>
      </c>
      <c r="Q15" s="179">
        <v>2123777.3999999994</v>
      </c>
      <c r="R15" s="391">
        <v>513</v>
      </c>
      <c r="S15" s="392">
        <f>SUMIF(IS!B:B,'O&amp;M26'!R15,IS!AE:AE)</f>
        <v>16127397.5</v>
      </c>
      <c r="V15" s="90"/>
      <c r="W15" s="90"/>
      <c r="X15" s="90"/>
      <c r="Y15" s="90"/>
    </row>
    <row r="16" spans="1:25" x14ac:dyDescent="0.25">
      <c r="A16" s="410" t="s">
        <v>752</v>
      </c>
      <c r="B16" s="179">
        <v>2583960.3199999998</v>
      </c>
      <c r="C16" s="180">
        <v>168976.16999999993</v>
      </c>
      <c r="D16" s="180">
        <v>2311161.2799999984</v>
      </c>
      <c r="E16" s="179">
        <v>103822.86999999994</v>
      </c>
      <c r="F16" s="409">
        <v>272799.03999999998</v>
      </c>
      <c r="G16" s="179">
        <v>0</v>
      </c>
      <c r="H16" s="179">
        <v>0</v>
      </c>
      <c r="I16" s="179">
        <v>0</v>
      </c>
      <c r="J16" s="179">
        <v>0</v>
      </c>
      <c r="K16" s="179">
        <v>0</v>
      </c>
      <c r="L16" s="179">
        <v>0</v>
      </c>
      <c r="M16" s="179">
        <v>0</v>
      </c>
      <c r="N16" s="179">
        <v>0</v>
      </c>
      <c r="O16" s="179">
        <v>0</v>
      </c>
      <c r="P16" s="179">
        <v>7234.7999999999993</v>
      </c>
      <c r="Q16" s="179">
        <v>7234.7999999999993</v>
      </c>
      <c r="R16" s="391">
        <v>514</v>
      </c>
      <c r="S16" s="392">
        <f>SUMIF(IS!B:B,'O&amp;M26'!R16,IS!AE:AE)</f>
        <v>2583960.3199999989</v>
      </c>
      <c r="V16" s="90"/>
      <c r="W16" s="90"/>
      <c r="X16" s="90"/>
      <c r="Y16" s="90"/>
    </row>
    <row r="17" spans="1:25" x14ac:dyDescent="0.25">
      <c r="A17" s="410" t="s">
        <v>829</v>
      </c>
      <c r="B17" s="179">
        <v>63672.6</v>
      </c>
      <c r="C17" s="180">
        <v>0</v>
      </c>
      <c r="D17" s="180">
        <v>63672.599999999991</v>
      </c>
      <c r="E17" s="179">
        <v>0</v>
      </c>
      <c r="F17" s="409">
        <v>0</v>
      </c>
      <c r="G17" s="179" t="s">
        <v>928</v>
      </c>
      <c r="H17" s="179" t="s">
        <v>928</v>
      </c>
      <c r="I17" s="179" t="s">
        <v>928</v>
      </c>
      <c r="J17" s="179" t="s">
        <v>928</v>
      </c>
      <c r="K17" s="179" t="s">
        <v>928</v>
      </c>
      <c r="L17" s="179" t="s">
        <v>928</v>
      </c>
      <c r="M17" s="179" t="s">
        <v>928</v>
      </c>
      <c r="N17" s="179" t="s">
        <v>928</v>
      </c>
      <c r="O17" s="179" t="s">
        <v>928</v>
      </c>
      <c r="P17" s="179" t="s">
        <v>928</v>
      </c>
      <c r="Q17" s="179">
        <v>0</v>
      </c>
      <c r="R17" s="391">
        <v>539</v>
      </c>
      <c r="S17" s="392">
        <f>SUMIF(IS!B:B,'O&amp;M26'!R17,IS!AE:AE)</f>
        <v>63672.600000000013</v>
      </c>
      <c r="V17" s="90"/>
      <c r="W17" s="90"/>
      <c r="X17" s="90"/>
      <c r="Y17" s="90"/>
    </row>
    <row r="18" spans="1:25" x14ac:dyDescent="0.25">
      <c r="A18" s="410" t="s">
        <v>830</v>
      </c>
      <c r="B18" s="179">
        <v>159112.92000000001</v>
      </c>
      <c r="C18" s="180">
        <v>124057.14</v>
      </c>
      <c r="D18" s="180">
        <v>4404.0000000000009</v>
      </c>
      <c r="E18" s="179">
        <v>30651.780000000002</v>
      </c>
      <c r="F18" s="409">
        <v>154708.92000000001</v>
      </c>
      <c r="G18" s="179" t="s">
        <v>928</v>
      </c>
      <c r="H18" s="179" t="s">
        <v>928</v>
      </c>
      <c r="I18" s="179" t="s">
        <v>928</v>
      </c>
      <c r="J18" s="179" t="s">
        <v>928</v>
      </c>
      <c r="K18" s="179" t="s">
        <v>928</v>
      </c>
      <c r="L18" s="179" t="s">
        <v>928</v>
      </c>
      <c r="M18" s="179" t="s">
        <v>928</v>
      </c>
      <c r="N18" s="179" t="s">
        <v>928</v>
      </c>
      <c r="O18" s="179" t="s">
        <v>928</v>
      </c>
      <c r="P18" s="179" t="s">
        <v>928</v>
      </c>
      <c r="Q18" s="179">
        <v>0</v>
      </c>
      <c r="R18" s="391">
        <v>541</v>
      </c>
      <c r="S18" s="392">
        <f>SUMIF(IS!B:B,'O&amp;M26'!R18,IS!AE:AE)</f>
        <v>159112.91999999998</v>
      </c>
      <c r="V18" s="90"/>
      <c r="W18" s="90"/>
      <c r="X18" s="90"/>
      <c r="Y18" s="90"/>
    </row>
    <row r="19" spans="1:25" x14ac:dyDescent="0.25">
      <c r="A19" s="410" t="s">
        <v>831</v>
      </c>
      <c r="B19" s="179">
        <v>219713.72</v>
      </c>
      <c r="C19" s="180">
        <v>58962.62000000001</v>
      </c>
      <c r="D19" s="180">
        <v>145370.04</v>
      </c>
      <c r="E19" s="179">
        <v>15381.060000000003</v>
      </c>
      <c r="F19" s="409">
        <v>74343.679999999993</v>
      </c>
      <c r="G19" s="179" t="s">
        <v>928</v>
      </c>
      <c r="H19" s="179" t="s">
        <v>928</v>
      </c>
      <c r="I19" s="179" t="s">
        <v>928</v>
      </c>
      <c r="J19" s="179" t="s">
        <v>928</v>
      </c>
      <c r="K19" s="179" t="s">
        <v>928</v>
      </c>
      <c r="L19" s="179" t="s">
        <v>928</v>
      </c>
      <c r="M19" s="179" t="s">
        <v>928</v>
      </c>
      <c r="N19" s="179" t="s">
        <v>928</v>
      </c>
      <c r="O19" s="179" t="s">
        <v>928</v>
      </c>
      <c r="P19" s="179" t="s">
        <v>928</v>
      </c>
      <c r="Q19" s="179">
        <v>0</v>
      </c>
      <c r="R19" s="391">
        <v>542</v>
      </c>
      <c r="S19" s="392">
        <f>SUMIF(IS!B:B,'O&amp;M26'!R19,IS!AE:AE)</f>
        <v>219713.71999999997</v>
      </c>
      <c r="V19" s="90"/>
      <c r="W19" s="90"/>
      <c r="X19" s="90"/>
      <c r="Y19" s="90"/>
    </row>
    <row r="20" spans="1:25" x14ac:dyDescent="0.25">
      <c r="A20" s="410" t="s">
        <v>2558</v>
      </c>
      <c r="B20" s="179">
        <v>29332.080000000002</v>
      </c>
      <c r="C20" s="180">
        <v>0</v>
      </c>
      <c r="D20" s="180">
        <v>29203.800000000003</v>
      </c>
      <c r="E20" s="179">
        <v>128.28000000000003</v>
      </c>
      <c r="F20" s="409">
        <v>128.28</v>
      </c>
      <c r="G20" s="179" t="s">
        <v>928</v>
      </c>
      <c r="H20" s="179" t="s">
        <v>928</v>
      </c>
      <c r="I20" s="179" t="s">
        <v>928</v>
      </c>
      <c r="J20" s="179" t="s">
        <v>928</v>
      </c>
      <c r="K20" s="179" t="s">
        <v>928</v>
      </c>
      <c r="L20" s="179" t="s">
        <v>928</v>
      </c>
      <c r="M20" s="179" t="s">
        <v>928</v>
      </c>
      <c r="N20" s="179" t="s">
        <v>928</v>
      </c>
      <c r="O20" s="179" t="s">
        <v>928</v>
      </c>
      <c r="P20" s="179" t="s">
        <v>928</v>
      </c>
      <c r="Q20" s="179">
        <v>0</v>
      </c>
      <c r="R20" s="391">
        <v>543</v>
      </c>
      <c r="S20" s="392">
        <f>SUMIF(IS!B:B,'O&amp;M26'!R20,IS!AE:AE)</f>
        <v>29332.080000000002</v>
      </c>
      <c r="V20" s="90"/>
      <c r="W20" s="90"/>
      <c r="X20" s="90"/>
      <c r="Y20" s="90"/>
    </row>
    <row r="21" spans="1:25" x14ac:dyDescent="0.25">
      <c r="A21" s="410" t="s">
        <v>832</v>
      </c>
      <c r="B21" s="179">
        <v>144994.01</v>
      </c>
      <c r="C21" s="180">
        <v>63421.680000000008</v>
      </c>
      <c r="D21" s="180">
        <v>64678.920000000006</v>
      </c>
      <c r="E21" s="179">
        <v>16893.41</v>
      </c>
      <c r="F21" s="409">
        <v>80315.09</v>
      </c>
      <c r="G21" s="179" t="s">
        <v>928</v>
      </c>
      <c r="H21" s="179" t="s">
        <v>928</v>
      </c>
      <c r="I21" s="179" t="s">
        <v>928</v>
      </c>
      <c r="J21" s="179" t="s">
        <v>928</v>
      </c>
      <c r="K21" s="179" t="s">
        <v>928</v>
      </c>
      <c r="L21" s="179" t="s">
        <v>928</v>
      </c>
      <c r="M21" s="179" t="s">
        <v>928</v>
      </c>
      <c r="N21" s="179" t="s">
        <v>928</v>
      </c>
      <c r="O21" s="179" t="s">
        <v>928</v>
      </c>
      <c r="P21" s="179" t="s">
        <v>928</v>
      </c>
      <c r="Q21" s="179">
        <v>0</v>
      </c>
      <c r="R21" s="391">
        <v>544</v>
      </c>
      <c r="S21" s="392">
        <f>SUMIF(IS!B:B,'O&amp;M26'!R21,IS!AE:AE)</f>
        <v>144994.01</v>
      </c>
      <c r="V21" s="90"/>
      <c r="W21" s="90"/>
      <c r="X21" s="90"/>
      <c r="Y21" s="90"/>
    </row>
    <row r="22" spans="1:25" x14ac:dyDescent="0.25">
      <c r="A22" s="410" t="s">
        <v>834</v>
      </c>
      <c r="B22" s="179">
        <v>593465.29</v>
      </c>
      <c r="C22" s="180">
        <v>392397.44999999984</v>
      </c>
      <c r="D22" s="180">
        <v>88858.229999999952</v>
      </c>
      <c r="E22" s="179">
        <v>112209.60999999993</v>
      </c>
      <c r="F22" s="409">
        <v>504607.06</v>
      </c>
      <c r="G22" s="179" t="s">
        <v>928</v>
      </c>
      <c r="H22" s="179" t="s">
        <v>928</v>
      </c>
      <c r="I22" s="179" t="s">
        <v>928</v>
      </c>
      <c r="J22" s="179" t="s">
        <v>928</v>
      </c>
      <c r="K22" s="179" t="s">
        <v>928</v>
      </c>
      <c r="L22" s="179" t="s">
        <v>928</v>
      </c>
      <c r="M22" s="179" t="s">
        <v>928</v>
      </c>
      <c r="N22" s="179" t="s">
        <v>928</v>
      </c>
      <c r="O22" s="179" t="s">
        <v>928</v>
      </c>
      <c r="P22" s="179" t="s">
        <v>928</v>
      </c>
      <c r="Q22" s="179">
        <v>0</v>
      </c>
      <c r="R22" s="391">
        <v>546</v>
      </c>
      <c r="S22" s="392">
        <f>SUMIF(IS!B:B,'O&amp;M26'!R22,IS!AE:AE)</f>
        <v>593465.28999999969</v>
      </c>
      <c r="V22" s="90"/>
      <c r="W22" s="90"/>
      <c r="X22" s="90"/>
      <c r="Y22" s="90"/>
    </row>
    <row r="23" spans="1:25" x14ac:dyDescent="0.25">
      <c r="A23" s="410" t="s">
        <v>835</v>
      </c>
      <c r="B23" s="179">
        <v>163484251.12</v>
      </c>
      <c r="C23" s="180">
        <v>0</v>
      </c>
      <c r="D23" s="180">
        <v>163484251.12466177</v>
      </c>
      <c r="E23" s="179">
        <v>0</v>
      </c>
      <c r="F23" s="409">
        <v>0</v>
      </c>
      <c r="G23" s="179" t="s">
        <v>928</v>
      </c>
      <c r="H23" s="179" t="s">
        <v>928</v>
      </c>
      <c r="I23" s="179" t="s">
        <v>928</v>
      </c>
      <c r="J23" s="179" t="s">
        <v>928</v>
      </c>
      <c r="K23" s="179" t="s">
        <v>928</v>
      </c>
      <c r="L23" s="179" t="s">
        <v>928</v>
      </c>
      <c r="M23" s="179" t="s">
        <v>928</v>
      </c>
      <c r="N23" s="179" t="s">
        <v>928</v>
      </c>
      <c r="O23" s="179" t="s">
        <v>928</v>
      </c>
      <c r="P23" s="179" t="s">
        <v>928</v>
      </c>
      <c r="Q23" s="179">
        <v>0</v>
      </c>
      <c r="R23" s="391">
        <v>547</v>
      </c>
      <c r="S23" s="392">
        <f>SUMIF(IS!B:B,'O&amp;M26'!R23,IS!AE:AE)</f>
        <v>163484251.12466177</v>
      </c>
      <c r="V23" s="90"/>
      <c r="W23" s="90"/>
      <c r="X23" s="90"/>
      <c r="Y23" s="90"/>
    </row>
    <row r="24" spans="1:25" x14ac:dyDescent="0.25">
      <c r="A24" s="410" t="s">
        <v>836</v>
      </c>
      <c r="B24" s="179">
        <v>461410.79</v>
      </c>
      <c r="C24" s="180">
        <v>283920.02999999985</v>
      </c>
      <c r="D24" s="180">
        <v>105967.39999999991</v>
      </c>
      <c r="E24" s="179">
        <v>71523.359999999957</v>
      </c>
      <c r="F24" s="409">
        <v>355443.39</v>
      </c>
      <c r="G24" s="179" t="s">
        <v>928</v>
      </c>
      <c r="H24" s="179" t="s">
        <v>928</v>
      </c>
      <c r="I24" s="179" t="s">
        <v>928</v>
      </c>
      <c r="J24" s="179" t="s">
        <v>928</v>
      </c>
      <c r="K24" s="179" t="s">
        <v>928</v>
      </c>
      <c r="L24" s="179" t="s">
        <v>928</v>
      </c>
      <c r="M24" s="179" t="s">
        <v>928</v>
      </c>
      <c r="N24" s="179" t="s">
        <v>928</v>
      </c>
      <c r="O24" s="179" t="s">
        <v>928</v>
      </c>
      <c r="P24" s="179" t="s">
        <v>928</v>
      </c>
      <c r="Q24" s="179">
        <v>0</v>
      </c>
      <c r="R24" s="391">
        <v>548</v>
      </c>
      <c r="S24" s="392">
        <f>SUMIF(IS!B:B,'O&amp;M26'!R24,IS!AE:AE)</f>
        <v>461410.78999999969</v>
      </c>
      <c r="V24" s="90"/>
      <c r="W24" s="90"/>
      <c r="X24" s="90"/>
      <c r="Y24" s="90"/>
    </row>
    <row r="25" spans="1:25" x14ac:dyDescent="0.25">
      <c r="A25" s="410" t="s">
        <v>837</v>
      </c>
      <c r="B25" s="179">
        <v>5582864.5099999998</v>
      </c>
      <c r="C25" s="180">
        <v>2171931.8499999987</v>
      </c>
      <c r="D25" s="180">
        <v>2805615.7399999974</v>
      </c>
      <c r="E25" s="179">
        <v>605316.91999999958</v>
      </c>
      <c r="F25" s="409">
        <v>2777248.77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6827.159999999998</v>
      </c>
      <c r="Q25" s="179">
        <v>6827.159999999998</v>
      </c>
      <c r="R25" s="391">
        <v>549</v>
      </c>
      <c r="S25" s="392">
        <f>SUMIF(IS!B:B,'O&amp;M26'!R25,IS!AE:AE)</f>
        <v>5582864.509999997</v>
      </c>
      <c r="V25" s="90"/>
      <c r="W25" s="90"/>
      <c r="X25" s="90"/>
      <c r="Y25" s="90"/>
    </row>
    <row r="26" spans="1:25" x14ac:dyDescent="0.25">
      <c r="A26" s="410" t="s">
        <v>838</v>
      </c>
      <c r="B26" s="179">
        <v>6346.8</v>
      </c>
      <c r="C26" s="180">
        <v>0</v>
      </c>
      <c r="D26" s="180">
        <v>6346.7999999999975</v>
      </c>
      <c r="E26" s="179">
        <v>0</v>
      </c>
      <c r="F26" s="409">
        <v>0</v>
      </c>
      <c r="G26" s="179" t="s">
        <v>928</v>
      </c>
      <c r="H26" s="179" t="s">
        <v>928</v>
      </c>
      <c r="I26" s="179" t="s">
        <v>928</v>
      </c>
      <c r="J26" s="179" t="s">
        <v>928</v>
      </c>
      <c r="K26" s="179" t="s">
        <v>928</v>
      </c>
      <c r="L26" s="179" t="s">
        <v>928</v>
      </c>
      <c r="M26" s="179" t="s">
        <v>928</v>
      </c>
      <c r="N26" s="179" t="s">
        <v>928</v>
      </c>
      <c r="O26" s="179" t="s">
        <v>928</v>
      </c>
      <c r="P26" s="179" t="s">
        <v>928</v>
      </c>
      <c r="Q26" s="179">
        <v>0</v>
      </c>
      <c r="R26" s="391">
        <v>550</v>
      </c>
      <c r="S26" s="392">
        <f>SUMIF(IS!B:B,'O&amp;M26'!R26,IS!AE:AE)</f>
        <v>6346.7999999999956</v>
      </c>
      <c r="V26" s="90"/>
      <c r="W26" s="90"/>
      <c r="X26" s="90"/>
      <c r="Y26" s="90"/>
    </row>
    <row r="27" spans="1:25" x14ac:dyDescent="0.25">
      <c r="A27" s="410" t="s">
        <v>839</v>
      </c>
      <c r="B27" s="179">
        <v>839884.23</v>
      </c>
      <c r="C27" s="180">
        <v>587882.83999999962</v>
      </c>
      <c r="D27" s="180">
        <v>82732.779999999955</v>
      </c>
      <c r="E27" s="179">
        <v>169268.6099999999</v>
      </c>
      <c r="F27" s="409">
        <v>757151.45</v>
      </c>
      <c r="G27" s="179">
        <v>0</v>
      </c>
      <c r="H27" s="179">
        <v>0</v>
      </c>
      <c r="I27" s="179">
        <v>0</v>
      </c>
      <c r="J27" s="179">
        <v>0</v>
      </c>
      <c r="K27" s="179">
        <v>0</v>
      </c>
      <c r="L27" s="179">
        <v>0</v>
      </c>
      <c r="M27" s="179">
        <v>0</v>
      </c>
      <c r="N27" s="179">
        <v>0</v>
      </c>
      <c r="O27" s="179">
        <v>0</v>
      </c>
      <c r="P27" s="179">
        <v>31953.360000000001</v>
      </c>
      <c r="Q27" s="179">
        <v>31953.360000000001</v>
      </c>
      <c r="R27" s="391">
        <v>551</v>
      </c>
      <c r="S27" s="392">
        <f>SUMIF(IS!B:B,'O&amp;M26'!R27,IS!AE:AE)</f>
        <v>839884.22999999952</v>
      </c>
      <c r="V27" s="90"/>
      <c r="W27" s="90"/>
      <c r="X27" s="90"/>
      <c r="Y27" s="90"/>
    </row>
    <row r="28" spans="1:25" x14ac:dyDescent="0.25">
      <c r="A28" s="410" t="s">
        <v>840</v>
      </c>
      <c r="B28" s="179">
        <v>1031416.39</v>
      </c>
      <c r="C28" s="180">
        <v>442755.72999999963</v>
      </c>
      <c r="D28" s="180">
        <v>478417.84999999969</v>
      </c>
      <c r="E28" s="179">
        <v>110242.80999999995</v>
      </c>
      <c r="F28" s="409">
        <v>552998.54</v>
      </c>
      <c r="G28" s="179">
        <v>0</v>
      </c>
      <c r="H28" s="179">
        <v>0</v>
      </c>
      <c r="I28" s="179">
        <v>0</v>
      </c>
      <c r="J28" s="179">
        <v>0</v>
      </c>
      <c r="K28" s="179">
        <v>0</v>
      </c>
      <c r="L28" s="179">
        <v>0</v>
      </c>
      <c r="M28" s="179">
        <v>0</v>
      </c>
      <c r="N28" s="179">
        <v>0</v>
      </c>
      <c r="O28" s="179">
        <v>0</v>
      </c>
      <c r="P28" s="179">
        <v>-58659.719999999972</v>
      </c>
      <c r="Q28" s="179">
        <v>-58659.719999999972</v>
      </c>
      <c r="R28" s="391">
        <v>552</v>
      </c>
      <c r="S28" s="392">
        <f>SUMIF(IS!B:B,'O&amp;M26'!R28,IS!AE:AE)</f>
        <v>1031416.3899999993</v>
      </c>
      <c r="V28" s="90"/>
      <c r="W28" s="90"/>
      <c r="X28" s="90"/>
      <c r="Y28" s="90"/>
    </row>
    <row r="29" spans="1:25" x14ac:dyDescent="0.25">
      <c r="A29" s="410" t="s">
        <v>841</v>
      </c>
      <c r="B29" s="179">
        <v>6375956.0800000001</v>
      </c>
      <c r="C29" s="180">
        <v>902155.0699999996</v>
      </c>
      <c r="D29" s="180">
        <v>5231681.0999999987</v>
      </c>
      <c r="E29" s="179">
        <v>242119.90999999986</v>
      </c>
      <c r="F29" s="409">
        <v>1144274.98</v>
      </c>
      <c r="G29" s="179">
        <v>0</v>
      </c>
      <c r="H29" s="179">
        <v>0</v>
      </c>
      <c r="I29" s="179">
        <v>0</v>
      </c>
      <c r="J29" s="179">
        <v>0</v>
      </c>
      <c r="K29" s="179">
        <v>0</v>
      </c>
      <c r="L29" s="179">
        <v>0</v>
      </c>
      <c r="M29" s="179">
        <v>0</v>
      </c>
      <c r="N29" s="179">
        <v>0</v>
      </c>
      <c r="O29" s="179">
        <v>0</v>
      </c>
      <c r="P29" s="179">
        <v>986451.83999999985</v>
      </c>
      <c r="Q29" s="179">
        <v>986451.83999999985</v>
      </c>
      <c r="R29" s="391">
        <v>553</v>
      </c>
      <c r="S29" s="392">
        <f>SUMIF(IS!B:B,'O&amp;M26'!R29,IS!AE:AE)</f>
        <v>6375956.0799999954</v>
      </c>
      <c r="V29" s="90"/>
      <c r="W29" s="90"/>
      <c r="X29" s="90"/>
      <c r="Y29" s="90"/>
    </row>
    <row r="30" spans="1:25" x14ac:dyDescent="0.25">
      <c r="A30" s="410" t="s">
        <v>842</v>
      </c>
      <c r="B30" s="179">
        <v>6896762.5800000001</v>
      </c>
      <c r="C30" s="180">
        <v>1264339.939999999</v>
      </c>
      <c r="D30" s="180">
        <v>5334301.0699999956</v>
      </c>
      <c r="E30" s="179">
        <v>298121.56999999977</v>
      </c>
      <c r="F30" s="409">
        <v>1562461.51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v>-36347.999999999985</v>
      </c>
      <c r="Q30" s="179">
        <v>-36347.999999999985</v>
      </c>
      <c r="R30" s="391">
        <v>554</v>
      </c>
      <c r="S30" s="392">
        <f>SUMIF(IS!B:B,'O&amp;M26'!R30,IS!AE:AE)</f>
        <v>6896762.5799999945</v>
      </c>
      <c r="V30" s="90"/>
      <c r="W30" s="90"/>
      <c r="X30" s="90"/>
      <c r="Y30" s="90"/>
    </row>
    <row r="31" spans="1:25" x14ac:dyDescent="0.25">
      <c r="A31" s="410" t="s">
        <v>843</v>
      </c>
      <c r="B31" s="179">
        <v>51084533.710000001</v>
      </c>
      <c r="C31" s="180">
        <v>0</v>
      </c>
      <c r="D31" s="180">
        <v>51084533.706125081</v>
      </c>
      <c r="E31" s="179">
        <v>0</v>
      </c>
      <c r="F31" s="409">
        <v>0</v>
      </c>
      <c r="G31" s="179" t="s">
        <v>928</v>
      </c>
      <c r="H31" s="179" t="s">
        <v>928</v>
      </c>
      <c r="I31" s="179" t="s">
        <v>928</v>
      </c>
      <c r="J31" s="179" t="s">
        <v>928</v>
      </c>
      <c r="K31" s="179" t="s">
        <v>928</v>
      </c>
      <c r="L31" s="179" t="s">
        <v>928</v>
      </c>
      <c r="M31" s="179" t="s">
        <v>928</v>
      </c>
      <c r="N31" s="179" t="s">
        <v>928</v>
      </c>
      <c r="O31" s="179" t="s">
        <v>928</v>
      </c>
      <c r="P31" s="179" t="s">
        <v>928</v>
      </c>
      <c r="Q31" s="179">
        <v>0</v>
      </c>
      <c r="R31" s="391">
        <v>555</v>
      </c>
      <c r="S31" s="392">
        <f>SUMIF(IS!B:B,'O&amp;M26'!R31,IS!AE:AE)</f>
        <v>51084533.706125066</v>
      </c>
      <c r="V31" s="90"/>
      <c r="W31" s="90"/>
      <c r="X31" s="90"/>
      <c r="Y31" s="90"/>
    </row>
    <row r="32" spans="1:25" x14ac:dyDescent="0.25">
      <c r="A32" s="410" t="s">
        <v>844</v>
      </c>
      <c r="B32" s="179">
        <v>2413587.66</v>
      </c>
      <c r="C32" s="180">
        <v>1828476.9300000004</v>
      </c>
      <c r="D32" s="180">
        <v>23347.760000000002</v>
      </c>
      <c r="E32" s="179">
        <v>561762.97000000009</v>
      </c>
      <c r="F32" s="409">
        <v>2390239.9</v>
      </c>
      <c r="G32" s="179" t="s">
        <v>928</v>
      </c>
      <c r="H32" s="179" t="s">
        <v>928</v>
      </c>
      <c r="I32" s="179" t="s">
        <v>928</v>
      </c>
      <c r="J32" s="179" t="s">
        <v>928</v>
      </c>
      <c r="K32" s="179" t="s">
        <v>928</v>
      </c>
      <c r="L32" s="179" t="s">
        <v>928</v>
      </c>
      <c r="M32" s="179" t="s">
        <v>928</v>
      </c>
      <c r="N32" s="179" t="s">
        <v>928</v>
      </c>
      <c r="O32" s="179" t="s">
        <v>928</v>
      </c>
      <c r="P32" s="179" t="s">
        <v>928</v>
      </c>
      <c r="Q32" s="179">
        <v>0</v>
      </c>
      <c r="R32" s="391">
        <v>556</v>
      </c>
      <c r="S32" s="392">
        <f>SUMIF(IS!B:B,'O&amp;M26'!R32,IS!AE:AE)</f>
        <v>2413587.6600000006</v>
      </c>
      <c r="V32" s="90"/>
      <c r="W32" s="90"/>
      <c r="X32" s="90"/>
      <c r="Y32" s="90"/>
    </row>
    <row r="33" spans="1:25" x14ac:dyDescent="0.25">
      <c r="A33" s="410" t="s">
        <v>845</v>
      </c>
      <c r="B33" s="179">
        <v>265641.76</v>
      </c>
      <c r="C33" s="180">
        <v>0</v>
      </c>
      <c r="D33" s="180">
        <v>265641.75999999995</v>
      </c>
      <c r="E33" s="179">
        <v>0</v>
      </c>
      <c r="F33" s="409">
        <v>0</v>
      </c>
      <c r="G33" s="179" t="s">
        <v>928</v>
      </c>
      <c r="H33" s="179" t="s">
        <v>928</v>
      </c>
      <c r="I33" s="179" t="s">
        <v>928</v>
      </c>
      <c r="J33" s="179" t="s">
        <v>928</v>
      </c>
      <c r="K33" s="179" t="s">
        <v>928</v>
      </c>
      <c r="L33" s="179" t="s">
        <v>928</v>
      </c>
      <c r="M33" s="179" t="s">
        <v>928</v>
      </c>
      <c r="N33" s="179" t="s">
        <v>928</v>
      </c>
      <c r="O33" s="179" t="s">
        <v>928</v>
      </c>
      <c r="P33" s="179" t="s">
        <v>928</v>
      </c>
      <c r="Q33" s="179">
        <v>0</v>
      </c>
      <c r="R33" s="391">
        <v>557</v>
      </c>
      <c r="S33" s="392">
        <f>SUMIF(IS!B:B,'O&amp;M26'!R33,IS!AE:AE)</f>
        <v>265641.76</v>
      </c>
      <c r="V33" s="90"/>
      <c r="W33" s="90"/>
      <c r="X33" s="90"/>
      <c r="Y33" s="90"/>
    </row>
    <row r="34" spans="1:25" x14ac:dyDescent="0.25">
      <c r="A34" s="410" t="s">
        <v>2559</v>
      </c>
      <c r="B34" s="179">
        <v>696045.17</v>
      </c>
      <c r="C34" s="180">
        <v>55550.609999999957</v>
      </c>
      <c r="D34" s="180">
        <v>625731.35999999964</v>
      </c>
      <c r="E34" s="179">
        <v>14763.199999999992</v>
      </c>
      <c r="F34" s="409">
        <v>70313.81</v>
      </c>
      <c r="G34" s="179" t="s">
        <v>928</v>
      </c>
      <c r="H34" s="179" t="s">
        <v>928</v>
      </c>
      <c r="I34" s="179" t="s">
        <v>928</v>
      </c>
      <c r="J34" s="179" t="s">
        <v>928</v>
      </c>
      <c r="K34" s="179" t="s">
        <v>928</v>
      </c>
      <c r="L34" s="179" t="s">
        <v>928</v>
      </c>
      <c r="M34" s="179" t="s">
        <v>928</v>
      </c>
      <c r="N34" s="179" t="s">
        <v>928</v>
      </c>
      <c r="O34" s="179" t="s">
        <v>928</v>
      </c>
      <c r="P34" s="179" t="s">
        <v>928</v>
      </c>
      <c r="Q34" s="179">
        <v>0</v>
      </c>
      <c r="R34" s="391">
        <v>558</v>
      </c>
      <c r="S34" s="392">
        <f>SUMIF(IS!B:B,'O&amp;M26'!R34,IS!AE:AE)</f>
        <v>696045.16999999958</v>
      </c>
      <c r="V34" s="90"/>
      <c r="W34" s="90"/>
      <c r="X34" s="90"/>
      <c r="Y34" s="90"/>
    </row>
    <row r="35" spans="1:25" x14ac:dyDescent="0.25">
      <c r="A35" s="410" t="s">
        <v>846</v>
      </c>
      <c r="B35" s="179">
        <v>1824088.19</v>
      </c>
      <c r="C35" s="180">
        <v>1320979.8099999996</v>
      </c>
      <c r="D35" s="180">
        <v>186494.46999999991</v>
      </c>
      <c r="E35" s="179">
        <v>316613.90999999997</v>
      </c>
      <c r="F35" s="409">
        <v>1637593.72</v>
      </c>
      <c r="G35" s="179" t="s">
        <v>928</v>
      </c>
      <c r="H35" s="179" t="s">
        <v>928</v>
      </c>
      <c r="I35" s="179" t="s">
        <v>928</v>
      </c>
      <c r="J35" s="179" t="s">
        <v>928</v>
      </c>
      <c r="K35" s="179" t="s">
        <v>928</v>
      </c>
      <c r="L35" s="179" t="s">
        <v>928</v>
      </c>
      <c r="M35" s="179" t="s">
        <v>928</v>
      </c>
      <c r="N35" s="179" t="s">
        <v>928</v>
      </c>
      <c r="O35" s="179" t="s">
        <v>928</v>
      </c>
      <c r="P35" s="179" t="s">
        <v>928</v>
      </c>
      <c r="Q35" s="179">
        <v>0</v>
      </c>
      <c r="R35" s="391">
        <v>560</v>
      </c>
      <c r="S35" s="392">
        <f>SUMIF(IS!B:B,'O&amp;M26'!R35,IS!AE:AE)</f>
        <v>1824088.1900000002</v>
      </c>
      <c r="V35" s="90"/>
      <c r="W35" s="90"/>
      <c r="X35" s="90"/>
      <c r="Y35" s="90"/>
    </row>
    <row r="36" spans="1:25" x14ac:dyDescent="0.25">
      <c r="A36" s="410" t="s">
        <v>2560</v>
      </c>
      <c r="B36" s="179">
        <v>4740602.09</v>
      </c>
      <c r="C36" s="180">
        <v>3532587.3599999994</v>
      </c>
      <c r="D36" s="180">
        <v>122697.89999999997</v>
      </c>
      <c r="E36" s="179">
        <v>1085316.8299999998</v>
      </c>
      <c r="F36" s="409">
        <v>4617904.1900000004</v>
      </c>
      <c r="G36" s="179" t="s">
        <v>928</v>
      </c>
      <c r="H36" s="179" t="s">
        <v>928</v>
      </c>
      <c r="I36" s="179" t="s">
        <v>928</v>
      </c>
      <c r="J36" s="179" t="s">
        <v>928</v>
      </c>
      <c r="K36" s="179" t="s">
        <v>928</v>
      </c>
      <c r="L36" s="179" t="s">
        <v>928</v>
      </c>
      <c r="M36" s="179" t="s">
        <v>928</v>
      </c>
      <c r="N36" s="179" t="s">
        <v>928</v>
      </c>
      <c r="O36" s="179" t="s">
        <v>928</v>
      </c>
      <c r="P36" s="179" t="s">
        <v>928</v>
      </c>
      <c r="Q36" s="179">
        <v>0</v>
      </c>
      <c r="R36" s="391">
        <v>561</v>
      </c>
      <c r="S36" s="392">
        <f>SUMIF(IS!B:B,'O&amp;M26'!R36,IS!AE:AE)</f>
        <v>4740602.0899999989</v>
      </c>
      <c r="V36" s="90"/>
      <c r="W36" s="90"/>
      <c r="X36" s="90"/>
      <c r="Y36" s="90"/>
    </row>
    <row r="37" spans="1:25" x14ac:dyDescent="0.25">
      <c r="A37" s="410" t="s">
        <v>847</v>
      </c>
      <c r="B37" s="179">
        <v>970931.1</v>
      </c>
      <c r="C37" s="180">
        <v>745418.96999999974</v>
      </c>
      <c r="D37" s="180">
        <v>10517.88</v>
      </c>
      <c r="E37" s="179">
        <v>214994.24999999994</v>
      </c>
      <c r="F37" s="409">
        <v>960413.22</v>
      </c>
      <c r="G37" s="179" t="s">
        <v>928</v>
      </c>
      <c r="H37" s="179" t="s">
        <v>928</v>
      </c>
      <c r="I37" s="179" t="s">
        <v>928</v>
      </c>
      <c r="J37" s="179" t="s">
        <v>928</v>
      </c>
      <c r="K37" s="179" t="s">
        <v>928</v>
      </c>
      <c r="L37" s="179" t="s">
        <v>928</v>
      </c>
      <c r="M37" s="179" t="s">
        <v>928</v>
      </c>
      <c r="N37" s="179" t="s">
        <v>928</v>
      </c>
      <c r="O37" s="179" t="s">
        <v>928</v>
      </c>
      <c r="P37" s="179" t="s">
        <v>928</v>
      </c>
      <c r="Q37" s="179">
        <v>0</v>
      </c>
      <c r="R37" s="391">
        <v>562</v>
      </c>
      <c r="S37" s="392">
        <f>SUMIF(IS!B:B,'O&amp;M26'!R37,IS!AE:AE)</f>
        <v>970931.09999999986</v>
      </c>
      <c r="V37" s="90"/>
      <c r="W37" s="90"/>
      <c r="X37" s="90"/>
      <c r="Y37" s="90"/>
    </row>
    <row r="38" spans="1:25" x14ac:dyDescent="0.25">
      <c r="A38" s="410" t="s">
        <v>848</v>
      </c>
      <c r="B38" s="179">
        <v>1074866.69</v>
      </c>
      <c r="C38" s="180">
        <v>24999.959999999995</v>
      </c>
      <c r="D38" s="180">
        <v>1042185.8899999999</v>
      </c>
      <c r="E38" s="179">
        <v>7680.840000000002</v>
      </c>
      <c r="F38" s="409">
        <v>32680.799999999999</v>
      </c>
      <c r="G38" s="179" t="s">
        <v>928</v>
      </c>
      <c r="H38" s="179" t="s">
        <v>928</v>
      </c>
      <c r="I38" s="179" t="s">
        <v>928</v>
      </c>
      <c r="J38" s="179" t="s">
        <v>928</v>
      </c>
      <c r="K38" s="179" t="s">
        <v>928</v>
      </c>
      <c r="L38" s="179" t="s">
        <v>928</v>
      </c>
      <c r="M38" s="179" t="s">
        <v>928</v>
      </c>
      <c r="N38" s="179" t="s">
        <v>928</v>
      </c>
      <c r="O38" s="179" t="s">
        <v>928</v>
      </c>
      <c r="P38" s="179" t="s">
        <v>928</v>
      </c>
      <c r="Q38" s="179">
        <v>0</v>
      </c>
      <c r="R38" s="391">
        <v>563</v>
      </c>
      <c r="S38" s="392">
        <f>SUMIF(IS!B:B,'O&amp;M26'!R38,IS!AE:AE)</f>
        <v>1074866.6899999997</v>
      </c>
      <c r="V38" s="90"/>
      <c r="W38" s="90"/>
      <c r="X38" s="90"/>
      <c r="Y38" s="90"/>
    </row>
    <row r="39" spans="1:25" x14ac:dyDescent="0.25">
      <c r="A39" s="410" t="s">
        <v>849</v>
      </c>
      <c r="B39" s="179">
        <v>5556412</v>
      </c>
      <c r="C39" s="180">
        <v>0</v>
      </c>
      <c r="D39" s="180">
        <v>5556412</v>
      </c>
      <c r="E39" s="179">
        <v>0</v>
      </c>
      <c r="F39" s="409">
        <v>0</v>
      </c>
      <c r="G39" s="179" t="s">
        <v>928</v>
      </c>
      <c r="H39" s="179" t="s">
        <v>928</v>
      </c>
      <c r="I39" s="179" t="s">
        <v>928</v>
      </c>
      <c r="J39" s="179" t="s">
        <v>928</v>
      </c>
      <c r="K39" s="179" t="s">
        <v>928</v>
      </c>
      <c r="L39" s="179" t="s">
        <v>928</v>
      </c>
      <c r="M39" s="179" t="s">
        <v>928</v>
      </c>
      <c r="N39" s="179" t="s">
        <v>928</v>
      </c>
      <c r="O39" s="179" t="s">
        <v>928</v>
      </c>
      <c r="P39" s="179" t="s">
        <v>928</v>
      </c>
      <c r="Q39" s="179">
        <v>0</v>
      </c>
      <c r="R39" s="391">
        <v>565</v>
      </c>
      <c r="S39" s="392">
        <f>SUMIF(IS!B:B,'O&amp;M26'!R39,IS!AE:AE)</f>
        <v>5556411.9999999991</v>
      </c>
      <c r="V39" s="90"/>
      <c r="W39" s="90"/>
      <c r="X39" s="90"/>
      <c r="Y39" s="90"/>
    </row>
    <row r="40" spans="1:25" x14ac:dyDescent="0.25">
      <c r="A40" s="410" t="s">
        <v>850</v>
      </c>
      <c r="B40" s="179">
        <v>40442508.210000001</v>
      </c>
      <c r="C40" s="180">
        <v>649434.41999999969</v>
      </c>
      <c r="D40" s="180">
        <v>39590250.659999996</v>
      </c>
      <c r="E40" s="179">
        <v>202823.12999999995</v>
      </c>
      <c r="F40" s="409">
        <v>852257.55</v>
      </c>
      <c r="G40" s="179" t="s">
        <v>928</v>
      </c>
      <c r="H40" s="179" t="s">
        <v>928</v>
      </c>
      <c r="I40" s="179" t="s">
        <v>928</v>
      </c>
      <c r="J40" s="179" t="s">
        <v>928</v>
      </c>
      <c r="K40" s="179" t="s">
        <v>928</v>
      </c>
      <c r="L40" s="179" t="s">
        <v>928</v>
      </c>
      <c r="M40" s="179" t="s">
        <v>928</v>
      </c>
      <c r="N40" s="179" t="s">
        <v>928</v>
      </c>
      <c r="O40" s="179" t="s">
        <v>928</v>
      </c>
      <c r="P40" s="179" t="s">
        <v>928</v>
      </c>
      <c r="Q40" s="179">
        <v>0</v>
      </c>
      <c r="R40" s="391">
        <v>566</v>
      </c>
      <c r="S40" s="392">
        <f>SUMIF(IS!B:B,'O&amp;M26'!R40,IS!AE:AE)</f>
        <v>40442508.209999986</v>
      </c>
      <c r="V40" s="90"/>
      <c r="W40" s="90"/>
      <c r="X40" s="90"/>
      <c r="Y40" s="90"/>
    </row>
    <row r="41" spans="1:25" x14ac:dyDescent="0.25">
      <c r="A41" s="410" t="s">
        <v>851</v>
      </c>
      <c r="B41" s="179">
        <v>240000</v>
      </c>
      <c r="C41" s="180">
        <v>0</v>
      </c>
      <c r="D41" s="180">
        <v>239999.99999999997</v>
      </c>
      <c r="E41" s="179">
        <v>0</v>
      </c>
      <c r="F41" s="409">
        <v>0</v>
      </c>
      <c r="G41" s="179" t="s">
        <v>928</v>
      </c>
      <c r="H41" s="179" t="s">
        <v>928</v>
      </c>
      <c r="I41" s="179" t="s">
        <v>928</v>
      </c>
      <c r="J41" s="179" t="s">
        <v>928</v>
      </c>
      <c r="K41" s="179" t="s">
        <v>928</v>
      </c>
      <c r="L41" s="179" t="s">
        <v>928</v>
      </c>
      <c r="M41" s="179" t="s">
        <v>928</v>
      </c>
      <c r="N41" s="179" t="s">
        <v>928</v>
      </c>
      <c r="O41" s="179" t="s">
        <v>928</v>
      </c>
      <c r="P41" s="179" t="s">
        <v>928</v>
      </c>
      <c r="Q41" s="179">
        <v>0</v>
      </c>
      <c r="R41" s="391">
        <v>567</v>
      </c>
      <c r="S41" s="392">
        <f>SUMIF(IS!B:B,'O&amp;M26'!R41,IS!AE:AE)</f>
        <v>239999.99999999994</v>
      </c>
      <c r="V41" s="90"/>
      <c r="W41" s="90"/>
      <c r="X41" s="90"/>
      <c r="Y41" s="90"/>
    </row>
    <row r="42" spans="1:25" x14ac:dyDescent="0.25">
      <c r="A42" s="410" t="s">
        <v>1119</v>
      </c>
      <c r="B42" s="179">
        <v>1391914.79</v>
      </c>
      <c r="C42" s="180">
        <v>196285.21999999994</v>
      </c>
      <c r="D42" s="180">
        <v>1147822.6199999999</v>
      </c>
      <c r="E42" s="179">
        <v>47806.94999999999</v>
      </c>
      <c r="F42" s="409">
        <v>244092.17</v>
      </c>
      <c r="G42" s="179" t="s">
        <v>928</v>
      </c>
      <c r="H42" s="179" t="s">
        <v>928</v>
      </c>
      <c r="I42" s="179" t="s">
        <v>928</v>
      </c>
      <c r="J42" s="179" t="s">
        <v>928</v>
      </c>
      <c r="K42" s="179" t="s">
        <v>928</v>
      </c>
      <c r="L42" s="179" t="s">
        <v>928</v>
      </c>
      <c r="M42" s="179" t="s">
        <v>928</v>
      </c>
      <c r="N42" s="179" t="s">
        <v>928</v>
      </c>
      <c r="O42" s="179" t="s">
        <v>928</v>
      </c>
      <c r="P42" s="179" t="s">
        <v>928</v>
      </c>
      <c r="Q42" s="179">
        <v>0</v>
      </c>
      <c r="R42" s="391">
        <v>569</v>
      </c>
      <c r="S42" s="392">
        <f>SUMIF(IS!B:B,'O&amp;M26'!R42,IS!AE:AE)</f>
        <v>1391914.7899999996</v>
      </c>
      <c r="V42" s="90"/>
      <c r="W42" s="90"/>
      <c r="X42" s="90"/>
      <c r="Y42" s="90"/>
    </row>
    <row r="43" spans="1:25" x14ac:dyDescent="0.25">
      <c r="A43" s="410" t="s">
        <v>852</v>
      </c>
      <c r="B43" s="179">
        <v>1483738.8</v>
      </c>
      <c r="C43" s="180">
        <v>605020.59999999974</v>
      </c>
      <c r="D43" s="180">
        <v>715709.99999999965</v>
      </c>
      <c r="E43" s="179">
        <v>163008.19999999998</v>
      </c>
      <c r="F43" s="409">
        <v>768028.8</v>
      </c>
      <c r="G43" s="179" t="s">
        <v>928</v>
      </c>
      <c r="H43" s="179" t="s">
        <v>928</v>
      </c>
      <c r="I43" s="179" t="s">
        <v>928</v>
      </c>
      <c r="J43" s="179" t="s">
        <v>928</v>
      </c>
      <c r="K43" s="179" t="s">
        <v>928</v>
      </c>
      <c r="L43" s="179" t="s">
        <v>928</v>
      </c>
      <c r="M43" s="179" t="s">
        <v>928</v>
      </c>
      <c r="N43" s="179" t="s">
        <v>928</v>
      </c>
      <c r="O43" s="179" t="s">
        <v>928</v>
      </c>
      <c r="P43" s="179" t="s">
        <v>928</v>
      </c>
      <c r="Q43" s="179">
        <v>0</v>
      </c>
      <c r="R43" s="391">
        <v>570</v>
      </c>
      <c r="S43" s="392">
        <f>SUMIF(IS!B:B,'O&amp;M26'!R43,IS!AE:AE)</f>
        <v>1483738.7999999998</v>
      </c>
      <c r="V43" s="90"/>
      <c r="W43" s="90"/>
      <c r="X43" s="90"/>
      <c r="Y43" s="90"/>
    </row>
    <row r="44" spans="1:25" x14ac:dyDescent="0.25">
      <c r="A44" s="408" t="s">
        <v>853</v>
      </c>
      <c r="B44" s="179">
        <v>9234867.4700000007</v>
      </c>
      <c r="C44" s="180">
        <v>471477.11999999994</v>
      </c>
      <c r="D44" s="180">
        <v>8618758.6799999997</v>
      </c>
      <c r="E44" s="179">
        <v>144631.66999999998</v>
      </c>
      <c r="F44" s="409">
        <v>616108.79</v>
      </c>
      <c r="G44" s="179">
        <v>185662.43999999997</v>
      </c>
      <c r="H44" s="179">
        <v>99767.64</v>
      </c>
      <c r="I44" s="179">
        <v>33355.439999999995</v>
      </c>
      <c r="J44" s="179">
        <v>67454.64</v>
      </c>
      <c r="K44" s="179">
        <v>0</v>
      </c>
      <c r="L44" s="179">
        <v>0</v>
      </c>
      <c r="M44" s="179">
        <v>0</v>
      </c>
      <c r="N44" s="179">
        <v>0</v>
      </c>
      <c r="O44" s="179">
        <v>0</v>
      </c>
      <c r="P44" s="179">
        <v>0</v>
      </c>
      <c r="Q44" s="179">
        <v>386240.16</v>
      </c>
      <c r="R44" s="391">
        <v>571</v>
      </c>
      <c r="S44" s="392">
        <f>SUMIF(IS!B:B,'O&amp;M26'!R44,IS!AE:AE)</f>
        <v>9234867.4699999969</v>
      </c>
      <c r="V44" s="90"/>
      <c r="W44" s="90"/>
      <c r="X44" s="90"/>
      <c r="Y44" s="90"/>
    </row>
    <row r="45" spans="1:25" x14ac:dyDescent="0.25">
      <c r="A45" s="410" t="s">
        <v>854</v>
      </c>
      <c r="B45" s="179">
        <v>225742.8</v>
      </c>
      <c r="C45" s="180">
        <v>0</v>
      </c>
      <c r="D45" s="180">
        <v>225742.79999999996</v>
      </c>
      <c r="E45" s="179">
        <v>0</v>
      </c>
      <c r="F45" s="409">
        <v>0</v>
      </c>
      <c r="G45" s="179" t="s">
        <v>928</v>
      </c>
      <c r="H45" s="179" t="s">
        <v>928</v>
      </c>
      <c r="I45" s="179" t="s">
        <v>928</v>
      </c>
      <c r="J45" s="179" t="s">
        <v>928</v>
      </c>
      <c r="K45" s="179" t="s">
        <v>928</v>
      </c>
      <c r="L45" s="179" t="s">
        <v>928</v>
      </c>
      <c r="M45" s="179" t="s">
        <v>928</v>
      </c>
      <c r="N45" s="179" t="s">
        <v>928</v>
      </c>
      <c r="O45" s="179" t="s">
        <v>928</v>
      </c>
      <c r="P45" s="179" t="s">
        <v>928</v>
      </c>
      <c r="Q45" s="179">
        <v>0</v>
      </c>
      <c r="R45" s="391">
        <v>573</v>
      </c>
      <c r="S45" s="392">
        <f>SUMIF(IS!B:B,'O&amp;M26'!R45,IS!AE:AE)</f>
        <v>225742.80000000005</v>
      </c>
      <c r="V45" s="90"/>
      <c r="W45" s="90"/>
      <c r="X45" s="90"/>
      <c r="Y45" s="90"/>
    </row>
    <row r="46" spans="1:25" x14ac:dyDescent="0.25">
      <c r="A46" s="410" t="s">
        <v>1120</v>
      </c>
      <c r="B46" s="179">
        <v>26100</v>
      </c>
      <c r="C46" s="180">
        <v>0</v>
      </c>
      <c r="D46" s="180">
        <v>26099.999999999993</v>
      </c>
      <c r="E46" s="179">
        <v>0</v>
      </c>
      <c r="F46" s="409">
        <v>0</v>
      </c>
      <c r="G46" s="179" t="s">
        <v>928</v>
      </c>
      <c r="H46" s="179" t="s">
        <v>928</v>
      </c>
      <c r="I46" s="179" t="s">
        <v>928</v>
      </c>
      <c r="J46" s="179" t="s">
        <v>928</v>
      </c>
      <c r="K46" s="179" t="s">
        <v>928</v>
      </c>
      <c r="L46" s="179" t="s">
        <v>928</v>
      </c>
      <c r="M46" s="179" t="s">
        <v>928</v>
      </c>
      <c r="N46" s="179" t="s">
        <v>928</v>
      </c>
      <c r="O46" s="179" t="s">
        <v>928</v>
      </c>
      <c r="P46" s="179" t="s">
        <v>928</v>
      </c>
      <c r="Q46" s="179">
        <v>0</v>
      </c>
      <c r="R46" s="391">
        <v>576</v>
      </c>
      <c r="S46" s="392">
        <f>SUMIF(IS!B:B,'O&amp;M26'!R46,IS!AE:AE)</f>
        <v>26099.999999999996</v>
      </c>
      <c r="V46" s="90"/>
      <c r="W46" s="90"/>
      <c r="X46" s="90"/>
      <c r="Y46" s="90"/>
    </row>
    <row r="47" spans="1:25" x14ac:dyDescent="0.25">
      <c r="A47" s="410" t="s">
        <v>855</v>
      </c>
      <c r="B47" s="179">
        <v>2711001.34</v>
      </c>
      <c r="C47" s="180">
        <v>1196462.1199999996</v>
      </c>
      <c r="D47" s="180">
        <v>1115432.4600000002</v>
      </c>
      <c r="E47" s="179">
        <v>399106.75999999995</v>
      </c>
      <c r="F47" s="409">
        <v>1595568.88</v>
      </c>
      <c r="G47" s="179">
        <v>399321.96000000014</v>
      </c>
      <c r="H47" s="179">
        <v>176178.36000000002</v>
      </c>
      <c r="I47" s="179">
        <v>115416.24000000003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690916.56000000017</v>
      </c>
      <c r="R47" s="391">
        <v>580</v>
      </c>
      <c r="S47" s="392">
        <f>SUMIF(IS!B:B,'O&amp;M26'!R47,IS!AE:AE)</f>
        <v>2711001.3400000003</v>
      </c>
      <c r="V47" s="90"/>
      <c r="W47" s="90"/>
      <c r="X47" s="90"/>
      <c r="Y47" s="90"/>
    </row>
    <row r="48" spans="1:25" x14ac:dyDescent="0.25">
      <c r="A48" s="410" t="s">
        <v>857</v>
      </c>
      <c r="B48" s="179">
        <v>1738856.1</v>
      </c>
      <c r="C48" s="180">
        <v>753463.75999999978</v>
      </c>
      <c r="D48" s="180">
        <v>798111.99999999965</v>
      </c>
      <c r="E48" s="179">
        <v>187280.33999999985</v>
      </c>
      <c r="F48" s="409">
        <v>940744.1</v>
      </c>
      <c r="G48" s="179" t="s">
        <v>928</v>
      </c>
      <c r="H48" s="179" t="s">
        <v>928</v>
      </c>
      <c r="I48" s="179" t="s">
        <v>928</v>
      </c>
      <c r="J48" s="179" t="s">
        <v>928</v>
      </c>
      <c r="K48" s="179" t="s">
        <v>928</v>
      </c>
      <c r="L48" s="179" t="s">
        <v>928</v>
      </c>
      <c r="M48" s="179" t="s">
        <v>928</v>
      </c>
      <c r="N48" s="179" t="s">
        <v>928</v>
      </c>
      <c r="O48" s="179" t="s">
        <v>928</v>
      </c>
      <c r="P48" s="179" t="s">
        <v>928</v>
      </c>
      <c r="Q48" s="179">
        <v>0</v>
      </c>
      <c r="R48" s="391">
        <v>582</v>
      </c>
      <c r="S48" s="392">
        <f>SUMIF(IS!B:B,'O&amp;M26'!R48,IS!AE:AE)</f>
        <v>1738856.0999999994</v>
      </c>
      <c r="V48" s="90"/>
      <c r="W48" s="90"/>
      <c r="X48" s="90"/>
      <c r="Y48" s="90"/>
    </row>
    <row r="49" spans="1:25" x14ac:dyDescent="0.25">
      <c r="A49" s="410" t="s">
        <v>858</v>
      </c>
      <c r="B49" s="179">
        <v>6112992.3399999999</v>
      </c>
      <c r="C49" s="180">
        <v>1765429.9999999993</v>
      </c>
      <c r="D49" s="180">
        <v>3867253.8999999985</v>
      </c>
      <c r="E49" s="179">
        <v>480308.43999999977</v>
      </c>
      <c r="F49" s="409">
        <v>2245738.44</v>
      </c>
      <c r="G49" s="179">
        <v>7680.96</v>
      </c>
      <c r="H49" s="179">
        <v>5644.68</v>
      </c>
      <c r="I49" s="179">
        <v>24612.240000000002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v>0</v>
      </c>
      <c r="Q49" s="179">
        <v>37937.880000000005</v>
      </c>
      <c r="R49" s="391">
        <v>583</v>
      </c>
      <c r="S49" s="392">
        <f>SUMIF(IS!B:B,'O&amp;M26'!R49,IS!AE:AE)</f>
        <v>6112992.3399999971</v>
      </c>
      <c r="V49" s="90"/>
      <c r="W49" s="90"/>
      <c r="X49" s="90"/>
      <c r="Y49" s="90"/>
    </row>
    <row r="50" spans="1:25" x14ac:dyDescent="0.25">
      <c r="A50" s="410" t="s">
        <v>958</v>
      </c>
      <c r="B50" s="179">
        <v>156383.53</v>
      </c>
      <c r="C50" s="180">
        <v>61785.000000000022</v>
      </c>
      <c r="D50" s="180">
        <v>77080.000000000015</v>
      </c>
      <c r="E50" s="179">
        <v>17518.530000000006</v>
      </c>
      <c r="F50" s="409">
        <v>79303.53</v>
      </c>
      <c r="G50" s="179" t="s">
        <v>928</v>
      </c>
      <c r="H50" s="179" t="s">
        <v>928</v>
      </c>
      <c r="I50" s="179" t="s">
        <v>928</v>
      </c>
      <c r="J50" s="179" t="s">
        <v>928</v>
      </c>
      <c r="K50" s="179" t="s">
        <v>928</v>
      </c>
      <c r="L50" s="179" t="s">
        <v>928</v>
      </c>
      <c r="M50" s="179" t="s">
        <v>928</v>
      </c>
      <c r="N50" s="179" t="s">
        <v>928</v>
      </c>
      <c r="O50" s="179" t="s">
        <v>928</v>
      </c>
      <c r="P50" s="179" t="s">
        <v>928</v>
      </c>
      <c r="Q50" s="179">
        <v>0</v>
      </c>
      <c r="R50" s="391">
        <v>584</v>
      </c>
      <c r="S50" s="392">
        <f>SUMIF(IS!B:B,'O&amp;M26'!R50,IS!AE:AE)</f>
        <v>156383.53000000006</v>
      </c>
      <c r="V50" s="90"/>
      <c r="W50" s="90"/>
      <c r="X50" s="90"/>
      <c r="Y50" s="90"/>
    </row>
    <row r="51" spans="1:25" x14ac:dyDescent="0.25">
      <c r="A51" s="410" t="s">
        <v>859</v>
      </c>
      <c r="B51" s="179">
        <v>7973365.5300000003</v>
      </c>
      <c r="C51" s="180">
        <v>4280667.8000000007</v>
      </c>
      <c r="D51" s="180">
        <v>2298162.39</v>
      </c>
      <c r="E51" s="179">
        <v>1394535.3399999996</v>
      </c>
      <c r="F51" s="409">
        <v>5675203.1399999997</v>
      </c>
      <c r="G51" s="179">
        <v>0</v>
      </c>
      <c r="H51" s="179">
        <v>0</v>
      </c>
      <c r="I51" s="179">
        <v>0</v>
      </c>
      <c r="J51" s="179">
        <v>0</v>
      </c>
      <c r="K51" s="179">
        <v>6351.48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6351.48</v>
      </c>
      <c r="R51" s="391">
        <v>586</v>
      </c>
      <c r="S51" s="392">
        <f>SUMIF(IS!B:B,'O&amp;M26'!R51,IS!AE:AE)</f>
        <v>7973365.5299999975</v>
      </c>
      <c r="V51" s="90"/>
      <c r="W51" s="90"/>
      <c r="X51" s="90"/>
      <c r="Y51" s="90"/>
    </row>
    <row r="52" spans="1:25" x14ac:dyDescent="0.25">
      <c r="A52" s="410" t="s">
        <v>860</v>
      </c>
      <c r="B52" s="179">
        <v>6838240.4199999999</v>
      </c>
      <c r="C52" s="180">
        <v>2554215.75</v>
      </c>
      <c r="D52" s="180">
        <v>3520710.8499999996</v>
      </c>
      <c r="E52" s="179">
        <v>763313.82</v>
      </c>
      <c r="F52" s="409">
        <v>3317529.57</v>
      </c>
      <c r="G52" s="179" t="s">
        <v>928</v>
      </c>
      <c r="H52" s="179" t="s">
        <v>928</v>
      </c>
      <c r="I52" s="179" t="s">
        <v>928</v>
      </c>
      <c r="J52" s="179" t="s">
        <v>928</v>
      </c>
      <c r="K52" s="179" t="s">
        <v>928</v>
      </c>
      <c r="L52" s="179" t="s">
        <v>928</v>
      </c>
      <c r="M52" s="179" t="s">
        <v>928</v>
      </c>
      <c r="N52" s="179" t="s">
        <v>928</v>
      </c>
      <c r="O52" s="179" t="s">
        <v>928</v>
      </c>
      <c r="P52" s="179" t="s">
        <v>928</v>
      </c>
      <c r="Q52" s="179">
        <v>0</v>
      </c>
      <c r="R52" s="391">
        <v>588</v>
      </c>
      <c r="S52" s="392">
        <f>SUMIF(IS!B:B,'O&amp;M26'!R52,IS!AE:AE)</f>
        <v>6838240.419999999</v>
      </c>
      <c r="V52" s="90"/>
      <c r="W52" s="90"/>
      <c r="X52" s="90"/>
      <c r="Y52" s="90"/>
    </row>
    <row r="53" spans="1:25" x14ac:dyDescent="0.25">
      <c r="A53" s="410" t="s">
        <v>861</v>
      </c>
      <c r="B53" s="179">
        <v>54148.03</v>
      </c>
      <c r="C53" s="180">
        <v>0</v>
      </c>
      <c r="D53" s="180">
        <v>54148.030000000006</v>
      </c>
      <c r="E53" s="179">
        <v>0</v>
      </c>
      <c r="F53" s="409">
        <v>0</v>
      </c>
      <c r="G53" s="179">
        <v>6279.1200000000017</v>
      </c>
      <c r="H53" s="179">
        <v>9751.08</v>
      </c>
      <c r="I53" s="179">
        <v>5290.68</v>
      </c>
      <c r="J53" s="179">
        <v>0</v>
      </c>
      <c r="K53" s="179">
        <v>0</v>
      </c>
      <c r="L53" s="179">
        <v>0</v>
      </c>
      <c r="M53" s="179">
        <v>0</v>
      </c>
      <c r="N53" s="179">
        <v>0</v>
      </c>
      <c r="O53" s="179">
        <v>0</v>
      </c>
      <c r="P53" s="179">
        <v>0</v>
      </c>
      <c r="Q53" s="179">
        <v>21320.880000000001</v>
      </c>
      <c r="R53" s="391">
        <v>590</v>
      </c>
      <c r="S53" s="392">
        <f>SUMIF(IS!B:B,'O&amp;M26'!R53,IS!AE:AE)</f>
        <v>54148.03</v>
      </c>
      <c r="V53" s="90"/>
      <c r="W53" s="90"/>
      <c r="X53" s="90"/>
      <c r="Y53" s="90"/>
    </row>
    <row r="54" spans="1:25" x14ac:dyDescent="0.25">
      <c r="A54" s="410" t="s">
        <v>862</v>
      </c>
      <c r="B54" s="179">
        <v>1824353.29</v>
      </c>
      <c r="C54" s="180">
        <v>304084.30999999988</v>
      </c>
      <c r="D54" s="180">
        <v>1442090.5799999998</v>
      </c>
      <c r="E54" s="179">
        <v>78178.399999999965</v>
      </c>
      <c r="F54" s="409">
        <v>382262.71</v>
      </c>
      <c r="G54" s="179" t="s">
        <v>928</v>
      </c>
      <c r="H54" s="179" t="s">
        <v>928</v>
      </c>
      <c r="I54" s="179" t="s">
        <v>928</v>
      </c>
      <c r="J54" s="179" t="s">
        <v>928</v>
      </c>
      <c r="K54" s="179" t="s">
        <v>928</v>
      </c>
      <c r="L54" s="179" t="s">
        <v>928</v>
      </c>
      <c r="M54" s="179" t="s">
        <v>928</v>
      </c>
      <c r="N54" s="179" t="s">
        <v>928</v>
      </c>
      <c r="O54" s="179" t="s">
        <v>928</v>
      </c>
      <c r="P54" s="179" t="s">
        <v>928</v>
      </c>
      <c r="Q54" s="179">
        <v>0</v>
      </c>
      <c r="R54" s="391">
        <v>592</v>
      </c>
      <c r="S54" s="392">
        <f>SUMIF(IS!B:B,'O&amp;M26'!R54,IS!AE:AE)</f>
        <v>1824353.2899999991</v>
      </c>
      <c r="V54" s="90"/>
      <c r="W54" s="90"/>
      <c r="X54" s="90"/>
      <c r="Y54" s="90"/>
    </row>
    <row r="55" spans="1:25" x14ac:dyDescent="0.25">
      <c r="A55" s="410" t="s">
        <v>863</v>
      </c>
      <c r="B55" s="179">
        <v>31828515.949999999</v>
      </c>
      <c r="C55" s="180">
        <v>5689638.259999997</v>
      </c>
      <c r="D55" s="180">
        <v>25060538.499999993</v>
      </c>
      <c r="E55" s="179">
        <v>1078339.1899999997</v>
      </c>
      <c r="F55" s="409">
        <v>6767977.4500000002</v>
      </c>
      <c r="G55" s="179">
        <v>1401834.5999999996</v>
      </c>
      <c r="H55" s="179">
        <v>1184839.3199999998</v>
      </c>
      <c r="I55" s="179">
        <v>669303.84000000008</v>
      </c>
      <c r="J55" s="179">
        <v>1451000.0399999998</v>
      </c>
      <c r="K55" s="179">
        <v>0</v>
      </c>
      <c r="L55" s="179">
        <v>0</v>
      </c>
      <c r="M55" s="179">
        <v>0</v>
      </c>
      <c r="N55" s="179">
        <v>0</v>
      </c>
      <c r="O55" s="179">
        <v>479195.2799999998</v>
      </c>
      <c r="P55" s="179">
        <v>0</v>
      </c>
      <c r="Q55" s="179">
        <v>5186173.08</v>
      </c>
      <c r="R55" s="391">
        <v>593</v>
      </c>
      <c r="S55" s="392">
        <f>SUMIF(IS!B:B,'O&amp;M26'!R55,IS!AE:AE)</f>
        <v>31828515.949999984</v>
      </c>
      <c r="V55" s="90"/>
      <c r="W55" s="90"/>
      <c r="X55" s="90"/>
      <c r="Y55" s="90"/>
    </row>
    <row r="56" spans="1:25" x14ac:dyDescent="0.25">
      <c r="A56" s="410" t="s">
        <v>864</v>
      </c>
      <c r="B56" s="179">
        <v>389302.65</v>
      </c>
      <c r="C56" s="180">
        <v>129368.00000000003</v>
      </c>
      <c r="D56" s="180">
        <v>233656.92000000013</v>
      </c>
      <c r="E56" s="179">
        <v>26277.730000000014</v>
      </c>
      <c r="F56" s="409">
        <v>155645.73000000001</v>
      </c>
      <c r="G56" s="179">
        <v>191.88000000000002</v>
      </c>
      <c r="H56" s="179">
        <v>0</v>
      </c>
      <c r="I56" s="179">
        <v>678.84000000000015</v>
      </c>
      <c r="J56" s="179">
        <v>0</v>
      </c>
      <c r="K56" s="179">
        <v>0</v>
      </c>
      <c r="L56" s="179">
        <v>0</v>
      </c>
      <c r="M56" s="179">
        <v>0</v>
      </c>
      <c r="N56" s="179">
        <v>0</v>
      </c>
      <c r="O56" s="179">
        <v>0</v>
      </c>
      <c r="P56" s="179">
        <v>0</v>
      </c>
      <c r="Q56" s="179">
        <v>870.72000000000014</v>
      </c>
      <c r="R56" s="391">
        <v>594</v>
      </c>
      <c r="S56" s="392">
        <f>SUMIF(IS!B:B,'O&amp;M26'!R56,IS!AE:AE)</f>
        <v>389302.65</v>
      </c>
      <c r="V56" s="90"/>
      <c r="W56" s="90"/>
      <c r="X56" s="90"/>
      <c r="Y56" s="90"/>
    </row>
    <row r="57" spans="1:25" x14ac:dyDescent="0.25">
      <c r="A57" s="410" t="s">
        <v>865</v>
      </c>
      <c r="B57" s="179">
        <v>100043.58</v>
      </c>
      <c r="C57" s="180">
        <v>0</v>
      </c>
      <c r="D57" s="180">
        <v>100043.58</v>
      </c>
      <c r="E57" s="179">
        <v>0</v>
      </c>
      <c r="F57" s="409">
        <v>0</v>
      </c>
      <c r="G57" s="179">
        <v>33296.159999999996</v>
      </c>
      <c r="H57" s="179">
        <v>6721.0800000000008</v>
      </c>
      <c r="I57" s="179">
        <v>35148.6</v>
      </c>
      <c r="J57" s="179">
        <v>0</v>
      </c>
      <c r="K57" s="179">
        <v>0</v>
      </c>
      <c r="L57" s="179">
        <v>0</v>
      </c>
      <c r="M57" s="179">
        <v>0</v>
      </c>
      <c r="N57" s="179">
        <v>0</v>
      </c>
      <c r="O57" s="179">
        <v>0</v>
      </c>
      <c r="P57" s="179">
        <v>0</v>
      </c>
      <c r="Q57" s="179">
        <v>75165.84</v>
      </c>
      <c r="R57" s="391">
        <v>595</v>
      </c>
      <c r="S57" s="392">
        <f>SUMIF(IS!B:B,'O&amp;M26'!R57,IS!AE:AE)</f>
        <v>100043.57999999999</v>
      </c>
      <c r="V57" s="90"/>
      <c r="W57" s="90"/>
      <c r="X57" s="90"/>
      <c r="Y57" s="90"/>
    </row>
    <row r="58" spans="1:25" x14ac:dyDescent="0.25">
      <c r="A58" s="410" t="s">
        <v>1121</v>
      </c>
      <c r="B58" s="179">
        <v>191795.64</v>
      </c>
      <c r="C58" s="180">
        <v>0</v>
      </c>
      <c r="D58" s="180">
        <v>191795.63999999998</v>
      </c>
      <c r="E58" s="179">
        <v>0</v>
      </c>
      <c r="F58" s="409">
        <v>0</v>
      </c>
      <c r="G58" s="179">
        <v>0</v>
      </c>
      <c r="H58" s="179">
        <v>0</v>
      </c>
      <c r="I58" s="179">
        <v>0</v>
      </c>
      <c r="J58" s="179">
        <v>0</v>
      </c>
      <c r="K58" s="179">
        <v>191795.64</v>
      </c>
      <c r="L58" s="179">
        <v>0</v>
      </c>
      <c r="M58" s="179">
        <v>0</v>
      </c>
      <c r="N58" s="179">
        <v>0</v>
      </c>
      <c r="O58" s="179">
        <v>0</v>
      </c>
      <c r="P58" s="179">
        <v>0</v>
      </c>
      <c r="Q58" s="179">
        <v>191795.64</v>
      </c>
      <c r="R58" s="391">
        <v>597</v>
      </c>
      <c r="S58" s="392">
        <f>SUMIF(IS!B:B,'O&amp;M26'!R58,IS!AE:AE)</f>
        <v>191795.63999999998</v>
      </c>
      <c r="V58" s="90"/>
      <c r="W58" s="90"/>
      <c r="X58" s="90"/>
      <c r="Y58" s="90"/>
    </row>
    <row r="59" spans="1:25" x14ac:dyDescent="0.25">
      <c r="A59" s="410" t="s">
        <v>866</v>
      </c>
      <c r="B59" s="179">
        <v>1161897.94</v>
      </c>
      <c r="C59" s="180">
        <v>0</v>
      </c>
      <c r="D59" s="180">
        <v>1161897.94</v>
      </c>
      <c r="E59" s="179">
        <v>0</v>
      </c>
      <c r="F59" s="409">
        <v>0</v>
      </c>
      <c r="G59" s="179">
        <v>107515.07999999997</v>
      </c>
      <c r="H59" s="179">
        <v>180435.59999999998</v>
      </c>
      <c r="I59" s="179">
        <v>40012.68</v>
      </c>
      <c r="J59" s="179">
        <v>0</v>
      </c>
      <c r="K59" s="179">
        <v>0</v>
      </c>
      <c r="L59" s="179">
        <v>0</v>
      </c>
      <c r="M59" s="179">
        <v>0</v>
      </c>
      <c r="N59" s="179">
        <v>0</v>
      </c>
      <c r="O59" s="179">
        <v>0</v>
      </c>
      <c r="P59" s="179">
        <v>0</v>
      </c>
      <c r="Q59" s="179">
        <v>327963.35999999993</v>
      </c>
      <c r="R59" s="391">
        <v>598</v>
      </c>
      <c r="S59" s="392">
        <f>SUMIF(IS!B:B,'O&amp;M26'!R59,IS!AE:AE)</f>
        <v>1161897.9399999997</v>
      </c>
      <c r="V59" s="90"/>
      <c r="W59" s="90"/>
      <c r="X59" s="90"/>
      <c r="Y59" s="90"/>
    </row>
    <row r="60" spans="1:25" x14ac:dyDescent="0.25">
      <c r="A60" s="410" t="s">
        <v>867</v>
      </c>
      <c r="B60" s="179">
        <v>4350395.4400000004</v>
      </c>
      <c r="C60" s="180">
        <v>3157883.6500000013</v>
      </c>
      <c r="D60" s="180">
        <v>227789.83000000005</v>
      </c>
      <c r="E60" s="179">
        <v>964721.96000000043</v>
      </c>
      <c r="F60" s="409">
        <v>4122605.61</v>
      </c>
      <c r="G60" s="179" t="s">
        <v>928</v>
      </c>
      <c r="H60" s="179" t="s">
        <v>928</v>
      </c>
      <c r="I60" s="179" t="s">
        <v>928</v>
      </c>
      <c r="J60" s="179" t="s">
        <v>928</v>
      </c>
      <c r="K60" s="179" t="s">
        <v>928</v>
      </c>
      <c r="L60" s="179" t="s">
        <v>928</v>
      </c>
      <c r="M60" s="179" t="s">
        <v>928</v>
      </c>
      <c r="N60" s="179" t="s">
        <v>928</v>
      </c>
      <c r="O60" s="179" t="s">
        <v>928</v>
      </c>
      <c r="P60" s="179" t="s">
        <v>928</v>
      </c>
      <c r="Q60" s="179">
        <v>0</v>
      </c>
      <c r="R60" s="391">
        <v>901</v>
      </c>
      <c r="S60" s="392">
        <f>SUMIF(IS!B:B,'O&amp;M26'!R60,IS!AE:AE)</f>
        <v>4350395.4400000013</v>
      </c>
      <c r="V60" s="90"/>
      <c r="W60" s="90"/>
      <c r="X60" s="90"/>
      <c r="Y60" s="90"/>
    </row>
    <row r="61" spans="1:25" x14ac:dyDescent="0.25">
      <c r="A61" s="410" t="s">
        <v>868</v>
      </c>
      <c r="B61" s="179">
        <v>533412.68000000005</v>
      </c>
      <c r="C61" s="180">
        <v>269251.13</v>
      </c>
      <c r="D61" s="180">
        <v>186240.77000000002</v>
      </c>
      <c r="E61" s="179">
        <v>77920.779999999984</v>
      </c>
      <c r="F61" s="409">
        <v>347171.91</v>
      </c>
      <c r="G61" s="179" t="s">
        <v>928</v>
      </c>
      <c r="H61" s="179" t="s">
        <v>928</v>
      </c>
      <c r="I61" s="179" t="s">
        <v>928</v>
      </c>
      <c r="J61" s="179" t="s">
        <v>928</v>
      </c>
      <c r="K61" s="179" t="s">
        <v>928</v>
      </c>
      <c r="L61" s="179" t="s">
        <v>928</v>
      </c>
      <c r="M61" s="179" t="s">
        <v>928</v>
      </c>
      <c r="N61" s="179" t="s">
        <v>928</v>
      </c>
      <c r="O61" s="179" t="s">
        <v>928</v>
      </c>
      <c r="P61" s="179" t="s">
        <v>928</v>
      </c>
      <c r="Q61" s="179">
        <v>0</v>
      </c>
      <c r="R61" s="391">
        <v>902</v>
      </c>
      <c r="S61" s="392">
        <f>SUMIF(IS!B:B,'O&amp;M26'!R61,IS!AE:AE)</f>
        <v>533412.68000000005</v>
      </c>
      <c r="V61" s="90"/>
      <c r="W61" s="90"/>
      <c r="X61" s="90"/>
      <c r="Y61" s="90"/>
    </row>
    <row r="62" spans="1:25" x14ac:dyDescent="0.25">
      <c r="A62" s="410" t="s">
        <v>869</v>
      </c>
      <c r="B62" s="179">
        <v>16535268.93</v>
      </c>
      <c r="C62" s="180">
        <v>8598394.0500000007</v>
      </c>
      <c r="D62" s="180">
        <v>5418936.8200000003</v>
      </c>
      <c r="E62" s="179">
        <v>2517938.06</v>
      </c>
      <c r="F62" s="409">
        <v>11116332.109999999</v>
      </c>
      <c r="G62" s="179">
        <v>0</v>
      </c>
      <c r="H62" s="179">
        <v>0</v>
      </c>
      <c r="I62" s="179">
        <v>0</v>
      </c>
      <c r="J62" s="179">
        <v>0</v>
      </c>
      <c r="K62" s="179">
        <v>653127.12</v>
      </c>
      <c r="L62" s="179">
        <v>0</v>
      </c>
      <c r="M62" s="179">
        <v>0</v>
      </c>
      <c r="N62" s="179">
        <v>0</v>
      </c>
      <c r="O62" s="179">
        <v>0</v>
      </c>
      <c r="P62" s="179">
        <v>0</v>
      </c>
      <c r="Q62" s="179">
        <v>653127.12</v>
      </c>
      <c r="R62" s="391">
        <v>903</v>
      </c>
      <c r="S62" s="392">
        <f>SUMIF(IS!B:B,'O&amp;M26'!R62,IS!AE:AE)</f>
        <v>16535268.929999996</v>
      </c>
      <c r="V62" s="90"/>
      <c r="W62" s="90"/>
      <c r="X62" s="90"/>
      <c r="Y62" s="90"/>
    </row>
    <row r="63" spans="1:25" x14ac:dyDescent="0.25">
      <c r="A63" s="410" t="s">
        <v>870</v>
      </c>
      <c r="B63" s="179">
        <v>5379216.3200000003</v>
      </c>
      <c r="C63" s="180">
        <v>0</v>
      </c>
      <c r="D63" s="180">
        <v>5379216.3199999994</v>
      </c>
      <c r="E63" s="179">
        <v>0</v>
      </c>
      <c r="F63" s="409">
        <v>0</v>
      </c>
      <c r="G63" s="179" t="s">
        <v>928</v>
      </c>
      <c r="H63" s="179" t="s">
        <v>928</v>
      </c>
      <c r="I63" s="179" t="s">
        <v>928</v>
      </c>
      <c r="J63" s="179" t="s">
        <v>928</v>
      </c>
      <c r="K63" s="179" t="s">
        <v>928</v>
      </c>
      <c r="L63" s="179" t="s">
        <v>928</v>
      </c>
      <c r="M63" s="179" t="s">
        <v>928</v>
      </c>
      <c r="N63" s="179" t="s">
        <v>928</v>
      </c>
      <c r="O63" s="179" t="s">
        <v>928</v>
      </c>
      <c r="P63" s="179" t="s">
        <v>928</v>
      </c>
      <c r="Q63" s="179">
        <v>0</v>
      </c>
      <c r="R63" s="391">
        <v>904</v>
      </c>
      <c r="S63" s="392">
        <f>SUMIF(IS!B:B,'O&amp;M26'!R63,IS!AE:AE)</f>
        <v>5379216.3200000003</v>
      </c>
      <c r="V63" s="90"/>
      <c r="W63" s="90"/>
      <c r="X63" s="90"/>
      <c r="Y63" s="90"/>
    </row>
    <row r="64" spans="1:25" x14ac:dyDescent="0.25">
      <c r="A64" s="410" t="s">
        <v>872</v>
      </c>
      <c r="B64" s="179">
        <v>295362.69</v>
      </c>
      <c r="C64" s="180">
        <v>163140.04000000004</v>
      </c>
      <c r="D64" s="180">
        <v>36815.390000000007</v>
      </c>
      <c r="E64" s="179">
        <v>95407.260000000024</v>
      </c>
      <c r="F64" s="409">
        <v>258547.3</v>
      </c>
      <c r="G64" s="179" t="s">
        <v>928</v>
      </c>
      <c r="H64" s="179" t="s">
        <v>928</v>
      </c>
      <c r="I64" s="179" t="s">
        <v>928</v>
      </c>
      <c r="J64" s="179" t="s">
        <v>928</v>
      </c>
      <c r="K64" s="179" t="s">
        <v>928</v>
      </c>
      <c r="L64" s="179" t="s">
        <v>928</v>
      </c>
      <c r="M64" s="179" t="s">
        <v>928</v>
      </c>
      <c r="N64" s="179" t="s">
        <v>928</v>
      </c>
      <c r="O64" s="179" t="s">
        <v>928</v>
      </c>
      <c r="P64" s="179" t="s">
        <v>928</v>
      </c>
      <c r="Q64" s="179">
        <v>0</v>
      </c>
      <c r="R64" s="391">
        <v>907</v>
      </c>
      <c r="S64" s="392">
        <f>SUMIF(IS!B:B,'O&amp;M26'!R64,IS!AE:AE)</f>
        <v>295362.69000000012</v>
      </c>
      <c r="V64" s="90"/>
      <c r="W64" s="90"/>
      <c r="X64" s="90"/>
      <c r="Y64" s="90"/>
    </row>
    <row r="65" spans="1:28" x14ac:dyDescent="0.25">
      <c r="A65" s="410" t="s">
        <v>873</v>
      </c>
      <c r="B65" s="179">
        <v>21796979.34</v>
      </c>
      <c r="C65" s="180">
        <v>1176669.72</v>
      </c>
      <c r="D65" s="180">
        <v>20004101.390000001</v>
      </c>
      <c r="E65" s="179">
        <v>616208.23</v>
      </c>
      <c r="F65" s="409">
        <v>1792877.95</v>
      </c>
      <c r="G65" s="179">
        <v>0</v>
      </c>
      <c r="H65" s="179">
        <v>0</v>
      </c>
      <c r="I65" s="179">
        <v>0</v>
      </c>
      <c r="J65" s="179">
        <v>0</v>
      </c>
      <c r="K65" s="179">
        <v>46363.32</v>
      </c>
      <c r="L65" s="179">
        <v>0</v>
      </c>
      <c r="M65" s="179">
        <v>0</v>
      </c>
      <c r="N65" s="179">
        <v>0</v>
      </c>
      <c r="O65" s="179">
        <v>0</v>
      </c>
      <c r="P65" s="179">
        <v>0</v>
      </c>
      <c r="Q65" s="179">
        <v>46363.32</v>
      </c>
      <c r="R65" s="391">
        <v>908</v>
      </c>
      <c r="S65" s="392">
        <f>SUMIF(IS!B:B,'O&amp;M26'!R65,IS!AE:AE)</f>
        <v>21796979.339999996</v>
      </c>
      <c r="V65" s="90" t="s">
        <v>2680</v>
      </c>
      <c r="W65" s="90"/>
      <c r="X65" s="90"/>
      <c r="Y65" s="90"/>
    </row>
    <row r="66" spans="1:28" x14ac:dyDescent="0.25">
      <c r="A66" s="410" t="s">
        <v>874</v>
      </c>
      <c r="B66" s="179">
        <v>1426724.44</v>
      </c>
      <c r="C66" s="180">
        <v>0</v>
      </c>
      <c r="D66" s="180">
        <v>1426724.4399999997</v>
      </c>
      <c r="E66" s="179">
        <v>0</v>
      </c>
      <c r="F66" s="409">
        <v>0</v>
      </c>
      <c r="G66" s="179">
        <v>42088.44</v>
      </c>
      <c r="H66" s="179">
        <v>14855.280000000004</v>
      </c>
      <c r="I66" s="179">
        <v>18237.240000000002</v>
      </c>
      <c r="J66" s="179">
        <v>0</v>
      </c>
      <c r="K66" s="179">
        <v>0</v>
      </c>
      <c r="L66" s="179">
        <v>0</v>
      </c>
      <c r="M66" s="179">
        <v>0</v>
      </c>
      <c r="N66" s="179">
        <v>0</v>
      </c>
      <c r="O66" s="179">
        <v>0</v>
      </c>
      <c r="P66" s="179">
        <v>0</v>
      </c>
      <c r="Q66" s="179">
        <v>75180.960000000006</v>
      </c>
      <c r="R66" s="391">
        <v>909</v>
      </c>
      <c r="S66" s="392">
        <f>SUMIF(IS!B:B,'O&amp;M26'!R66,IS!AE:AE)</f>
        <v>1426724.44</v>
      </c>
      <c r="W66" s="90"/>
      <c r="X66" s="90"/>
      <c r="Y66" s="90"/>
    </row>
    <row r="67" spans="1:28" x14ac:dyDescent="0.25">
      <c r="A67" s="410" t="s">
        <v>875</v>
      </c>
      <c r="B67" s="179">
        <v>1953885.28</v>
      </c>
      <c r="C67" s="180">
        <v>489251.37000000011</v>
      </c>
      <c r="D67" s="180">
        <v>1314321.1800000002</v>
      </c>
      <c r="E67" s="179">
        <v>150312.73000000001</v>
      </c>
      <c r="F67" s="409">
        <v>639564.1</v>
      </c>
      <c r="G67" s="179">
        <v>0</v>
      </c>
      <c r="H67" s="179">
        <v>0</v>
      </c>
      <c r="I67" s="179">
        <v>0</v>
      </c>
      <c r="J67" s="179">
        <v>0</v>
      </c>
      <c r="K67" s="179">
        <v>16802.16</v>
      </c>
      <c r="L67" s="179">
        <v>0</v>
      </c>
      <c r="M67" s="179">
        <v>0</v>
      </c>
      <c r="N67" s="179">
        <v>0</v>
      </c>
      <c r="O67" s="179">
        <v>0</v>
      </c>
      <c r="P67" s="179">
        <v>0</v>
      </c>
      <c r="Q67" s="179">
        <v>16802.16</v>
      </c>
      <c r="R67" s="391">
        <v>910</v>
      </c>
      <c r="S67" s="392">
        <f>SUMIF(IS!B:B,'O&amp;M26'!R67,IS!AE:AE)</f>
        <v>1953885.2800000005</v>
      </c>
      <c r="V67" s="219" t="s">
        <v>1112</v>
      </c>
      <c r="W67" s="220" t="s">
        <v>2547</v>
      </c>
      <c r="X67" s="221" t="s">
        <v>1113</v>
      </c>
      <c r="Y67" s="411" t="s">
        <v>2681</v>
      </c>
      <c r="Z67" s="411" t="s">
        <v>1112</v>
      </c>
      <c r="AA67" s="411" t="s">
        <v>2547</v>
      </c>
      <c r="AB67" s="411" t="s">
        <v>1113</v>
      </c>
    </row>
    <row r="68" spans="1:28" x14ac:dyDescent="0.25">
      <c r="A68" s="410" t="s">
        <v>876</v>
      </c>
      <c r="B68" s="179">
        <v>11955</v>
      </c>
      <c r="C68" s="180">
        <v>0</v>
      </c>
      <c r="D68" s="180">
        <v>11954.999999999996</v>
      </c>
      <c r="E68" s="179">
        <v>0</v>
      </c>
      <c r="F68" s="409">
        <v>0</v>
      </c>
      <c r="G68" s="179" t="s">
        <v>928</v>
      </c>
      <c r="H68" s="179" t="s">
        <v>928</v>
      </c>
      <c r="I68" s="179" t="s">
        <v>928</v>
      </c>
      <c r="J68" s="179" t="s">
        <v>928</v>
      </c>
      <c r="K68" s="179" t="s">
        <v>928</v>
      </c>
      <c r="L68" s="179" t="s">
        <v>928</v>
      </c>
      <c r="M68" s="179" t="s">
        <v>928</v>
      </c>
      <c r="N68" s="179" t="s">
        <v>928</v>
      </c>
      <c r="O68" s="179" t="s">
        <v>928</v>
      </c>
      <c r="P68" s="179" t="s">
        <v>928</v>
      </c>
      <c r="Q68" s="179">
        <v>0</v>
      </c>
      <c r="R68" s="391">
        <v>913</v>
      </c>
      <c r="S68" s="392">
        <f>SUMIF(IS!B:B,'O&amp;M26'!R68,IS!AE:AE)</f>
        <v>11954.999999999996</v>
      </c>
      <c r="Y68" s="412"/>
      <c r="Z68" s="412"/>
      <c r="AA68" s="412"/>
      <c r="AB68" s="412"/>
    </row>
    <row r="69" spans="1:28" x14ac:dyDescent="0.25">
      <c r="A69" s="410" t="s">
        <v>877</v>
      </c>
      <c r="B69" s="179">
        <f>S69</f>
        <v>33233818.791372005</v>
      </c>
      <c r="C69" s="180">
        <f>$B69*V69</f>
        <v>24851124.97573838</v>
      </c>
      <c r="D69" s="180">
        <f>$B69*W69</f>
        <v>8486.8122339497095</v>
      </c>
      <c r="E69" s="180">
        <f>$B69*X69</f>
        <v>8374207.003399658</v>
      </c>
      <c r="F69" s="409">
        <f>C69+E69</f>
        <v>33225331.979138039</v>
      </c>
      <c r="G69" s="179">
        <v>56.639999999999993</v>
      </c>
      <c r="H69" s="179">
        <v>990.4799999999999</v>
      </c>
      <c r="I69" s="179">
        <v>890.64000000000021</v>
      </c>
      <c r="J69" s="179">
        <v>0</v>
      </c>
      <c r="K69" s="179">
        <v>6040.9199999999992</v>
      </c>
      <c r="L69" s="179">
        <v>0</v>
      </c>
      <c r="M69" s="179">
        <v>0</v>
      </c>
      <c r="N69" s="179">
        <v>0</v>
      </c>
      <c r="O69" s="179">
        <v>0</v>
      </c>
      <c r="P69" s="179">
        <v>0</v>
      </c>
      <c r="Q69" s="179">
        <v>7978.6799999999994</v>
      </c>
      <c r="R69" s="391">
        <v>920</v>
      </c>
      <c r="S69" s="392">
        <f>SUMIF(IS!B:B,'O&amp;M26'!R69,IS!AE:AE)</f>
        <v>33233818.791372005</v>
      </c>
      <c r="V69" s="223">
        <f>Z69/$Y69</f>
        <v>0.74776615747180109</v>
      </c>
      <c r="W69" s="224">
        <f>AA69/$Y69</f>
        <v>2.5536674816777337E-4</v>
      </c>
      <c r="X69" s="225">
        <f>AB69/$Y69</f>
        <v>0.25197847578003063</v>
      </c>
      <c r="Y69" s="412">
        <v>31244005.170000002</v>
      </c>
      <c r="Z69" s="412">
        <v>23363209.68999999</v>
      </c>
      <c r="AA69" s="412">
        <v>7978.68</v>
      </c>
      <c r="AB69" s="412">
        <v>7872816.799999997</v>
      </c>
    </row>
    <row r="70" spans="1:28" x14ac:dyDescent="0.25">
      <c r="A70" s="410" t="s">
        <v>878</v>
      </c>
      <c r="B70" s="179">
        <v>6530290.8700000001</v>
      </c>
      <c r="C70" s="180">
        <v>0</v>
      </c>
      <c r="D70" s="180">
        <v>6529769.2699999968</v>
      </c>
      <c r="E70" s="179">
        <v>521.59999999999968</v>
      </c>
      <c r="F70" s="409">
        <v>521.6</v>
      </c>
      <c r="G70" s="179">
        <v>0</v>
      </c>
      <c r="H70" s="179">
        <v>0</v>
      </c>
      <c r="I70" s="179">
        <v>0</v>
      </c>
      <c r="J70" s="179">
        <v>0</v>
      </c>
      <c r="K70" s="179">
        <v>21931.439999999995</v>
      </c>
      <c r="L70" s="179">
        <v>0</v>
      </c>
      <c r="M70" s="179">
        <v>0</v>
      </c>
      <c r="N70" s="179">
        <v>0</v>
      </c>
      <c r="O70" s="179">
        <v>0</v>
      </c>
      <c r="P70" s="179">
        <v>0</v>
      </c>
      <c r="Q70" s="179">
        <v>21931.439999999995</v>
      </c>
      <c r="R70" s="391">
        <v>921</v>
      </c>
      <c r="S70" s="392">
        <f>SUMIF(IS!B:B,'O&amp;M26'!R70,IS!AE:AE)</f>
        <v>6530290.8699999982</v>
      </c>
      <c r="V70" s="222"/>
      <c r="W70" s="222"/>
      <c r="X70" s="222"/>
      <c r="Y70" s="412"/>
      <c r="Z70" s="412"/>
      <c r="AA70" s="412"/>
      <c r="AB70" s="412"/>
    </row>
    <row r="71" spans="1:28" x14ac:dyDescent="0.25">
      <c r="A71" s="410" t="s">
        <v>879</v>
      </c>
      <c r="B71" s="179">
        <f>S71</f>
        <v>-4599452.4076142544</v>
      </c>
      <c r="C71" s="180">
        <f t="shared" ref="C71:E72" si="0">$B71*V71</f>
        <v>-3047530.0746242199</v>
      </c>
      <c r="D71" s="180">
        <f t="shared" si="0"/>
        <v>-709808.34333161649</v>
      </c>
      <c r="E71" s="180">
        <f t="shared" si="0"/>
        <v>-842113.98965841648</v>
      </c>
      <c r="F71" s="409">
        <f t="shared" ref="F71:F72" si="1">C71+E71</f>
        <v>-3889644.0642826362</v>
      </c>
      <c r="G71" s="179" t="s">
        <v>928</v>
      </c>
      <c r="H71" s="179" t="s">
        <v>928</v>
      </c>
      <c r="I71" s="179" t="s">
        <v>928</v>
      </c>
      <c r="J71" s="179" t="s">
        <v>928</v>
      </c>
      <c r="K71" s="179" t="s">
        <v>928</v>
      </c>
      <c r="L71" s="179" t="s">
        <v>928</v>
      </c>
      <c r="M71" s="179" t="s">
        <v>928</v>
      </c>
      <c r="N71" s="179" t="s">
        <v>928</v>
      </c>
      <c r="O71" s="179" t="s">
        <v>928</v>
      </c>
      <c r="P71" s="179" t="s">
        <v>928</v>
      </c>
      <c r="Q71" s="179">
        <v>0</v>
      </c>
      <c r="R71" s="391">
        <v>922</v>
      </c>
      <c r="S71" s="392">
        <f>SUMIF(IS!B:B,'O&amp;M26'!R71,IS!AE:AE)</f>
        <v>-4599452.4076142544</v>
      </c>
      <c r="V71" s="226">
        <f t="shared" ref="V71:X72" si="2">Z71/$Y71</f>
        <v>0.66258541333727594</v>
      </c>
      <c r="W71" s="227">
        <f t="shared" si="2"/>
        <v>0.15432453266753021</v>
      </c>
      <c r="X71" s="228">
        <f t="shared" si="2"/>
        <v>0.18309005399519349</v>
      </c>
      <c r="Y71" s="412">
        <v>-4384423.58</v>
      </c>
      <c r="Z71" s="412">
        <v>-2905055.1099999989</v>
      </c>
      <c r="AA71" s="412">
        <v>-676624.11999999976</v>
      </c>
      <c r="AB71" s="412">
        <v>-802744.34999999951</v>
      </c>
    </row>
    <row r="72" spans="1:28" x14ac:dyDescent="0.25">
      <c r="A72" s="410" t="s">
        <v>880</v>
      </c>
      <c r="B72" s="179">
        <f>S72</f>
        <v>16715771.456738051</v>
      </c>
      <c r="C72" s="180">
        <f t="shared" si="0"/>
        <v>0</v>
      </c>
      <c r="D72" s="180">
        <f t="shared" si="0"/>
        <v>16715771.456738045</v>
      </c>
      <c r="E72" s="180">
        <f t="shared" si="0"/>
        <v>0</v>
      </c>
      <c r="F72" s="409">
        <f t="shared" si="1"/>
        <v>0</v>
      </c>
      <c r="G72" s="179">
        <v>0</v>
      </c>
      <c r="H72" s="179">
        <v>0</v>
      </c>
      <c r="I72" s="179">
        <v>0</v>
      </c>
      <c r="J72" s="179">
        <v>0</v>
      </c>
      <c r="K72" s="179">
        <v>338894.16</v>
      </c>
      <c r="L72" s="179">
        <v>0</v>
      </c>
      <c r="M72" s="179">
        <v>30692.820000000003</v>
      </c>
      <c r="N72" s="179">
        <v>0</v>
      </c>
      <c r="O72" s="179">
        <v>0</v>
      </c>
      <c r="P72" s="179">
        <v>0</v>
      </c>
      <c r="Q72" s="179">
        <v>369586.98</v>
      </c>
      <c r="R72" s="391">
        <v>923</v>
      </c>
      <c r="S72" s="392">
        <f>SUMIF(IS!B:B,'O&amp;M26'!R72,IS!AE:AE)</f>
        <v>16715771.456738051</v>
      </c>
      <c r="V72" s="223">
        <f t="shared" si="2"/>
        <v>0</v>
      </c>
      <c r="W72" s="224">
        <f t="shared" si="2"/>
        <v>0.99999999999999967</v>
      </c>
      <c r="X72" s="225">
        <f t="shared" si="2"/>
        <v>0</v>
      </c>
      <c r="Y72" s="412">
        <v>16760989.74</v>
      </c>
      <c r="Z72" s="412">
        <v>0</v>
      </c>
      <c r="AA72" s="412">
        <v>16760989.739999995</v>
      </c>
      <c r="AB72" s="412">
        <v>0</v>
      </c>
    </row>
    <row r="73" spans="1:28" x14ac:dyDescent="0.25">
      <c r="A73" s="410" t="s">
        <v>881</v>
      </c>
      <c r="B73" s="179">
        <v>13470939.9</v>
      </c>
      <c r="C73" s="180">
        <v>0</v>
      </c>
      <c r="D73" s="180">
        <v>13470939.899999997</v>
      </c>
      <c r="E73" s="179">
        <v>0</v>
      </c>
      <c r="F73" s="409">
        <v>0</v>
      </c>
      <c r="G73" s="179" t="s">
        <v>928</v>
      </c>
      <c r="H73" s="179" t="s">
        <v>928</v>
      </c>
      <c r="I73" s="179" t="s">
        <v>928</v>
      </c>
      <c r="J73" s="179" t="s">
        <v>928</v>
      </c>
      <c r="K73" s="179" t="s">
        <v>928</v>
      </c>
      <c r="L73" s="179" t="s">
        <v>928</v>
      </c>
      <c r="M73" s="179" t="s">
        <v>928</v>
      </c>
      <c r="N73" s="179" t="s">
        <v>928</v>
      </c>
      <c r="O73" s="179" t="s">
        <v>928</v>
      </c>
      <c r="P73" s="179" t="s">
        <v>928</v>
      </c>
      <c r="Q73" s="179">
        <v>0</v>
      </c>
      <c r="R73" s="391">
        <v>924</v>
      </c>
      <c r="S73" s="392">
        <f>SUMIF(IS!B:B,'O&amp;M26'!R73,IS!AE:AE)</f>
        <v>13470939.899999995</v>
      </c>
      <c r="V73" s="222"/>
      <c r="W73" s="222"/>
      <c r="X73" s="222"/>
      <c r="Y73" s="412"/>
      <c r="Z73" s="412"/>
      <c r="AA73" s="412"/>
      <c r="AB73" s="412"/>
    </row>
    <row r="74" spans="1:28" x14ac:dyDescent="0.25">
      <c r="A74" s="410" t="s">
        <v>753</v>
      </c>
      <c r="B74" s="179">
        <v>6218713.7199999997</v>
      </c>
      <c r="C74" s="180">
        <v>0</v>
      </c>
      <c r="D74" s="180">
        <v>5670340.6599999964</v>
      </c>
      <c r="E74" s="179">
        <v>548373.05999999971</v>
      </c>
      <c r="F74" s="409">
        <v>548373.06000000006</v>
      </c>
      <c r="G74" s="179">
        <v>19401.240000000002</v>
      </c>
      <c r="H74" s="179">
        <v>546.6</v>
      </c>
      <c r="I74" s="179">
        <v>56719.80000000001</v>
      </c>
      <c r="J74" s="179">
        <v>0</v>
      </c>
      <c r="K74" s="179">
        <v>117.24</v>
      </c>
      <c r="L74" s="179">
        <v>0</v>
      </c>
      <c r="M74" s="179">
        <v>0</v>
      </c>
      <c r="N74" s="179">
        <v>0</v>
      </c>
      <c r="O74" s="179">
        <v>0</v>
      </c>
      <c r="P74" s="179">
        <v>0</v>
      </c>
      <c r="Q74" s="179">
        <v>76784.880000000019</v>
      </c>
      <c r="R74" s="391">
        <v>925</v>
      </c>
      <c r="S74" s="392">
        <f>SUMIF(IS!B:B,'O&amp;M26'!R74,IS!AE:AE)</f>
        <v>6218713.7199999969</v>
      </c>
      <c r="V74" s="222"/>
      <c r="W74" s="222"/>
      <c r="X74" s="222"/>
      <c r="Y74" s="412"/>
      <c r="Z74" s="412"/>
      <c r="AA74" s="412"/>
      <c r="AB74" s="412"/>
    </row>
    <row r="75" spans="1:28" x14ac:dyDescent="0.25">
      <c r="A75" s="410" t="s">
        <v>754</v>
      </c>
      <c r="B75" s="179">
        <v>25653066.699999999</v>
      </c>
      <c r="C75" s="180">
        <v>0</v>
      </c>
      <c r="D75" s="180">
        <v>35942.040000000008</v>
      </c>
      <c r="E75" s="179">
        <v>25617124.659999989</v>
      </c>
      <c r="F75" s="409">
        <v>25617124.66</v>
      </c>
      <c r="G75" s="179">
        <v>0</v>
      </c>
      <c r="H75" s="179">
        <v>172.19999999999996</v>
      </c>
      <c r="I75" s="179">
        <v>0</v>
      </c>
      <c r="J75" s="179">
        <v>0</v>
      </c>
      <c r="K75" s="179">
        <v>35769.840000000004</v>
      </c>
      <c r="L75" s="179">
        <v>0</v>
      </c>
      <c r="M75" s="179">
        <v>0</v>
      </c>
      <c r="N75" s="179">
        <v>0</v>
      </c>
      <c r="O75" s="179">
        <v>0</v>
      </c>
      <c r="P75" s="179">
        <v>0</v>
      </c>
      <c r="Q75" s="179">
        <v>35942.04</v>
      </c>
      <c r="R75" s="391">
        <v>926</v>
      </c>
      <c r="S75" s="392">
        <f>SUMIF(IS!B:B,'O&amp;M26'!R75,IS!AE:AE)</f>
        <v>25653066.699999973</v>
      </c>
      <c r="V75" s="222"/>
      <c r="W75" s="222"/>
      <c r="X75" s="222"/>
      <c r="Y75" s="412"/>
      <c r="Z75" s="412"/>
      <c r="AA75" s="412"/>
      <c r="AB75" s="412"/>
    </row>
    <row r="76" spans="1:28" x14ac:dyDescent="0.25">
      <c r="A76" s="410" t="s">
        <v>883</v>
      </c>
      <c r="B76" s="179">
        <v>1458881.8</v>
      </c>
      <c r="C76" s="180">
        <v>0</v>
      </c>
      <c r="D76" s="180">
        <v>1458881.8000000003</v>
      </c>
      <c r="E76" s="179">
        <v>0</v>
      </c>
      <c r="F76" s="409">
        <v>0</v>
      </c>
      <c r="G76" s="179">
        <v>0</v>
      </c>
      <c r="H76" s="179">
        <v>0</v>
      </c>
      <c r="I76" s="179">
        <v>0</v>
      </c>
      <c r="J76" s="179">
        <v>0</v>
      </c>
      <c r="K76" s="179">
        <v>0</v>
      </c>
      <c r="L76" s="179">
        <v>0</v>
      </c>
      <c r="M76" s="179">
        <v>0</v>
      </c>
      <c r="N76" s="179">
        <v>700945.80000000016</v>
      </c>
      <c r="O76" s="179">
        <v>0</v>
      </c>
      <c r="P76" s="179">
        <v>0</v>
      </c>
      <c r="Q76" s="179">
        <v>700945.80000000016</v>
      </c>
      <c r="R76" s="391">
        <v>928</v>
      </c>
      <c r="S76" s="392">
        <f>SUMIF(IS!B:B,'O&amp;M26'!R76,IS!AE:AE)</f>
        <v>1458881.8000000003</v>
      </c>
      <c r="V76" s="222"/>
      <c r="W76" s="222"/>
      <c r="X76" s="222"/>
      <c r="Y76" s="412"/>
      <c r="Z76" s="412"/>
      <c r="AA76" s="412"/>
      <c r="AB76" s="412"/>
    </row>
    <row r="77" spans="1:28" x14ac:dyDescent="0.25">
      <c r="A77" s="410" t="s">
        <v>1135</v>
      </c>
      <c r="B77" s="179">
        <v>928561.72</v>
      </c>
      <c r="C77" s="180">
        <v>0</v>
      </c>
      <c r="D77" s="180">
        <v>928561.71999999974</v>
      </c>
      <c r="E77" s="179">
        <v>0</v>
      </c>
      <c r="F77" s="409">
        <v>0</v>
      </c>
      <c r="G77" s="179" t="s">
        <v>928</v>
      </c>
      <c r="H77" s="179" t="s">
        <v>928</v>
      </c>
      <c r="I77" s="179" t="s">
        <v>928</v>
      </c>
      <c r="J77" s="179" t="s">
        <v>928</v>
      </c>
      <c r="K77" s="179" t="s">
        <v>928</v>
      </c>
      <c r="L77" s="179" t="s">
        <v>928</v>
      </c>
      <c r="M77" s="179" t="s">
        <v>928</v>
      </c>
      <c r="N77" s="179" t="s">
        <v>928</v>
      </c>
      <c r="O77" s="179" t="s">
        <v>928</v>
      </c>
      <c r="P77" s="179" t="s">
        <v>928</v>
      </c>
      <c r="Q77" s="179">
        <v>0</v>
      </c>
      <c r="R77" s="391">
        <v>930.1</v>
      </c>
      <c r="S77" s="392">
        <f>SUMIF(IS!B:B,'O&amp;M26'!R77,IS!AE:AE)</f>
        <v>928561.71999999951</v>
      </c>
      <c r="V77" s="222"/>
      <c r="W77" s="222"/>
      <c r="X77" s="222"/>
      <c r="Y77" s="412"/>
      <c r="Z77" s="412"/>
      <c r="AA77" s="412"/>
      <c r="AB77" s="412"/>
    </row>
    <row r="78" spans="1:28" x14ac:dyDescent="0.25">
      <c r="A78" s="410" t="s">
        <v>885</v>
      </c>
      <c r="B78" s="179">
        <f>S78</f>
        <v>-2745515.3041914189</v>
      </c>
      <c r="C78" s="180">
        <f>$B78*V78</f>
        <v>185352.73242259945</v>
      </c>
      <c r="D78" s="180">
        <f>$B78*W78</f>
        <v>-2974330.7584023164</v>
      </c>
      <c r="E78" s="180">
        <f>$B78*X78</f>
        <v>43462.717590721877</v>
      </c>
      <c r="F78" s="409">
        <f>C78+E78</f>
        <v>228815.45001332133</v>
      </c>
      <c r="G78" s="179">
        <v>0</v>
      </c>
      <c r="H78" s="179">
        <v>0</v>
      </c>
      <c r="I78" s="179">
        <v>0</v>
      </c>
      <c r="J78" s="179">
        <v>0</v>
      </c>
      <c r="K78" s="179">
        <v>0</v>
      </c>
      <c r="L78" s="179">
        <v>1725243.9600000007</v>
      </c>
      <c r="M78" s="179">
        <v>0</v>
      </c>
      <c r="N78" s="179">
        <v>0</v>
      </c>
      <c r="O78" s="179">
        <v>0</v>
      </c>
      <c r="P78" s="179">
        <v>0</v>
      </c>
      <c r="Q78" s="179">
        <v>1725243.9600000007</v>
      </c>
      <c r="R78" s="391">
        <v>930.2</v>
      </c>
      <c r="S78" s="392">
        <f>SUMIF(IS!B:B,'O&amp;M26'!R78,IS!AE:AE)</f>
        <v>-2745515.3041914189</v>
      </c>
      <c r="V78" s="223">
        <f>Z78/$Y78</f>
        <v>-6.7511090591858003E-2</v>
      </c>
      <c r="W78" s="224">
        <f>AA78/$Y78</f>
        <v>1.0833415329579763</v>
      </c>
      <c r="X78" s="225">
        <f>AB78/$Y78</f>
        <v>-1.5830440837233676E-2</v>
      </c>
      <c r="Y78" s="412">
        <v>-2741490.3</v>
      </c>
      <c r="Z78" s="412">
        <v>185080.99999999997</v>
      </c>
      <c r="AA78" s="412">
        <v>-2969970.3041914222</v>
      </c>
      <c r="AB78" s="412">
        <v>43399</v>
      </c>
    </row>
    <row r="79" spans="1:28" x14ac:dyDescent="0.25">
      <c r="A79" s="410" t="s">
        <v>886</v>
      </c>
      <c r="B79" s="179">
        <v>1312040.92</v>
      </c>
      <c r="C79" s="180">
        <v>0</v>
      </c>
      <c r="D79" s="180">
        <v>1312040.9199999995</v>
      </c>
      <c r="E79" s="179">
        <v>0</v>
      </c>
      <c r="F79" s="409">
        <v>0</v>
      </c>
      <c r="G79" s="179" t="s">
        <v>928</v>
      </c>
      <c r="H79" s="179" t="s">
        <v>928</v>
      </c>
      <c r="I79" s="179" t="s">
        <v>928</v>
      </c>
      <c r="J79" s="179" t="s">
        <v>928</v>
      </c>
      <c r="K79" s="179" t="s">
        <v>928</v>
      </c>
      <c r="L79" s="179" t="s">
        <v>928</v>
      </c>
      <c r="M79" s="179" t="s">
        <v>928</v>
      </c>
      <c r="N79" s="179" t="s">
        <v>928</v>
      </c>
      <c r="O79" s="179" t="s">
        <v>928</v>
      </c>
      <c r="P79" s="179" t="s">
        <v>928</v>
      </c>
      <c r="Q79" s="179">
        <v>0</v>
      </c>
      <c r="R79" s="391">
        <v>931</v>
      </c>
      <c r="S79" s="392">
        <f>SUMIF(IS!B:B,'O&amp;M26'!R79,IS!AE:AE)</f>
        <v>1312040.9199999995</v>
      </c>
      <c r="Y79" s="412"/>
      <c r="Z79" s="413"/>
      <c r="AA79" s="413"/>
      <c r="AB79" s="413"/>
    </row>
    <row r="80" spans="1:28" x14ac:dyDescent="0.25">
      <c r="A80" s="410" t="s">
        <v>887</v>
      </c>
      <c r="B80" s="179">
        <v>16050797</v>
      </c>
      <c r="C80" s="180">
        <v>260975.56999999983</v>
      </c>
      <c r="D80" s="180">
        <v>15727291.879999992</v>
      </c>
      <c r="E80" s="179">
        <v>62529.549999999974</v>
      </c>
      <c r="F80" s="409">
        <v>323505.12</v>
      </c>
      <c r="G80" s="179" t="s">
        <v>928</v>
      </c>
      <c r="H80" s="179" t="s">
        <v>928</v>
      </c>
      <c r="I80" s="179" t="s">
        <v>928</v>
      </c>
      <c r="J80" s="179" t="s">
        <v>928</v>
      </c>
      <c r="K80" s="179" t="s">
        <v>928</v>
      </c>
      <c r="L80" s="179" t="s">
        <v>928</v>
      </c>
      <c r="M80" s="179" t="s">
        <v>928</v>
      </c>
      <c r="N80" s="179" t="s">
        <v>928</v>
      </c>
      <c r="O80" s="179" t="s">
        <v>928</v>
      </c>
      <c r="P80" s="179" t="s">
        <v>928</v>
      </c>
      <c r="Q80" s="179">
        <v>0</v>
      </c>
      <c r="R80" s="391">
        <v>935</v>
      </c>
      <c r="S80" s="392">
        <f>SUMIF(IS!B:B,'O&amp;M26'!R80,IS!AE:AE)</f>
        <v>16050796.999999991</v>
      </c>
    </row>
    <row r="81" spans="1:21" x14ac:dyDescent="0.25">
      <c r="A81" s="414"/>
      <c r="B81" s="179"/>
      <c r="C81" s="180"/>
      <c r="D81" s="180"/>
      <c r="E81" s="179"/>
    </row>
    <row r="82" spans="1:21" x14ac:dyDescent="0.25">
      <c r="A82" s="414" t="s">
        <v>2561</v>
      </c>
      <c r="B82" s="179">
        <f t="shared" ref="B82:F82" si="3">SUM(B6:B80)</f>
        <v>1090144602.0863047</v>
      </c>
      <c r="C82" s="180">
        <f t="shared" si="3"/>
        <v>109166438.88353673</v>
      </c>
      <c r="D82" s="180">
        <f t="shared" si="3"/>
        <v>922702150.95729494</v>
      </c>
      <c r="E82" s="179">
        <f t="shared" si="3"/>
        <v>58276012.241331942</v>
      </c>
      <c r="F82" s="179">
        <f t="shared" si="3"/>
        <v>167442451.12486869</v>
      </c>
      <c r="G82" s="179">
        <f>SUM(G6:G80)</f>
        <v>2203328.5199999996</v>
      </c>
      <c r="H82" s="179">
        <f t="shared" ref="H82:Q82" si="4">SUM(H6:H80)</f>
        <v>1679902.3199999998</v>
      </c>
      <c r="I82" s="179">
        <f t="shared" si="4"/>
        <v>999666.24000000011</v>
      </c>
      <c r="J82" s="179">
        <f t="shared" si="4"/>
        <v>1518454.6799999997</v>
      </c>
      <c r="K82" s="179">
        <f t="shared" si="4"/>
        <v>1317193.32</v>
      </c>
      <c r="L82" s="179">
        <f t="shared" si="4"/>
        <v>1725243.9600000007</v>
      </c>
      <c r="M82" s="179">
        <f t="shared" si="4"/>
        <v>30692.820000000003</v>
      </c>
      <c r="N82" s="179">
        <f t="shared" si="4"/>
        <v>700945.80000000016</v>
      </c>
      <c r="O82" s="179">
        <f t="shared" si="4"/>
        <v>479195.2799999998</v>
      </c>
      <c r="P82" s="179">
        <f t="shared" si="4"/>
        <v>5129793.96</v>
      </c>
      <c r="Q82" s="179">
        <f t="shared" si="4"/>
        <v>15784416.900000002</v>
      </c>
      <c r="S82" s="392">
        <f>SUM(S6:S80)</f>
        <v>1090144602.0863614</v>
      </c>
    </row>
    <row r="83" spans="1:21" x14ac:dyDescent="0.25">
      <c r="B83" s="415"/>
      <c r="C83" s="415"/>
      <c r="D83" s="415"/>
      <c r="E83" s="415"/>
      <c r="S83" s="416">
        <f>S82-IS!AE288</f>
        <v>0</v>
      </c>
      <c r="T83" s="417"/>
      <c r="U83" s="416"/>
    </row>
    <row r="84" spans="1:21" x14ac:dyDescent="0.25">
      <c r="A84" s="391"/>
      <c r="B84" s="218">
        <f>B82-IS!$AE$288</f>
        <v>-5.6743621826171875E-5</v>
      </c>
      <c r="C84" s="218" t="s">
        <v>1674</v>
      </c>
      <c r="F84" s="418" t="s">
        <v>2677</v>
      </c>
      <c r="G84" s="179">
        <v>0</v>
      </c>
      <c r="H84" s="179">
        <v>143.88</v>
      </c>
      <c r="I84" s="179">
        <v>0</v>
      </c>
      <c r="J84" s="179">
        <v>0</v>
      </c>
      <c r="K84" s="179">
        <v>10732.080000000002</v>
      </c>
      <c r="L84" s="179">
        <v>0</v>
      </c>
      <c r="M84" s="179">
        <v>0</v>
      </c>
      <c r="N84" s="179">
        <v>0</v>
      </c>
      <c r="O84" s="179">
        <v>0</v>
      </c>
      <c r="P84" s="179">
        <v>0</v>
      </c>
      <c r="Q84" s="179">
        <v>10875.960000000001</v>
      </c>
      <c r="S84" s="218">
        <f>S82-IS!$AE$288</f>
        <v>0</v>
      </c>
      <c r="T84" s="218" t="s">
        <v>1674</v>
      </c>
      <c r="U84" s="218"/>
    </row>
    <row r="86" spans="1:21" x14ac:dyDescent="0.25">
      <c r="A86" s="391"/>
      <c r="F86" s="419" t="s">
        <v>2577</v>
      </c>
      <c r="G86" s="179">
        <f t="shared" ref="G86:P86" si="5">G82+G84</f>
        <v>2203328.5199999996</v>
      </c>
      <c r="H86" s="179">
        <f t="shared" si="5"/>
        <v>1680046.1999999997</v>
      </c>
      <c r="I86" s="179">
        <f t="shared" si="5"/>
        <v>999666.24000000011</v>
      </c>
      <c r="J86" s="179">
        <f t="shared" si="5"/>
        <v>1518454.6799999997</v>
      </c>
      <c r="K86" s="179">
        <f t="shared" si="5"/>
        <v>1327925.4000000001</v>
      </c>
      <c r="L86" s="179">
        <f t="shared" si="5"/>
        <v>1725243.9600000007</v>
      </c>
      <c r="M86" s="179">
        <f t="shared" si="5"/>
        <v>30692.820000000003</v>
      </c>
      <c r="N86" s="179">
        <f t="shared" si="5"/>
        <v>700945.80000000016</v>
      </c>
      <c r="O86" s="179">
        <f t="shared" si="5"/>
        <v>479195.2799999998</v>
      </c>
      <c r="P86" s="179">
        <f t="shared" si="5"/>
        <v>5129793.96</v>
      </c>
      <c r="Q86" s="179">
        <f>Q82+Q84</f>
        <v>15795292.860000003</v>
      </c>
    </row>
    <row r="88" spans="1:21" x14ac:dyDescent="0.25">
      <c r="A88" s="391"/>
      <c r="R88" s="420"/>
    </row>
    <row r="90" spans="1:21" x14ac:dyDescent="0.25">
      <c r="K90" s="389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2158C-CDE0-488C-85BF-6EC0E66C8E8A}">
  <dimension ref="A1:AR169"/>
  <sheetViews>
    <sheetView zoomScaleNormal="100" workbookViewId="0">
      <pane xSplit="7" ySplit="3" topLeftCell="X4" activePane="bottomRight" state="frozen"/>
      <selection pane="topRight"/>
      <selection pane="bottomLeft"/>
      <selection pane="bottomRight"/>
    </sheetView>
  </sheetViews>
  <sheetFormatPr defaultColWidth="9" defaultRowHeight="12" outlineLevelCol="1" x14ac:dyDescent="0.2"/>
  <cols>
    <col min="1" max="1" width="4.625" style="544" customWidth="1"/>
    <col min="2" max="2" width="9.375" style="544" bestFit="1" customWidth="1"/>
    <col min="3" max="3" width="45.25" style="544" bestFit="1" customWidth="1"/>
    <col min="4" max="4" width="13.5" style="544" bestFit="1" customWidth="1"/>
    <col min="5" max="5" width="4" style="545" bestFit="1" customWidth="1"/>
    <col min="6" max="6" width="7.125" style="545" bestFit="1" customWidth="1"/>
    <col min="7" max="7" width="7.125" style="545" customWidth="1"/>
    <col min="8" max="20" width="9.375" style="550" hidden="1" customWidth="1" outlineLevel="1"/>
    <col min="21" max="23" width="10.5" style="550" hidden="1" customWidth="1" outlineLevel="1"/>
    <col min="24" max="24" width="9.375" style="550" bestFit="1" customWidth="1" collapsed="1"/>
    <col min="25" max="25" width="9.375" style="550" bestFit="1" customWidth="1"/>
    <col min="26" max="36" width="10.5" style="550" bestFit="1" customWidth="1"/>
    <col min="37" max="37" width="12.125" style="544" bestFit="1" customWidth="1"/>
    <col min="38" max="40" width="9" style="544"/>
    <col min="41" max="41" width="9" style="548"/>
    <col min="42" max="42" width="9.5" style="548" bestFit="1" customWidth="1"/>
    <col min="43" max="44" width="9" style="548"/>
    <col min="45" max="16384" width="9" style="544"/>
  </cols>
  <sheetData>
    <row r="1" spans="1:44" s="547" customFormat="1" x14ac:dyDescent="0.2">
      <c r="A1" s="543"/>
      <c r="B1" s="544"/>
      <c r="C1" s="544"/>
      <c r="D1" s="544"/>
      <c r="E1" s="545"/>
      <c r="F1" s="545"/>
      <c r="G1" s="545"/>
      <c r="H1" s="546"/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177"/>
      <c r="AO1" s="548"/>
      <c r="AP1" s="548"/>
      <c r="AQ1" s="548"/>
      <c r="AR1" s="548"/>
    </row>
    <row r="2" spans="1:44" x14ac:dyDescent="0.2">
      <c r="A2" s="549"/>
    </row>
    <row r="3" spans="1:44" s="547" customFormat="1" x14ac:dyDescent="0.2">
      <c r="A3" s="551" t="s">
        <v>2469</v>
      </c>
      <c r="B3" s="551" t="s">
        <v>1767</v>
      </c>
      <c r="C3" s="551" t="s">
        <v>926</v>
      </c>
      <c r="D3" s="551" t="s">
        <v>337</v>
      </c>
      <c r="E3" s="552" t="s">
        <v>1769</v>
      </c>
      <c r="F3" s="552" t="s">
        <v>2468</v>
      </c>
      <c r="G3" s="552" t="s">
        <v>1771</v>
      </c>
      <c r="H3" s="388" t="s">
        <v>1154</v>
      </c>
      <c r="I3" s="388" t="s">
        <v>1155</v>
      </c>
      <c r="J3" s="388" t="s">
        <v>1156</v>
      </c>
      <c r="K3" s="388" t="s">
        <v>1157</v>
      </c>
      <c r="L3" s="388" t="s">
        <v>1158</v>
      </c>
      <c r="M3" s="388" t="s">
        <v>1159</v>
      </c>
      <c r="N3" s="388" t="s">
        <v>1160</v>
      </c>
      <c r="O3" s="388" t="s">
        <v>1161</v>
      </c>
      <c r="P3" s="388" t="s">
        <v>1162</v>
      </c>
      <c r="Q3" s="388" t="s">
        <v>1163</v>
      </c>
      <c r="R3" s="388" t="s">
        <v>1164</v>
      </c>
      <c r="S3" s="388" t="s">
        <v>1165</v>
      </c>
      <c r="T3" s="388" t="s">
        <v>1166</v>
      </c>
      <c r="U3" s="388" t="s">
        <v>1167</v>
      </c>
      <c r="V3" s="388" t="s">
        <v>1168</v>
      </c>
      <c r="W3" s="388" t="s">
        <v>1169</v>
      </c>
      <c r="X3" s="388" t="s">
        <v>1170</v>
      </c>
      <c r="Y3" s="388" t="s">
        <v>1773</v>
      </c>
      <c r="Z3" s="388" t="s">
        <v>1774</v>
      </c>
      <c r="AA3" s="388" t="s">
        <v>1775</v>
      </c>
      <c r="AB3" s="388" t="s">
        <v>1776</v>
      </c>
      <c r="AC3" s="388" t="s">
        <v>1777</v>
      </c>
      <c r="AD3" s="388" t="s">
        <v>1778</v>
      </c>
      <c r="AE3" s="388" t="s">
        <v>1779</v>
      </c>
      <c r="AF3" s="388" t="s">
        <v>1780</v>
      </c>
      <c r="AG3" s="388" t="s">
        <v>1781</v>
      </c>
      <c r="AH3" s="388" t="s">
        <v>1782</v>
      </c>
      <c r="AI3" s="388" t="s">
        <v>1783</v>
      </c>
      <c r="AJ3" s="388" t="s">
        <v>1784</v>
      </c>
      <c r="AK3" s="388" t="s">
        <v>1785</v>
      </c>
      <c r="AO3" s="548"/>
      <c r="AP3" s="548"/>
      <c r="AQ3" s="548"/>
      <c r="AR3" s="548"/>
    </row>
    <row r="4" spans="1:44" x14ac:dyDescent="0.2">
      <c r="A4" s="553" t="s">
        <v>957</v>
      </c>
      <c r="B4" s="553" t="s">
        <v>2446</v>
      </c>
      <c r="C4" s="553" t="s">
        <v>2467</v>
      </c>
      <c r="D4" s="553" t="s">
        <v>914</v>
      </c>
      <c r="E4" s="554" t="s">
        <v>1675</v>
      </c>
      <c r="F4" s="554" t="s">
        <v>437</v>
      </c>
      <c r="G4" s="554" t="s">
        <v>1270</v>
      </c>
      <c r="H4" s="84">
        <v>-3131765.79</v>
      </c>
      <c r="I4" s="84">
        <v>-3326993.3899999997</v>
      </c>
      <c r="J4" s="84">
        <v>0</v>
      </c>
      <c r="K4" s="84">
        <v>0</v>
      </c>
      <c r="L4" s="84">
        <v>0</v>
      </c>
      <c r="M4" s="84">
        <v>0</v>
      </c>
      <c r="N4" s="84">
        <v>0</v>
      </c>
      <c r="O4" s="84">
        <v>0</v>
      </c>
      <c r="P4" s="84">
        <v>0</v>
      </c>
      <c r="Q4" s="84">
        <v>0</v>
      </c>
      <c r="R4" s="84">
        <v>0</v>
      </c>
      <c r="S4" s="84">
        <v>0</v>
      </c>
      <c r="T4" s="84">
        <v>0</v>
      </c>
      <c r="U4" s="84">
        <v>0</v>
      </c>
      <c r="V4" s="84">
        <v>0</v>
      </c>
      <c r="W4" s="84">
        <v>0</v>
      </c>
      <c r="X4" s="84">
        <v>0</v>
      </c>
      <c r="Y4" s="84">
        <v>0</v>
      </c>
      <c r="Z4" s="84">
        <v>0</v>
      </c>
      <c r="AA4" s="84">
        <v>0</v>
      </c>
      <c r="AB4" s="84">
        <v>0</v>
      </c>
      <c r="AC4" s="84">
        <v>0</v>
      </c>
      <c r="AD4" s="84">
        <v>0</v>
      </c>
      <c r="AE4" s="84">
        <v>0</v>
      </c>
      <c r="AF4" s="84">
        <v>0</v>
      </c>
      <c r="AG4" s="84">
        <v>0</v>
      </c>
      <c r="AH4" s="84">
        <v>0</v>
      </c>
      <c r="AI4" s="84">
        <v>0</v>
      </c>
      <c r="AJ4" s="84">
        <v>0</v>
      </c>
      <c r="AK4" s="555">
        <f t="shared" ref="AK4:AK35" si="0">SUM(X4:AJ4)/13</f>
        <v>0</v>
      </c>
    </row>
    <row r="5" spans="1:44" x14ac:dyDescent="0.2">
      <c r="A5" s="553" t="s">
        <v>957</v>
      </c>
      <c r="B5" s="553" t="s">
        <v>2446</v>
      </c>
      <c r="C5" s="553" t="s">
        <v>1180</v>
      </c>
      <c r="D5" s="553" t="s">
        <v>2442</v>
      </c>
      <c r="E5" s="554" t="s">
        <v>2456</v>
      </c>
      <c r="F5" s="554" t="s">
        <v>437</v>
      </c>
      <c r="G5" s="554" t="s">
        <v>1270</v>
      </c>
      <c r="H5" s="84">
        <v>-647.92000000000007</v>
      </c>
      <c r="I5" s="84">
        <v>-835.95</v>
      </c>
      <c r="J5" s="84">
        <v>-1053.51</v>
      </c>
      <c r="K5" s="84">
        <v>-1293.25</v>
      </c>
      <c r="L5" s="84">
        <v>-1625.96</v>
      </c>
      <c r="M5" s="84">
        <v>-1906.65</v>
      </c>
      <c r="N5" s="84">
        <v>-2177.23</v>
      </c>
      <c r="O5" s="84">
        <v>-2177.23</v>
      </c>
      <c r="P5" s="84">
        <v>-2177.23</v>
      </c>
      <c r="Q5" s="84">
        <v>-2177.23</v>
      </c>
      <c r="R5" s="84">
        <v>-2177.23</v>
      </c>
      <c r="S5" s="84">
        <v>-2177.23</v>
      </c>
      <c r="T5" s="84">
        <v>-2177.23</v>
      </c>
      <c r="U5" s="84">
        <v>-2177.23</v>
      </c>
      <c r="V5" s="84">
        <v>-2177.23</v>
      </c>
      <c r="W5" s="84">
        <v>-2177.23</v>
      </c>
      <c r="X5" s="84">
        <v>-2177.23</v>
      </c>
      <c r="Y5" s="84">
        <v>-2177.23</v>
      </c>
      <c r="Z5" s="84">
        <v>-2177.23</v>
      </c>
      <c r="AA5" s="84">
        <v>-2177.23</v>
      </c>
      <c r="AB5" s="84">
        <v>-2177.23</v>
      </c>
      <c r="AC5" s="84">
        <v>-2177.23</v>
      </c>
      <c r="AD5" s="84">
        <v>-2177.23</v>
      </c>
      <c r="AE5" s="84">
        <v>-2177.23</v>
      </c>
      <c r="AF5" s="84">
        <v>-2177.23</v>
      </c>
      <c r="AG5" s="84">
        <v>-2177.23</v>
      </c>
      <c r="AH5" s="84">
        <v>-2177.23</v>
      </c>
      <c r="AI5" s="84">
        <v>-2177.23</v>
      </c>
      <c r="AJ5" s="84">
        <v>-2177.23</v>
      </c>
      <c r="AK5" s="555">
        <f t="shared" si="0"/>
        <v>-2177.23</v>
      </c>
    </row>
    <row r="6" spans="1:44" x14ac:dyDescent="0.2">
      <c r="A6" s="553" t="s">
        <v>957</v>
      </c>
      <c r="B6" s="553" t="s">
        <v>2446</v>
      </c>
      <c r="C6" s="553" t="s">
        <v>1182</v>
      </c>
      <c r="D6" s="553" t="s">
        <v>2442</v>
      </c>
      <c r="E6" s="554" t="s">
        <v>2455</v>
      </c>
      <c r="F6" s="554" t="s">
        <v>437</v>
      </c>
      <c r="G6" s="554" t="s">
        <v>1270</v>
      </c>
      <c r="H6" s="84">
        <v>-3897.08</v>
      </c>
      <c r="I6" s="84">
        <v>-3897.08</v>
      </c>
      <c r="J6" s="84">
        <v>-3897.08</v>
      </c>
      <c r="K6" s="84">
        <v>-3897.08</v>
      </c>
      <c r="L6" s="84">
        <v>-3897.08</v>
      </c>
      <c r="M6" s="84">
        <v>-3897.08</v>
      </c>
      <c r="N6" s="84">
        <v>-3897.08</v>
      </c>
      <c r="O6" s="84">
        <v>-3897.08</v>
      </c>
      <c r="P6" s="84">
        <v>-3897.08</v>
      </c>
      <c r="Q6" s="84">
        <v>-3897.08</v>
      </c>
      <c r="R6" s="84">
        <v>-3897.08</v>
      </c>
      <c r="S6" s="84">
        <v>-3897.08</v>
      </c>
      <c r="T6" s="84">
        <v>-3897.08</v>
      </c>
      <c r="U6" s="84">
        <v>-3897.08</v>
      </c>
      <c r="V6" s="84">
        <v>-3897.08</v>
      </c>
      <c r="W6" s="84">
        <v>-3897.08</v>
      </c>
      <c r="X6" s="84">
        <v>-3897.08</v>
      </c>
      <c r="Y6" s="84">
        <v>-3897.08</v>
      </c>
      <c r="Z6" s="84">
        <v>-3897.08</v>
      </c>
      <c r="AA6" s="84">
        <v>-3897.08</v>
      </c>
      <c r="AB6" s="84">
        <v>-3897.08</v>
      </c>
      <c r="AC6" s="84">
        <v>-3897.08</v>
      </c>
      <c r="AD6" s="84">
        <v>-3897.08</v>
      </c>
      <c r="AE6" s="84">
        <v>-3897.08</v>
      </c>
      <c r="AF6" s="84">
        <v>-3897.08</v>
      </c>
      <c r="AG6" s="84">
        <v>-3897.08</v>
      </c>
      <c r="AH6" s="84">
        <v>-3897.08</v>
      </c>
      <c r="AI6" s="84">
        <v>-3897.08</v>
      </c>
      <c r="AJ6" s="84">
        <v>-3897.08</v>
      </c>
      <c r="AK6" s="555">
        <f t="shared" si="0"/>
        <v>-3897.0800000000013</v>
      </c>
    </row>
    <row r="7" spans="1:44" x14ac:dyDescent="0.2">
      <c r="A7" s="553" t="s">
        <v>957</v>
      </c>
      <c r="B7" s="553" t="s">
        <v>2446</v>
      </c>
      <c r="C7" s="553" t="s">
        <v>1184</v>
      </c>
      <c r="D7" s="553" t="s">
        <v>2442</v>
      </c>
      <c r="E7" s="554" t="s">
        <v>2455</v>
      </c>
      <c r="F7" s="554" t="s">
        <v>437</v>
      </c>
      <c r="G7" s="554" t="s">
        <v>1270</v>
      </c>
      <c r="H7" s="84">
        <v>-3260.06</v>
      </c>
      <c r="I7" s="84">
        <v>-3260.06</v>
      </c>
      <c r="J7" s="84">
        <v>-3260.06</v>
      </c>
      <c r="K7" s="84">
        <v>-3260.06</v>
      </c>
      <c r="L7" s="84">
        <v>-3260.06</v>
      </c>
      <c r="M7" s="84">
        <v>-3260.06</v>
      </c>
      <c r="N7" s="84">
        <v>-3260.06</v>
      </c>
      <c r="O7" s="84">
        <v>-3260.06</v>
      </c>
      <c r="P7" s="84">
        <v>-3260.06</v>
      </c>
      <c r="Q7" s="84">
        <v>-3260.06</v>
      </c>
      <c r="R7" s="84">
        <v>-3260.06</v>
      </c>
      <c r="S7" s="84">
        <v>-3260.06</v>
      </c>
      <c r="T7" s="84">
        <v>-3260.06</v>
      </c>
      <c r="U7" s="84">
        <v>-3260.06</v>
      </c>
      <c r="V7" s="84">
        <v>-3260.06</v>
      </c>
      <c r="W7" s="84">
        <v>-3260.06</v>
      </c>
      <c r="X7" s="84">
        <v>-3260.06</v>
      </c>
      <c r="Y7" s="84">
        <v>-3260.06</v>
      </c>
      <c r="Z7" s="84">
        <v>-3260.06</v>
      </c>
      <c r="AA7" s="84">
        <v>-3260.06</v>
      </c>
      <c r="AB7" s="84">
        <v>-3260.06</v>
      </c>
      <c r="AC7" s="84">
        <v>-3260.06</v>
      </c>
      <c r="AD7" s="84">
        <v>-3260.06</v>
      </c>
      <c r="AE7" s="84">
        <v>-3260.06</v>
      </c>
      <c r="AF7" s="84">
        <v>-3260.06</v>
      </c>
      <c r="AG7" s="84">
        <v>-3260.06</v>
      </c>
      <c r="AH7" s="84">
        <v>-3260.06</v>
      </c>
      <c r="AI7" s="84">
        <v>-3260.06</v>
      </c>
      <c r="AJ7" s="84">
        <v>-3260.06</v>
      </c>
      <c r="AK7" s="555">
        <f t="shared" si="0"/>
        <v>-3260.06</v>
      </c>
    </row>
    <row r="8" spans="1:44" x14ac:dyDescent="0.2">
      <c r="A8" s="553" t="s">
        <v>957</v>
      </c>
      <c r="B8" s="553" t="s">
        <v>2446</v>
      </c>
      <c r="C8" s="553" t="s">
        <v>1185</v>
      </c>
      <c r="D8" s="553" t="s">
        <v>2442</v>
      </c>
      <c r="E8" s="554" t="s">
        <v>2455</v>
      </c>
      <c r="F8" s="554" t="s">
        <v>437</v>
      </c>
      <c r="G8" s="554" t="s">
        <v>1270</v>
      </c>
      <c r="H8" s="84">
        <v>-139845.31</v>
      </c>
      <c r="I8" s="84">
        <v>-146832.50000000003</v>
      </c>
      <c r="J8" s="84">
        <v>-153906.21000000002</v>
      </c>
      <c r="K8" s="84">
        <v>-161182.02000000002</v>
      </c>
      <c r="L8" s="84">
        <v>-172575.91</v>
      </c>
      <c r="M8" s="84">
        <v>-180013.93</v>
      </c>
      <c r="N8" s="84">
        <v>-186594.29</v>
      </c>
      <c r="O8" s="84">
        <v>-186594.29</v>
      </c>
      <c r="P8" s="84">
        <v>-186594.29</v>
      </c>
      <c r="Q8" s="84">
        <v>-186594.29</v>
      </c>
      <c r="R8" s="84">
        <v>-186594.29</v>
      </c>
      <c r="S8" s="84">
        <v>-186594.29</v>
      </c>
      <c r="T8" s="84">
        <v>-186594.29</v>
      </c>
      <c r="U8" s="84">
        <v>-186594.29</v>
      </c>
      <c r="V8" s="84">
        <v>-186594.29</v>
      </c>
      <c r="W8" s="84">
        <v>-186594.29</v>
      </c>
      <c r="X8" s="84">
        <v>-186594.29</v>
      </c>
      <c r="Y8" s="84">
        <v>-186594.29</v>
      </c>
      <c r="Z8" s="84">
        <v>-186594.29</v>
      </c>
      <c r="AA8" s="84">
        <v>-186594.29</v>
      </c>
      <c r="AB8" s="84">
        <v>-186594.29</v>
      </c>
      <c r="AC8" s="84">
        <v>-186594.29</v>
      </c>
      <c r="AD8" s="84">
        <v>-186594.29</v>
      </c>
      <c r="AE8" s="84">
        <v>-186594.29</v>
      </c>
      <c r="AF8" s="84">
        <v>-186594.29</v>
      </c>
      <c r="AG8" s="84">
        <v>-186594.29</v>
      </c>
      <c r="AH8" s="84">
        <v>-186594.29</v>
      </c>
      <c r="AI8" s="84">
        <v>-186594.29</v>
      </c>
      <c r="AJ8" s="84">
        <v>-186594.29</v>
      </c>
      <c r="AK8" s="555">
        <f t="shared" si="0"/>
        <v>-186594.29</v>
      </c>
    </row>
    <row r="9" spans="1:44" x14ac:dyDescent="0.2">
      <c r="A9" s="553" t="s">
        <v>957</v>
      </c>
      <c r="B9" s="553" t="s">
        <v>2446</v>
      </c>
      <c r="C9" s="553" t="s">
        <v>1788</v>
      </c>
      <c r="D9" s="553" t="s">
        <v>2443</v>
      </c>
      <c r="E9" s="554" t="s">
        <v>2462</v>
      </c>
      <c r="F9" s="554" t="s">
        <v>2429</v>
      </c>
      <c r="G9" s="554" t="s">
        <v>2429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-34673.119999999995</v>
      </c>
      <c r="P9" s="84">
        <v>-101016.48</v>
      </c>
      <c r="Q9" s="84">
        <v>-175601.19</v>
      </c>
      <c r="R9" s="84">
        <v>-263294.71999999997</v>
      </c>
      <c r="S9" s="84">
        <v>-365781.27999999997</v>
      </c>
      <c r="T9" s="84">
        <v>-474375.72</v>
      </c>
      <c r="U9" s="84">
        <v>-587623.3899999999</v>
      </c>
      <c r="V9" s="84">
        <v>-710851.41999999993</v>
      </c>
      <c r="W9" s="84">
        <v>-854592.45</v>
      </c>
      <c r="X9" s="84">
        <v>-1027682.08</v>
      </c>
      <c r="Y9" s="84">
        <v>-1242637.33</v>
      </c>
      <c r="Z9" s="84">
        <v>-1519552.3900000001</v>
      </c>
      <c r="AA9" s="84">
        <v>-1862865.07</v>
      </c>
      <c r="AB9" s="84">
        <v>-2308510.9300000002</v>
      </c>
      <c r="AC9" s="84">
        <v>-2882439.31</v>
      </c>
      <c r="AD9" s="84">
        <v>18228.10999999987</v>
      </c>
      <c r="AE9" s="84">
        <v>18228.10999999987</v>
      </c>
      <c r="AF9" s="84">
        <v>18228.10999999987</v>
      </c>
      <c r="AG9" s="84">
        <v>18228.10999999987</v>
      </c>
      <c r="AH9" s="84">
        <v>18228.10999999987</v>
      </c>
      <c r="AI9" s="84">
        <v>18228.10999999987</v>
      </c>
      <c r="AJ9" s="84">
        <v>18228.10999999987</v>
      </c>
      <c r="AK9" s="555">
        <f t="shared" si="0"/>
        <v>-824314.6415384619</v>
      </c>
    </row>
    <row r="10" spans="1:44" x14ac:dyDescent="0.2">
      <c r="A10" s="553" t="s">
        <v>957</v>
      </c>
      <c r="B10" s="553" t="s">
        <v>2446</v>
      </c>
      <c r="C10" s="553" t="s">
        <v>2461</v>
      </c>
      <c r="D10" s="553" t="s">
        <v>2444</v>
      </c>
      <c r="E10" s="554" t="s">
        <v>2448</v>
      </c>
      <c r="F10" s="554" t="s">
        <v>2460</v>
      </c>
      <c r="G10" s="554" t="s">
        <v>2460</v>
      </c>
      <c r="H10" s="84">
        <v>-1614278.1400000001</v>
      </c>
      <c r="I10" s="84">
        <v>-2133736.9699999997</v>
      </c>
      <c r="J10" s="84">
        <v>-2692368.96</v>
      </c>
      <c r="K10" s="84">
        <v>-3337647.25</v>
      </c>
      <c r="L10" s="84">
        <v>-4264051.2300000004</v>
      </c>
      <c r="M10" s="84">
        <v>-5098720.18</v>
      </c>
      <c r="N10" s="84">
        <v>-6003750.3099999996</v>
      </c>
      <c r="O10" s="84">
        <v>-6889343.6600000001</v>
      </c>
      <c r="P10" s="84">
        <v>-7907447.25</v>
      </c>
      <c r="Q10" s="84">
        <v>-9052313.0099999998</v>
      </c>
      <c r="R10" s="84">
        <v>-10364899.77</v>
      </c>
      <c r="S10" s="84">
        <v>-11906578.039999999</v>
      </c>
      <c r="T10" s="84">
        <v>-13632050.93</v>
      </c>
      <c r="U10" s="84">
        <v>-15472651.24</v>
      </c>
      <c r="V10" s="84">
        <v>-17450273.129999999</v>
      </c>
      <c r="W10" s="84">
        <v>-19536660.489999998</v>
      </c>
      <c r="X10" s="84">
        <v>-21727549.359999999</v>
      </c>
      <c r="Y10" s="84">
        <v>-23994304.02</v>
      </c>
      <c r="Z10" s="84">
        <v>-26438491.189999998</v>
      </c>
      <c r="AA10" s="84">
        <v>-29041138.18</v>
      </c>
      <c r="AB10" s="84">
        <v>-31738383.210000001</v>
      </c>
      <c r="AC10" s="84">
        <v>-34491267.780000001</v>
      </c>
      <c r="AD10" s="84">
        <v>-37373265.230000004</v>
      </c>
      <c r="AE10" s="84">
        <v>-40313838.130000003</v>
      </c>
      <c r="AF10" s="84">
        <v>-43306838.219999999</v>
      </c>
      <c r="AG10" s="84">
        <v>-46338868.519999996</v>
      </c>
      <c r="AH10" s="84">
        <v>-49403598.849999994</v>
      </c>
      <c r="AI10" s="84">
        <v>-52501227.189999998</v>
      </c>
      <c r="AJ10" s="84">
        <v>-55738019.449999996</v>
      </c>
      <c r="AK10" s="555">
        <f t="shared" si="0"/>
        <v>-37877445.333076924</v>
      </c>
    </row>
    <row r="11" spans="1:44" x14ac:dyDescent="0.2">
      <c r="A11" s="553" t="s">
        <v>957</v>
      </c>
      <c r="B11" s="553" t="s">
        <v>2446</v>
      </c>
      <c r="C11" s="553" t="s">
        <v>1794</v>
      </c>
      <c r="D11" s="553" t="s">
        <v>150</v>
      </c>
      <c r="E11" s="554" t="s">
        <v>2459</v>
      </c>
      <c r="F11" s="554" t="s">
        <v>437</v>
      </c>
      <c r="G11" s="554" t="s">
        <v>1270</v>
      </c>
      <c r="H11" s="84">
        <v>0</v>
      </c>
      <c r="I11" s="84">
        <v>0</v>
      </c>
      <c r="J11" s="84">
        <v>-3526512.5300000003</v>
      </c>
      <c r="K11" s="84">
        <v>-3729581.3899999997</v>
      </c>
      <c r="L11" s="84">
        <v>-4037513.4999999995</v>
      </c>
      <c r="M11" s="84">
        <v>-4255336.3499999996</v>
      </c>
      <c r="N11" s="84">
        <v>-4473840.12</v>
      </c>
      <c r="O11" s="84">
        <v>-4694924.7</v>
      </c>
      <c r="P11" s="84">
        <v>-4918955.8600000003</v>
      </c>
      <c r="Q11" s="84">
        <v>-5145629.49</v>
      </c>
      <c r="R11" s="84">
        <v>-5381937.0800000001</v>
      </c>
      <c r="S11" s="84">
        <v>-5620635.3100000005</v>
      </c>
      <c r="T11" s="84">
        <v>-5861708.3000000007</v>
      </c>
      <c r="U11" s="84">
        <v>-6105141.7700000005</v>
      </c>
      <c r="V11" s="84">
        <v>-6351033.6000000006</v>
      </c>
      <c r="W11" s="84">
        <v>-6599224.290000001</v>
      </c>
      <c r="X11" s="84">
        <v>-4351.6300000008196</v>
      </c>
      <c r="Y11" s="84">
        <v>-4351.6300000008196</v>
      </c>
      <c r="Z11" s="84">
        <v>-4351.6300000008196</v>
      </c>
      <c r="AA11" s="84">
        <v>-4351.6300000008196</v>
      </c>
      <c r="AB11" s="84">
        <v>-4351.6300000008196</v>
      </c>
      <c r="AC11" s="84">
        <v>-4351.6300000008196</v>
      </c>
      <c r="AD11" s="84">
        <v>-4351.6300000008196</v>
      </c>
      <c r="AE11" s="84">
        <v>-4351.6300000008196</v>
      </c>
      <c r="AF11" s="84">
        <v>-4351.6300000008196</v>
      </c>
      <c r="AG11" s="84">
        <v>-4351.6300000008196</v>
      </c>
      <c r="AH11" s="84">
        <v>-4351.6300000008196</v>
      </c>
      <c r="AI11" s="84">
        <v>-4351.6300000008196</v>
      </c>
      <c r="AJ11" s="84">
        <v>-4351.6300000008196</v>
      </c>
      <c r="AK11" s="555">
        <f t="shared" si="0"/>
        <v>-4351.6300000008196</v>
      </c>
    </row>
    <row r="12" spans="1:44" x14ac:dyDescent="0.2">
      <c r="A12" s="553" t="s">
        <v>957</v>
      </c>
      <c r="B12" s="553" t="s">
        <v>2446</v>
      </c>
      <c r="C12" s="553" t="s">
        <v>1796</v>
      </c>
      <c r="D12" s="553" t="s">
        <v>150</v>
      </c>
      <c r="E12" s="554" t="s">
        <v>2459</v>
      </c>
      <c r="F12" s="554" t="s">
        <v>437</v>
      </c>
      <c r="G12" s="554" t="s">
        <v>1270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-1384362.19</v>
      </c>
      <c r="N12" s="84">
        <v>-1450982.44</v>
      </c>
      <c r="O12" s="84">
        <v>-1517451.5999999999</v>
      </c>
      <c r="P12" s="84">
        <v>-1584064.0399999998</v>
      </c>
      <c r="Q12" s="84">
        <v>-1650819.7399999998</v>
      </c>
      <c r="R12" s="84">
        <v>-1719918.9799999997</v>
      </c>
      <c r="S12" s="84">
        <v>-1789161.4899999998</v>
      </c>
      <c r="T12" s="84">
        <v>-1858547.2699999998</v>
      </c>
      <c r="U12" s="84">
        <v>-1928076.3299999998</v>
      </c>
      <c r="V12" s="84">
        <v>-1997748.66</v>
      </c>
      <c r="W12" s="84">
        <v>-2067564.27</v>
      </c>
      <c r="X12" s="84">
        <v>-1380.5</v>
      </c>
      <c r="Y12" s="84">
        <v>-1380.5</v>
      </c>
      <c r="Z12" s="84">
        <v>-1380.5</v>
      </c>
      <c r="AA12" s="84">
        <v>-1380.5</v>
      </c>
      <c r="AB12" s="84">
        <v>-1380.5</v>
      </c>
      <c r="AC12" s="84">
        <v>-1380.5</v>
      </c>
      <c r="AD12" s="84">
        <v>-1380.5</v>
      </c>
      <c r="AE12" s="84">
        <v>-1380.5</v>
      </c>
      <c r="AF12" s="84">
        <v>-1380.5</v>
      </c>
      <c r="AG12" s="84">
        <v>-1380.5</v>
      </c>
      <c r="AH12" s="84">
        <v>-1380.5</v>
      </c>
      <c r="AI12" s="84">
        <v>-1380.5</v>
      </c>
      <c r="AJ12" s="84">
        <v>-1380.5</v>
      </c>
      <c r="AK12" s="555">
        <f t="shared" si="0"/>
        <v>-1380.5</v>
      </c>
    </row>
    <row r="13" spans="1:44" x14ac:dyDescent="0.2">
      <c r="A13" s="553" t="s">
        <v>957</v>
      </c>
      <c r="B13" s="553" t="s">
        <v>2446</v>
      </c>
      <c r="C13" s="553" t="s">
        <v>1247</v>
      </c>
      <c r="D13" s="553" t="s">
        <v>150</v>
      </c>
      <c r="E13" s="554" t="s">
        <v>1677</v>
      </c>
      <c r="F13" s="554" t="s">
        <v>437</v>
      </c>
      <c r="G13" s="554" t="s">
        <v>1270</v>
      </c>
      <c r="H13" s="84">
        <v>-4669968.45</v>
      </c>
      <c r="I13" s="84">
        <v>-5078120.49</v>
      </c>
      <c r="J13" s="84">
        <v>-5494979.5800000001</v>
      </c>
      <c r="K13" s="84">
        <v>-5919307.4900000002</v>
      </c>
      <c r="L13" s="84">
        <v>-6571770.3499999996</v>
      </c>
      <c r="M13" s="84">
        <v>-7046715.2599999998</v>
      </c>
      <c r="N13" s="84">
        <v>-7517350.5200000005</v>
      </c>
      <c r="O13" s="84">
        <v>-8008366.25</v>
      </c>
      <c r="P13" s="84">
        <v>-8505753.0099999998</v>
      </c>
      <c r="Q13" s="84">
        <v>-9009510.3599999994</v>
      </c>
      <c r="R13" s="84">
        <v>-9531315.4799999986</v>
      </c>
      <c r="S13" s="84">
        <v>-10058734.359999999</v>
      </c>
      <c r="T13" s="84">
        <v>-10591750.49</v>
      </c>
      <c r="U13" s="84">
        <v>-11125989.790000001</v>
      </c>
      <c r="V13" s="84">
        <v>-11661483.180000002</v>
      </c>
      <c r="W13" s="84">
        <v>-12198191.650000002</v>
      </c>
      <c r="X13" s="84">
        <v>592.10999999754131</v>
      </c>
      <c r="Y13" s="84">
        <v>592.10999999754131</v>
      </c>
      <c r="Z13" s="84">
        <v>592.10999999754131</v>
      </c>
      <c r="AA13" s="84">
        <v>592.10999999754131</v>
      </c>
      <c r="AB13" s="84">
        <v>592.10999999754131</v>
      </c>
      <c r="AC13" s="84">
        <v>592.10999999754131</v>
      </c>
      <c r="AD13" s="84">
        <v>592.10999999754131</v>
      </c>
      <c r="AE13" s="84">
        <v>592.10999999754131</v>
      </c>
      <c r="AF13" s="84">
        <v>592.10999999754131</v>
      </c>
      <c r="AG13" s="84">
        <v>592.10999999754131</v>
      </c>
      <c r="AH13" s="84">
        <v>592.10999999754131</v>
      </c>
      <c r="AI13" s="84">
        <v>592.10999999754131</v>
      </c>
      <c r="AJ13" s="84">
        <v>592.10999999754131</v>
      </c>
      <c r="AK13" s="555">
        <f t="shared" si="0"/>
        <v>592.10999999754131</v>
      </c>
    </row>
    <row r="14" spans="1:44" x14ac:dyDescent="0.2">
      <c r="A14" s="553" t="s">
        <v>957</v>
      </c>
      <c r="B14" s="553" t="s">
        <v>2446</v>
      </c>
      <c r="C14" s="553" t="s">
        <v>2674</v>
      </c>
      <c r="D14" s="553" t="s">
        <v>64</v>
      </c>
      <c r="E14" s="554">
        <v>387</v>
      </c>
      <c r="F14" s="554" t="s">
        <v>437</v>
      </c>
      <c r="G14" s="554" t="s">
        <v>2675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-201927.43971999999</v>
      </c>
      <c r="AE14" s="84">
        <v>-465546.17461999995</v>
      </c>
      <c r="AF14" s="84">
        <v>-792647.57001999998</v>
      </c>
      <c r="AG14" s="84">
        <v>-1192020.70362</v>
      </c>
      <c r="AH14" s="84">
        <v>-1674246.0181200001</v>
      </c>
      <c r="AI14" s="84">
        <v>-2241114.8787200004</v>
      </c>
      <c r="AJ14" s="84">
        <v>-2901416.3631200003</v>
      </c>
      <c r="AK14" s="555">
        <f t="shared" si="0"/>
        <v>-728378.39599538466</v>
      </c>
    </row>
    <row r="15" spans="1:44" x14ac:dyDescent="0.2">
      <c r="A15" s="553" t="s">
        <v>957</v>
      </c>
      <c r="B15" s="553" t="s">
        <v>2446</v>
      </c>
      <c r="C15" s="553" t="s">
        <v>1797</v>
      </c>
      <c r="D15" s="553" t="s">
        <v>64</v>
      </c>
      <c r="E15" s="554" t="s">
        <v>1676</v>
      </c>
      <c r="F15" s="554" t="s">
        <v>437</v>
      </c>
      <c r="G15" s="554" t="s">
        <v>1270</v>
      </c>
      <c r="H15" s="84">
        <v>-7853.1200000000008</v>
      </c>
      <c r="I15" s="84">
        <v>-9049.3499999999985</v>
      </c>
      <c r="J15" s="84">
        <v>-10248.86</v>
      </c>
      <c r="K15" s="84">
        <v>-11451.29</v>
      </c>
      <c r="L15" s="84">
        <v>-13215.109999999999</v>
      </c>
      <c r="M15" s="84">
        <v>-14459.11</v>
      </c>
      <c r="N15" s="84">
        <v>-15686.82</v>
      </c>
      <c r="O15" s="84">
        <v>-16913.39</v>
      </c>
      <c r="P15" s="84">
        <v>-18141.05</v>
      </c>
      <c r="Q15" s="84">
        <v>-19369.809999999998</v>
      </c>
      <c r="R15" s="84">
        <v>-20639.939999999999</v>
      </c>
      <c r="S15" s="84">
        <v>-21911.16</v>
      </c>
      <c r="T15" s="84">
        <v>-23183.47</v>
      </c>
      <c r="U15" s="84">
        <v>-24456.880000000001</v>
      </c>
      <c r="V15" s="84">
        <v>-25731.38</v>
      </c>
      <c r="W15" s="84">
        <v>-27006.98</v>
      </c>
      <c r="X15" s="84">
        <v>-21.849999999998545</v>
      </c>
      <c r="Y15" s="84">
        <v>-21.849999999998545</v>
      </c>
      <c r="Z15" s="84">
        <v>-21.849999999998545</v>
      </c>
      <c r="AA15" s="84">
        <v>-21.849999999998545</v>
      </c>
      <c r="AB15" s="84">
        <v>-21.849999999998545</v>
      </c>
      <c r="AC15" s="84">
        <v>-21.849999999998545</v>
      </c>
      <c r="AD15" s="84">
        <v>-21.849999999998545</v>
      </c>
      <c r="AE15" s="84">
        <v>-21.849999999998545</v>
      </c>
      <c r="AF15" s="84">
        <v>-21.849999999998545</v>
      </c>
      <c r="AG15" s="84">
        <v>-21.849999999998545</v>
      </c>
      <c r="AH15" s="84">
        <v>-21.849999999998545</v>
      </c>
      <c r="AI15" s="84">
        <v>-21.849999999998545</v>
      </c>
      <c r="AJ15" s="84">
        <v>-21.849999999998545</v>
      </c>
      <c r="AK15" s="555">
        <f t="shared" si="0"/>
        <v>-21.849999999998545</v>
      </c>
    </row>
    <row r="16" spans="1:44" x14ac:dyDescent="0.2">
      <c r="A16" s="553" t="s">
        <v>957</v>
      </c>
      <c r="B16" s="553" t="s">
        <v>2446</v>
      </c>
      <c r="C16" s="553" t="s">
        <v>2458</v>
      </c>
      <c r="D16" s="553" t="s">
        <v>64</v>
      </c>
      <c r="E16" s="554" t="s">
        <v>1863</v>
      </c>
      <c r="F16" s="554" t="s">
        <v>437</v>
      </c>
      <c r="G16" s="554" t="s">
        <v>1270</v>
      </c>
      <c r="H16" s="84">
        <v>-1025719.3300000001</v>
      </c>
      <c r="I16" s="84">
        <v>-1089217.21</v>
      </c>
      <c r="J16" s="84">
        <v>-1153354.17</v>
      </c>
      <c r="K16" s="84">
        <v>-1218100.56</v>
      </c>
      <c r="L16" s="84">
        <v>-1317121.26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84">
        <v>0</v>
      </c>
      <c r="Z16" s="84">
        <v>0</v>
      </c>
      <c r="AA16" s="84">
        <v>0</v>
      </c>
      <c r="AB16" s="84">
        <v>0</v>
      </c>
      <c r="AC16" s="84">
        <v>0</v>
      </c>
      <c r="AD16" s="84">
        <v>0</v>
      </c>
      <c r="AE16" s="84">
        <v>0</v>
      </c>
      <c r="AF16" s="84">
        <v>0</v>
      </c>
      <c r="AG16" s="84">
        <v>0</v>
      </c>
      <c r="AH16" s="84">
        <v>0</v>
      </c>
      <c r="AI16" s="84">
        <v>0</v>
      </c>
      <c r="AJ16" s="84">
        <v>0</v>
      </c>
      <c r="AK16" s="555">
        <f t="shared" si="0"/>
        <v>0</v>
      </c>
    </row>
    <row r="17" spans="1:37" x14ac:dyDescent="0.2">
      <c r="A17" s="553" t="s">
        <v>957</v>
      </c>
      <c r="B17" s="553" t="s">
        <v>925</v>
      </c>
      <c r="C17" s="553" t="s">
        <v>1171</v>
      </c>
      <c r="D17" s="553" t="s">
        <v>914</v>
      </c>
      <c r="E17" s="554" t="s">
        <v>2457</v>
      </c>
      <c r="F17" s="554" t="s">
        <v>437</v>
      </c>
      <c r="G17" s="554" t="s">
        <v>1270</v>
      </c>
      <c r="H17" s="84">
        <v>38575.39</v>
      </c>
      <c r="I17" s="84">
        <v>45127.08</v>
      </c>
      <c r="J17" s="84">
        <v>45127.08</v>
      </c>
      <c r="K17" s="84">
        <v>45127.08</v>
      </c>
      <c r="L17" s="84">
        <v>128809.86</v>
      </c>
      <c r="M17" s="84">
        <v>128809.86</v>
      </c>
      <c r="N17" s="84">
        <v>128809.86</v>
      </c>
      <c r="O17" s="84">
        <v>128809.86</v>
      </c>
      <c r="P17" s="84">
        <v>128809.86</v>
      </c>
      <c r="Q17" s="84">
        <v>128809.86</v>
      </c>
      <c r="R17" s="84">
        <v>128809.86</v>
      </c>
      <c r="S17" s="84">
        <v>128809.86</v>
      </c>
      <c r="T17" s="84">
        <v>128809.86</v>
      </c>
      <c r="U17" s="84">
        <v>128809.86</v>
      </c>
      <c r="V17" s="84">
        <v>128809.86</v>
      </c>
      <c r="W17" s="84">
        <v>128809.86</v>
      </c>
      <c r="X17" s="84">
        <v>128809.86</v>
      </c>
      <c r="Y17" s="84">
        <v>128809.86</v>
      </c>
      <c r="Z17" s="84">
        <v>128809.86</v>
      </c>
      <c r="AA17" s="84">
        <v>128809.86</v>
      </c>
      <c r="AB17" s="84">
        <v>128809.86</v>
      </c>
      <c r="AC17" s="84">
        <v>128809.86</v>
      </c>
      <c r="AD17" s="84">
        <v>128809.86</v>
      </c>
      <c r="AE17" s="84">
        <v>128809.86</v>
      </c>
      <c r="AF17" s="84">
        <v>128809.86</v>
      </c>
      <c r="AG17" s="84">
        <v>128809.86</v>
      </c>
      <c r="AH17" s="84">
        <v>128809.86</v>
      </c>
      <c r="AI17" s="84">
        <v>128809.86</v>
      </c>
      <c r="AJ17" s="84">
        <v>128809.86</v>
      </c>
      <c r="AK17" s="555">
        <f t="shared" si="0"/>
        <v>128809.86000000003</v>
      </c>
    </row>
    <row r="18" spans="1:37" x14ac:dyDescent="0.2">
      <c r="A18" s="553" t="s">
        <v>957</v>
      </c>
      <c r="B18" s="553" t="s">
        <v>925</v>
      </c>
      <c r="C18" s="553" t="s">
        <v>1172</v>
      </c>
      <c r="D18" s="553" t="s">
        <v>914</v>
      </c>
      <c r="E18" s="554" t="s">
        <v>1675</v>
      </c>
      <c r="F18" s="554" t="s">
        <v>437</v>
      </c>
      <c r="G18" s="554" t="s">
        <v>1270</v>
      </c>
      <c r="H18" s="84">
        <v>2318631.9399999995</v>
      </c>
      <c r="I18" s="84">
        <v>2502406.0200000005</v>
      </c>
      <c r="J18" s="84">
        <v>1641550.98</v>
      </c>
      <c r="K18" s="84">
        <v>1784728.31</v>
      </c>
      <c r="L18" s="84">
        <v>4110885.87</v>
      </c>
      <c r="M18" s="84">
        <v>0</v>
      </c>
      <c r="N18" s="84">
        <v>5467.22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555">
        <f t="shared" si="0"/>
        <v>0</v>
      </c>
    </row>
    <row r="19" spans="1:37" x14ac:dyDescent="0.2">
      <c r="A19" s="553" t="s">
        <v>957</v>
      </c>
      <c r="B19" s="553" t="s">
        <v>925</v>
      </c>
      <c r="C19" s="553" t="s">
        <v>1173</v>
      </c>
      <c r="D19" s="553" t="s">
        <v>914</v>
      </c>
      <c r="E19" s="554" t="s">
        <v>1675</v>
      </c>
      <c r="F19" s="554" t="s">
        <v>437</v>
      </c>
      <c r="G19" s="554" t="s">
        <v>1270</v>
      </c>
      <c r="H19" s="84">
        <v>5506020.3999999994</v>
      </c>
      <c r="I19" s="84">
        <v>6167819.5399999991</v>
      </c>
      <c r="J19" s="84">
        <v>4277034.7299999986</v>
      </c>
      <c r="K19" s="84">
        <v>4980804.7199999979</v>
      </c>
      <c r="L19" s="84">
        <v>6661380.5699999984</v>
      </c>
      <c r="M19" s="84">
        <v>-573232.63</v>
      </c>
      <c r="N19" s="84">
        <v>254731.44000000003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555">
        <f t="shared" si="0"/>
        <v>0</v>
      </c>
    </row>
    <row r="20" spans="1:37" x14ac:dyDescent="0.2">
      <c r="A20" s="553" t="s">
        <v>957</v>
      </c>
      <c r="B20" s="553" t="s">
        <v>925</v>
      </c>
      <c r="C20" s="553" t="s">
        <v>2467</v>
      </c>
      <c r="D20" s="553" t="s">
        <v>914</v>
      </c>
      <c r="E20" s="554" t="s">
        <v>1675</v>
      </c>
      <c r="F20" s="554" t="s">
        <v>437</v>
      </c>
      <c r="G20" s="554" t="s">
        <v>1270</v>
      </c>
      <c r="H20" s="84">
        <v>38502003.380000018</v>
      </c>
      <c r="I20" s="84">
        <v>39083479.759999998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555">
        <f t="shared" si="0"/>
        <v>0</v>
      </c>
    </row>
    <row r="21" spans="1:37" x14ac:dyDescent="0.2">
      <c r="A21" s="553" t="s">
        <v>957</v>
      </c>
      <c r="B21" s="553" t="s">
        <v>925</v>
      </c>
      <c r="C21" s="553" t="s">
        <v>1180</v>
      </c>
      <c r="D21" s="553" t="s">
        <v>2442</v>
      </c>
      <c r="E21" s="554" t="s">
        <v>2456</v>
      </c>
      <c r="F21" s="554" t="s">
        <v>437</v>
      </c>
      <c r="G21" s="554" t="s">
        <v>1270</v>
      </c>
      <c r="H21" s="84">
        <v>1931978.59</v>
      </c>
      <c r="I21" s="84">
        <v>2303319.44</v>
      </c>
      <c r="J21" s="84">
        <v>2334865.7000000007</v>
      </c>
      <c r="K21" s="84">
        <v>2674098.1700000004</v>
      </c>
      <c r="L21" s="84">
        <v>3143533.0200000009</v>
      </c>
      <c r="M21" s="84">
        <v>3632152.99</v>
      </c>
      <c r="N21" s="84">
        <v>3884287.6100000003</v>
      </c>
      <c r="O21" s="84">
        <v>1058911.1300000008</v>
      </c>
      <c r="P21" s="84">
        <v>669574.82000000076</v>
      </c>
      <c r="Q21" s="84">
        <v>1275237.4100000008</v>
      </c>
      <c r="R21" s="84">
        <v>1112575.0100000007</v>
      </c>
      <c r="S21" s="84">
        <v>699871.82000000076</v>
      </c>
      <c r="T21" s="84">
        <v>139021.12000000066</v>
      </c>
      <c r="U21" s="84">
        <v>139021.12000000066</v>
      </c>
      <c r="V21" s="84">
        <v>-209779.73999999932</v>
      </c>
      <c r="W21" s="84">
        <v>-209779.73999999932</v>
      </c>
      <c r="X21" s="84">
        <v>-209779.73999999932</v>
      </c>
      <c r="Y21" s="84">
        <v>-209779.73999999932</v>
      </c>
      <c r="Z21" s="84">
        <v>-209779.73999999932</v>
      </c>
      <c r="AA21" s="84">
        <v>-209779.73999999932</v>
      </c>
      <c r="AB21" s="84">
        <v>42865.860000000655</v>
      </c>
      <c r="AC21" s="84">
        <v>290388.01000000071</v>
      </c>
      <c r="AD21" s="84">
        <v>-209779.73999999932</v>
      </c>
      <c r="AE21" s="84">
        <v>-204578.51999999935</v>
      </c>
      <c r="AF21" s="84">
        <v>-131270.28999999931</v>
      </c>
      <c r="AG21" s="84">
        <v>-131270.28999999931</v>
      </c>
      <c r="AH21" s="84">
        <v>568177.32000000053</v>
      </c>
      <c r="AI21" s="84">
        <v>-131270.28999999937</v>
      </c>
      <c r="AJ21" s="84">
        <v>-209779.73999999938</v>
      </c>
      <c r="AK21" s="555">
        <f t="shared" si="0"/>
        <v>-73510.51076923011</v>
      </c>
    </row>
    <row r="22" spans="1:37" x14ac:dyDescent="0.2">
      <c r="A22" s="553" t="s">
        <v>957</v>
      </c>
      <c r="B22" s="553" t="s">
        <v>925</v>
      </c>
      <c r="C22" s="553" t="s">
        <v>1181</v>
      </c>
      <c r="D22" s="553" t="s">
        <v>2442</v>
      </c>
      <c r="E22" s="554" t="s">
        <v>2455</v>
      </c>
      <c r="F22" s="554" t="s">
        <v>437</v>
      </c>
      <c r="G22" s="554" t="s">
        <v>1270</v>
      </c>
      <c r="H22" s="84">
        <v>14415424.760000002</v>
      </c>
      <c r="I22" s="84">
        <v>17026635.770000007</v>
      </c>
      <c r="J22" s="84">
        <v>21755282.18</v>
      </c>
      <c r="K22" s="84">
        <v>25603352.229999997</v>
      </c>
      <c r="L22" s="84">
        <v>16435830.609999996</v>
      </c>
      <c r="M22" s="84">
        <v>17036900.670000006</v>
      </c>
      <c r="N22" s="84">
        <v>14082486.17</v>
      </c>
      <c r="O22" s="84">
        <v>16975891.149999999</v>
      </c>
      <c r="P22" s="84">
        <v>18482792.619999997</v>
      </c>
      <c r="Q22" s="84">
        <v>20747910.960000001</v>
      </c>
      <c r="R22" s="84">
        <v>20768014.579999998</v>
      </c>
      <c r="S22" s="84">
        <v>25059806.07</v>
      </c>
      <c r="T22" s="84">
        <v>28641485.579999998</v>
      </c>
      <c r="U22" s="84">
        <v>36836621.610000007</v>
      </c>
      <c r="V22" s="84">
        <v>45665273.169999994</v>
      </c>
      <c r="W22" s="84">
        <v>49052390.82</v>
      </c>
      <c r="X22" s="84">
        <v>38559930.580000006</v>
      </c>
      <c r="Y22" s="84">
        <v>40014593.790000007</v>
      </c>
      <c r="Z22" s="84">
        <v>44654998.039999999</v>
      </c>
      <c r="AA22" s="84">
        <v>54270130.179999992</v>
      </c>
      <c r="AB22" s="84">
        <v>74489740.839999989</v>
      </c>
      <c r="AC22" s="84">
        <v>63015981.11999999</v>
      </c>
      <c r="AD22" s="84">
        <v>54139916.68999999</v>
      </c>
      <c r="AE22" s="84">
        <v>60284355.129999995</v>
      </c>
      <c r="AF22" s="84">
        <v>67234528.86999999</v>
      </c>
      <c r="AG22" s="84">
        <v>71310459.049999997</v>
      </c>
      <c r="AH22" s="84">
        <v>92223867.019999981</v>
      </c>
      <c r="AI22" s="84">
        <v>79323869.199999988</v>
      </c>
      <c r="AJ22" s="84">
        <v>67591929.739999995</v>
      </c>
      <c r="AK22" s="555">
        <f t="shared" si="0"/>
        <v>62085715.403846152</v>
      </c>
    </row>
    <row r="23" spans="1:37" x14ac:dyDescent="0.2">
      <c r="A23" s="553" t="s">
        <v>957</v>
      </c>
      <c r="B23" s="553" t="s">
        <v>925</v>
      </c>
      <c r="C23" s="553" t="s">
        <v>1182</v>
      </c>
      <c r="D23" s="553" t="s">
        <v>2442</v>
      </c>
      <c r="E23" s="554" t="s">
        <v>2455</v>
      </c>
      <c r="F23" s="554" t="s">
        <v>437</v>
      </c>
      <c r="G23" s="554" t="s">
        <v>1270</v>
      </c>
      <c r="H23" s="84">
        <v>1431245.26</v>
      </c>
      <c r="I23" s="84">
        <v>1528177.5599999998</v>
      </c>
      <c r="J23" s="84">
        <v>1663496.95</v>
      </c>
      <c r="K23" s="84">
        <v>1613626.3399999996</v>
      </c>
      <c r="L23" s="84">
        <v>1660940.44</v>
      </c>
      <c r="M23" s="84">
        <v>1669192.4300000009</v>
      </c>
      <c r="N23" s="84">
        <v>1679093.4699999997</v>
      </c>
      <c r="O23" s="84">
        <v>2031029.8699999996</v>
      </c>
      <c r="P23" s="84">
        <v>2031051.2099999997</v>
      </c>
      <c r="Q23" s="84">
        <v>2031051.2099999997</v>
      </c>
      <c r="R23" s="84">
        <v>2031051.2099999997</v>
      </c>
      <c r="S23" s="84">
        <v>2031051.2099999997</v>
      </c>
      <c r="T23" s="84">
        <v>2031051.2099999997</v>
      </c>
      <c r="U23" s="84">
        <v>2031051.2099999997</v>
      </c>
      <c r="V23" s="84">
        <v>2031051.2099999997</v>
      </c>
      <c r="W23" s="84">
        <v>2031051.2099999997</v>
      </c>
      <c r="X23" s="84">
        <v>2094411.2099999997</v>
      </c>
      <c r="Y23" s="84">
        <v>2094411.2099999997</v>
      </c>
      <c r="Z23" s="84">
        <v>2094411.2099999997</v>
      </c>
      <c r="AA23" s="84">
        <v>2094411.2099999997</v>
      </c>
      <c r="AB23" s="84">
        <v>2094411.2099999997</v>
      </c>
      <c r="AC23" s="84">
        <v>2094411.2099999997</v>
      </c>
      <c r="AD23" s="84">
        <v>2094411.2099999997</v>
      </c>
      <c r="AE23" s="84">
        <v>2094411.2099999997</v>
      </c>
      <c r="AF23" s="84">
        <v>2094411.2099999997</v>
      </c>
      <c r="AG23" s="84">
        <v>2094411.2099999997</v>
      </c>
      <c r="AH23" s="84">
        <v>2094411.2099999997</v>
      </c>
      <c r="AI23" s="84">
        <v>2094411.2099999997</v>
      </c>
      <c r="AJ23" s="84">
        <v>2094411.2099999997</v>
      </c>
      <c r="AK23" s="555">
        <f t="shared" si="0"/>
        <v>2094411.21</v>
      </c>
    </row>
    <row r="24" spans="1:37" x14ac:dyDescent="0.2">
      <c r="A24" s="553" t="s">
        <v>957</v>
      </c>
      <c r="B24" s="553" t="s">
        <v>925</v>
      </c>
      <c r="C24" s="553" t="s">
        <v>1183</v>
      </c>
      <c r="D24" s="553" t="s">
        <v>2442</v>
      </c>
      <c r="E24" s="554" t="s">
        <v>2455</v>
      </c>
      <c r="F24" s="554" t="s">
        <v>437</v>
      </c>
      <c r="G24" s="554" t="s">
        <v>1270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-403972.62</v>
      </c>
      <c r="P24" s="84">
        <v>-403972.62</v>
      </c>
      <c r="Q24" s="84">
        <v>-403972.62</v>
      </c>
      <c r="R24" s="84">
        <v>-403972.62</v>
      </c>
      <c r="S24" s="84">
        <v>-403972.62</v>
      </c>
      <c r="T24" s="84">
        <v>-414289.21</v>
      </c>
      <c r="U24" s="84">
        <v>-414289.21</v>
      </c>
      <c r="V24" s="84">
        <v>8205.7499999999418</v>
      </c>
      <c r="W24" s="84">
        <v>8205.7499999999418</v>
      </c>
      <c r="X24" s="84">
        <v>8205.7499999999418</v>
      </c>
      <c r="Y24" s="84">
        <v>8205.7499999999418</v>
      </c>
      <c r="Z24" s="84">
        <v>8205.7499999999418</v>
      </c>
      <c r="AA24" s="84">
        <v>8205.7499999999418</v>
      </c>
      <c r="AB24" s="84">
        <v>8205.7499999999418</v>
      </c>
      <c r="AC24" s="84">
        <v>8205.7499999999418</v>
      </c>
      <c r="AD24" s="84">
        <v>8205.7499999999418</v>
      </c>
      <c r="AE24" s="84">
        <v>8205.7499999999418</v>
      </c>
      <c r="AF24" s="84">
        <v>8205.7499999999418</v>
      </c>
      <c r="AG24" s="84">
        <v>8205.7499999999418</v>
      </c>
      <c r="AH24" s="84">
        <v>8205.7499999999418</v>
      </c>
      <c r="AI24" s="84">
        <v>8205.7499999999418</v>
      </c>
      <c r="AJ24" s="84">
        <v>8205.7499999999418</v>
      </c>
      <c r="AK24" s="555">
        <f t="shared" si="0"/>
        <v>8205.7499999999418</v>
      </c>
    </row>
    <row r="25" spans="1:37" x14ac:dyDescent="0.2">
      <c r="A25" s="553" t="s">
        <v>957</v>
      </c>
      <c r="B25" s="553" t="s">
        <v>925</v>
      </c>
      <c r="C25" s="553" t="s">
        <v>1184</v>
      </c>
      <c r="D25" s="553" t="s">
        <v>2442</v>
      </c>
      <c r="E25" s="554" t="s">
        <v>2455</v>
      </c>
      <c r="F25" s="554" t="s">
        <v>437</v>
      </c>
      <c r="G25" s="554" t="s">
        <v>1270</v>
      </c>
      <c r="H25" s="84">
        <v>1472606.7699999998</v>
      </c>
      <c r="I25" s="84">
        <v>580774.6399999999</v>
      </c>
      <c r="J25" s="84">
        <v>660272.02</v>
      </c>
      <c r="K25" s="84">
        <v>685532.64999999979</v>
      </c>
      <c r="L25" s="84">
        <v>737232.47999999986</v>
      </c>
      <c r="M25" s="84">
        <v>779431.99999999988</v>
      </c>
      <c r="N25" s="84">
        <v>812768.81</v>
      </c>
      <c r="O25" s="84">
        <v>1888009.6800000006</v>
      </c>
      <c r="P25" s="84">
        <v>1888009.6800000006</v>
      </c>
      <c r="Q25" s="84">
        <v>1888009.6800000006</v>
      </c>
      <c r="R25" s="84">
        <v>1888009.6800000006</v>
      </c>
      <c r="S25" s="84">
        <v>1888009.6800000006</v>
      </c>
      <c r="T25" s="84">
        <v>1888009.6800000006</v>
      </c>
      <c r="U25" s="84">
        <v>1888009.6800000006</v>
      </c>
      <c r="V25" s="84">
        <v>1888009.6800000006</v>
      </c>
      <c r="W25" s="84">
        <v>1888009.6800000006</v>
      </c>
      <c r="X25" s="84">
        <v>1888009.6800000006</v>
      </c>
      <c r="Y25" s="84">
        <v>1888009.6800000006</v>
      </c>
      <c r="Z25" s="84">
        <v>1888009.6800000006</v>
      </c>
      <c r="AA25" s="84">
        <v>1888009.6800000006</v>
      </c>
      <c r="AB25" s="84">
        <v>1888009.6800000006</v>
      </c>
      <c r="AC25" s="84">
        <v>1888009.6800000006</v>
      </c>
      <c r="AD25" s="84">
        <v>1888009.6800000006</v>
      </c>
      <c r="AE25" s="84">
        <v>1888009.6800000006</v>
      </c>
      <c r="AF25" s="84">
        <v>1888009.6800000006</v>
      </c>
      <c r="AG25" s="84">
        <v>1888009.6800000006</v>
      </c>
      <c r="AH25" s="84">
        <v>1888009.6800000006</v>
      </c>
      <c r="AI25" s="84">
        <v>1888009.6800000006</v>
      </c>
      <c r="AJ25" s="84">
        <v>1888009.6800000006</v>
      </c>
      <c r="AK25" s="555">
        <f t="shared" si="0"/>
        <v>1888009.68</v>
      </c>
    </row>
    <row r="26" spans="1:37" x14ac:dyDescent="0.2">
      <c r="A26" s="553" t="s">
        <v>957</v>
      </c>
      <c r="B26" s="553" t="s">
        <v>925</v>
      </c>
      <c r="C26" s="553" t="s">
        <v>1185</v>
      </c>
      <c r="D26" s="553" t="s">
        <v>2442</v>
      </c>
      <c r="E26" s="554" t="s">
        <v>2455</v>
      </c>
      <c r="F26" s="554" t="s">
        <v>437</v>
      </c>
      <c r="G26" s="554" t="s">
        <v>1270</v>
      </c>
      <c r="H26" s="84">
        <v>63434427.120000012</v>
      </c>
      <c r="I26" s="84">
        <v>64323606.830000021</v>
      </c>
      <c r="J26" s="84">
        <v>65824958.250000052</v>
      </c>
      <c r="K26" s="84">
        <v>68603167.470000014</v>
      </c>
      <c r="L26" s="84">
        <v>69050374.840000004</v>
      </c>
      <c r="M26" s="84">
        <v>69790452.580000013</v>
      </c>
      <c r="N26" s="84">
        <v>71074649.850000024</v>
      </c>
      <c r="O26" s="84">
        <v>72312280.38000001</v>
      </c>
      <c r="P26" s="84">
        <v>73197280.38000001</v>
      </c>
      <c r="Q26" s="84">
        <v>73974280.38000001</v>
      </c>
      <c r="R26" s="84">
        <v>74185280.38000001</v>
      </c>
      <c r="S26" s="84">
        <v>74085280.38000001</v>
      </c>
      <c r="T26" s="84">
        <v>74835280.38000001</v>
      </c>
      <c r="U26" s="84">
        <v>75385280.38000001</v>
      </c>
      <c r="V26" s="84">
        <v>75785788.480000004</v>
      </c>
      <c r="W26" s="84">
        <v>76185944.790000007</v>
      </c>
      <c r="X26" s="84">
        <v>76185944.790000007</v>
      </c>
      <c r="Y26" s="84">
        <v>76185944.790000007</v>
      </c>
      <c r="Z26" s="84">
        <v>76185944.790000007</v>
      </c>
      <c r="AA26" s="84">
        <v>76185944.790000007</v>
      </c>
      <c r="AB26" s="84">
        <v>76185944.790000007</v>
      </c>
      <c r="AC26" s="84">
        <v>76185944.790000007</v>
      </c>
      <c r="AD26" s="84">
        <v>76185944.790000007</v>
      </c>
      <c r="AE26" s="84">
        <v>76185944.790000007</v>
      </c>
      <c r="AF26" s="84">
        <v>76185944.790000007</v>
      </c>
      <c r="AG26" s="84">
        <v>76185944.790000007</v>
      </c>
      <c r="AH26" s="84">
        <v>76185944.790000007</v>
      </c>
      <c r="AI26" s="84">
        <v>76185944.790000007</v>
      </c>
      <c r="AJ26" s="84">
        <v>76185944.790000007</v>
      </c>
      <c r="AK26" s="555">
        <f t="shared" si="0"/>
        <v>76185944.789999992</v>
      </c>
    </row>
    <row r="27" spans="1:37" x14ac:dyDescent="0.2">
      <c r="A27" s="553" t="s">
        <v>957</v>
      </c>
      <c r="B27" s="553" t="s">
        <v>925</v>
      </c>
      <c r="C27" s="553" t="s">
        <v>2466</v>
      </c>
      <c r="D27" s="553" t="s">
        <v>2442</v>
      </c>
      <c r="E27" s="554" t="s">
        <v>2455</v>
      </c>
      <c r="F27" s="554" t="s">
        <v>437</v>
      </c>
      <c r="G27" s="554" t="s">
        <v>1270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25000</v>
      </c>
      <c r="P27" s="84">
        <v>50000</v>
      </c>
      <c r="Q27" s="84">
        <v>330133.32999999996</v>
      </c>
      <c r="R27" s="84">
        <v>1060266.6599999999</v>
      </c>
      <c r="S27" s="84">
        <v>1905466.66</v>
      </c>
      <c r="T27" s="84">
        <v>3150666.66</v>
      </c>
      <c r="U27" s="84">
        <v>3895866.66</v>
      </c>
      <c r="V27" s="84">
        <v>6026133.3300000001</v>
      </c>
      <c r="W27" s="84">
        <v>7591733.3399999999</v>
      </c>
      <c r="X27" s="84">
        <v>8177000</v>
      </c>
      <c r="Y27" s="84">
        <v>10680733.33</v>
      </c>
      <c r="Z27" s="84">
        <v>13184466.66</v>
      </c>
      <c r="AA27" s="84">
        <v>17188199.990000002</v>
      </c>
      <c r="AB27" s="84">
        <v>22195666.66</v>
      </c>
      <c r="AC27" s="84">
        <v>27203133.329999998</v>
      </c>
      <c r="AD27" s="84">
        <v>32210600</v>
      </c>
      <c r="AE27" s="84">
        <v>39721800</v>
      </c>
      <c r="AF27" s="84">
        <v>48733000</v>
      </c>
      <c r="AG27" s="84">
        <v>56244200</v>
      </c>
      <c r="AH27" s="84">
        <v>66259133.329999998</v>
      </c>
      <c r="AI27" s="84">
        <v>76274066.659999996</v>
      </c>
      <c r="AJ27" s="84">
        <v>88289000</v>
      </c>
      <c r="AK27" s="555">
        <f t="shared" si="0"/>
        <v>38950846.150769234</v>
      </c>
    </row>
    <row r="28" spans="1:37" x14ac:dyDescent="0.2">
      <c r="A28" s="553" t="s">
        <v>957</v>
      </c>
      <c r="B28" s="553" t="s">
        <v>925</v>
      </c>
      <c r="C28" s="553" t="s">
        <v>1186</v>
      </c>
      <c r="D28" s="553" t="s">
        <v>2442</v>
      </c>
      <c r="E28" s="554" t="s">
        <v>2454</v>
      </c>
      <c r="F28" s="554" t="s">
        <v>437</v>
      </c>
      <c r="G28" s="554" t="s">
        <v>1270</v>
      </c>
      <c r="H28" s="84">
        <v>2199008.67</v>
      </c>
      <c r="I28" s="84">
        <v>2150192.3499999996</v>
      </c>
      <c r="J28" s="84">
        <v>3943885.310000001</v>
      </c>
      <c r="K28" s="84">
        <v>7852934.4299999941</v>
      </c>
      <c r="L28" s="84">
        <v>399719.1399999999</v>
      </c>
      <c r="M28" s="84">
        <v>413216.38</v>
      </c>
      <c r="N28" s="84">
        <v>240837.24</v>
      </c>
      <c r="O28" s="84">
        <v>246109.4</v>
      </c>
      <c r="P28" s="84">
        <v>264615.87000000005</v>
      </c>
      <c r="Q28" s="84">
        <v>267751.99000000005</v>
      </c>
      <c r="R28" s="84">
        <v>398513.29000000004</v>
      </c>
      <c r="S28" s="84">
        <v>419059.47000000003</v>
      </c>
      <c r="T28" s="84">
        <v>422195.59000000008</v>
      </c>
      <c r="U28" s="84">
        <v>422225.69000000006</v>
      </c>
      <c r="V28" s="84">
        <v>422255.79000000004</v>
      </c>
      <c r="W28" s="84">
        <v>1200632.3099999998</v>
      </c>
      <c r="X28" s="84">
        <v>-200347.67999999996</v>
      </c>
      <c r="Y28" s="84">
        <v>811318.92</v>
      </c>
      <c r="Z28" s="84">
        <v>1112698.33</v>
      </c>
      <c r="AA28" s="84">
        <v>2649352.8600000003</v>
      </c>
      <c r="AB28" s="84">
        <v>5281691.13</v>
      </c>
      <c r="AC28" s="84">
        <v>246161.55999999968</v>
      </c>
      <c r="AD28" s="84">
        <v>662717.36999999976</v>
      </c>
      <c r="AE28" s="84">
        <v>701384.91999999969</v>
      </c>
      <c r="AF28" s="84">
        <v>-210589.18000000031</v>
      </c>
      <c r="AG28" s="84">
        <v>4330626.2000000011</v>
      </c>
      <c r="AH28" s="84">
        <v>8576905.5900000017</v>
      </c>
      <c r="AI28" s="84">
        <v>8554587.8400000017</v>
      </c>
      <c r="AJ28" s="84">
        <v>-281553.78999999753</v>
      </c>
      <c r="AK28" s="555">
        <f t="shared" si="0"/>
        <v>2479611.8515384621</v>
      </c>
    </row>
    <row r="29" spans="1:37" x14ac:dyDescent="0.2">
      <c r="A29" s="553" t="s">
        <v>957</v>
      </c>
      <c r="B29" s="553" t="s">
        <v>925</v>
      </c>
      <c r="C29" s="553" t="s">
        <v>1187</v>
      </c>
      <c r="D29" s="553" t="s">
        <v>2442</v>
      </c>
      <c r="E29" s="554" t="s">
        <v>2453</v>
      </c>
      <c r="F29" s="554" t="s">
        <v>437</v>
      </c>
      <c r="G29" s="554" t="s">
        <v>1270</v>
      </c>
      <c r="H29" s="84">
        <v>4093763.24</v>
      </c>
      <c r="I29" s="84">
        <v>4149668.5700000003</v>
      </c>
      <c r="J29" s="84">
        <v>4602658.8899999997</v>
      </c>
      <c r="K29" s="84">
        <v>5219497.92</v>
      </c>
      <c r="L29" s="84">
        <v>2093520.29</v>
      </c>
      <c r="M29" s="84">
        <v>2111345.5300000003</v>
      </c>
      <c r="N29" s="84">
        <v>1622931.62</v>
      </c>
      <c r="O29" s="84">
        <v>1683074.5100000002</v>
      </c>
      <c r="P29" s="84">
        <v>2463117.8299999996</v>
      </c>
      <c r="Q29" s="84">
        <v>2837918.44</v>
      </c>
      <c r="R29" s="84">
        <v>2932080.02</v>
      </c>
      <c r="S29" s="84">
        <v>3208173.79</v>
      </c>
      <c r="T29" s="84">
        <v>3323729.37</v>
      </c>
      <c r="U29" s="84">
        <v>3013350.7300000004</v>
      </c>
      <c r="V29" s="84">
        <v>3782443.47</v>
      </c>
      <c r="W29" s="84">
        <v>3036923.4400000004</v>
      </c>
      <c r="X29" s="84">
        <v>716557.60000000009</v>
      </c>
      <c r="Y29" s="84">
        <v>716557.60000000009</v>
      </c>
      <c r="Z29" s="84">
        <v>716557.60000000009</v>
      </c>
      <c r="AA29" s="84">
        <v>716557.60000000009</v>
      </c>
      <c r="AB29" s="84">
        <v>999620.45000000019</v>
      </c>
      <c r="AC29" s="84">
        <v>999620.45000000019</v>
      </c>
      <c r="AD29" s="84">
        <v>1043600.74</v>
      </c>
      <c r="AE29" s="84">
        <v>1096162.5500000003</v>
      </c>
      <c r="AF29" s="84">
        <v>1096162.5500000003</v>
      </c>
      <c r="AG29" s="84">
        <v>1266122.5300000003</v>
      </c>
      <c r="AH29" s="84">
        <v>1585513.5</v>
      </c>
      <c r="AI29" s="84">
        <v>1343825.2200000002</v>
      </c>
      <c r="AJ29" s="84">
        <v>1096162.5500000003</v>
      </c>
      <c r="AK29" s="555">
        <f t="shared" si="0"/>
        <v>1030232.3800000002</v>
      </c>
    </row>
    <row r="30" spans="1:37" x14ac:dyDescent="0.2">
      <c r="A30" s="553" t="s">
        <v>957</v>
      </c>
      <c r="B30" s="553" t="s">
        <v>925</v>
      </c>
      <c r="C30" s="553" t="s">
        <v>2526</v>
      </c>
      <c r="D30" s="553" t="s">
        <v>2442</v>
      </c>
      <c r="E30" s="554" t="s">
        <v>2453</v>
      </c>
      <c r="F30" s="554" t="s">
        <v>437</v>
      </c>
      <c r="G30" s="554" t="s">
        <v>1270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198000</v>
      </c>
      <c r="P30" s="84">
        <v>198000</v>
      </c>
      <c r="Q30" s="84">
        <v>198000</v>
      </c>
      <c r="R30" s="84">
        <v>198000</v>
      </c>
      <c r="S30" s="84">
        <v>198000</v>
      </c>
      <c r="T30" s="84">
        <v>198000</v>
      </c>
      <c r="U30" s="84">
        <v>198000</v>
      </c>
      <c r="V30" s="84">
        <v>198000</v>
      </c>
      <c r="W30" s="84">
        <v>198000</v>
      </c>
      <c r="X30" s="84">
        <v>198000</v>
      </c>
      <c r="Y30" s="84">
        <v>198000</v>
      </c>
      <c r="Z30" s="84">
        <v>198000</v>
      </c>
      <c r="AA30" s="84">
        <v>198000</v>
      </c>
      <c r="AB30" s="84">
        <v>198000</v>
      </c>
      <c r="AC30" s="84">
        <v>198000</v>
      </c>
      <c r="AD30" s="84">
        <v>198000</v>
      </c>
      <c r="AE30" s="84">
        <v>198000</v>
      </c>
      <c r="AF30" s="84">
        <v>198000</v>
      </c>
      <c r="AG30" s="84">
        <v>198000</v>
      </c>
      <c r="AH30" s="84">
        <v>198000</v>
      </c>
      <c r="AI30" s="84">
        <v>198000</v>
      </c>
      <c r="AJ30" s="84">
        <v>198000</v>
      </c>
      <c r="AK30" s="555">
        <f t="shared" si="0"/>
        <v>198000</v>
      </c>
    </row>
    <row r="31" spans="1:37" x14ac:dyDescent="0.2">
      <c r="A31" s="553" t="s">
        <v>957</v>
      </c>
      <c r="B31" s="553" t="s">
        <v>925</v>
      </c>
      <c r="C31" s="553" t="s">
        <v>1787</v>
      </c>
      <c r="D31" s="553" t="s">
        <v>2442</v>
      </c>
      <c r="E31" s="554" t="s">
        <v>2453</v>
      </c>
      <c r="F31" s="554" t="s">
        <v>437</v>
      </c>
      <c r="G31" s="554" t="s">
        <v>1270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205395.72</v>
      </c>
      <c r="N31" s="84">
        <v>0</v>
      </c>
      <c r="O31" s="84">
        <v>5345.09</v>
      </c>
      <c r="P31" s="84">
        <v>5345.09</v>
      </c>
      <c r="Q31" s="84">
        <v>5345.09</v>
      </c>
      <c r="R31" s="84">
        <v>5345.09</v>
      </c>
      <c r="S31" s="84">
        <v>5345.09</v>
      </c>
      <c r="T31" s="84">
        <v>5345.09</v>
      </c>
      <c r="U31" s="84">
        <v>5345.09</v>
      </c>
      <c r="V31" s="84">
        <v>5345.09</v>
      </c>
      <c r="W31" s="84">
        <v>5345.09</v>
      </c>
      <c r="X31" s="84">
        <v>5345.09</v>
      </c>
      <c r="Y31" s="84">
        <v>5345.09</v>
      </c>
      <c r="Z31" s="84">
        <v>5345.09</v>
      </c>
      <c r="AA31" s="84">
        <v>5345.09</v>
      </c>
      <c r="AB31" s="84">
        <v>5345.09</v>
      </c>
      <c r="AC31" s="84">
        <v>5345.09</v>
      </c>
      <c r="AD31" s="84">
        <v>5345.09</v>
      </c>
      <c r="AE31" s="84">
        <v>5345.09</v>
      </c>
      <c r="AF31" s="84">
        <v>5345.09</v>
      </c>
      <c r="AG31" s="84">
        <v>5345.09</v>
      </c>
      <c r="AH31" s="84">
        <v>5345.09</v>
      </c>
      <c r="AI31" s="84">
        <v>5345.09</v>
      </c>
      <c r="AJ31" s="84">
        <v>5345.09</v>
      </c>
      <c r="AK31" s="555">
        <f t="shared" si="0"/>
        <v>5345.0899999999983</v>
      </c>
    </row>
    <row r="32" spans="1:37" x14ac:dyDescent="0.2">
      <c r="A32" s="553" t="s">
        <v>957</v>
      </c>
      <c r="B32" s="553" t="s">
        <v>925</v>
      </c>
      <c r="C32" s="553" t="s">
        <v>1189</v>
      </c>
      <c r="D32" s="553" t="s">
        <v>2442</v>
      </c>
      <c r="E32" s="554" t="s">
        <v>2452</v>
      </c>
      <c r="F32" s="554" t="s">
        <v>437</v>
      </c>
      <c r="G32" s="554" t="s">
        <v>1270</v>
      </c>
      <c r="H32" s="84">
        <v>4279907.5699999994</v>
      </c>
      <c r="I32" s="84">
        <v>4688252.3900000006</v>
      </c>
      <c r="J32" s="84">
        <v>5021947.6600000011</v>
      </c>
      <c r="K32" s="84">
        <v>5857516.7800000003</v>
      </c>
      <c r="L32" s="84">
        <v>3936568.3400000017</v>
      </c>
      <c r="M32" s="84">
        <v>3993839.3000000012</v>
      </c>
      <c r="N32" s="84">
        <v>4034673.8200000008</v>
      </c>
      <c r="O32" s="84">
        <v>4496098.8099999996</v>
      </c>
      <c r="P32" s="84">
        <v>3234491.6</v>
      </c>
      <c r="Q32" s="84">
        <v>3632311.65</v>
      </c>
      <c r="R32" s="84">
        <v>4015857.3100000005</v>
      </c>
      <c r="S32" s="84">
        <v>4382515.8400000017</v>
      </c>
      <c r="T32" s="84">
        <v>4375807.2100000009</v>
      </c>
      <c r="U32" s="84">
        <v>5047745.0000000019</v>
      </c>
      <c r="V32" s="84">
        <v>5099805.8300000019</v>
      </c>
      <c r="W32" s="84">
        <v>4718097.38</v>
      </c>
      <c r="X32" s="84">
        <v>4066847.3700000006</v>
      </c>
      <c r="Y32" s="84">
        <v>2288733.0700000003</v>
      </c>
      <c r="Z32" s="84">
        <v>2332419.4500000002</v>
      </c>
      <c r="AA32" s="84">
        <v>2778706.1500000004</v>
      </c>
      <c r="AB32" s="84">
        <v>5954138.3200000003</v>
      </c>
      <c r="AC32" s="84">
        <v>3086577.91</v>
      </c>
      <c r="AD32" s="84">
        <v>4561994.0200000005</v>
      </c>
      <c r="AE32" s="84">
        <v>4816408.8600000003</v>
      </c>
      <c r="AF32" s="84">
        <v>4970024.57</v>
      </c>
      <c r="AG32" s="84">
        <v>5001694.1500000004</v>
      </c>
      <c r="AH32" s="84">
        <v>5542113.3599999994</v>
      </c>
      <c r="AI32" s="84">
        <v>5749463.1399999997</v>
      </c>
      <c r="AJ32" s="84">
        <v>4077425.7199999997</v>
      </c>
      <c r="AK32" s="555">
        <f t="shared" si="0"/>
        <v>4248195.8530769227</v>
      </c>
    </row>
    <row r="33" spans="1:37" x14ac:dyDescent="0.2">
      <c r="A33" s="553" t="s">
        <v>957</v>
      </c>
      <c r="B33" s="553" t="s">
        <v>925</v>
      </c>
      <c r="C33" s="553" t="s">
        <v>1192</v>
      </c>
      <c r="D33" s="553" t="s">
        <v>2445</v>
      </c>
      <c r="E33" s="554" t="s">
        <v>2465</v>
      </c>
      <c r="F33" s="554" t="s">
        <v>437</v>
      </c>
      <c r="G33" s="554" t="s">
        <v>1270</v>
      </c>
      <c r="H33" s="84">
        <v>104214.36</v>
      </c>
      <c r="I33" s="84">
        <v>104214.36</v>
      </c>
      <c r="J33" s="84">
        <v>104214.36</v>
      </c>
      <c r="K33" s="84">
        <v>104214.36</v>
      </c>
      <c r="L33" s="84">
        <v>118707.35999999999</v>
      </c>
      <c r="M33" s="84">
        <v>119466.08</v>
      </c>
      <c r="N33" s="84">
        <v>119466.08</v>
      </c>
      <c r="O33" s="84">
        <v>119466.08</v>
      </c>
      <c r="P33" s="84">
        <v>119466.08</v>
      </c>
      <c r="Q33" s="84">
        <v>119466.08</v>
      </c>
      <c r="R33" s="84">
        <v>119466.08</v>
      </c>
      <c r="S33" s="84">
        <v>119466.08</v>
      </c>
      <c r="T33" s="84">
        <v>119466.08</v>
      </c>
      <c r="U33" s="84">
        <v>119466.08</v>
      </c>
      <c r="V33" s="84">
        <v>119466.08</v>
      </c>
      <c r="W33" s="84">
        <v>119466.08</v>
      </c>
      <c r="X33" s="84">
        <v>119466.08</v>
      </c>
      <c r="Y33" s="84">
        <v>119466.08</v>
      </c>
      <c r="Z33" s="84">
        <v>119466.08</v>
      </c>
      <c r="AA33" s="84">
        <v>119466.08</v>
      </c>
      <c r="AB33" s="84">
        <v>119466.08</v>
      </c>
      <c r="AC33" s="84">
        <v>119466.08</v>
      </c>
      <c r="AD33" s="84">
        <v>119466.08</v>
      </c>
      <c r="AE33" s="84">
        <v>119466.08</v>
      </c>
      <c r="AF33" s="84">
        <v>119466.08</v>
      </c>
      <c r="AG33" s="84">
        <v>119466.08</v>
      </c>
      <c r="AH33" s="84">
        <v>119466.08</v>
      </c>
      <c r="AI33" s="84">
        <v>119466.08</v>
      </c>
      <c r="AJ33" s="84">
        <v>119466.08</v>
      </c>
      <c r="AK33" s="555">
        <f t="shared" si="0"/>
        <v>119466.08000000002</v>
      </c>
    </row>
    <row r="34" spans="1:37" x14ac:dyDescent="0.2">
      <c r="A34" s="553" t="s">
        <v>957</v>
      </c>
      <c r="B34" s="553" t="s">
        <v>925</v>
      </c>
      <c r="C34" s="553" t="s">
        <v>1194</v>
      </c>
      <c r="D34" s="553" t="s">
        <v>2445</v>
      </c>
      <c r="E34" s="554" t="s">
        <v>2451</v>
      </c>
      <c r="F34" s="554" t="s">
        <v>437</v>
      </c>
      <c r="G34" s="554" t="s">
        <v>1270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162906.95000000001</v>
      </c>
      <c r="AC34" s="84">
        <v>328887.97000000003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555">
        <f t="shared" si="0"/>
        <v>37830.378461538465</v>
      </c>
    </row>
    <row r="35" spans="1:37" x14ac:dyDescent="0.2">
      <c r="A35" s="553" t="s">
        <v>957</v>
      </c>
      <c r="B35" s="553" t="s">
        <v>925</v>
      </c>
      <c r="C35" s="553" t="s">
        <v>1195</v>
      </c>
      <c r="D35" s="553" t="s">
        <v>2445</v>
      </c>
      <c r="E35" s="554" t="s">
        <v>2464</v>
      </c>
      <c r="F35" s="554" t="s">
        <v>437</v>
      </c>
      <c r="G35" s="554" t="s">
        <v>1270</v>
      </c>
      <c r="H35" s="84">
        <v>177930.75999999998</v>
      </c>
      <c r="I35" s="84">
        <v>230975.41000000003</v>
      </c>
      <c r="J35" s="84">
        <v>231605.65999999997</v>
      </c>
      <c r="K35" s="84">
        <v>232269.05999999997</v>
      </c>
      <c r="L35" s="84">
        <v>243256.09</v>
      </c>
      <c r="M35" s="84">
        <v>243883.41999999998</v>
      </c>
      <c r="N35" s="84">
        <v>77700.41</v>
      </c>
      <c r="O35" s="84">
        <v>77700.41</v>
      </c>
      <c r="P35" s="84">
        <v>77700.41</v>
      </c>
      <c r="Q35" s="84">
        <v>77700.41</v>
      </c>
      <c r="R35" s="84">
        <v>260057.71</v>
      </c>
      <c r="S35" s="84">
        <v>260057.71</v>
      </c>
      <c r="T35" s="84">
        <v>260057.71</v>
      </c>
      <c r="U35" s="84">
        <v>260057.71</v>
      </c>
      <c r="V35" s="84">
        <v>260057.71</v>
      </c>
      <c r="W35" s="84">
        <v>260057.71</v>
      </c>
      <c r="X35" s="84">
        <v>260057.71</v>
      </c>
      <c r="Y35" s="84">
        <v>260057.71</v>
      </c>
      <c r="Z35" s="84">
        <v>260057.71</v>
      </c>
      <c r="AA35" s="84">
        <v>260057.71</v>
      </c>
      <c r="AB35" s="84">
        <v>260057.71</v>
      </c>
      <c r="AC35" s="84">
        <v>260057.71</v>
      </c>
      <c r="AD35" s="84">
        <v>535661.80000000005</v>
      </c>
      <c r="AE35" s="84">
        <v>535661.80000000005</v>
      </c>
      <c r="AF35" s="84">
        <v>535661.80000000005</v>
      </c>
      <c r="AG35" s="84">
        <v>535661.80000000005</v>
      </c>
      <c r="AH35" s="84">
        <v>535661.80000000005</v>
      </c>
      <c r="AI35" s="84">
        <v>535661.80000000005</v>
      </c>
      <c r="AJ35" s="84">
        <v>535661.80000000005</v>
      </c>
      <c r="AK35" s="555">
        <f t="shared" si="0"/>
        <v>408459.91230769228</v>
      </c>
    </row>
    <row r="36" spans="1:37" x14ac:dyDescent="0.2">
      <c r="A36" s="553" t="s">
        <v>957</v>
      </c>
      <c r="B36" s="553" t="s">
        <v>925</v>
      </c>
      <c r="C36" s="553" t="s">
        <v>1196</v>
      </c>
      <c r="D36" s="553" t="s">
        <v>2445</v>
      </c>
      <c r="E36" s="554" t="s">
        <v>2450</v>
      </c>
      <c r="F36" s="554" t="s">
        <v>437</v>
      </c>
      <c r="G36" s="554" t="s">
        <v>1270</v>
      </c>
      <c r="H36" s="84">
        <v>104834.14000000001</v>
      </c>
      <c r="I36" s="84">
        <v>109153.74</v>
      </c>
      <c r="J36" s="84">
        <v>109153.74</v>
      </c>
      <c r="K36" s="84">
        <v>109153.74</v>
      </c>
      <c r="L36" s="84">
        <v>109153.74</v>
      </c>
      <c r="M36" s="84">
        <v>109153.74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534199.62</v>
      </c>
      <c r="AD36" s="84">
        <v>534199.62</v>
      </c>
      <c r="AE36" s="84">
        <v>534199.62</v>
      </c>
      <c r="AF36" s="84">
        <v>534199.62</v>
      </c>
      <c r="AG36" s="84">
        <v>0</v>
      </c>
      <c r="AH36" s="84">
        <v>0</v>
      </c>
      <c r="AI36" s="84">
        <v>0</v>
      </c>
      <c r="AJ36" s="84">
        <v>0</v>
      </c>
      <c r="AK36" s="555">
        <f t="shared" ref="AK36:AK39" si="1">SUM(X36:AJ36)/13</f>
        <v>164369.11384615384</v>
      </c>
    </row>
    <row r="37" spans="1:37" x14ac:dyDescent="0.2">
      <c r="A37" s="553" t="s">
        <v>957</v>
      </c>
      <c r="B37" s="553" t="s">
        <v>925</v>
      </c>
      <c r="C37" s="553" t="s">
        <v>1279</v>
      </c>
      <c r="D37" s="553" t="s">
        <v>2445</v>
      </c>
      <c r="E37" s="554" t="s">
        <v>2463</v>
      </c>
      <c r="F37" s="554" t="s">
        <v>437</v>
      </c>
      <c r="G37" s="554" t="s">
        <v>1270</v>
      </c>
      <c r="H37" s="84">
        <v>0</v>
      </c>
      <c r="I37" s="84">
        <v>0</v>
      </c>
      <c r="J37" s="84">
        <v>63559.48</v>
      </c>
      <c r="K37" s="84">
        <v>63559.48</v>
      </c>
      <c r="L37" s="84">
        <v>63559.48</v>
      </c>
      <c r="M37" s="84">
        <v>63559.48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555">
        <f t="shared" si="1"/>
        <v>0</v>
      </c>
    </row>
    <row r="38" spans="1:37" x14ac:dyDescent="0.2">
      <c r="A38" s="553" t="s">
        <v>957</v>
      </c>
      <c r="B38" s="553" t="s">
        <v>925</v>
      </c>
      <c r="C38" s="553" t="s">
        <v>2651</v>
      </c>
      <c r="D38" s="553" t="s">
        <v>2443</v>
      </c>
      <c r="E38" s="554" t="s">
        <v>2462</v>
      </c>
      <c r="F38" s="554" t="s">
        <v>437</v>
      </c>
      <c r="G38" s="554" t="s">
        <v>1789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128266.67</v>
      </c>
      <c r="S38" s="84">
        <v>320666.67</v>
      </c>
      <c r="T38" s="84">
        <v>613066.66999999993</v>
      </c>
      <c r="U38" s="84">
        <v>955466.66999999993</v>
      </c>
      <c r="V38" s="84">
        <v>1410933.3299999998</v>
      </c>
      <c r="W38" s="84">
        <v>1667466.66</v>
      </c>
      <c r="X38" s="84">
        <v>1923999.99</v>
      </c>
      <c r="Y38" s="84">
        <v>2009099.99</v>
      </c>
      <c r="Z38" s="84">
        <v>2094199.99</v>
      </c>
      <c r="AA38" s="84">
        <v>2179299.9900000002</v>
      </c>
      <c r="AB38" s="84">
        <v>2349499.9900000002</v>
      </c>
      <c r="AC38" s="84">
        <v>2519699.9900000002</v>
      </c>
      <c r="AD38" s="84">
        <v>2689899.99</v>
      </c>
      <c r="AE38" s="84">
        <v>3030299.99</v>
      </c>
      <c r="AF38" s="84">
        <v>3370699.99</v>
      </c>
      <c r="AG38" s="84">
        <v>3711099.99</v>
      </c>
      <c r="AH38" s="84">
        <v>3966399.99</v>
      </c>
      <c r="AI38" s="84">
        <v>4221699.99</v>
      </c>
      <c r="AJ38" s="84">
        <v>4476999.99</v>
      </c>
      <c r="AK38" s="555">
        <f t="shared" si="1"/>
        <v>2964838.4515384627</v>
      </c>
    </row>
    <row r="39" spans="1:37" x14ac:dyDescent="0.2">
      <c r="A39" s="553" t="s">
        <v>957</v>
      </c>
      <c r="B39" s="553" t="s">
        <v>925</v>
      </c>
      <c r="C39" s="553" t="s">
        <v>2651</v>
      </c>
      <c r="D39" s="553" t="s">
        <v>2443</v>
      </c>
      <c r="E39" s="554" t="s">
        <v>2462</v>
      </c>
      <c r="F39" s="554" t="s">
        <v>437</v>
      </c>
      <c r="G39" s="554" t="s">
        <v>1789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>
        <v>90133</v>
      </c>
      <c r="S39" s="84">
        <v>225333</v>
      </c>
      <c r="T39" s="84">
        <v>449533</v>
      </c>
      <c r="U39" s="84">
        <v>749733</v>
      </c>
      <c r="V39" s="84">
        <v>991466</v>
      </c>
      <c r="W39" s="84">
        <v>1171733.0000000037</v>
      </c>
      <c r="X39" s="84">
        <v>1352000</v>
      </c>
      <c r="Y39" s="84">
        <v>1411800</v>
      </c>
      <c r="Z39" s="84">
        <v>1471600</v>
      </c>
      <c r="AA39" s="84">
        <v>1531400</v>
      </c>
      <c r="AB39" s="84">
        <v>1651000</v>
      </c>
      <c r="AC39" s="84">
        <v>1770600</v>
      </c>
      <c r="AD39" s="84">
        <v>1890200.0300000012</v>
      </c>
      <c r="AE39" s="84">
        <v>2129400.0300000012</v>
      </c>
      <c r="AF39" s="84">
        <v>2368600.0300000012</v>
      </c>
      <c r="AG39" s="84">
        <v>2607800.0300000012</v>
      </c>
      <c r="AH39" s="84">
        <v>2787200.0300000012</v>
      </c>
      <c r="AI39" s="84">
        <v>2966600.0300000012</v>
      </c>
      <c r="AJ39" s="84">
        <v>3146000.0300000012</v>
      </c>
      <c r="AK39" s="555">
        <f t="shared" si="1"/>
        <v>2083400.0161538469</v>
      </c>
    </row>
    <row r="40" spans="1:37" x14ac:dyDescent="0.2">
      <c r="A40" s="553" t="s">
        <v>957</v>
      </c>
      <c r="B40" s="553" t="s">
        <v>925</v>
      </c>
      <c r="C40" s="553" t="s">
        <v>2652</v>
      </c>
      <c r="D40" s="553" t="s">
        <v>2443</v>
      </c>
      <c r="E40" s="554" t="s">
        <v>2462</v>
      </c>
      <c r="F40" s="554" t="s">
        <v>437</v>
      </c>
      <c r="G40" s="554" t="s">
        <v>1789</v>
      </c>
      <c r="H40" s="84">
        <v>0</v>
      </c>
      <c r="I40" s="84">
        <v>0</v>
      </c>
      <c r="J40" s="84">
        <v>780284.04</v>
      </c>
      <c r="K40" s="84">
        <v>780446.42000000016</v>
      </c>
      <c r="L40" s="84">
        <v>789608.22000000009</v>
      </c>
      <c r="M40" s="84">
        <v>794389.74</v>
      </c>
      <c r="N40" s="84">
        <v>803961.19</v>
      </c>
      <c r="O40" s="84">
        <v>811305.84</v>
      </c>
      <c r="P40" s="84">
        <v>819180.84</v>
      </c>
      <c r="Q40" s="84">
        <v>829895.84</v>
      </c>
      <c r="R40" s="84">
        <v>837770.84</v>
      </c>
      <c r="S40" s="84">
        <v>845645.84</v>
      </c>
      <c r="T40" s="84">
        <v>853520.84</v>
      </c>
      <c r="U40" s="84">
        <v>861395.84</v>
      </c>
      <c r="V40" s="84">
        <v>869270.84</v>
      </c>
      <c r="W40" s="84">
        <v>877145.84</v>
      </c>
      <c r="X40" s="84">
        <v>885020.84</v>
      </c>
      <c r="Y40" s="84">
        <v>892895.84</v>
      </c>
      <c r="Z40" s="84">
        <v>900770.84</v>
      </c>
      <c r="AA40" s="84">
        <v>908645.84</v>
      </c>
      <c r="AB40" s="84">
        <v>916520.84</v>
      </c>
      <c r="AC40" s="84">
        <v>924395.84</v>
      </c>
      <c r="AD40" s="84">
        <v>932270.84</v>
      </c>
      <c r="AE40" s="84">
        <v>940145.84</v>
      </c>
      <c r="AF40" s="84">
        <v>948020.84</v>
      </c>
      <c r="AG40" s="84">
        <v>955895.84</v>
      </c>
      <c r="AH40" s="84">
        <v>963770.84</v>
      </c>
      <c r="AI40" s="84">
        <v>971645.84</v>
      </c>
      <c r="AJ40" s="84">
        <v>979520.84</v>
      </c>
      <c r="AK40" s="555">
        <f t="shared" ref="AK40:AK71" si="2">SUM(X40:AJ40)/13</f>
        <v>932270.84</v>
      </c>
    </row>
    <row r="41" spans="1:37" x14ac:dyDescent="0.2">
      <c r="A41" s="553" t="s">
        <v>957</v>
      </c>
      <c r="B41" s="553" t="s">
        <v>925</v>
      </c>
      <c r="C41" s="553" t="s">
        <v>2653</v>
      </c>
      <c r="D41" s="553" t="s">
        <v>2443</v>
      </c>
      <c r="E41" s="554" t="s">
        <v>2462</v>
      </c>
      <c r="F41" s="554" t="s">
        <v>2429</v>
      </c>
      <c r="G41" s="554" t="s">
        <v>2429</v>
      </c>
      <c r="H41" s="84">
        <v>0</v>
      </c>
      <c r="I41" s="84">
        <v>0</v>
      </c>
      <c r="J41" s="84">
        <v>1348350.1</v>
      </c>
      <c r="K41" s="84">
        <v>1503392.03</v>
      </c>
      <c r="L41" s="84">
        <v>1558916.4900000002</v>
      </c>
      <c r="M41" s="84">
        <v>1592502.03</v>
      </c>
      <c r="N41" s="84">
        <v>1700865.4000000006</v>
      </c>
      <c r="O41" s="84">
        <v>11390553.660000004</v>
      </c>
      <c r="P41" s="84">
        <v>14174717.020000003</v>
      </c>
      <c r="Q41" s="84">
        <v>14690301.730000004</v>
      </c>
      <c r="R41" s="84">
        <v>18973795.260000005</v>
      </c>
      <c r="S41" s="84">
        <v>20550481.820000004</v>
      </c>
      <c r="T41" s="84">
        <v>21525956.260000005</v>
      </c>
      <c r="U41" s="84">
        <v>22564013.470000006</v>
      </c>
      <c r="V41" s="84">
        <v>25595951.500000007</v>
      </c>
      <c r="W41" s="84">
        <v>30693382.530000005</v>
      </c>
      <c r="X41" s="84">
        <v>35803782.160000004</v>
      </c>
      <c r="Y41" s="84">
        <v>47892977.410000004</v>
      </c>
      <c r="Z41" s="84">
        <v>60264632.470000006</v>
      </c>
      <c r="AA41" s="84">
        <v>74198935.150000006</v>
      </c>
      <c r="AB41" s="84">
        <v>100640901.01000001</v>
      </c>
      <c r="AC41" s="84">
        <v>124844239.39</v>
      </c>
      <c r="AD41" s="84">
        <v>-9604.550000017276</v>
      </c>
      <c r="AE41" s="84">
        <v>-9604.550000017276</v>
      </c>
      <c r="AF41" s="84">
        <v>-9604.550000017276</v>
      </c>
      <c r="AG41" s="84">
        <v>-9604.550000017276</v>
      </c>
      <c r="AH41" s="84">
        <v>-9604.550000017276</v>
      </c>
      <c r="AI41" s="84">
        <v>-9604.550000017276</v>
      </c>
      <c r="AJ41" s="84">
        <v>-9604.550000017276</v>
      </c>
      <c r="AK41" s="555">
        <f t="shared" si="2"/>
        <v>34121402.749230765</v>
      </c>
    </row>
    <row r="42" spans="1:37" x14ac:dyDescent="0.2">
      <c r="A42" s="553" t="s">
        <v>957</v>
      </c>
      <c r="B42" s="553" t="s">
        <v>925</v>
      </c>
      <c r="C42" s="553" t="s">
        <v>1811</v>
      </c>
      <c r="D42" s="553" t="s">
        <v>2443</v>
      </c>
      <c r="E42" s="554" t="s">
        <v>2462</v>
      </c>
      <c r="F42" s="554" t="s">
        <v>437</v>
      </c>
      <c r="G42" s="554" t="s">
        <v>1789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0</v>
      </c>
      <c r="Y42" s="84">
        <v>46666.63</v>
      </c>
      <c r="Z42" s="84">
        <v>93333.299999999988</v>
      </c>
      <c r="AA42" s="84">
        <v>139999.96999999997</v>
      </c>
      <c r="AB42" s="84">
        <v>186666.63999999996</v>
      </c>
      <c r="AC42" s="84">
        <v>233333.30999999994</v>
      </c>
      <c r="AD42" s="84">
        <v>279999.97999999992</v>
      </c>
      <c r="AE42" s="84">
        <v>326666.64999999991</v>
      </c>
      <c r="AF42" s="84">
        <v>373333.31999999989</v>
      </c>
      <c r="AG42" s="84">
        <v>419999.98999999987</v>
      </c>
      <c r="AH42" s="84">
        <v>466666.65999999986</v>
      </c>
      <c r="AI42" s="84">
        <v>513333.32999999984</v>
      </c>
      <c r="AJ42" s="84">
        <v>559999.99999999988</v>
      </c>
      <c r="AK42" s="555">
        <f t="shared" si="2"/>
        <v>279999.983076923</v>
      </c>
    </row>
    <row r="43" spans="1:37" x14ac:dyDescent="0.2">
      <c r="A43" s="553" t="s">
        <v>957</v>
      </c>
      <c r="B43" s="553" t="s">
        <v>925</v>
      </c>
      <c r="C43" s="553" t="s">
        <v>1197</v>
      </c>
      <c r="D43" s="553" t="s">
        <v>2444</v>
      </c>
      <c r="E43" s="554" t="s">
        <v>1683</v>
      </c>
      <c r="F43" s="554" t="s">
        <v>437</v>
      </c>
      <c r="G43" s="554" t="s">
        <v>1270</v>
      </c>
      <c r="H43" s="84">
        <v>18687.259999999998</v>
      </c>
      <c r="I43" s="84">
        <v>25907.75</v>
      </c>
      <c r="J43" s="84">
        <v>25907.75</v>
      </c>
      <c r="K43" s="84">
        <v>25907.75</v>
      </c>
      <c r="L43" s="84">
        <v>28852.720000000001</v>
      </c>
      <c r="M43" s="84">
        <v>28852.720000000001</v>
      </c>
      <c r="N43" s="84">
        <v>28852.720000000001</v>
      </c>
      <c r="O43" s="84">
        <v>28852.720000000001</v>
      </c>
      <c r="P43" s="84">
        <v>28852.720000000001</v>
      </c>
      <c r="Q43" s="84">
        <v>28852.720000000001</v>
      </c>
      <c r="R43" s="84">
        <v>58609.72</v>
      </c>
      <c r="S43" s="84">
        <v>112201.01000000001</v>
      </c>
      <c r="T43" s="84">
        <v>28852.720000000016</v>
      </c>
      <c r="U43" s="84">
        <v>28852.720000000016</v>
      </c>
      <c r="V43" s="84">
        <v>28852.720000000016</v>
      </c>
      <c r="W43" s="84">
        <v>28852.720000000016</v>
      </c>
      <c r="X43" s="84">
        <v>28852.720000000016</v>
      </c>
      <c r="Y43" s="84">
        <v>28852.720000000016</v>
      </c>
      <c r="Z43" s="84">
        <v>28852.720000000016</v>
      </c>
      <c r="AA43" s="84">
        <v>28852.720000000016</v>
      </c>
      <c r="AB43" s="84">
        <v>28852.720000000016</v>
      </c>
      <c r="AC43" s="84">
        <v>28852.720000000016</v>
      </c>
      <c r="AD43" s="84">
        <v>28852.720000000016</v>
      </c>
      <c r="AE43" s="84">
        <v>28852.720000000016</v>
      </c>
      <c r="AF43" s="84">
        <v>28852.720000000016</v>
      </c>
      <c r="AG43" s="84">
        <v>28852.720000000016</v>
      </c>
      <c r="AH43" s="84">
        <v>28852.720000000016</v>
      </c>
      <c r="AI43" s="84">
        <v>28852.720000000016</v>
      </c>
      <c r="AJ43" s="84">
        <v>28852.720000000016</v>
      </c>
      <c r="AK43" s="555">
        <f t="shared" si="2"/>
        <v>28852.720000000027</v>
      </c>
    </row>
    <row r="44" spans="1:37" x14ac:dyDescent="0.2">
      <c r="A44" s="553" t="s">
        <v>957</v>
      </c>
      <c r="B44" s="553" t="s">
        <v>925</v>
      </c>
      <c r="C44" s="553" t="s">
        <v>1198</v>
      </c>
      <c r="D44" s="553" t="s">
        <v>2444</v>
      </c>
      <c r="E44" s="554" t="s">
        <v>1683</v>
      </c>
      <c r="F44" s="554" t="s">
        <v>437</v>
      </c>
      <c r="G44" s="554" t="s">
        <v>1270</v>
      </c>
      <c r="H44" s="84">
        <v>237145.74</v>
      </c>
      <c r="I44" s="84">
        <v>346682.45</v>
      </c>
      <c r="J44" s="84">
        <v>933356.54</v>
      </c>
      <c r="K44" s="84">
        <v>1330402.04</v>
      </c>
      <c r="L44" s="84">
        <v>989570.42999999993</v>
      </c>
      <c r="M44" s="84">
        <v>1189099.1200000003</v>
      </c>
      <c r="N44" s="84">
        <v>1543879.14</v>
      </c>
      <c r="O44" s="84">
        <v>3354139.2199999997</v>
      </c>
      <c r="P44" s="84">
        <v>3815119.2199999997</v>
      </c>
      <c r="Q44" s="84">
        <v>4051069.2199999997</v>
      </c>
      <c r="R44" s="84">
        <v>4284211.22</v>
      </c>
      <c r="S44" s="84">
        <v>4296379.22</v>
      </c>
      <c r="T44" s="84">
        <v>4526245.22</v>
      </c>
      <c r="U44" s="84">
        <v>5024353.22</v>
      </c>
      <c r="V44" s="84">
        <v>5338381.2299999995</v>
      </c>
      <c r="W44" s="84">
        <v>615076.90999999922</v>
      </c>
      <c r="X44" s="84">
        <v>615076.90999999922</v>
      </c>
      <c r="Y44" s="84">
        <v>615076.90999999922</v>
      </c>
      <c r="Z44" s="84">
        <v>615076.90999999922</v>
      </c>
      <c r="AA44" s="84">
        <v>615076.90999999922</v>
      </c>
      <c r="AB44" s="84">
        <v>615076.90999999922</v>
      </c>
      <c r="AC44" s="84">
        <v>615076.90999999922</v>
      </c>
      <c r="AD44" s="84">
        <v>615076.90999999922</v>
      </c>
      <c r="AE44" s="84">
        <v>615076.90999999922</v>
      </c>
      <c r="AF44" s="84">
        <v>615076.90999999922</v>
      </c>
      <c r="AG44" s="84">
        <v>615076.90999999922</v>
      </c>
      <c r="AH44" s="84">
        <v>615076.90999999922</v>
      </c>
      <c r="AI44" s="84">
        <v>615076.90999999922</v>
      </c>
      <c r="AJ44" s="84">
        <v>615076.90999999922</v>
      </c>
      <c r="AK44" s="555">
        <f t="shared" si="2"/>
        <v>615076.90999999922</v>
      </c>
    </row>
    <row r="45" spans="1:37" x14ac:dyDescent="0.2">
      <c r="A45" s="553" t="s">
        <v>957</v>
      </c>
      <c r="B45" s="553" t="s">
        <v>925</v>
      </c>
      <c r="C45" s="553" t="s">
        <v>1199</v>
      </c>
      <c r="D45" s="553" t="s">
        <v>2444</v>
      </c>
      <c r="E45" s="554" t="s">
        <v>2449</v>
      </c>
      <c r="F45" s="554" t="s">
        <v>437</v>
      </c>
      <c r="G45" s="554" t="s">
        <v>1270</v>
      </c>
      <c r="H45" s="84">
        <v>64464.200000000004</v>
      </c>
      <c r="I45" s="84">
        <v>115384</v>
      </c>
      <c r="J45" s="84">
        <v>45771.15</v>
      </c>
      <c r="K45" s="84">
        <v>204063.92999999993</v>
      </c>
      <c r="L45" s="84">
        <v>197600.91999999995</v>
      </c>
      <c r="M45" s="84">
        <v>197600.91999999995</v>
      </c>
      <c r="N45" s="84">
        <v>162910.09000000003</v>
      </c>
      <c r="O45" s="84">
        <v>162910.09000000003</v>
      </c>
      <c r="P45" s="84">
        <v>262670.27</v>
      </c>
      <c r="Q45" s="84">
        <v>262670.27</v>
      </c>
      <c r="R45" s="84">
        <v>267281.38</v>
      </c>
      <c r="S45" s="84">
        <v>162910.09000000003</v>
      </c>
      <c r="T45" s="84">
        <v>162910.09000000003</v>
      </c>
      <c r="U45" s="84">
        <v>162910.09000000003</v>
      </c>
      <c r="V45" s="84">
        <v>162910.09000000003</v>
      </c>
      <c r="W45" s="84">
        <v>162910.09000000003</v>
      </c>
      <c r="X45" s="84">
        <v>162910.09000000003</v>
      </c>
      <c r="Y45" s="84">
        <v>162910.09000000003</v>
      </c>
      <c r="Z45" s="84">
        <v>162910.09000000003</v>
      </c>
      <c r="AA45" s="84">
        <v>162910.09000000003</v>
      </c>
      <c r="AB45" s="84">
        <v>162910.09000000003</v>
      </c>
      <c r="AC45" s="84">
        <v>162910.09000000003</v>
      </c>
      <c r="AD45" s="84">
        <v>162910.09000000003</v>
      </c>
      <c r="AE45" s="84">
        <v>162910.09000000003</v>
      </c>
      <c r="AF45" s="84">
        <v>162910.09000000003</v>
      </c>
      <c r="AG45" s="84">
        <v>162910.09000000003</v>
      </c>
      <c r="AH45" s="84">
        <v>162910.09000000003</v>
      </c>
      <c r="AI45" s="84">
        <v>162910.09000000003</v>
      </c>
      <c r="AJ45" s="84">
        <v>162910.09000000003</v>
      </c>
      <c r="AK45" s="555">
        <f t="shared" si="2"/>
        <v>162910.09000000005</v>
      </c>
    </row>
    <row r="46" spans="1:37" x14ac:dyDescent="0.2">
      <c r="A46" s="553" t="s">
        <v>957</v>
      </c>
      <c r="B46" s="553" t="s">
        <v>925</v>
      </c>
      <c r="C46" s="553" t="s">
        <v>1284</v>
      </c>
      <c r="D46" s="553" t="s">
        <v>2444</v>
      </c>
      <c r="E46" s="554" t="s">
        <v>2449</v>
      </c>
      <c r="F46" s="554" t="s">
        <v>437</v>
      </c>
      <c r="G46" s="554" t="s">
        <v>1270</v>
      </c>
      <c r="H46" s="84">
        <v>0</v>
      </c>
      <c r="I46" s="84">
        <v>59935.78</v>
      </c>
      <c r="J46" s="84">
        <v>78142.2</v>
      </c>
      <c r="K46" s="84">
        <v>97456.200000000012</v>
      </c>
      <c r="L46" s="84">
        <v>111080.38000000002</v>
      </c>
      <c r="M46" s="84">
        <v>122205.4</v>
      </c>
      <c r="N46" s="84">
        <v>196813.19999999998</v>
      </c>
      <c r="O46" s="84">
        <v>236444.71999999997</v>
      </c>
      <c r="P46" s="84">
        <v>293564.38</v>
      </c>
      <c r="Q46" s="84">
        <v>350684.04000000004</v>
      </c>
      <c r="R46" s="84">
        <v>446765.50000000006</v>
      </c>
      <c r="S46" s="84">
        <v>503885.16000000003</v>
      </c>
      <c r="T46" s="84">
        <v>561004.82000000007</v>
      </c>
      <c r="U46" s="84">
        <v>618124.4800000001</v>
      </c>
      <c r="V46" s="84">
        <v>675244.14000000013</v>
      </c>
      <c r="W46" s="84">
        <v>732363.80000000016</v>
      </c>
      <c r="X46" s="84">
        <v>789483.4600000002</v>
      </c>
      <c r="Y46" s="84">
        <v>846603.12000000023</v>
      </c>
      <c r="Z46" s="84">
        <v>903722.78000000026</v>
      </c>
      <c r="AA46" s="84">
        <v>932282.61000000022</v>
      </c>
      <c r="AB46" s="84">
        <v>932282.61000000022</v>
      </c>
      <c r="AC46" s="84">
        <v>987092.4700000002</v>
      </c>
      <c r="AD46" s="84">
        <v>1041902.3300000002</v>
      </c>
      <c r="AE46" s="84">
        <v>1096712.1900000002</v>
      </c>
      <c r="AF46" s="84">
        <v>1151522.0500000003</v>
      </c>
      <c r="AG46" s="84">
        <v>1206331.9100000004</v>
      </c>
      <c r="AH46" s="84">
        <v>1261141.7700000005</v>
      </c>
      <c r="AI46" s="84">
        <v>1315951.6300000006</v>
      </c>
      <c r="AJ46" s="84">
        <v>1370761.4900000007</v>
      </c>
      <c r="AK46" s="555">
        <f t="shared" si="2"/>
        <v>1064291.5707692308</v>
      </c>
    </row>
    <row r="47" spans="1:37" x14ac:dyDescent="0.2">
      <c r="A47" s="553" t="s">
        <v>957</v>
      </c>
      <c r="B47" s="553" t="s">
        <v>925</v>
      </c>
      <c r="C47" s="553" t="s">
        <v>1200</v>
      </c>
      <c r="D47" s="553" t="s">
        <v>2444</v>
      </c>
      <c r="E47" s="554" t="s">
        <v>2449</v>
      </c>
      <c r="F47" s="554" t="s">
        <v>437</v>
      </c>
      <c r="G47" s="554" t="s">
        <v>1270</v>
      </c>
      <c r="H47" s="84">
        <v>67101.69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555">
        <f t="shared" si="2"/>
        <v>0</v>
      </c>
    </row>
    <row r="48" spans="1:37" x14ac:dyDescent="0.2">
      <c r="A48" s="553" t="s">
        <v>957</v>
      </c>
      <c r="B48" s="553" t="s">
        <v>925</v>
      </c>
      <c r="C48" s="553" t="s">
        <v>2461</v>
      </c>
      <c r="D48" s="553" t="s">
        <v>2444</v>
      </c>
      <c r="E48" s="554" t="s">
        <v>2448</v>
      </c>
      <c r="F48" s="554" t="s">
        <v>2460</v>
      </c>
      <c r="G48" s="554" t="s">
        <v>1270</v>
      </c>
      <c r="H48" s="84">
        <v>101492967.72000001</v>
      </c>
      <c r="I48" s="84">
        <v>112472758.94000004</v>
      </c>
      <c r="J48" s="84">
        <v>135514734.84</v>
      </c>
      <c r="K48" s="84">
        <v>151404169.94</v>
      </c>
      <c r="L48" s="84">
        <v>164010568.28000009</v>
      </c>
      <c r="M48" s="84">
        <v>179181842.18000007</v>
      </c>
      <c r="N48" s="84">
        <v>186526582.05000001</v>
      </c>
      <c r="O48" s="84">
        <v>201116383.05000001</v>
      </c>
      <c r="P48" s="84">
        <v>238278153.69</v>
      </c>
      <c r="Q48" s="84">
        <v>251425164.32999998</v>
      </c>
      <c r="R48" s="84">
        <v>291502874.96999997</v>
      </c>
      <c r="S48" s="84">
        <v>339411395.60999995</v>
      </c>
      <c r="T48" s="84">
        <v>361796816.24999994</v>
      </c>
      <c r="U48" s="84">
        <v>383282476.88999993</v>
      </c>
      <c r="V48" s="84">
        <v>418601947.52999991</v>
      </c>
      <c r="W48" s="84">
        <v>426985888.1699999</v>
      </c>
      <c r="X48" s="84">
        <v>443248588.80999988</v>
      </c>
      <c r="Y48" s="84">
        <v>474358105.63999987</v>
      </c>
      <c r="Z48" s="84">
        <v>516598798.91999984</v>
      </c>
      <c r="AA48" s="84">
        <v>540704678.0799998</v>
      </c>
      <c r="AB48" s="84">
        <v>558493675.27999985</v>
      </c>
      <c r="AC48" s="84">
        <v>567678808.56999981</v>
      </c>
      <c r="AD48" s="84">
        <v>584166298.18999982</v>
      </c>
      <c r="AE48" s="84">
        <v>596161126.68999982</v>
      </c>
      <c r="AF48" s="84">
        <v>610381185.49999976</v>
      </c>
      <c r="AG48" s="84">
        <v>617284880.54999971</v>
      </c>
      <c r="AH48" s="84">
        <v>629127863.04999971</v>
      </c>
      <c r="AI48" s="84">
        <v>636173740.10999966</v>
      </c>
      <c r="AJ48" s="84">
        <v>653277537.95999968</v>
      </c>
      <c r="AK48" s="555">
        <f t="shared" si="2"/>
        <v>571358099.02692282</v>
      </c>
    </row>
    <row r="49" spans="1:37" x14ac:dyDescent="0.2">
      <c r="A49" s="553" t="s">
        <v>957</v>
      </c>
      <c r="B49" s="553" t="s">
        <v>925</v>
      </c>
      <c r="C49" s="553" t="s">
        <v>1202</v>
      </c>
      <c r="D49" s="553" t="s">
        <v>2444</v>
      </c>
      <c r="E49" s="554" t="s">
        <v>2448</v>
      </c>
      <c r="F49" s="554" t="s">
        <v>437</v>
      </c>
      <c r="G49" s="554" t="s">
        <v>1270</v>
      </c>
      <c r="H49" s="84">
        <v>246619.06999999998</v>
      </c>
      <c r="I49" s="84">
        <v>303242.37</v>
      </c>
      <c r="J49" s="84">
        <v>561869.30000000005</v>
      </c>
      <c r="K49" s="84">
        <v>1304309.8</v>
      </c>
      <c r="L49" s="84">
        <v>2139991.83</v>
      </c>
      <c r="M49" s="84">
        <v>2173269.9599999995</v>
      </c>
      <c r="N49" s="84">
        <v>2239871.0099999998</v>
      </c>
      <c r="O49" s="84">
        <v>2302960.0499999998</v>
      </c>
      <c r="P49" s="84">
        <v>2374562.11</v>
      </c>
      <c r="Q49" s="84">
        <v>2984245.03</v>
      </c>
      <c r="R49" s="84">
        <v>3844220.01</v>
      </c>
      <c r="S49" s="84">
        <v>3309537.73</v>
      </c>
      <c r="T49" s="84">
        <v>3162841.0799999996</v>
      </c>
      <c r="U49" s="84">
        <v>3162841.0799999996</v>
      </c>
      <c r="V49" s="84">
        <v>5039656.34</v>
      </c>
      <c r="W49" s="84">
        <v>5191481.5200000005</v>
      </c>
      <c r="X49" s="84">
        <v>2718696.9800000004</v>
      </c>
      <c r="Y49" s="84">
        <v>2718696.9800000004</v>
      </c>
      <c r="Z49" s="84">
        <v>2718696.9800000004</v>
      </c>
      <c r="AA49" s="84">
        <v>3088610.0700000003</v>
      </c>
      <c r="AB49" s="84">
        <v>3088610.0700000003</v>
      </c>
      <c r="AC49" s="84">
        <v>3088610.0700000003</v>
      </c>
      <c r="AD49" s="84">
        <v>3311084.7</v>
      </c>
      <c r="AE49" s="84">
        <v>3358388.49</v>
      </c>
      <c r="AF49" s="84">
        <v>3431545.95</v>
      </c>
      <c r="AG49" s="84">
        <v>3843343.0999999996</v>
      </c>
      <c r="AH49" s="84">
        <v>5219489.74</v>
      </c>
      <c r="AI49" s="84">
        <v>5546355.21</v>
      </c>
      <c r="AJ49" s="84">
        <v>2902392.0999999996</v>
      </c>
      <c r="AK49" s="555">
        <f t="shared" si="2"/>
        <v>3464193.8800000004</v>
      </c>
    </row>
    <row r="50" spans="1:37" x14ac:dyDescent="0.2">
      <c r="A50" s="553" t="s">
        <v>957</v>
      </c>
      <c r="B50" s="553" t="s">
        <v>925</v>
      </c>
      <c r="C50" s="553" t="s">
        <v>1203</v>
      </c>
      <c r="D50" s="553" t="s">
        <v>2444</v>
      </c>
      <c r="E50" s="554" t="s">
        <v>2448</v>
      </c>
      <c r="F50" s="554" t="s">
        <v>437</v>
      </c>
      <c r="G50" s="554" t="s">
        <v>1270</v>
      </c>
      <c r="H50" s="84">
        <v>713834.75999999978</v>
      </c>
      <c r="I50" s="84">
        <v>790596.96999999986</v>
      </c>
      <c r="J50" s="84">
        <v>986991.0900000002</v>
      </c>
      <c r="K50" s="84">
        <v>1423965</v>
      </c>
      <c r="L50" s="84">
        <v>392386.01999999996</v>
      </c>
      <c r="M50" s="84">
        <v>399686.01999999996</v>
      </c>
      <c r="N50" s="84">
        <v>403131.51999999996</v>
      </c>
      <c r="O50" s="84">
        <v>103291.03999999998</v>
      </c>
      <c r="P50" s="84">
        <v>-83556.12</v>
      </c>
      <c r="Q50" s="84">
        <v>11813.490000000005</v>
      </c>
      <c r="R50" s="84">
        <v>214613.49</v>
      </c>
      <c r="S50" s="84">
        <v>214613.49</v>
      </c>
      <c r="T50" s="84">
        <v>214613.49</v>
      </c>
      <c r="U50" s="84">
        <v>214613.49</v>
      </c>
      <c r="V50" s="84">
        <v>600353.04999999993</v>
      </c>
      <c r="W50" s="84">
        <v>838808.2300000001</v>
      </c>
      <c r="X50" s="84">
        <v>838808.2300000001</v>
      </c>
      <c r="Y50" s="84">
        <v>838808.2300000001</v>
      </c>
      <c r="Z50" s="84">
        <v>838808.2300000001</v>
      </c>
      <c r="AA50" s="84">
        <v>687068.67000000016</v>
      </c>
      <c r="AB50" s="84">
        <v>146466.63999999966</v>
      </c>
      <c r="AC50" s="84">
        <v>146466.63999999966</v>
      </c>
      <c r="AD50" s="84">
        <v>146466.63999999966</v>
      </c>
      <c r="AE50" s="84">
        <v>146466.63999999966</v>
      </c>
      <c r="AF50" s="84">
        <v>146466.63999999966</v>
      </c>
      <c r="AG50" s="84">
        <v>146466.63999999966</v>
      </c>
      <c r="AH50" s="84">
        <v>146466.63999999966</v>
      </c>
      <c r="AI50" s="84">
        <v>146466.63999999966</v>
      </c>
      <c r="AJ50" s="84">
        <v>146466.63999999966</v>
      </c>
      <c r="AK50" s="555">
        <f t="shared" si="2"/>
        <v>347822.5476923075</v>
      </c>
    </row>
    <row r="51" spans="1:37" x14ac:dyDescent="0.2">
      <c r="A51" s="553" t="s">
        <v>957</v>
      </c>
      <c r="B51" s="553" t="s">
        <v>925</v>
      </c>
      <c r="C51" s="553" t="s">
        <v>1204</v>
      </c>
      <c r="D51" s="553" t="s">
        <v>2444</v>
      </c>
      <c r="E51" s="554" t="s">
        <v>1684</v>
      </c>
      <c r="F51" s="554" t="s">
        <v>437</v>
      </c>
      <c r="G51" s="554" t="s">
        <v>1270</v>
      </c>
      <c r="H51" s="84">
        <v>0</v>
      </c>
      <c r="I51" s="84">
        <v>12319.470000000001</v>
      </c>
      <c r="J51" s="84">
        <v>12580.22</v>
      </c>
      <c r="K51" s="84">
        <v>56450.540000000008</v>
      </c>
      <c r="L51" s="84">
        <v>0</v>
      </c>
      <c r="M51" s="84">
        <v>7487.25</v>
      </c>
      <c r="N51" s="84">
        <v>0</v>
      </c>
      <c r="O51" s="84">
        <v>754.81000000000017</v>
      </c>
      <c r="P51" s="84">
        <v>754.81000000000017</v>
      </c>
      <c r="Q51" s="84">
        <v>754.81000000000017</v>
      </c>
      <c r="R51" s="84">
        <v>754.81000000000017</v>
      </c>
      <c r="S51" s="84">
        <v>754.81000000000017</v>
      </c>
      <c r="T51" s="84">
        <v>754.81000000000017</v>
      </c>
      <c r="U51" s="84">
        <v>754.81000000000017</v>
      </c>
      <c r="V51" s="84">
        <v>754.81000000000017</v>
      </c>
      <c r="W51" s="84">
        <v>754.81000000000017</v>
      </c>
      <c r="X51" s="84">
        <v>754.81000000000017</v>
      </c>
      <c r="Y51" s="84">
        <v>754.81000000000017</v>
      </c>
      <c r="Z51" s="84">
        <v>754.81000000000017</v>
      </c>
      <c r="AA51" s="84">
        <v>754.81000000000017</v>
      </c>
      <c r="AB51" s="84">
        <v>754.81000000000017</v>
      </c>
      <c r="AC51" s="84">
        <v>754.81000000000017</v>
      </c>
      <c r="AD51" s="84">
        <v>754.81000000000017</v>
      </c>
      <c r="AE51" s="84">
        <v>754.81000000000017</v>
      </c>
      <c r="AF51" s="84">
        <v>754.81000000000017</v>
      </c>
      <c r="AG51" s="84">
        <v>754.81000000000017</v>
      </c>
      <c r="AH51" s="84">
        <v>754.81000000000017</v>
      </c>
      <c r="AI51" s="84">
        <v>754.81000000000017</v>
      </c>
      <c r="AJ51" s="84">
        <v>754.81000000000017</v>
      </c>
      <c r="AK51" s="555">
        <f t="shared" si="2"/>
        <v>754.81000000000017</v>
      </c>
    </row>
    <row r="52" spans="1:37" x14ac:dyDescent="0.2">
      <c r="A52" s="553" t="s">
        <v>957</v>
      </c>
      <c r="B52" s="553" t="s">
        <v>925</v>
      </c>
      <c r="C52" s="553" t="s">
        <v>1206</v>
      </c>
      <c r="D52" s="553" t="s">
        <v>2443</v>
      </c>
      <c r="E52" s="554" t="s">
        <v>1684</v>
      </c>
      <c r="F52" s="554" t="s">
        <v>437</v>
      </c>
      <c r="G52" s="554" t="s">
        <v>1789</v>
      </c>
      <c r="H52" s="84">
        <v>1915679.3800000001</v>
      </c>
      <c r="I52" s="84">
        <v>2085639.2699999998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555">
        <f t="shared" si="2"/>
        <v>0</v>
      </c>
    </row>
    <row r="53" spans="1:37" x14ac:dyDescent="0.2">
      <c r="A53" s="553" t="s">
        <v>957</v>
      </c>
      <c r="B53" s="553" t="s">
        <v>925</v>
      </c>
      <c r="C53" s="553" t="s">
        <v>1207</v>
      </c>
      <c r="D53" s="553" t="s">
        <v>2444</v>
      </c>
      <c r="E53" s="554" t="s">
        <v>1685</v>
      </c>
      <c r="F53" s="554" t="s">
        <v>437</v>
      </c>
      <c r="G53" s="554" t="s">
        <v>1270</v>
      </c>
      <c r="H53" s="84">
        <v>219353.72999999998</v>
      </c>
      <c r="I53" s="84">
        <v>233922.31</v>
      </c>
      <c r="J53" s="84">
        <v>238466.21000000002</v>
      </c>
      <c r="K53" s="84">
        <v>246047.19</v>
      </c>
      <c r="L53" s="84">
        <v>252681.40999999997</v>
      </c>
      <c r="M53" s="84">
        <v>252681.40999999997</v>
      </c>
      <c r="N53" s="84">
        <v>167969.66999999995</v>
      </c>
      <c r="O53" s="84">
        <v>189763.10999999996</v>
      </c>
      <c r="P53" s="84">
        <v>189763.10999999996</v>
      </c>
      <c r="Q53" s="84">
        <v>189763.10999999996</v>
      </c>
      <c r="R53" s="84">
        <v>208320.64999999997</v>
      </c>
      <c r="S53" s="84">
        <v>232777.97999999995</v>
      </c>
      <c r="T53" s="84">
        <v>257235.30999999997</v>
      </c>
      <c r="U53" s="84">
        <v>257235.30999999997</v>
      </c>
      <c r="V53" s="84">
        <v>257235.30999999997</v>
      </c>
      <c r="W53" s="84">
        <v>257235.30999999997</v>
      </c>
      <c r="X53" s="84">
        <v>189763.11</v>
      </c>
      <c r="Y53" s="84">
        <v>189763.11</v>
      </c>
      <c r="Z53" s="84">
        <v>189763.11</v>
      </c>
      <c r="AA53" s="84">
        <v>189763.11</v>
      </c>
      <c r="AB53" s="84">
        <v>189763.11</v>
      </c>
      <c r="AC53" s="84">
        <v>189763.11</v>
      </c>
      <c r="AD53" s="84">
        <v>189763.11</v>
      </c>
      <c r="AE53" s="84">
        <v>189763.11</v>
      </c>
      <c r="AF53" s="84">
        <v>189763.11</v>
      </c>
      <c r="AG53" s="84">
        <v>189763.11</v>
      </c>
      <c r="AH53" s="84">
        <v>189763.11</v>
      </c>
      <c r="AI53" s="84">
        <v>189763.11</v>
      </c>
      <c r="AJ53" s="84">
        <v>189763.11</v>
      </c>
      <c r="AK53" s="555">
        <f t="shared" si="2"/>
        <v>189763.10999999993</v>
      </c>
    </row>
    <row r="54" spans="1:37" x14ac:dyDescent="0.2">
      <c r="A54" s="553" t="s">
        <v>957</v>
      </c>
      <c r="B54" s="553" t="s">
        <v>925</v>
      </c>
      <c r="C54" s="553" t="s">
        <v>1210</v>
      </c>
      <c r="D54" s="553" t="s">
        <v>2444</v>
      </c>
      <c r="E54" s="554" t="s">
        <v>1686</v>
      </c>
      <c r="F54" s="554" t="s">
        <v>437</v>
      </c>
      <c r="G54" s="554" t="s">
        <v>1270</v>
      </c>
      <c r="H54" s="84">
        <v>15468.27</v>
      </c>
      <c r="I54" s="84">
        <v>15250.84</v>
      </c>
      <c r="J54" s="84">
        <v>57502.05</v>
      </c>
      <c r="K54" s="84">
        <v>153797.97999999998</v>
      </c>
      <c r="L54" s="84">
        <v>52579.959999999992</v>
      </c>
      <c r="M54" s="84">
        <v>82058.649999999994</v>
      </c>
      <c r="N54" s="84">
        <v>82511.049999999988</v>
      </c>
      <c r="O54" s="84">
        <v>63699.699999999983</v>
      </c>
      <c r="P54" s="84">
        <v>14023.779999999992</v>
      </c>
      <c r="Q54" s="84">
        <v>27308.779999999992</v>
      </c>
      <c r="R54" s="84">
        <v>29433.779999999988</v>
      </c>
      <c r="S54" s="84">
        <v>31558.779999999988</v>
      </c>
      <c r="T54" s="84">
        <v>33683.779999999984</v>
      </c>
      <c r="U54" s="84">
        <v>35808.779999999984</v>
      </c>
      <c r="V54" s="84">
        <v>42658.779999999984</v>
      </c>
      <c r="W54" s="84">
        <v>63683.779999999984</v>
      </c>
      <c r="X54" s="84">
        <v>40308.779999999984</v>
      </c>
      <c r="Y54" s="84">
        <v>42476.279999999984</v>
      </c>
      <c r="Z54" s="84">
        <v>44643.779999999984</v>
      </c>
      <c r="AA54" s="84">
        <v>46811.279999999984</v>
      </c>
      <c r="AB54" s="84">
        <v>2950370.0700000003</v>
      </c>
      <c r="AC54" s="84">
        <v>3090916.6500000004</v>
      </c>
      <c r="AD54" s="84">
        <v>1355485.3</v>
      </c>
      <c r="AE54" s="84">
        <v>193860.36000000031</v>
      </c>
      <c r="AF54" s="84">
        <v>196027.86000000031</v>
      </c>
      <c r="AG54" s="84">
        <v>198195.36000000031</v>
      </c>
      <c r="AH54" s="84">
        <v>200362.86000000031</v>
      </c>
      <c r="AI54" s="84">
        <v>202530.36000000031</v>
      </c>
      <c r="AJ54" s="84">
        <v>40308.780000000334</v>
      </c>
      <c r="AK54" s="555">
        <f t="shared" si="2"/>
        <v>661715.20923076943</v>
      </c>
    </row>
    <row r="55" spans="1:37" x14ac:dyDescent="0.2">
      <c r="A55" s="553" t="s">
        <v>957</v>
      </c>
      <c r="B55" s="553" t="s">
        <v>925</v>
      </c>
      <c r="C55" s="553" t="s">
        <v>1211</v>
      </c>
      <c r="D55" s="553" t="s">
        <v>2444</v>
      </c>
      <c r="E55" s="554" t="s">
        <v>1686</v>
      </c>
      <c r="F55" s="554" t="s">
        <v>437</v>
      </c>
      <c r="G55" s="554" t="s">
        <v>1270</v>
      </c>
      <c r="H55" s="84">
        <v>7220.63</v>
      </c>
      <c r="I55" s="84">
        <v>26201.15</v>
      </c>
      <c r="J55" s="84">
        <v>44481.89</v>
      </c>
      <c r="K55" s="84">
        <v>26529.54</v>
      </c>
      <c r="L55" s="84">
        <v>0</v>
      </c>
      <c r="M55" s="84">
        <v>367.34</v>
      </c>
      <c r="N55" s="84">
        <v>37330.850000000006</v>
      </c>
      <c r="O55" s="84">
        <v>-2425.9699999999939</v>
      </c>
      <c r="P55" s="84">
        <v>-2425.9699999999939</v>
      </c>
      <c r="Q55" s="84">
        <v>-2425.9699999999939</v>
      </c>
      <c r="R55" s="84">
        <v>-2425.9699999999939</v>
      </c>
      <c r="S55" s="84">
        <v>-2425.9699999999939</v>
      </c>
      <c r="T55" s="84">
        <v>-2425.9699999999939</v>
      </c>
      <c r="U55" s="84">
        <v>-2425.9699999999939</v>
      </c>
      <c r="V55" s="84">
        <v>61983.010000000009</v>
      </c>
      <c r="W55" s="84">
        <v>61983.010000000009</v>
      </c>
      <c r="X55" s="84">
        <v>61983.010000000009</v>
      </c>
      <c r="Y55" s="84">
        <v>61983.010000000009</v>
      </c>
      <c r="Z55" s="84">
        <v>61983.010000000009</v>
      </c>
      <c r="AA55" s="84">
        <v>61983.010000000009</v>
      </c>
      <c r="AB55" s="84">
        <v>61983.010000000009</v>
      </c>
      <c r="AC55" s="84">
        <v>61983.010000000009</v>
      </c>
      <c r="AD55" s="84">
        <v>61983.010000000009</v>
      </c>
      <c r="AE55" s="84">
        <v>61983.010000000009</v>
      </c>
      <c r="AF55" s="84">
        <v>61983.010000000009</v>
      </c>
      <c r="AG55" s="84">
        <v>61983.010000000009</v>
      </c>
      <c r="AH55" s="84">
        <v>-2425.9700000000012</v>
      </c>
      <c r="AI55" s="84">
        <v>-2425.9700000000012</v>
      </c>
      <c r="AJ55" s="84">
        <v>-2425.9700000000012</v>
      </c>
      <c r="AK55" s="555">
        <f t="shared" si="2"/>
        <v>47119.399230769246</v>
      </c>
    </row>
    <row r="56" spans="1:37" x14ac:dyDescent="0.2">
      <c r="A56" s="553" t="s">
        <v>957</v>
      </c>
      <c r="B56" s="553" t="s">
        <v>925</v>
      </c>
      <c r="C56" s="553" t="s">
        <v>1212</v>
      </c>
      <c r="D56" s="553" t="s">
        <v>435</v>
      </c>
      <c r="E56" s="554" t="s">
        <v>1866</v>
      </c>
      <c r="F56" s="554" t="s">
        <v>437</v>
      </c>
      <c r="G56" s="554" t="s">
        <v>1270</v>
      </c>
      <c r="H56" s="84">
        <v>224148.02</v>
      </c>
      <c r="I56" s="84">
        <v>224148.02</v>
      </c>
      <c r="J56" s="84">
        <v>224148.02</v>
      </c>
      <c r="K56" s="84">
        <v>224148.02</v>
      </c>
      <c r="L56" s="84">
        <v>224148.02</v>
      </c>
      <c r="M56" s="84">
        <v>224148.02</v>
      </c>
      <c r="N56" s="84">
        <v>224148.02</v>
      </c>
      <c r="O56" s="84">
        <v>225030.66999999998</v>
      </c>
      <c r="P56" s="84">
        <v>235147.15</v>
      </c>
      <c r="Q56" s="84">
        <v>235147.15</v>
      </c>
      <c r="R56" s="84">
        <v>235147.15</v>
      </c>
      <c r="S56" s="84">
        <v>235147.15</v>
      </c>
      <c r="T56" s="84">
        <v>235147.15</v>
      </c>
      <c r="U56" s="84">
        <v>235147.15</v>
      </c>
      <c r="V56" s="84">
        <v>235147.15</v>
      </c>
      <c r="W56" s="84">
        <v>235147.15</v>
      </c>
      <c r="X56" s="84">
        <v>235147.15</v>
      </c>
      <c r="Y56" s="84">
        <v>235147.15</v>
      </c>
      <c r="Z56" s="84">
        <v>235147.15</v>
      </c>
      <c r="AA56" s="84">
        <v>235147.15</v>
      </c>
      <c r="AB56" s="84">
        <v>235147.15</v>
      </c>
      <c r="AC56" s="84">
        <v>235147.15</v>
      </c>
      <c r="AD56" s="84">
        <v>235147.15</v>
      </c>
      <c r="AE56" s="84">
        <v>235147.15</v>
      </c>
      <c r="AF56" s="84">
        <v>235147.15</v>
      </c>
      <c r="AG56" s="84">
        <v>235147.15</v>
      </c>
      <c r="AH56" s="84">
        <v>235147.15</v>
      </c>
      <c r="AI56" s="84">
        <v>235147.15</v>
      </c>
      <c r="AJ56" s="84">
        <v>235147.15</v>
      </c>
      <c r="AK56" s="555">
        <f t="shared" si="2"/>
        <v>235147.14999999994</v>
      </c>
    </row>
    <row r="57" spans="1:37" x14ac:dyDescent="0.2">
      <c r="A57" s="553" t="s">
        <v>957</v>
      </c>
      <c r="B57" s="553" t="s">
        <v>925</v>
      </c>
      <c r="C57" s="553" t="s">
        <v>1213</v>
      </c>
      <c r="D57" s="553" t="s">
        <v>435</v>
      </c>
      <c r="E57" s="554" t="s">
        <v>1866</v>
      </c>
      <c r="F57" s="554" t="s">
        <v>437</v>
      </c>
      <c r="G57" s="554" t="s">
        <v>1270</v>
      </c>
      <c r="H57" s="84">
        <v>3098751.36</v>
      </c>
      <c r="I57" s="84">
        <v>3158840.0399999996</v>
      </c>
      <c r="J57" s="84">
        <v>3151775.9499999988</v>
      </c>
      <c r="K57" s="84">
        <v>3245075.6099999994</v>
      </c>
      <c r="L57" s="84">
        <v>3425053.2999999984</v>
      </c>
      <c r="M57" s="84">
        <v>3487012.6699999971</v>
      </c>
      <c r="N57" s="84">
        <v>3507391.5299999984</v>
      </c>
      <c r="O57" s="84">
        <v>3246448.0799999982</v>
      </c>
      <c r="P57" s="84">
        <v>3429064.589999998</v>
      </c>
      <c r="Q57" s="84">
        <v>3439716.549999998</v>
      </c>
      <c r="R57" s="84">
        <v>3444046.7799999979</v>
      </c>
      <c r="S57" s="84">
        <v>3448377.0099999979</v>
      </c>
      <c r="T57" s="84">
        <v>3452707.2399999979</v>
      </c>
      <c r="U57" s="84">
        <v>3457037.4699999979</v>
      </c>
      <c r="V57" s="84">
        <v>3667459.819999998</v>
      </c>
      <c r="W57" s="84">
        <v>3671790.049999998</v>
      </c>
      <c r="X57" s="84">
        <v>3676120.2799999979</v>
      </c>
      <c r="Y57" s="84">
        <v>3680450.4499999979</v>
      </c>
      <c r="Z57" s="84">
        <v>3684780.6799999978</v>
      </c>
      <c r="AA57" s="84">
        <v>3689110.9099999978</v>
      </c>
      <c r="AB57" s="84">
        <v>3693441.1399999978</v>
      </c>
      <c r="AC57" s="84">
        <v>3697771.3699999978</v>
      </c>
      <c r="AD57" s="84">
        <v>3702101.5999999978</v>
      </c>
      <c r="AE57" s="84">
        <v>3706431.8299999977</v>
      </c>
      <c r="AF57" s="84">
        <v>3710762.0599999977</v>
      </c>
      <c r="AG57" s="84">
        <v>3715092.2899999977</v>
      </c>
      <c r="AH57" s="84">
        <v>3719422.5199999977</v>
      </c>
      <c r="AI57" s="84">
        <v>3723752.7499999977</v>
      </c>
      <c r="AJ57" s="84">
        <v>3728082.9799999977</v>
      </c>
      <c r="AK57" s="555">
        <f t="shared" si="2"/>
        <v>3702101.6046153824</v>
      </c>
    </row>
    <row r="58" spans="1:37" x14ac:dyDescent="0.2">
      <c r="A58" s="553" t="s">
        <v>957</v>
      </c>
      <c r="B58" s="553" t="s">
        <v>925</v>
      </c>
      <c r="C58" s="553" t="s">
        <v>1214</v>
      </c>
      <c r="D58" s="553" t="s">
        <v>435</v>
      </c>
      <c r="E58" s="554" t="s">
        <v>1866</v>
      </c>
      <c r="F58" s="554" t="s">
        <v>438</v>
      </c>
      <c r="G58" s="554" t="s">
        <v>1270</v>
      </c>
      <c r="H58" s="84">
        <v>51082.05</v>
      </c>
      <c r="I58" s="84">
        <v>51082.05</v>
      </c>
      <c r="J58" s="84">
        <v>51082.05</v>
      </c>
      <c r="K58" s="84">
        <v>51082.05</v>
      </c>
      <c r="L58" s="84">
        <v>51082.05</v>
      </c>
      <c r="M58" s="84">
        <v>51082.05</v>
      </c>
      <c r="N58" s="84">
        <v>51082.05</v>
      </c>
      <c r="O58" s="84">
        <v>51082.05</v>
      </c>
      <c r="P58" s="84">
        <v>51082.05</v>
      </c>
      <c r="Q58" s="84">
        <v>51082.05</v>
      </c>
      <c r="R58" s="84">
        <v>51082.05</v>
      </c>
      <c r="S58" s="84">
        <v>51082.05</v>
      </c>
      <c r="T58" s="84">
        <v>51082.05</v>
      </c>
      <c r="U58" s="84">
        <v>51082.05</v>
      </c>
      <c r="V58" s="84">
        <v>51082.05</v>
      </c>
      <c r="W58" s="84">
        <v>51082.05</v>
      </c>
      <c r="X58" s="84">
        <v>51082.05</v>
      </c>
      <c r="Y58" s="84">
        <v>51082.05</v>
      </c>
      <c r="Z58" s="84">
        <v>51082.05</v>
      </c>
      <c r="AA58" s="84">
        <v>51082.05</v>
      </c>
      <c r="AB58" s="84">
        <v>51082.05</v>
      </c>
      <c r="AC58" s="84">
        <v>51082.05</v>
      </c>
      <c r="AD58" s="84">
        <v>51082.05</v>
      </c>
      <c r="AE58" s="84">
        <v>51082.05</v>
      </c>
      <c r="AF58" s="84">
        <v>51082.05</v>
      </c>
      <c r="AG58" s="84">
        <v>51082.05</v>
      </c>
      <c r="AH58" s="84">
        <v>51082.05</v>
      </c>
      <c r="AI58" s="84">
        <v>51082.05</v>
      </c>
      <c r="AJ58" s="84">
        <v>51082.05</v>
      </c>
      <c r="AK58" s="555">
        <f t="shared" si="2"/>
        <v>51082.05</v>
      </c>
    </row>
    <row r="59" spans="1:37" x14ac:dyDescent="0.2">
      <c r="A59" s="553" t="s">
        <v>957</v>
      </c>
      <c r="B59" s="553" t="s">
        <v>925</v>
      </c>
      <c r="C59" s="553" t="s">
        <v>1215</v>
      </c>
      <c r="D59" s="553" t="s">
        <v>435</v>
      </c>
      <c r="E59" s="554" t="s">
        <v>1866</v>
      </c>
      <c r="F59" s="554" t="s">
        <v>438</v>
      </c>
      <c r="G59" s="554" t="s">
        <v>1270</v>
      </c>
      <c r="H59" s="84">
        <v>151670.26</v>
      </c>
      <c r="I59" s="84">
        <v>151764.76</v>
      </c>
      <c r="J59" s="84">
        <v>151859.26</v>
      </c>
      <c r="K59" s="84">
        <v>151953.76</v>
      </c>
      <c r="L59" s="84">
        <v>152048.26</v>
      </c>
      <c r="M59" s="84">
        <v>152148.15999999997</v>
      </c>
      <c r="N59" s="84">
        <v>152248.06</v>
      </c>
      <c r="O59" s="84">
        <v>152347.96</v>
      </c>
      <c r="P59" s="84">
        <v>152447.85999999999</v>
      </c>
      <c r="Q59" s="84">
        <v>152547.75999999998</v>
      </c>
      <c r="R59" s="84">
        <v>152647.65999999997</v>
      </c>
      <c r="S59" s="84">
        <v>152747.55999999997</v>
      </c>
      <c r="T59" s="84">
        <v>152847.45999999996</v>
      </c>
      <c r="U59" s="84">
        <v>152947.35999999996</v>
      </c>
      <c r="V59" s="84">
        <v>153047.25999999995</v>
      </c>
      <c r="W59" s="84">
        <v>153147.15999999995</v>
      </c>
      <c r="X59" s="84">
        <v>153247.05999999994</v>
      </c>
      <c r="Y59" s="84">
        <v>261965.46999999997</v>
      </c>
      <c r="Z59" s="84">
        <v>370683.88999999996</v>
      </c>
      <c r="AA59" s="84">
        <v>479402.30999999994</v>
      </c>
      <c r="AB59" s="84">
        <v>1198.7999999999302</v>
      </c>
      <c r="AC59" s="84">
        <v>1198.7999999999302</v>
      </c>
      <c r="AD59" s="84">
        <v>1198.7999999999302</v>
      </c>
      <c r="AE59" s="84">
        <v>1198.7999999999302</v>
      </c>
      <c r="AF59" s="84">
        <v>1198.7999999999302</v>
      </c>
      <c r="AG59" s="84">
        <v>1198.7999999999302</v>
      </c>
      <c r="AH59" s="84">
        <v>1198.7999999999302</v>
      </c>
      <c r="AI59" s="84">
        <v>1198.7999999999302</v>
      </c>
      <c r="AJ59" s="84">
        <v>1198.7999999999302</v>
      </c>
      <c r="AK59" s="555">
        <f t="shared" si="2"/>
        <v>98160.60999999987</v>
      </c>
    </row>
    <row r="60" spans="1:37" x14ac:dyDescent="0.2">
      <c r="A60" s="553" t="s">
        <v>957</v>
      </c>
      <c r="B60" s="553" t="s">
        <v>925</v>
      </c>
      <c r="C60" s="553" t="s">
        <v>1790</v>
      </c>
      <c r="D60" s="553" t="s">
        <v>435</v>
      </c>
      <c r="E60" s="554" t="s">
        <v>2447</v>
      </c>
      <c r="F60" s="554" t="s">
        <v>437</v>
      </c>
      <c r="G60" s="554" t="s">
        <v>1270</v>
      </c>
      <c r="H60" s="84">
        <v>0</v>
      </c>
      <c r="I60" s="84">
        <v>0</v>
      </c>
      <c r="J60" s="84">
        <v>235768.31</v>
      </c>
      <c r="K60" s="84">
        <v>255143.12000000002</v>
      </c>
      <c r="L60" s="84">
        <v>199463.73</v>
      </c>
      <c r="M60" s="84">
        <v>385309.76</v>
      </c>
      <c r="N60" s="84">
        <v>443333.42999999988</v>
      </c>
      <c r="O60" s="84">
        <v>413147.65999999986</v>
      </c>
      <c r="P60" s="84">
        <v>23843.549999999814</v>
      </c>
      <c r="Q60" s="84">
        <v>370419.68999999971</v>
      </c>
      <c r="R60" s="84">
        <v>415599.59999999969</v>
      </c>
      <c r="S60" s="84">
        <v>375945.9899999997</v>
      </c>
      <c r="T60" s="84">
        <v>308316.47999999975</v>
      </c>
      <c r="U60" s="84">
        <v>334241.96999999974</v>
      </c>
      <c r="V60" s="84">
        <v>357202.37999999971</v>
      </c>
      <c r="W60" s="84">
        <v>401746.57999999973</v>
      </c>
      <c r="X60" s="84">
        <v>549066.18999999971</v>
      </c>
      <c r="Y60" s="84">
        <v>549066.18999999971</v>
      </c>
      <c r="Z60" s="84">
        <v>549066.18999999971</v>
      </c>
      <c r="AA60" s="84">
        <v>549066.18999999971</v>
      </c>
      <c r="AB60" s="84">
        <v>549066.18999999971</v>
      </c>
      <c r="AC60" s="84">
        <v>549066.18999999971</v>
      </c>
      <c r="AD60" s="84">
        <v>549066.18999999971</v>
      </c>
      <c r="AE60" s="84">
        <v>562823.94999999972</v>
      </c>
      <c r="AF60" s="84">
        <v>562823.94999999972</v>
      </c>
      <c r="AG60" s="84">
        <v>562823.94999999972</v>
      </c>
      <c r="AH60" s="84">
        <v>562823.94999999972</v>
      </c>
      <c r="AI60" s="84">
        <v>562823.94999999972</v>
      </c>
      <c r="AJ60" s="84">
        <v>562823.94999999972</v>
      </c>
      <c r="AK60" s="555">
        <f t="shared" si="2"/>
        <v>555415.92538461485</v>
      </c>
    </row>
    <row r="61" spans="1:37" x14ac:dyDescent="0.2">
      <c r="A61" s="553" t="s">
        <v>957</v>
      </c>
      <c r="B61" s="553" t="s">
        <v>925</v>
      </c>
      <c r="C61" s="553" t="s">
        <v>1791</v>
      </c>
      <c r="D61" s="553" t="s">
        <v>435</v>
      </c>
      <c r="E61" s="554" t="s">
        <v>2447</v>
      </c>
      <c r="F61" s="554" t="s">
        <v>437</v>
      </c>
      <c r="G61" s="554" t="s">
        <v>1270</v>
      </c>
      <c r="H61" s="84">
        <v>0</v>
      </c>
      <c r="I61" s="84">
        <v>0</v>
      </c>
      <c r="J61" s="84">
        <v>105531.03999999995</v>
      </c>
      <c r="K61" s="84">
        <v>68180.629999999961</v>
      </c>
      <c r="L61" s="84">
        <v>146544.94999999995</v>
      </c>
      <c r="M61" s="84">
        <v>2211.0500000000002</v>
      </c>
      <c r="N61" s="84">
        <v>100484.92</v>
      </c>
      <c r="O61" s="84">
        <v>98949.170000000013</v>
      </c>
      <c r="P61" s="84">
        <v>117766.43000000002</v>
      </c>
      <c r="Q61" s="84">
        <v>163327.85000000003</v>
      </c>
      <c r="R61" s="84">
        <v>178301.03000000003</v>
      </c>
      <c r="S61" s="84">
        <v>285038.92000000004</v>
      </c>
      <c r="T61" s="84">
        <v>218223.78000000003</v>
      </c>
      <c r="U61" s="84">
        <v>233196.96000000002</v>
      </c>
      <c r="V61" s="84">
        <v>339934.85000000003</v>
      </c>
      <c r="W61" s="84">
        <v>354908.50000000006</v>
      </c>
      <c r="X61" s="84">
        <v>646227.98</v>
      </c>
      <c r="Y61" s="84">
        <v>646227.98</v>
      </c>
      <c r="Z61" s="84">
        <v>646227.98</v>
      </c>
      <c r="AA61" s="84">
        <v>646227.98</v>
      </c>
      <c r="AB61" s="84">
        <v>646227.98</v>
      </c>
      <c r="AC61" s="84">
        <v>646227.98</v>
      </c>
      <c r="AD61" s="84">
        <v>646227.98</v>
      </c>
      <c r="AE61" s="84">
        <v>698326.59</v>
      </c>
      <c r="AF61" s="84">
        <v>698326.59</v>
      </c>
      <c r="AG61" s="84">
        <v>698326.59</v>
      </c>
      <c r="AH61" s="84">
        <v>823687.88</v>
      </c>
      <c r="AI61" s="84">
        <v>823687.88</v>
      </c>
      <c r="AJ61" s="84">
        <v>823687.88</v>
      </c>
      <c r="AK61" s="555">
        <f t="shared" si="2"/>
        <v>699203.02076923079</v>
      </c>
    </row>
    <row r="62" spans="1:37" x14ac:dyDescent="0.2">
      <c r="A62" s="553" t="s">
        <v>957</v>
      </c>
      <c r="B62" s="553" t="s">
        <v>925</v>
      </c>
      <c r="C62" s="553" t="s">
        <v>1217</v>
      </c>
      <c r="D62" s="553" t="s">
        <v>435</v>
      </c>
      <c r="E62" s="554" t="s">
        <v>1867</v>
      </c>
      <c r="F62" s="554" t="s">
        <v>437</v>
      </c>
      <c r="G62" s="554" t="s">
        <v>1270</v>
      </c>
      <c r="H62" s="84">
        <v>105122.12999999999</v>
      </c>
      <c r="I62" s="84">
        <v>158718.39999999999</v>
      </c>
      <c r="J62" s="84">
        <v>159288.32999999996</v>
      </c>
      <c r="K62" s="84">
        <v>169923.20999999996</v>
      </c>
      <c r="L62" s="84">
        <v>176233.27</v>
      </c>
      <c r="M62" s="84">
        <v>177018.89999999997</v>
      </c>
      <c r="N62" s="84">
        <v>183551.12999999995</v>
      </c>
      <c r="O62" s="84">
        <v>261971.97999999998</v>
      </c>
      <c r="P62" s="84">
        <v>285884.55</v>
      </c>
      <c r="Q62" s="84">
        <v>309797.12</v>
      </c>
      <c r="R62" s="84">
        <v>333709.69</v>
      </c>
      <c r="S62" s="84">
        <v>348072.02</v>
      </c>
      <c r="T62" s="84">
        <v>362434.35000000003</v>
      </c>
      <c r="U62" s="84">
        <v>379980.06000000006</v>
      </c>
      <c r="V62" s="84">
        <v>403892.63000000006</v>
      </c>
      <c r="W62" s="84">
        <v>461761.63000000006</v>
      </c>
      <c r="X62" s="84">
        <v>580613.30000000005</v>
      </c>
      <c r="Y62" s="84">
        <v>1022754.77</v>
      </c>
      <c r="Z62" s="84">
        <v>1229087.47</v>
      </c>
      <c r="AA62" s="84">
        <v>1317515.81</v>
      </c>
      <c r="AB62" s="84">
        <v>1346992.1800000002</v>
      </c>
      <c r="AC62" s="84">
        <v>1346992.1800000002</v>
      </c>
      <c r="AD62" s="84">
        <v>1346992.1800000002</v>
      </c>
      <c r="AE62" s="84">
        <v>1346992.1800000002</v>
      </c>
      <c r="AF62" s="84">
        <v>1346992.1800000002</v>
      </c>
      <c r="AG62" s="84">
        <v>1346992.1800000002</v>
      </c>
      <c r="AH62" s="84">
        <v>1346992.1800000002</v>
      </c>
      <c r="AI62" s="84">
        <v>1346992.1800000002</v>
      </c>
      <c r="AJ62" s="84">
        <v>-8909.5699999998324</v>
      </c>
      <c r="AK62" s="555">
        <f t="shared" si="2"/>
        <v>1147461.4784615384</v>
      </c>
    </row>
    <row r="63" spans="1:37" x14ac:dyDescent="0.2">
      <c r="A63" s="553" t="s">
        <v>957</v>
      </c>
      <c r="B63" s="553" t="s">
        <v>925</v>
      </c>
      <c r="C63" s="553" t="s">
        <v>1218</v>
      </c>
      <c r="D63" s="553" t="s">
        <v>435</v>
      </c>
      <c r="E63" s="554" t="s">
        <v>1868</v>
      </c>
      <c r="F63" s="554" t="s">
        <v>437</v>
      </c>
      <c r="G63" s="554" t="s">
        <v>1270</v>
      </c>
      <c r="H63" s="84">
        <v>29534954.639999989</v>
      </c>
      <c r="I63" s="84">
        <v>24104508.539999973</v>
      </c>
      <c r="J63" s="84">
        <v>25611931.599999983</v>
      </c>
      <c r="K63" s="84">
        <v>27524845.70999999</v>
      </c>
      <c r="L63" s="84">
        <v>29768741.729999971</v>
      </c>
      <c r="M63" s="84">
        <v>32545454.870000031</v>
      </c>
      <c r="N63" s="84">
        <v>33605320.050000012</v>
      </c>
      <c r="O63" s="84">
        <v>38755335.62000002</v>
      </c>
      <c r="P63" s="84">
        <v>43629546.170000024</v>
      </c>
      <c r="Q63" s="84">
        <v>46796072.430000022</v>
      </c>
      <c r="R63" s="84">
        <v>53815495.530000031</v>
      </c>
      <c r="S63" s="84">
        <v>58141709.630000032</v>
      </c>
      <c r="T63" s="84">
        <v>58023521.310000032</v>
      </c>
      <c r="U63" s="84">
        <v>61186056.200000033</v>
      </c>
      <c r="V63" s="84">
        <v>65581873.800000034</v>
      </c>
      <c r="W63" s="84">
        <v>63421002.740000039</v>
      </c>
      <c r="X63" s="84">
        <v>68227175.720000044</v>
      </c>
      <c r="Y63" s="84">
        <v>79720916.280000046</v>
      </c>
      <c r="Z63" s="84">
        <v>82626935.350000039</v>
      </c>
      <c r="AA63" s="84">
        <v>85500123.800000042</v>
      </c>
      <c r="AB63" s="84">
        <v>91230395.810000047</v>
      </c>
      <c r="AC63" s="84">
        <v>96092465.550000042</v>
      </c>
      <c r="AD63" s="84">
        <v>101260727.53000003</v>
      </c>
      <c r="AE63" s="84">
        <v>111724202.58000004</v>
      </c>
      <c r="AF63" s="84">
        <v>113910135.45000005</v>
      </c>
      <c r="AG63" s="84">
        <v>113245465.17000003</v>
      </c>
      <c r="AH63" s="84">
        <v>114540410.85000004</v>
      </c>
      <c r="AI63" s="84">
        <v>119266056.76000004</v>
      </c>
      <c r="AJ63" s="84">
        <v>77014205.530000031</v>
      </c>
      <c r="AK63" s="555">
        <f t="shared" si="2"/>
        <v>96489170.490769282</v>
      </c>
    </row>
    <row r="64" spans="1:37" x14ac:dyDescent="0.2">
      <c r="A64" s="553" t="s">
        <v>957</v>
      </c>
      <c r="B64" s="553" t="s">
        <v>925</v>
      </c>
      <c r="C64" s="553" t="s">
        <v>1219</v>
      </c>
      <c r="D64" s="553" t="s">
        <v>435</v>
      </c>
      <c r="E64" s="554" t="s">
        <v>1868</v>
      </c>
      <c r="F64" s="554" t="s">
        <v>437</v>
      </c>
      <c r="G64" s="554" t="s">
        <v>1270</v>
      </c>
      <c r="H64" s="84">
        <v>133423.56000000003</v>
      </c>
      <c r="I64" s="84">
        <v>186349.01</v>
      </c>
      <c r="J64" s="84">
        <v>228155.14</v>
      </c>
      <c r="K64" s="84">
        <v>327340.48</v>
      </c>
      <c r="L64" s="84">
        <v>425907.38000000012</v>
      </c>
      <c r="M64" s="84">
        <v>538763.30000000028</v>
      </c>
      <c r="N64" s="84">
        <v>525424.24000000011</v>
      </c>
      <c r="O64" s="84">
        <v>769501.8</v>
      </c>
      <c r="P64" s="84">
        <v>1858777.4400000002</v>
      </c>
      <c r="Q64" s="84">
        <v>2351351.1100000003</v>
      </c>
      <c r="R64" s="84">
        <v>2848924.7800000003</v>
      </c>
      <c r="S64" s="84">
        <v>3038004.45</v>
      </c>
      <c r="T64" s="84">
        <v>3425209.12</v>
      </c>
      <c r="U64" s="84">
        <v>3702144.79</v>
      </c>
      <c r="V64" s="84">
        <v>3979180.46</v>
      </c>
      <c r="W64" s="84">
        <v>4256216.13</v>
      </c>
      <c r="X64" s="84">
        <v>2533151.7999999998</v>
      </c>
      <c r="Y64" s="84">
        <v>2588286.2999999998</v>
      </c>
      <c r="Z64" s="84">
        <v>2643420.7999999998</v>
      </c>
      <c r="AA64" s="84">
        <v>2698555.3</v>
      </c>
      <c r="AB64" s="84">
        <v>2753689.8</v>
      </c>
      <c r="AC64" s="84">
        <v>2808824.3</v>
      </c>
      <c r="AD64" s="84">
        <v>2863958.8</v>
      </c>
      <c r="AE64" s="84">
        <v>2919093.3</v>
      </c>
      <c r="AF64" s="84">
        <v>2974227.8</v>
      </c>
      <c r="AG64" s="84">
        <v>3029362.3</v>
      </c>
      <c r="AH64" s="84">
        <v>3084496.8</v>
      </c>
      <c r="AI64" s="84">
        <v>3096996.8</v>
      </c>
      <c r="AJ64" s="84">
        <v>1238.4199999999255</v>
      </c>
      <c r="AK64" s="555">
        <f t="shared" si="2"/>
        <v>2615023.270769231</v>
      </c>
    </row>
    <row r="65" spans="1:37" x14ac:dyDescent="0.2">
      <c r="A65" s="553" t="s">
        <v>957</v>
      </c>
      <c r="B65" s="553" t="s">
        <v>925</v>
      </c>
      <c r="C65" s="553" t="s">
        <v>1220</v>
      </c>
      <c r="D65" s="553" t="s">
        <v>435</v>
      </c>
      <c r="E65" s="554" t="s">
        <v>1868</v>
      </c>
      <c r="F65" s="554" t="s">
        <v>438</v>
      </c>
      <c r="G65" s="554" t="s">
        <v>1270</v>
      </c>
      <c r="H65" s="84">
        <v>51297.260000000017</v>
      </c>
      <c r="I65" s="84">
        <v>83590.240000000005</v>
      </c>
      <c r="J65" s="84">
        <v>83619.839999999997</v>
      </c>
      <c r="K65" s="84">
        <v>84156.43</v>
      </c>
      <c r="L65" s="84">
        <v>104200.82</v>
      </c>
      <c r="M65" s="84">
        <v>138561.41000000006</v>
      </c>
      <c r="N65" s="84">
        <v>70086.62</v>
      </c>
      <c r="O65" s="84">
        <v>233467.15</v>
      </c>
      <c r="P65" s="84">
        <v>568609.48</v>
      </c>
      <c r="Q65" s="84">
        <v>723926.86</v>
      </c>
      <c r="R65" s="84">
        <v>725150.82</v>
      </c>
      <c r="S65" s="84">
        <v>728793.49</v>
      </c>
      <c r="T65" s="84">
        <v>475306.42999999993</v>
      </c>
      <c r="U65" s="84">
        <v>475306.42999999993</v>
      </c>
      <c r="V65" s="84">
        <v>475306.42999999993</v>
      </c>
      <c r="W65" s="84">
        <v>475306.42999999993</v>
      </c>
      <c r="X65" s="84">
        <v>475306.42999999993</v>
      </c>
      <c r="Y65" s="84">
        <v>581094.56999999995</v>
      </c>
      <c r="Z65" s="84">
        <v>720685.44</v>
      </c>
      <c r="AA65" s="84">
        <v>860276.30999999994</v>
      </c>
      <c r="AB65" s="84">
        <v>999867.17999999993</v>
      </c>
      <c r="AC65" s="84">
        <v>1139458.0499999998</v>
      </c>
      <c r="AD65" s="84">
        <v>1279048.92</v>
      </c>
      <c r="AE65" s="84">
        <v>1418639.79</v>
      </c>
      <c r="AF65" s="84">
        <v>1587764.88</v>
      </c>
      <c r="AG65" s="84">
        <v>1756889.9699999997</v>
      </c>
      <c r="AH65" s="84">
        <v>1820226.9199999997</v>
      </c>
      <c r="AI65" s="84">
        <v>1849761.1399999997</v>
      </c>
      <c r="AJ65" s="84">
        <v>2035880.0099999995</v>
      </c>
      <c r="AK65" s="555">
        <f t="shared" si="2"/>
        <v>1271146.1238461537</v>
      </c>
    </row>
    <row r="66" spans="1:37" x14ac:dyDescent="0.2">
      <c r="A66" s="553" t="s">
        <v>957</v>
      </c>
      <c r="B66" s="553" t="s">
        <v>925</v>
      </c>
      <c r="C66" s="553" t="s">
        <v>1221</v>
      </c>
      <c r="D66" s="553" t="s">
        <v>435</v>
      </c>
      <c r="E66" s="554" t="s">
        <v>1869</v>
      </c>
      <c r="F66" s="554" t="s">
        <v>437</v>
      </c>
      <c r="G66" s="554" t="s">
        <v>1270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0</v>
      </c>
      <c r="O66" s="84">
        <v>0</v>
      </c>
      <c r="P66" s="84">
        <v>0</v>
      </c>
      <c r="Q66" s="84">
        <v>270833.31</v>
      </c>
      <c r="R66" s="84">
        <v>324999.98</v>
      </c>
      <c r="S66" s="84">
        <v>379166.64999999997</v>
      </c>
      <c r="T66" s="84">
        <v>433333.31999999995</v>
      </c>
      <c r="U66" s="84">
        <v>487499.98999999993</v>
      </c>
      <c r="V66" s="84">
        <v>541666.65999999992</v>
      </c>
      <c r="W66" s="84">
        <v>595833.32999999996</v>
      </c>
      <c r="X66" s="84">
        <v>650000</v>
      </c>
      <c r="Y66" s="84">
        <v>706000</v>
      </c>
      <c r="Z66" s="84">
        <v>762000</v>
      </c>
      <c r="AA66" s="84">
        <v>818000</v>
      </c>
      <c r="AB66" s="84">
        <v>874000</v>
      </c>
      <c r="AC66" s="84">
        <v>930000</v>
      </c>
      <c r="AD66" s="84">
        <v>986000</v>
      </c>
      <c r="AE66" s="84">
        <v>1042000</v>
      </c>
      <c r="AF66" s="84">
        <v>1098000</v>
      </c>
      <c r="AG66" s="84">
        <v>1154000</v>
      </c>
      <c r="AH66" s="84">
        <v>1210000</v>
      </c>
      <c r="AI66" s="84">
        <v>1266000</v>
      </c>
      <c r="AJ66" s="84">
        <v>1322000</v>
      </c>
      <c r="AK66" s="555">
        <f t="shared" si="2"/>
        <v>986000</v>
      </c>
    </row>
    <row r="67" spans="1:37" x14ac:dyDescent="0.2">
      <c r="A67" s="553" t="s">
        <v>957</v>
      </c>
      <c r="B67" s="553" t="s">
        <v>925</v>
      </c>
      <c r="C67" s="553" t="s">
        <v>1222</v>
      </c>
      <c r="D67" s="553" t="s">
        <v>435</v>
      </c>
      <c r="E67" s="554" t="s">
        <v>1869</v>
      </c>
      <c r="F67" s="554" t="s">
        <v>438</v>
      </c>
      <c r="G67" s="554" t="s">
        <v>1270</v>
      </c>
      <c r="H67" s="84">
        <v>228157.66999999998</v>
      </c>
      <c r="I67" s="84">
        <v>228360.20999999996</v>
      </c>
      <c r="J67" s="84">
        <v>228562.74999999997</v>
      </c>
      <c r="K67" s="84">
        <v>228765.28999999998</v>
      </c>
      <c r="L67" s="84">
        <v>228967.82999999996</v>
      </c>
      <c r="M67" s="84">
        <v>229175.57999999996</v>
      </c>
      <c r="N67" s="84">
        <v>229383.32999999996</v>
      </c>
      <c r="O67" s="84">
        <v>229591.07999999996</v>
      </c>
      <c r="P67" s="84">
        <v>229798.82999999996</v>
      </c>
      <c r="Q67" s="84">
        <v>230006.57999999996</v>
      </c>
      <c r="R67" s="84">
        <v>230214.32999999996</v>
      </c>
      <c r="S67" s="84">
        <v>230422.07999999996</v>
      </c>
      <c r="T67" s="84">
        <v>230629.82999999996</v>
      </c>
      <c r="U67" s="84">
        <v>230837.57999999996</v>
      </c>
      <c r="V67" s="84">
        <v>231045.32999999996</v>
      </c>
      <c r="W67" s="84">
        <v>231253.07999999996</v>
      </c>
      <c r="X67" s="84">
        <v>231460.82999999996</v>
      </c>
      <c r="Y67" s="84">
        <v>522369.24</v>
      </c>
      <c r="Z67" s="84">
        <v>813277.72</v>
      </c>
      <c r="AA67" s="84">
        <v>1104186.2</v>
      </c>
      <c r="AB67" s="84">
        <v>1395094.68</v>
      </c>
      <c r="AC67" s="84">
        <v>1686003.16</v>
      </c>
      <c r="AD67" s="84">
        <v>2493</v>
      </c>
      <c r="AE67" s="84">
        <v>2493</v>
      </c>
      <c r="AF67" s="84">
        <v>2493</v>
      </c>
      <c r="AG67" s="84">
        <v>2493</v>
      </c>
      <c r="AH67" s="84">
        <v>2493</v>
      </c>
      <c r="AI67" s="84">
        <v>2493</v>
      </c>
      <c r="AJ67" s="84">
        <v>2493</v>
      </c>
      <c r="AK67" s="555">
        <f t="shared" si="2"/>
        <v>443834.06384615385</v>
      </c>
    </row>
    <row r="68" spans="1:37" x14ac:dyDescent="0.2">
      <c r="A68" s="553" t="s">
        <v>957</v>
      </c>
      <c r="B68" s="553" t="s">
        <v>925</v>
      </c>
      <c r="C68" s="553" t="s">
        <v>1223</v>
      </c>
      <c r="D68" s="553" t="s">
        <v>435</v>
      </c>
      <c r="E68" s="554" t="s">
        <v>1870</v>
      </c>
      <c r="F68" s="554" t="s">
        <v>437</v>
      </c>
      <c r="G68" s="554" t="s">
        <v>1270</v>
      </c>
      <c r="H68" s="84">
        <v>24416045.749999978</v>
      </c>
      <c r="I68" s="84">
        <v>26437719.409999993</v>
      </c>
      <c r="J68" s="84">
        <v>28211224.330000032</v>
      </c>
      <c r="K68" s="84">
        <v>25047883.140000012</v>
      </c>
      <c r="L68" s="84">
        <v>21011578.660000004</v>
      </c>
      <c r="M68" s="84">
        <v>27039723.610000048</v>
      </c>
      <c r="N68" s="84">
        <v>31892498.790000066</v>
      </c>
      <c r="O68" s="84">
        <v>34718823.720000066</v>
      </c>
      <c r="P68" s="84">
        <v>33689485.940000065</v>
      </c>
      <c r="Q68" s="84">
        <v>48442136.850000054</v>
      </c>
      <c r="R68" s="84">
        <v>59269601.250000067</v>
      </c>
      <c r="S68" s="84">
        <v>45163959.070000067</v>
      </c>
      <c r="T68" s="84">
        <v>44535800.710000075</v>
      </c>
      <c r="U68" s="84">
        <v>49528220.590000078</v>
      </c>
      <c r="V68" s="84">
        <v>54534702.090000086</v>
      </c>
      <c r="W68" s="84">
        <v>59743986.810000084</v>
      </c>
      <c r="X68" s="84">
        <v>55983399.190000087</v>
      </c>
      <c r="Y68" s="84">
        <v>74493777.230000079</v>
      </c>
      <c r="Z68" s="84">
        <v>88131179.000000075</v>
      </c>
      <c r="AA68" s="84">
        <v>81682304.680000082</v>
      </c>
      <c r="AB68" s="84">
        <v>95792191.060000077</v>
      </c>
      <c r="AC68" s="84">
        <v>103591505.18000008</v>
      </c>
      <c r="AD68" s="84">
        <v>83726356.240000069</v>
      </c>
      <c r="AE68" s="84">
        <v>94628606.340000063</v>
      </c>
      <c r="AF68" s="84">
        <v>102259614.36000006</v>
      </c>
      <c r="AG68" s="84">
        <v>99362860.200000063</v>
      </c>
      <c r="AH68" s="84">
        <v>105005076.29000007</v>
      </c>
      <c r="AI68" s="84">
        <v>108811643.94000006</v>
      </c>
      <c r="AJ68" s="84">
        <v>49564580.030000046</v>
      </c>
      <c r="AK68" s="555">
        <f t="shared" si="2"/>
        <v>87925622.595384672</v>
      </c>
    </row>
    <row r="69" spans="1:37" x14ac:dyDescent="0.2">
      <c r="A69" s="553" t="s">
        <v>957</v>
      </c>
      <c r="B69" s="553" t="s">
        <v>925</v>
      </c>
      <c r="C69" s="553" t="s">
        <v>1224</v>
      </c>
      <c r="D69" s="553" t="s">
        <v>435</v>
      </c>
      <c r="E69" s="554" t="s">
        <v>1870</v>
      </c>
      <c r="F69" s="554" t="s">
        <v>438</v>
      </c>
      <c r="G69" s="554" t="s">
        <v>1270</v>
      </c>
      <c r="H69" s="84">
        <v>24350703.760000002</v>
      </c>
      <c r="I69" s="84">
        <v>25087524.040000007</v>
      </c>
      <c r="J69" s="84">
        <v>26034493.260000002</v>
      </c>
      <c r="K69" s="84">
        <v>26359214.480000008</v>
      </c>
      <c r="L69" s="84">
        <v>25797003.790000018</v>
      </c>
      <c r="M69" s="84">
        <v>26022403.040000007</v>
      </c>
      <c r="N69" s="84">
        <v>25984304.480000012</v>
      </c>
      <c r="O69" s="84">
        <v>26215351.440000013</v>
      </c>
      <c r="P69" s="84">
        <v>28157004.420000013</v>
      </c>
      <c r="Q69" s="84">
        <v>30050461.670000013</v>
      </c>
      <c r="R69" s="84">
        <v>8547375.1800000109</v>
      </c>
      <c r="S69" s="84">
        <v>8551794.8800000101</v>
      </c>
      <c r="T69" s="84">
        <v>8556620.9000000097</v>
      </c>
      <c r="U69" s="84">
        <v>8561446.9200000092</v>
      </c>
      <c r="V69" s="84">
        <v>8592395.9600000083</v>
      </c>
      <c r="W69" s="84">
        <v>8623345.0300000086</v>
      </c>
      <c r="X69" s="84">
        <v>8654465.5200000089</v>
      </c>
      <c r="Y69" s="84">
        <v>15156676.360000005</v>
      </c>
      <c r="Z69" s="84">
        <v>21668664.400000006</v>
      </c>
      <c r="AA69" s="84">
        <v>27799018.270000003</v>
      </c>
      <c r="AB69" s="84">
        <v>32985192.809999999</v>
      </c>
      <c r="AC69" s="84">
        <v>27993581.009999998</v>
      </c>
      <c r="AD69" s="84">
        <v>32315033.049999997</v>
      </c>
      <c r="AE69" s="84">
        <v>25643733.479999997</v>
      </c>
      <c r="AF69" s="84">
        <v>28605820.979999997</v>
      </c>
      <c r="AG69" s="84">
        <v>31423139.260000002</v>
      </c>
      <c r="AH69" s="84">
        <v>34353171.700000003</v>
      </c>
      <c r="AI69" s="84">
        <v>37283204.140000001</v>
      </c>
      <c r="AJ69" s="84">
        <v>3660864.6799999997</v>
      </c>
      <c r="AK69" s="555">
        <f t="shared" si="2"/>
        <v>25195581.973846152</v>
      </c>
    </row>
    <row r="70" spans="1:37" x14ac:dyDescent="0.2">
      <c r="A70" s="553" t="s">
        <v>957</v>
      </c>
      <c r="B70" s="553" t="s">
        <v>925</v>
      </c>
      <c r="C70" s="553" t="s">
        <v>1225</v>
      </c>
      <c r="D70" s="553" t="s">
        <v>435</v>
      </c>
      <c r="E70" s="554" t="s">
        <v>1871</v>
      </c>
      <c r="F70" s="554" t="s">
        <v>437</v>
      </c>
      <c r="G70" s="554" t="s">
        <v>1270</v>
      </c>
      <c r="H70" s="84">
        <v>17111373.359999981</v>
      </c>
      <c r="I70" s="84">
        <v>322743.33999999991</v>
      </c>
      <c r="J70" s="84">
        <v>270016.93999999989</v>
      </c>
      <c r="K70" s="84">
        <v>262604.37000000017</v>
      </c>
      <c r="L70" s="84">
        <v>182944.92000000007</v>
      </c>
      <c r="M70" s="84">
        <v>200020.11999999997</v>
      </c>
      <c r="N70" s="84">
        <v>9127.3799999999974</v>
      </c>
      <c r="O70" s="84">
        <v>102361.83000000005</v>
      </c>
      <c r="P70" s="84">
        <v>105147.82000000004</v>
      </c>
      <c r="Q70" s="84">
        <v>109269.04000000004</v>
      </c>
      <c r="R70" s="84">
        <v>141760.20000000001</v>
      </c>
      <c r="S70" s="84">
        <v>273142.57</v>
      </c>
      <c r="T70" s="84">
        <v>280460.03000000003</v>
      </c>
      <c r="U70" s="84">
        <v>289951.64</v>
      </c>
      <c r="V70" s="84">
        <v>322886.57</v>
      </c>
      <c r="W70" s="84">
        <v>490773.51</v>
      </c>
      <c r="X70" s="84">
        <v>618745.11999999988</v>
      </c>
      <c r="Y70" s="84">
        <v>2293955.8499999996</v>
      </c>
      <c r="Z70" s="84">
        <v>2835029.6899999995</v>
      </c>
      <c r="AA70" s="84">
        <v>3376103.5299999993</v>
      </c>
      <c r="AB70" s="84">
        <v>3917177.3699999992</v>
      </c>
      <c r="AC70" s="84">
        <v>4257262.9499999993</v>
      </c>
      <c r="AD70" s="84">
        <v>4765868.7799999993</v>
      </c>
      <c r="AE70" s="84">
        <v>5274474.6099999994</v>
      </c>
      <c r="AF70" s="84">
        <v>5783080.4399999985</v>
      </c>
      <c r="AG70" s="84">
        <v>1423528.9399999985</v>
      </c>
      <c r="AH70" s="84">
        <v>1491017.7999999984</v>
      </c>
      <c r="AI70" s="84">
        <v>1558506.6599999983</v>
      </c>
      <c r="AJ70" s="84">
        <v>375498.05999999819</v>
      </c>
      <c r="AK70" s="555">
        <f t="shared" si="2"/>
        <v>2920788.4461538447</v>
      </c>
    </row>
    <row r="71" spans="1:37" x14ac:dyDescent="0.2">
      <c r="A71" s="553" t="s">
        <v>957</v>
      </c>
      <c r="B71" s="553" t="s">
        <v>925</v>
      </c>
      <c r="C71" s="553" t="s">
        <v>1288</v>
      </c>
      <c r="D71" s="553" t="s">
        <v>435</v>
      </c>
      <c r="E71" s="554" t="s">
        <v>1871</v>
      </c>
      <c r="F71" s="554" t="s">
        <v>437</v>
      </c>
      <c r="G71" s="554" t="s">
        <v>1270</v>
      </c>
      <c r="H71" s="84">
        <v>0</v>
      </c>
      <c r="I71" s="84">
        <v>0</v>
      </c>
      <c r="J71" s="84">
        <v>0</v>
      </c>
      <c r="K71" s="84">
        <v>328.81</v>
      </c>
      <c r="L71" s="84">
        <v>870.15</v>
      </c>
      <c r="M71" s="84">
        <v>2121.4500000000003</v>
      </c>
      <c r="N71" s="84">
        <v>2893.5</v>
      </c>
      <c r="O71" s="84">
        <v>10564.73</v>
      </c>
      <c r="P71" s="84">
        <v>82777.94</v>
      </c>
      <c r="Q71" s="84">
        <v>217964.66</v>
      </c>
      <c r="R71" s="84">
        <v>347587.93</v>
      </c>
      <c r="S71" s="84">
        <v>410022.52999999997</v>
      </c>
      <c r="T71" s="84">
        <v>439187.69999999995</v>
      </c>
      <c r="U71" s="84">
        <v>443094.79999999993</v>
      </c>
      <c r="V71" s="84">
        <v>445555.40999999992</v>
      </c>
      <c r="W71" s="84">
        <v>447776.03999999992</v>
      </c>
      <c r="X71" s="84">
        <v>449996.66999999993</v>
      </c>
      <c r="Y71" s="84">
        <v>449996.66999999993</v>
      </c>
      <c r="Z71" s="84">
        <v>449996.66999999993</v>
      </c>
      <c r="AA71" s="84">
        <v>449996.66999999993</v>
      </c>
      <c r="AB71" s="84">
        <v>449996.66999999993</v>
      </c>
      <c r="AC71" s="84">
        <v>449996.66999999993</v>
      </c>
      <c r="AD71" s="84">
        <v>449996.66999999993</v>
      </c>
      <c r="AE71" s="84">
        <v>449996.66999999993</v>
      </c>
      <c r="AF71" s="84">
        <v>449996.66999999993</v>
      </c>
      <c r="AG71" s="84">
        <v>449996.66999999993</v>
      </c>
      <c r="AH71" s="84">
        <v>449996.66999999993</v>
      </c>
      <c r="AI71" s="84">
        <v>449996.66999999993</v>
      </c>
      <c r="AJ71" s="84">
        <v>449996.66999999993</v>
      </c>
      <c r="AK71" s="555">
        <f t="shared" si="2"/>
        <v>449996.66999999993</v>
      </c>
    </row>
    <row r="72" spans="1:37" x14ac:dyDescent="0.2">
      <c r="A72" s="553" t="s">
        <v>957</v>
      </c>
      <c r="B72" s="553" t="s">
        <v>925</v>
      </c>
      <c r="C72" s="553" t="s">
        <v>1228</v>
      </c>
      <c r="D72" s="553" t="s">
        <v>150</v>
      </c>
      <c r="E72" s="554" t="s">
        <v>1845</v>
      </c>
      <c r="F72" s="554" t="s">
        <v>437</v>
      </c>
      <c r="G72" s="554" t="s">
        <v>1270</v>
      </c>
      <c r="H72" s="84">
        <v>31000.269999999997</v>
      </c>
      <c r="I72" s="84">
        <v>95478.33</v>
      </c>
      <c r="J72" s="84">
        <v>1812420.77</v>
      </c>
      <c r="K72" s="84">
        <v>1814534.95</v>
      </c>
      <c r="L72" s="84">
        <v>1827026.45</v>
      </c>
      <c r="M72" s="84">
        <v>1827095.3900000001</v>
      </c>
      <c r="N72" s="84">
        <v>1827914.0699999998</v>
      </c>
      <c r="O72" s="84">
        <v>1827051.17</v>
      </c>
      <c r="P72" s="84">
        <v>1827051.17</v>
      </c>
      <c r="Q72" s="84">
        <v>1827051.17</v>
      </c>
      <c r="R72" s="84">
        <v>1827051.17</v>
      </c>
      <c r="S72" s="84">
        <v>1827051.17</v>
      </c>
      <c r="T72" s="84">
        <v>1827051.17</v>
      </c>
      <c r="U72" s="84">
        <v>1827051.17</v>
      </c>
      <c r="V72" s="84">
        <v>1827051.17</v>
      </c>
      <c r="W72" s="84">
        <v>1827051.17</v>
      </c>
      <c r="X72" s="84">
        <v>1827051.17</v>
      </c>
      <c r="Y72" s="84">
        <v>1827051.17</v>
      </c>
      <c r="Z72" s="84">
        <v>1827051.17</v>
      </c>
      <c r="AA72" s="84">
        <v>1827051.17</v>
      </c>
      <c r="AB72" s="84">
        <v>1827051.17</v>
      </c>
      <c r="AC72" s="84">
        <v>1827051.17</v>
      </c>
      <c r="AD72" s="84">
        <v>1827051.17</v>
      </c>
      <c r="AE72" s="84">
        <v>1827051.17</v>
      </c>
      <c r="AF72" s="84">
        <v>1827051.17</v>
      </c>
      <c r="AG72" s="84">
        <v>1827051.17</v>
      </c>
      <c r="AH72" s="84">
        <v>1827051.17</v>
      </c>
      <c r="AI72" s="84">
        <v>1827051.17</v>
      </c>
      <c r="AJ72" s="84">
        <v>1827051.17</v>
      </c>
      <c r="AK72" s="555">
        <f t="shared" ref="AK72:AK104" si="3">SUM(X72:AJ72)/13</f>
        <v>1827051.1700000002</v>
      </c>
    </row>
    <row r="73" spans="1:37" x14ac:dyDescent="0.2">
      <c r="A73" s="553" t="s">
        <v>957</v>
      </c>
      <c r="B73" s="553" t="s">
        <v>925</v>
      </c>
      <c r="C73" s="553" t="s">
        <v>1229</v>
      </c>
      <c r="D73" s="553" t="s">
        <v>150</v>
      </c>
      <c r="E73" s="554" t="s">
        <v>1846</v>
      </c>
      <c r="F73" s="554" t="s">
        <v>437</v>
      </c>
      <c r="G73" s="554" t="s">
        <v>1270</v>
      </c>
      <c r="H73" s="84">
        <v>145168.86000000002</v>
      </c>
      <c r="I73" s="84">
        <v>169389.73999999996</v>
      </c>
      <c r="J73" s="84">
        <v>199407.02999999997</v>
      </c>
      <c r="K73" s="84">
        <v>218534.86000000002</v>
      </c>
      <c r="L73" s="84">
        <v>322721.95</v>
      </c>
      <c r="M73" s="84">
        <v>436426.67000000004</v>
      </c>
      <c r="N73" s="84">
        <v>433321.37000000005</v>
      </c>
      <c r="O73" s="84">
        <v>27857.410000000149</v>
      </c>
      <c r="P73" s="84">
        <v>-345149.88999999966</v>
      </c>
      <c r="Q73" s="84">
        <v>-650038.96999999951</v>
      </c>
      <c r="R73" s="84">
        <v>-931125.39999999944</v>
      </c>
      <c r="S73" s="84">
        <v>-995901.68999999948</v>
      </c>
      <c r="T73" s="84">
        <v>-1018988.7899999996</v>
      </c>
      <c r="U73" s="84">
        <v>-1050670.3699999996</v>
      </c>
      <c r="V73" s="84">
        <v>-1047328.7799999996</v>
      </c>
      <c r="W73" s="84">
        <v>-900529.27999999956</v>
      </c>
      <c r="X73" s="84">
        <v>-1084907.7699999996</v>
      </c>
      <c r="Y73" s="84">
        <v>-1073880.8699999996</v>
      </c>
      <c r="Z73" s="84">
        <v>-1062853.9699999997</v>
      </c>
      <c r="AA73" s="84">
        <v>-1051827.0699999998</v>
      </c>
      <c r="AB73" s="84">
        <v>-1040800.1699999998</v>
      </c>
      <c r="AC73" s="84">
        <v>-1029773.2699999998</v>
      </c>
      <c r="AD73" s="84">
        <v>-1084907.7699999996</v>
      </c>
      <c r="AE73" s="84">
        <v>-1084907.7699999996</v>
      </c>
      <c r="AF73" s="84">
        <v>-1084907.7699999996</v>
      </c>
      <c r="AG73" s="84">
        <v>-1084907.7699999996</v>
      </c>
      <c r="AH73" s="84">
        <v>-1084907.7699999996</v>
      </c>
      <c r="AI73" s="84">
        <v>-1084907.7699999996</v>
      </c>
      <c r="AJ73" s="84">
        <v>-1084907.7699999996</v>
      </c>
      <c r="AK73" s="555">
        <f t="shared" si="3"/>
        <v>-1072184.4238461533</v>
      </c>
    </row>
    <row r="74" spans="1:37" x14ac:dyDescent="0.2">
      <c r="A74" s="553" t="s">
        <v>957</v>
      </c>
      <c r="B74" s="553" t="s">
        <v>925</v>
      </c>
      <c r="C74" s="553" t="s">
        <v>1232</v>
      </c>
      <c r="D74" s="553" t="s">
        <v>150</v>
      </c>
      <c r="E74" s="554" t="s">
        <v>1847</v>
      </c>
      <c r="F74" s="554" t="s">
        <v>437</v>
      </c>
      <c r="G74" s="554" t="s">
        <v>1270</v>
      </c>
      <c r="H74" s="84">
        <v>11103206.430000013</v>
      </c>
      <c r="I74" s="84">
        <v>11390336.74</v>
      </c>
      <c r="J74" s="84">
        <v>9895686.2400000151</v>
      </c>
      <c r="K74" s="84">
        <v>10269268.72000001</v>
      </c>
      <c r="L74" s="84">
        <v>12107815.680000011</v>
      </c>
      <c r="M74" s="84">
        <v>13400388.32</v>
      </c>
      <c r="N74" s="84">
        <v>10102115.470000008</v>
      </c>
      <c r="O74" s="84">
        <v>13895596.050000012</v>
      </c>
      <c r="P74" s="84">
        <v>16097212.130000014</v>
      </c>
      <c r="Q74" s="84">
        <v>20154833.250000015</v>
      </c>
      <c r="R74" s="84">
        <v>23449071.660000011</v>
      </c>
      <c r="S74" s="84">
        <v>24429494.40000001</v>
      </c>
      <c r="T74" s="84">
        <v>26463369.90000001</v>
      </c>
      <c r="U74" s="84">
        <v>29817881.080000006</v>
      </c>
      <c r="V74" s="84">
        <v>33408217.650000002</v>
      </c>
      <c r="W74" s="84">
        <v>35666393.510000005</v>
      </c>
      <c r="X74" s="84">
        <v>29645040.580000006</v>
      </c>
      <c r="Y74" s="84">
        <v>31287681.300000004</v>
      </c>
      <c r="Z74" s="84">
        <v>33470270.240000002</v>
      </c>
      <c r="AA74" s="84">
        <v>16545805.620000008</v>
      </c>
      <c r="AB74" s="84">
        <v>22407432.560000006</v>
      </c>
      <c r="AC74" s="84">
        <v>26046702.580000006</v>
      </c>
      <c r="AD74" s="84">
        <v>30135119.800000008</v>
      </c>
      <c r="AE74" s="84">
        <v>35277431.910000011</v>
      </c>
      <c r="AF74" s="84">
        <v>38056969.110000014</v>
      </c>
      <c r="AG74" s="84">
        <v>42446934.220000014</v>
      </c>
      <c r="AH74" s="84">
        <v>47113635.380000018</v>
      </c>
      <c r="AI74" s="84">
        <v>50122365.310000017</v>
      </c>
      <c r="AJ74" s="84">
        <v>27532203.800000023</v>
      </c>
      <c r="AK74" s="555">
        <f t="shared" si="3"/>
        <v>33083660.954615392</v>
      </c>
    </row>
    <row r="75" spans="1:37" x14ac:dyDescent="0.2">
      <c r="A75" s="553" t="s">
        <v>957</v>
      </c>
      <c r="B75" s="553" t="s">
        <v>925</v>
      </c>
      <c r="C75" s="553" t="s">
        <v>1234</v>
      </c>
      <c r="D75" s="553" t="s">
        <v>150</v>
      </c>
      <c r="E75" s="554" t="s">
        <v>1847</v>
      </c>
      <c r="F75" s="554" t="s">
        <v>438</v>
      </c>
      <c r="G75" s="554" t="s">
        <v>1270</v>
      </c>
      <c r="H75" s="84">
        <v>7553.1599999999989</v>
      </c>
      <c r="I75" s="84">
        <v>7553.1599999999989</v>
      </c>
      <c r="J75" s="84">
        <v>59698.489999999991</v>
      </c>
      <c r="K75" s="84">
        <v>61220.469999999994</v>
      </c>
      <c r="L75" s="84">
        <v>64480.259999999995</v>
      </c>
      <c r="M75" s="84">
        <v>64480.259999999995</v>
      </c>
      <c r="N75" s="84">
        <v>64446.059999999983</v>
      </c>
      <c r="O75" s="84">
        <v>64480.25999999998</v>
      </c>
      <c r="P75" s="84">
        <v>64480.25999999998</v>
      </c>
      <c r="Q75" s="84">
        <v>64480.25999999998</v>
      </c>
      <c r="R75" s="84">
        <v>64480.25999999998</v>
      </c>
      <c r="S75" s="84">
        <v>64480.25999999998</v>
      </c>
      <c r="T75" s="84">
        <v>64480.25999999998</v>
      </c>
      <c r="U75" s="84">
        <v>64480.25999999998</v>
      </c>
      <c r="V75" s="84">
        <v>64480.25999999998</v>
      </c>
      <c r="W75" s="84">
        <v>64480.25999999998</v>
      </c>
      <c r="X75" s="84">
        <v>64480.25999999998</v>
      </c>
      <c r="Y75" s="84">
        <v>142633.40999999997</v>
      </c>
      <c r="Z75" s="84">
        <v>220786.55999999997</v>
      </c>
      <c r="AA75" s="84">
        <v>298939.70999999996</v>
      </c>
      <c r="AB75" s="84">
        <v>377092.86</v>
      </c>
      <c r="AC75" s="84">
        <v>455246.01</v>
      </c>
      <c r="AD75" s="84">
        <v>533399.16</v>
      </c>
      <c r="AE75" s="84">
        <v>611552.31000000006</v>
      </c>
      <c r="AF75" s="84">
        <v>689705.46000000008</v>
      </c>
      <c r="AG75" s="84">
        <v>767858.6100000001</v>
      </c>
      <c r="AH75" s="84">
        <v>846011.76000000013</v>
      </c>
      <c r="AI75" s="84">
        <v>924164.91000000015</v>
      </c>
      <c r="AJ75" s="84">
        <v>64480.260000000126</v>
      </c>
      <c r="AK75" s="555">
        <f t="shared" si="3"/>
        <v>461257.79076923069</v>
      </c>
    </row>
    <row r="76" spans="1:37" x14ac:dyDescent="0.2">
      <c r="A76" s="553" t="s">
        <v>957</v>
      </c>
      <c r="B76" s="553" t="s">
        <v>925</v>
      </c>
      <c r="C76" s="553" t="s">
        <v>1792</v>
      </c>
      <c r="D76" s="553" t="s">
        <v>150</v>
      </c>
      <c r="E76" s="554" t="s">
        <v>2459</v>
      </c>
      <c r="F76" s="554" t="s">
        <v>437</v>
      </c>
      <c r="G76" s="554" t="s">
        <v>1270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-174.83</v>
      </c>
      <c r="N76" s="84">
        <v>-174.83</v>
      </c>
      <c r="O76" s="84">
        <v>33866.07</v>
      </c>
      <c r="P76" s="84">
        <v>45751.95</v>
      </c>
      <c r="Q76" s="84">
        <v>61637.61</v>
      </c>
      <c r="R76" s="84">
        <v>73551.86</v>
      </c>
      <c r="S76" s="84">
        <v>85466.11</v>
      </c>
      <c r="T76" s="84">
        <v>97380.36</v>
      </c>
      <c r="U76" s="84">
        <v>109861.95</v>
      </c>
      <c r="V76" s="84">
        <v>122343.54</v>
      </c>
      <c r="W76" s="84">
        <v>134825.13</v>
      </c>
      <c r="X76" s="84">
        <v>0.1999999999825377</v>
      </c>
      <c r="Y76" s="84">
        <v>11347.099999999982</v>
      </c>
      <c r="Z76" s="84">
        <v>22693.999999999982</v>
      </c>
      <c r="AA76" s="84">
        <v>34040.89999999998</v>
      </c>
      <c r="AB76" s="84">
        <v>45927.909999999982</v>
      </c>
      <c r="AC76" s="84">
        <v>61813.569999999978</v>
      </c>
      <c r="AD76" s="84">
        <v>73727.819999999978</v>
      </c>
      <c r="AE76" s="84">
        <v>85642.069999999978</v>
      </c>
      <c r="AF76" s="84">
        <v>97556.319999999978</v>
      </c>
      <c r="AG76" s="84">
        <v>110037.90999999997</v>
      </c>
      <c r="AH76" s="84">
        <v>122519.49999999997</v>
      </c>
      <c r="AI76" s="84">
        <v>135001.08999999997</v>
      </c>
      <c r="AJ76" s="84">
        <v>0.19999999995343387</v>
      </c>
      <c r="AK76" s="555">
        <f t="shared" si="3"/>
        <v>61562.199230769213</v>
      </c>
    </row>
    <row r="77" spans="1:37" x14ac:dyDescent="0.2">
      <c r="A77" s="553" t="s">
        <v>957</v>
      </c>
      <c r="B77" s="553" t="s">
        <v>925</v>
      </c>
      <c r="C77" s="553" t="s">
        <v>1793</v>
      </c>
      <c r="D77" s="553" t="s">
        <v>150</v>
      </c>
      <c r="E77" s="554" t="s">
        <v>2459</v>
      </c>
      <c r="F77" s="554" t="s">
        <v>437</v>
      </c>
      <c r="G77" s="554" t="s">
        <v>1270</v>
      </c>
      <c r="H77" s="84">
        <v>0</v>
      </c>
      <c r="I77" s="84">
        <v>0</v>
      </c>
      <c r="J77" s="84">
        <v>806726.24</v>
      </c>
      <c r="K77" s="84">
        <v>850865.27000000014</v>
      </c>
      <c r="L77" s="84">
        <v>142417.79999999999</v>
      </c>
      <c r="M77" s="84">
        <v>142417.79999999999</v>
      </c>
      <c r="N77" s="84">
        <v>156088.71999999994</v>
      </c>
      <c r="O77" s="84">
        <v>99627.829999999842</v>
      </c>
      <c r="P77" s="84">
        <v>136294.49999999983</v>
      </c>
      <c r="Q77" s="84">
        <v>172961.16999999981</v>
      </c>
      <c r="R77" s="84">
        <v>209627.83999999979</v>
      </c>
      <c r="S77" s="84">
        <v>246294.50999999978</v>
      </c>
      <c r="T77" s="84">
        <v>282961.17999999976</v>
      </c>
      <c r="U77" s="84">
        <v>319627.84999999974</v>
      </c>
      <c r="V77" s="84">
        <v>356294.51999999973</v>
      </c>
      <c r="W77" s="84">
        <v>392961.18999999971</v>
      </c>
      <c r="X77" s="84">
        <v>-10372.140000000305</v>
      </c>
      <c r="Y77" s="84">
        <v>-10372.140000000305</v>
      </c>
      <c r="Z77" s="84">
        <v>-10372.140000000305</v>
      </c>
      <c r="AA77" s="84">
        <v>-10372.140000000305</v>
      </c>
      <c r="AB77" s="84">
        <v>-10372.140000000305</v>
      </c>
      <c r="AC77" s="84">
        <v>-10372.140000000305</v>
      </c>
      <c r="AD77" s="84">
        <v>-10372.140000000305</v>
      </c>
      <c r="AE77" s="84">
        <v>-10372.140000000305</v>
      </c>
      <c r="AF77" s="84">
        <v>-10372.140000000305</v>
      </c>
      <c r="AG77" s="84">
        <v>-10372.140000000305</v>
      </c>
      <c r="AH77" s="84">
        <v>-10372.140000000305</v>
      </c>
      <c r="AI77" s="84">
        <v>-10372.140000000305</v>
      </c>
      <c r="AJ77" s="84">
        <v>-10372.140000000305</v>
      </c>
      <c r="AK77" s="555">
        <f t="shared" si="3"/>
        <v>-10372.140000000305</v>
      </c>
    </row>
    <row r="78" spans="1:37" x14ac:dyDescent="0.2">
      <c r="A78" s="553" t="s">
        <v>957</v>
      </c>
      <c r="B78" s="553" t="s">
        <v>925</v>
      </c>
      <c r="C78" s="553" t="s">
        <v>1794</v>
      </c>
      <c r="D78" s="553" t="s">
        <v>150</v>
      </c>
      <c r="E78" s="554" t="s">
        <v>2459</v>
      </c>
      <c r="F78" s="554" t="s">
        <v>437</v>
      </c>
      <c r="G78" s="554" t="s">
        <v>1270</v>
      </c>
      <c r="H78" s="84">
        <v>0</v>
      </c>
      <c r="I78" s="84">
        <v>0</v>
      </c>
      <c r="J78" s="84">
        <v>40116541.560000025</v>
      </c>
      <c r="K78" s="84">
        <v>40996434.280000009</v>
      </c>
      <c r="L78" s="84">
        <v>41943093.090000004</v>
      </c>
      <c r="M78" s="84">
        <v>43119685.480000012</v>
      </c>
      <c r="N78" s="84">
        <v>43930407</v>
      </c>
      <c r="O78" s="84">
        <v>44808762.109999999</v>
      </c>
      <c r="P78" s="84">
        <v>45569323.689999998</v>
      </c>
      <c r="Q78" s="84">
        <v>46250277.890000001</v>
      </c>
      <c r="R78" s="84">
        <v>46925562.660000004</v>
      </c>
      <c r="S78" s="84">
        <v>47605761.120000005</v>
      </c>
      <c r="T78" s="84">
        <v>48278610.690000005</v>
      </c>
      <c r="U78" s="84">
        <v>48956656.440000005</v>
      </c>
      <c r="V78" s="84">
        <v>49668984.820000008</v>
      </c>
      <c r="W78" s="84">
        <v>50295399.030000009</v>
      </c>
      <c r="X78" s="84">
        <v>-80848.769999995828</v>
      </c>
      <c r="Y78" s="84">
        <v>-80848.769999995828</v>
      </c>
      <c r="Z78" s="84">
        <v>-80848.769999995828</v>
      </c>
      <c r="AA78" s="84">
        <v>-80848.769999995828</v>
      </c>
      <c r="AB78" s="84">
        <v>-80848.769999995828</v>
      </c>
      <c r="AC78" s="84">
        <v>-80848.769999995828</v>
      </c>
      <c r="AD78" s="84">
        <v>-80848.769999995828</v>
      </c>
      <c r="AE78" s="84">
        <v>-80848.769999995828</v>
      </c>
      <c r="AF78" s="84">
        <v>-80848.769999995828</v>
      </c>
      <c r="AG78" s="84">
        <v>-80848.769999995828</v>
      </c>
      <c r="AH78" s="84">
        <v>-80848.769999995828</v>
      </c>
      <c r="AI78" s="84">
        <v>-80848.769999995828</v>
      </c>
      <c r="AJ78" s="84">
        <v>-80848.769999995828</v>
      </c>
      <c r="AK78" s="555">
        <f t="shared" si="3"/>
        <v>-80848.769999995828</v>
      </c>
    </row>
    <row r="79" spans="1:37" x14ac:dyDescent="0.2">
      <c r="A79" s="553" t="s">
        <v>957</v>
      </c>
      <c r="B79" s="553" t="s">
        <v>925</v>
      </c>
      <c r="C79" s="553" t="s">
        <v>1795</v>
      </c>
      <c r="D79" s="553" t="s">
        <v>150</v>
      </c>
      <c r="E79" s="554" t="s">
        <v>2459</v>
      </c>
      <c r="F79" s="554" t="s">
        <v>437</v>
      </c>
      <c r="G79" s="554" t="s">
        <v>1270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0</v>
      </c>
      <c r="N79" s="84">
        <v>0</v>
      </c>
      <c r="O79" s="84">
        <v>34347.279999999999</v>
      </c>
      <c r="P79" s="84">
        <v>34347.279999999999</v>
      </c>
      <c r="Q79" s="84">
        <v>34347.279999999999</v>
      </c>
      <c r="R79" s="84">
        <v>34347.279999999999</v>
      </c>
      <c r="S79" s="84">
        <v>34347.279999999999</v>
      </c>
      <c r="T79" s="84">
        <v>34347.279999999999</v>
      </c>
      <c r="U79" s="84">
        <v>34347.279999999999</v>
      </c>
      <c r="V79" s="84">
        <v>34347.279999999999</v>
      </c>
      <c r="W79" s="84">
        <v>34347.279999999999</v>
      </c>
      <c r="X79" s="84">
        <v>34347.279999999999</v>
      </c>
      <c r="Y79" s="84">
        <v>34347.279999999999</v>
      </c>
      <c r="Z79" s="84">
        <v>34347.279999999999</v>
      </c>
      <c r="AA79" s="84">
        <v>34347.279999999999</v>
      </c>
      <c r="AB79" s="84">
        <v>34347.279999999999</v>
      </c>
      <c r="AC79" s="84">
        <v>34347.279999999999</v>
      </c>
      <c r="AD79" s="84">
        <v>34347.279999999999</v>
      </c>
      <c r="AE79" s="84">
        <v>34347.279999999999</v>
      </c>
      <c r="AF79" s="84">
        <v>34347.279999999999</v>
      </c>
      <c r="AG79" s="84">
        <v>34347.279999999999</v>
      </c>
      <c r="AH79" s="84">
        <v>34347.279999999999</v>
      </c>
      <c r="AI79" s="84">
        <v>34347.279999999999</v>
      </c>
      <c r="AJ79" s="84">
        <v>34347.279999999999</v>
      </c>
      <c r="AK79" s="555">
        <f t="shared" si="3"/>
        <v>34347.280000000013</v>
      </c>
    </row>
    <row r="80" spans="1:37" x14ac:dyDescent="0.2">
      <c r="A80" s="553" t="s">
        <v>957</v>
      </c>
      <c r="B80" s="553" t="s">
        <v>925</v>
      </c>
      <c r="C80" s="553" t="s">
        <v>1796</v>
      </c>
      <c r="D80" s="553" t="s">
        <v>150</v>
      </c>
      <c r="E80" s="554" t="s">
        <v>2459</v>
      </c>
      <c r="F80" s="554" t="s">
        <v>437</v>
      </c>
      <c r="G80" s="554" t="s">
        <v>1270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13206337.430000002</v>
      </c>
      <c r="N80" s="84">
        <v>13320259.129999999</v>
      </c>
      <c r="O80" s="84">
        <v>13604307.139999999</v>
      </c>
      <c r="P80" s="84">
        <v>13712321.429999998</v>
      </c>
      <c r="Q80" s="84">
        <v>13835396.549999997</v>
      </c>
      <c r="R80" s="84">
        <v>13931852.279999997</v>
      </c>
      <c r="S80" s="84">
        <v>14028451.279999997</v>
      </c>
      <c r="T80" s="84">
        <v>14125193.549999997</v>
      </c>
      <c r="U80" s="84">
        <v>14222079.099999998</v>
      </c>
      <c r="V80" s="84">
        <v>14319107.919999998</v>
      </c>
      <c r="W80" s="84">
        <v>14416280.019999998</v>
      </c>
      <c r="X80" s="84">
        <v>298111.00999999791</v>
      </c>
      <c r="Y80" s="84">
        <v>298111.00999999791</v>
      </c>
      <c r="Z80" s="84">
        <v>298111.00999999791</v>
      </c>
      <c r="AA80" s="84">
        <v>298111.00999999791</v>
      </c>
      <c r="AB80" s="84">
        <v>298111.00999999791</v>
      </c>
      <c r="AC80" s="84">
        <v>298111.00999999791</v>
      </c>
      <c r="AD80" s="84">
        <v>298111.00999999791</v>
      </c>
      <c r="AE80" s="84">
        <v>298111.00999999791</v>
      </c>
      <c r="AF80" s="84">
        <v>298111.00999999791</v>
      </c>
      <c r="AG80" s="84">
        <v>298111.00999999791</v>
      </c>
      <c r="AH80" s="84">
        <v>298111.00999999791</v>
      </c>
      <c r="AI80" s="84">
        <v>298111.00999999791</v>
      </c>
      <c r="AJ80" s="84">
        <v>298111.00999999791</v>
      </c>
      <c r="AK80" s="555">
        <f t="shared" si="3"/>
        <v>298111.00999999791</v>
      </c>
    </row>
    <row r="81" spans="1:37" x14ac:dyDescent="0.2">
      <c r="A81" s="553" t="s">
        <v>957</v>
      </c>
      <c r="B81" s="553" t="s">
        <v>925</v>
      </c>
      <c r="C81" s="553" t="s">
        <v>1235</v>
      </c>
      <c r="D81" s="553" t="s">
        <v>150</v>
      </c>
      <c r="E81" s="554" t="s">
        <v>1848</v>
      </c>
      <c r="F81" s="554" t="s">
        <v>437</v>
      </c>
      <c r="G81" s="554" t="s">
        <v>1270</v>
      </c>
      <c r="H81" s="84">
        <v>17088880.070000008</v>
      </c>
      <c r="I81" s="84">
        <v>22714490.04000001</v>
      </c>
      <c r="J81" s="84">
        <v>25167472.680000026</v>
      </c>
      <c r="K81" s="84">
        <v>27073787.540000003</v>
      </c>
      <c r="L81" s="84">
        <v>985893.86999999965</v>
      </c>
      <c r="M81" s="84">
        <v>6995074.5600000005</v>
      </c>
      <c r="N81" s="84">
        <v>4412775.97</v>
      </c>
      <c r="O81" s="84">
        <v>7052908.7900000019</v>
      </c>
      <c r="P81" s="84">
        <v>7170684.5400000028</v>
      </c>
      <c r="Q81" s="84">
        <v>7499862.2600000016</v>
      </c>
      <c r="R81" s="84">
        <v>7573920.0200000033</v>
      </c>
      <c r="S81" s="84">
        <v>7572042.5600000024</v>
      </c>
      <c r="T81" s="84">
        <v>7556787.4300000034</v>
      </c>
      <c r="U81" s="84">
        <v>7524312.2800000049</v>
      </c>
      <c r="V81" s="84">
        <v>7440875.0400000047</v>
      </c>
      <c r="W81" s="84">
        <v>7343343.110000005</v>
      </c>
      <c r="X81" s="84">
        <v>7138560.820000004</v>
      </c>
      <c r="Y81" s="84">
        <v>7138560.820000004</v>
      </c>
      <c r="Z81" s="84">
        <v>7138560.8200000059</v>
      </c>
      <c r="AA81" s="84">
        <v>7138560.8200000077</v>
      </c>
      <c r="AB81" s="84">
        <v>7138560.8200000077</v>
      </c>
      <c r="AC81" s="84">
        <v>7138560.8200000077</v>
      </c>
      <c r="AD81" s="84">
        <v>7138560.8200000077</v>
      </c>
      <c r="AE81" s="84">
        <v>7138560.8200000096</v>
      </c>
      <c r="AF81" s="84">
        <v>7138560.8200000096</v>
      </c>
      <c r="AG81" s="84">
        <v>7138560.8200000096</v>
      </c>
      <c r="AH81" s="84">
        <v>7138560.8200000096</v>
      </c>
      <c r="AI81" s="84">
        <v>7138560.8200000096</v>
      </c>
      <c r="AJ81" s="84">
        <v>7138560.8200000096</v>
      </c>
      <c r="AK81" s="555">
        <f t="shared" si="3"/>
        <v>7138560.8200000077</v>
      </c>
    </row>
    <row r="82" spans="1:37" x14ac:dyDescent="0.2">
      <c r="A82" s="553" t="s">
        <v>957</v>
      </c>
      <c r="B82" s="553" t="s">
        <v>925</v>
      </c>
      <c r="C82" s="553" t="s">
        <v>1236</v>
      </c>
      <c r="D82" s="553" t="s">
        <v>150</v>
      </c>
      <c r="E82" s="554" t="s">
        <v>1848</v>
      </c>
      <c r="F82" s="554" t="s">
        <v>438</v>
      </c>
      <c r="G82" s="554" t="s">
        <v>1270</v>
      </c>
      <c r="H82" s="84">
        <v>841102.88000000012</v>
      </c>
      <c r="I82" s="84">
        <v>885759.39</v>
      </c>
      <c r="J82" s="84">
        <v>922197.14999999991</v>
      </c>
      <c r="K82" s="84">
        <v>955346.53000000014</v>
      </c>
      <c r="L82" s="84">
        <v>6550.58</v>
      </c>
      <c r="M82" s="84">
        <v>49452.110000000015</v>
      </c>
      <c r="N82" s="84">
        <v>16859.160000000003</v>
      </c>
      <c r="O82" s="84">
        <v>21605.070000000022</v>
      </c>
      <c r="P82" s="84">
        <v>26295.550000000032</v>
      </c>
      <c r="Q82" s="84">
        <v>30986.030000000042</v>
      </c>
      <c r="R82" s="84">
        <v>35676.510000000053</v>
      </c>
      <c r="S82" s="84">
        <v>41469.680000000051</v>
      </c>
      <c r="T82" s="84">
        <v>63044.630000000063</v>
      </c>
      <c r="U82" s="84">
        <v>68837.800000000076</v>
      </c>
      <c r="V82" s="84">
        <v>75733.660000000047</v>
      </c>
      <c r="W82" s="84">
        <v>82629.520000000077</v>
      </c>
      <c r="X82" s="84">
        <v>207132.48000000004</v>
      </c>
      <c r="Y82" s="84">
        <v>285285.63</v>
      </c>
      <c r="Z82" s="84">
        <v>363438.77999999997</v>
      </c>
      <c r="AA82" s="84">
        <v>441591.92999999993</v>
      </c>
      <c r="AB82" s="84">
        <v>519745.0799999999</v>
      </c>
      <c r="AC82" s="84">
        <v>597898.23</v>
      </c>
      <c r="AD82" s="84">
        <v>676051.38</v>
      </c>
      <c r="AE82" s="84">
        <v>754204.53</v>
      </c>
      <c r="AF82" s="84">
        <v>832357.68</v>
      </c>
      <c r="AG82" s="84">
        <v>910510.83000000007</v>
      </c>
      <c r="AH82" s="84">
        <v>988663.98</v>
      </c>
      <c r="AI82" s="84">
        <v>1066817.1300000001</v>
      </c>
      <c r="AJ82" s="84">
        <v>207132.48000000021</v>
      </c>
      <c r="AK82" s="555">
        <f t="shared" si="3"/>
        <v>603910.01076923078</v>
      </c>
    </row>
    <row r="83" spans="1:37" x14ac:dyDescent="0.2">
      <c r="A83" s="553" t="s">
        <v>957</v>
      </c>
      <c r="B83" s="553" t="s">
        <v>925</v>
      </c>
      <c r="C83" s="553" t="s">
        <v>1237</v>
      </c>
      <c r="D83" s="553" t="s">
        <v>150</v>
      </c>
      <c r="E83" s="554" t="s">
        <v>1849</v>
      </c>
      <c r="F83" s="554" t="s">
        <v>437</v>
      </c>
      <c r="G83" s="554" t="s">
        <v>1270</v>
      </c>
      <c r="H83" s="84">
        <v>9943696.9199999981</v>
      </c>
      <c r="I83" s="84">
        <v>12082834.089999998</v>
      </c>
      <c r="J83" s="84">
        <v>9920225.6100000087</v>
      </c>
      <c r="K83" s="84">
        <v>10595868.570000004</v>
      </c>
      <c r="L83" s="84">
        <v>9811403.7599999923</v>
      </c>
      <c r="M83" s="84">
        <v>12842581.970000006</v>
      </c>
      <c r="N83" s="84">
        <v>7791933.4399999892</v>
      </c>
      <c r="O83" s="84">
        <v>8814396.5799999852</v>
      </c>
      <c r="P83" s="84">
        <v>10485355.579999983</v>
      </c>
      <c r="Q83" s="84">
        <v>11286475.229999984</v>
      </c>
      <c r="R83" s="84">
        <v>12010693.079999985</v>
      </c>
      <c r="S83" s="84">
        <v>12666353.119999982</v>
      </c>
      <c r="T83" s="84">
        <v>13185692.539999979</v>
      </c>
      <c r="U83" s="84">
        <v>13720394.099999977</v>
      </c>
      <c r="V83" s="84">
        <v>13827712.669999974</v>
      </c>
      <c r="W83" s="84">
        <v>13973960.429999974</v>
      </c>
      <c r="X83" s="84">
        <v>8950053.1599999741</v>
      </c>
      <c r="Y83" s="84">
        <v>9857477.6299999766</v>
      </c>
      <c r="Z83" s="84">
        <v>10795908.839999985</v>
      </c>
      <c r="AA83" s="84">
        <v>11997615.439999985</v>
      </c>
      <c r="AB83" s="84">
        <v>13169337.069999985</v>
      </c>
      <c r="AC83" s="84">
        <v>14143118.019999994</v>
      </c>
      <c r="AD83" s="84">
        <v>15703582.549999993</v>
      </c>
      <c r="AE83" s="84">
        <v>16660100.049999993</v>
      </c>
      <c r="AF83" s="84">
        <v>17632815.390000001</v>
      </c>
      <c r="AG83" s="84">
        <v>19149976.580000002</v>
      </c>
      <c r="AH83" s="84">
        <v>20119013.360000007</v>
      </c>
      <c r="AI83" s="84">
        <v>21089955.660000008</v>
      </c>
      <c r="AJ83" s="84">
        <v>13260017.350000007</v>
      </c>
      <c r="AK83" s="555">
        <f t="shared" si="3"/>
        <v>14809920.853846146</v>
      </c>
    </row>
    <row r="84" spans="1:37" x14ac:dyDescent="0.2">
      <c r="A84" s="553" t="s">
        <v>957</v>
      </c>
      <c r="B84" s="553" t="s">
        <v>925</v>
      </c>
      <c r="C84" s="553" t="s">
        <v>1238</v>
      </c>
      <c r="D84" s="553" t="s">
        <v>150</v>
      </c>
      <c r="E84" s="554" t="s">
        <v>1849</v>
      </c>
      <c r="F84" s="554" t="s">
        <v>438</v>
      </c>
      <c r="G84" s="554" t="s">
        <v>1270</v>
      </c>
      <c r="H84" s="84">
        <v>1274115.3200000003</v>
      </c>
      <c r="I84" s="84">
        <v>1028672.2200000003</v>
      </c>
      <c r="J84" s="84">
        <v>926473.57000000007</v>
      </c>
      <c r="K84" s="84">
        <v>944717.2</v>
      </c>
      <c r="L84" s="84">
        <v>1109309.17</v>
      </c>
      <c r="M84" s="84">
        <v>3319251.5300000012</v>
      </c>
      <c r="N84" s="84">
        <v>4182907.1500000004</v>
      </c>
      <c r="O84" s="84">
        <v>3397464.78</v>
      </c>
      <c r="P84" s="84">
        <v>3458840.3499999996</v>
      </c>
      <c r="Q84" s="84">
        <v>3520215.9199999995</v>
      </c>
      <c r="R84" s="84">
        <v>3503468.8099999996</v>
      </c>
      <c r="S84" s="84">
        <v>4482212.6499999994</v>
      </c>
      <c r="T84" s="84">
        <v>4465465.5399999991</v>
      </c>
      <c r="U84" s="84">
        <v>4448718.4299999988</v>
      </c>
      <c r="V84" s="84">
        <v>3806733.2699999986</v>
      </c>
      <c r="W84" s="84">
        <v>3267141.8299999982</v>
      </c>
      <c r="X84" s="84">
        <v>2423355.2499999981</v>
      </c>
      <c r="Y84" s="84">
        <v>2105160.2599999979</v>
      </c>
      <c r="Z84" s="84">
        <v>1786965.2699999977</v>
      </c>
      <c r="AA84" s="84">
        <v>1468770.2799999975</v>
      </c>
      <c r="AB84" s="84">
        <v>1150575.2899999977</v>
      </c>
      <c r="AC84" s="84">
        <v>832380.29999999749</v>
      </c>
      <c r="AD84" s="84">
        <v>514185.30999999726</v>
      </c>
      <c r="AE84" s="84">
        <v>195990.31999999727</v>
      </c>
      <c r="AF84" s="84">
        <v>-122204.67000000272</v>
      </c>
      <c r="AG84" s="84">
        <v>-440399.66000000283</v>
      </c>
      <c r="AH84" s="84">
        <v>-758594.65000000305</v>
      </c>
      <c r="AI84" s="84">
        <v>-1076789.6400000034</v>
      </c>
      <c r="AJ84" s="84">
        <v>-1427393.0100000035</v>
      </c>
      <c r="AK84" s="555">
        <f t="shared" si="3"/>
        <v>511692.35769230506</v>
      </c>
    </row>
    <row r="85" spans="1:37" x14ac:dyDescent="0.2">
      <c r="A85" s="553" t="s">
        <v>957</v>
      </c>
      <c r="B85" s="553" t="s">
        <v>925</v>
      </c>
      <c r="C85" s="553" t="s">
        <v>1240</v>
      </c>
      <c r="D85" s="553" t="s">
        <v>150</v>
      </c>
      <c r="E85" s="554" t="s">
        <v>1851</v>
      </c>
      <c r="F85" s="554" t="s">
        <v>437</v>
      </c>
      <c r="G85" s="554" t="s">
        <v>1270</v>
      </c>
      <c r="H85" s="84">
        <v>1011248.0000000003</v>
      </c>
      <c r="I85" s="84">
        <v>2994215.699999996</v>
      </c>
      <c r="J85" s="84">
        <v>1325212.2300000002</v>
      </c>
      <c r="K85" s="84">
        <v>1430317.9100000001</v>
      </c>
      <c r="L85" s="84">
        <v>2680421.9999999958</v>
      </c>
      <c r="M85" s="84">
        <v>5379837.3699999955</v>
      </c>
      <c r="N85" s="84">
        <v>1156392.6100000001</v>
      </c>
      <c r="O85" s="84">
        <v>302019.24999999907</v>
      </c>
      <c r="P85" s="84">
        <v>244278.56999999983</v>
      </c>
      <c r="Q85" s="84">
        <v>234719.57000000123</v>
      </c>
      <c r="R85" s="84">
        <v>297861.96000000229</v>
      </c>
      <c r="S85" s="84">
        <v>338570.35000000172</v>
      </c>
      <c r="T85" s="84">
        <v>323598.41000000178</v>
      </c>
      <c r="U85" s="84">
        <v>283115.70000000182</v>
      </c>
      <c r="V85" s="84">
        <v>179582.70000000251</v>
      </c>
      <c r="W85" s="84">
        <v>126828.63000000292</v>
      </c>
      <c r="X85" s="84">
        <v>-153313.32999999565</v>
      </c>
      <c r="Y85" s="84">
        <v>-153313.32999999495</v>
      </c>
      <c r="Z85" s="84">
        <v>-153313.32999999402</v>
      </c>
      <c r="AA85" s="84">
        <v>-153313.32999999449</v>
      </c>
      <c r="AB85" s="84">
        <v>-153313.32999999449</v>
      </c>
      <c r="AC85" s="84">
        <v>-153313.32999999588</v>
      </c>
      <c r="AD85" s="84">
        <v>-153313.32999999495</v>
      </c>
      <c r="AE85" s="84">
        <v>-153313.32999999542</v>
      </c>
      <c r="AF85" s="84">
        <v>-153313.32999999635</v>
      </c>
      <c r="AG85" s="84">
        <v>-153313.32999999775</v>
      </c>
      <c r="AH85" s="84">
        <v>-153313.32999999495</v>
      </c>
      <c r="AI85" s="84">
        <v>-153313.32999999495</v>
      </c>
      <c r="AJ85" s="84">
        <v>-153313.32999999495</v>
      </c>
      <c r="AK85" s="555">
        <f t="shared" si="3"/>
        <v>-153313.3299999953</v>
      </c>
    </row>
    <row r="86" spans="1:37" x14ac:dyDescent="0.2">
      <c r="A86" s="553" t="s">
        <v>957</v>
      </c>
      <c r="B86" s="553" t="s">
        <v>925</v>
      </c>
      <c r="C86" s="553" t="s">
        <v>1241</v>
      </c>
      <c r="D86" s="553" t="s">
        <v>150</v>
      </c>
      <c r="E86" s="554" t="s">
        <v>1851</v>
      </c>
      <c r="F86" s="554" t="s">
        <v>438</v>
      </c>
      <c r="G86" s="554" t="s">
        <v>1270</v>
      </c>
      <c r="H86" s="84">
        <v>0</v>
      </c>
      <c r="I86" s="84">
        <v>20979.569999999992</v>
      </c>
      <c r="J86" s="84">
        <v>0</v>
      </c>
      <c r="K86" s="84">
        <v>0</v>
      </c>
      <c r="L86" s="84">
        <v>-45317.419999999969</v>
      </c>
      <c r="M86" s="84">
        <v>-11995.740000000047</v>
      </c>
      <c r="N86" s="84">
        <v>953.98</v>
      </c>
      <c r="O86" s="84">
        <v>-7845.1999999999898</v>
      </c>
      <c r="P86" s="84">
        <v>-7845.0399999999936</v>
      </c>
      <c r="Q86" s="84">
        <v>-795.83999999999457</v>
      </c>
      <c r="R86" s="84">
        <v>-795.83999999999457</v>
      </c>
      <c r="S86" s="84">
        <v>-795.84000000000185</v>
      </c>
      <c r="T86" s="84">
        <v>-795.84000000000185</v>
      </c>
      <c r="U86" s="84">
        <v>-795.84000000000185</v>
      </c>
      <c r="V86" s="84">
        <v>-795.84000000000185</v>
      </c>
      <c r="W86" s="84">
        <v>-8020.840000000002</v>
      </c>
      <c r="X86" s="84">
        <v>-16830.84</v>
      </c>
      <c r="Y86" s="84">
        <v>-16830.839999999997</v>
      </c>
      <c r="Z86" s="84">
        <v>-16830.840000000026</v>
      </c>
      <c r="AA86" s="84">
        <v>-16830.839999999997</v>
      </c>
      <c r="AB86" s="84">
        <v>-16830.839999999967</v>
      </c>
      <c r="AC86" s="84">
        <v>-16830.839999999967</v>
      </c>
      <c r="AD86" s="84">
        <v>-16830.839999999967</v>
      </c>
      <c r="AE86" s="84">
        <v>-16830.839999999967</v>
      </c>
      <c r="AF86" s="84">
        <v>-16830.839999999967</v>
      </c>
      <c r="AG86" s="84">
        <v>-16830.839999999851</v>
      </c>
      <c r="AH86" s="84">
        <v>-16830.839999999735</v>
      </c>
      <c r="AI86" s="84">
        <v>-16830.839999999735</v>
      </c>
      <c r="AJ86" s="84">
        <v>-16830.839999999735</v>
      </c>
      <c r="AK86" s="555">
        <f t="shared" si="3"/>
        <v>-16830.839999999916</v>
      </c>
    </row>
    <row r="87" spans="1:37" x14ac:dyDescent="0.2">
      <c r="A87" s="553" t="s">
        <v>957</v>
      </c>
      <c r="B87" s="553" t="s">
        <v>925</v>
      </c>
      <c r="C87" s="553" t="s">
        <v>1242</v>
      </c>
      <c r="D87" s="553" t="s">
        <v>150</v>
      </c>
      <c r="E87" s="554" t="s">
        <v>1852</v>
      </c>
      <c r="F87" s="554" t="s">
        <v>437</v>
      </c>
      <c r="G87" s="554" t="s">
        <v>1270</v>
      </c>
      <c r="H87" s="84">
        <v>293815.71000000002</v>
      </c>
      <c r="I87" s="84">
        <v>6654080.6199999982</v>
      </c>
      <c r="J87" s="84">
        <v>293815.71000000002</v>
      </c>
      <c r="K87" s="84">
        <v>160096.86000000002</v>
      </c>
      <c r="L87" s="84">
        <v>1108742.3799999999</v>
      </c>
      <c r="M87" s="84">
        <v>4422888.5400000019</v>
      </c>
      <c r="N87" s="84">
        <v>18851.259999999998</v>
      </c>
      <c r="O87" s="84">
        <v>153106.12999999966</v>
      </c>
      <c r="P87" s="84">
        <v>151189.12999999896</v>
      </c>
      <c r="Q87" s="84">
        <v>147428.12999999919</v>
      </c>
      <c r="R87" s="84">
        <v>143667.12999999942</v>
      </c>
      <c r="S87" s="84">
        <v>142906.12999999942</v>
      </c>
      <c r="T87" s="84">
        <v>-976889.87000000151</v>
      </c>
      <c r="U87" s="84">
        <v>-977650.87000000197</v>
      </c>
      <c r="V87" s="84">
        <v>-968948.87000000151</v>
      </c>
      <c r="W87" s="84">
        <v>-959478.87000000174</v>
      </c>
      <c r="X87" s="84">
        <v>-986329.28000000166</v>
      </c>
      <c r="Y87" s="84">
        <v>-986329.28000000073</v>
      </c>
      <c r="Z87" s="84">
        <v>-986329.28000000073</v>
      </c>
      <c r="AA87" s="84">
        <v>-986329.28000000026</v>
      </c>
      <c r="AB87" s="84">
        <v>-986329.28000000049</v>
      </c>
      <c r="AC87" s="84">
        <v>-986329.28000000073</v>
      </c>
      <c r="AD87" s="84">
        <v>-986329.28000000026</v>
      </c>
      <c r="AE87" s="84">
        <v>-986329.2799999998</v>
      </c>
      <c r="AF87" s="84">
        <v>-986329.27999999933</v>
      </c>
      <c r="AG87" s="84">
        <v>-986329.27999999956</v>
      </c>
      <c r="AH87" s="84">
        <v>-986329.27999999956</v>
      </c>
      <c r="AI87" s="84">
        <v>-986329.28000000026</v>
      </c>
      <c r="AJ87" s="84">
        <v>-986329.28000000096</v>
      </c>
      <c r="AK87" s="555">
        <f t="shared" si="3"/>
        <v>-986329.28000000038</v>
      </c>
    </row>
    <row r="88" spans="1:37" x14ac:dyDescent="0.2">
      <c r="A88" s="553" t="s">
        <v>957</v>
      </c>
      <c r="B88" s="553" t="s">
        <v>925</v>
      </c>
      <c r="C88" s="553" t="s">
        <v>1243</v>
      </c>
      <c r="D88" s="553" t="s">
        <v>150</v>
      </c>
      <c r="E88" s="554" t="s">
        <v>1852</v>
      </c>
      <c r="F88" s="554" t="s">
        <v>438</v>
      </c>
      <c r="G88" s="554" t="s">
        <v>1270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12423.269999999999</v>
      </c>
      <c r="P88" s="84">
        <v>12423.269999999999</v>
      </c>
      <c r="Q88" s="84">
        <v>12423.27</v>
      </c>
      <c r="R88" s="84">
        <v>12423.269999999999</v>
      </c>
      <c r="S88" s="84">
        <v>12423.269999999999</v>
      </c>
      <c r="T88" s="84">
        <v>12423.27</v>
      </c>
      <c r="U88" s="84">
        <v>12423.269999999999</v>
      </c>
      <c r="V88" s="84">
        <v>12423.27</v>
      </c>
      <c r="W88" s="84">
        <v>12423.27</v>
      </c>
      <c r="X88" s="84">
        <v>12423.269999999999</v>
      </c>
      <c r="Y88" s="84">
        <v>12423.269999999999</v>
      </c>
      <c r="Z88" s="84">
        <v>12423.269999999999</v>
      </c>
      <c r="AA88" s="84">
        <v>12423.269999999999</v>
      </c>
      <c r="AB88" s="84">
        <v>12423.269999999999</v>
      </c>
      <c r="AC88" s="84">
        <v>12423.269999999999</v>
      </c>
      <c r="AD88" s="84">
        <v>12423.27</v>
      </c>
      <c r="AE88" s="84">
        <v>12423.27</v>
      </c>
      <c r="AF88" s="84">
        <v>12423.270000000002</v>
      </c>
      <c r="AG88" s="84">
        <v>12423.270000000002</v>
      </c>
      <c r="AH88" s="84">
        <v>12423.270000000002</v>
      </c>
      <c r="AI88" s="84">
        <v>12423.270000000002</v>
      </c>
      <c r="AJ88" s="84">
        <v>12423.27</v>
      </c>
      <c r="AK88" s="555">
        <f t="shared" si="3"/>
        <v>12423.269999999999</v>
      </c>
    </row>
    <row r="89" spans="1:37" x14ac:dyDescent="0.2">
      <c r="A89" s="553" t="s">
        <v>957</v>
      </c>
      <c r="B89" s="553" t="s">
        <v>925</v>
      </c>
      <c r="C89" s="553" t="s">
        <v>1244</v>
      </c>
      <c r="D89" s="553" t="s">
        <v>150</v>
      </c>
      <c r="E89" s="554" t="s">
        <v>1853</v>
      </c>
      <c r="F89" s="554" t="s">
        <v>437</v>
      </c>
      <c r="G89" s="554" t="s">
        <v>1270</v>
      </c>
      <c r="H89" s="84">
        <v>0</v>
      </c>
      <c r="I89" s="84">
        <v>0</v>
      </c>
      <c r="J89" s="84">
        <v>0</v>
      </c>
      <c r="K89" s="84">
        <v>139703.32</v>
      </c>
      <c r="L89" s="84">
        <v>210960.73</v>
      </c>
      <c r="M89" s="84">
        <v>231073.45</v>
      </c>
      <c r="N89" s="84">
        <v>343973.24</v>
      </c>
      <c r="O89" s="84">
        <v>329960.73</v>
      </c>
      <c r="P89" s="84">
        <v>329960.73</v>
      </c>
      <c r="Q89" s="84">
        <v>329960.73</v>
      </c>
      <c r="R89" s="84">
        <v>329960.73</v>
      </c>
      <c r="S89" s="84">
        <v>329960.73</v>
      </c>
      <c r="T89" s="84">
        <v>329960.73</v>
      </c>
      <c r="U89" s="84">
        <v>329960.73</v>
      </c>
      <c r="V89" s="84">
        <v>329960.73</v>
      </c>
      <c r="W89" s="84">
        <v>329960.73</v>
      </c>
      <c r="X89" s="84">
        <v>329960.73</v>
      </c>
      <c r="Y89" s="84">
        <v>118999.99999999997</v>
      </c>
      <c r="Z89" s="84">
        <v>118999.99999999997</v>
      </c>
      <c r="AA89" s="84">
        <v>118999.99999999997</v>
      </c>
      <c r="AB89" s="84">
        <v>118999.99999999997</v>
      </c>
      <c r="AC89" s="84">
        <v>118999.99999999997</v>
      </c>
      <c r="AD89" s="84">
        <v>118999.99999999997</v>
      </c>
      <c r="AE89" s="84">
        <v>118999.99999999997</v>
      </c>
      <c r="AF89" s="84">
        <v>118999.99999999997</v>
      </c>
      <c r="AG89" s="84">
        <v>118999.99999999997</v>
      </c>
      <c r="AH89" s="84">
        <v>118999.99999999997</v>
      </c>
      <c r="AI89" s="84">
        <v>118999.99999999997</v>
      </c>
      <c r="AJ89" s="84">
        <v>118999.99999999997</v>
      </c>
      <c r="AK89" s="555">
        <f t="shared" si="3"/>
        <v>135227.74846153846</v>
      </c>
    </row>
    <row r="90" spans="1:37" x14ac:dyDescent="0.2">
      <c r="A90" s="553" t="s">
        <v>957</v>
      </c>
      <c r="B90" s="553" t="s">
        <v>925</v>
      </c>
      <c r="C90" s="553" t="s">
        <v>1246</v>
      </c>
      <c r="D90" s="553" t="s">
        <v>150</v>
      </c>
      <c r="E90" s="554" t="s">
        <v>1677</v>
      </c>
      <c r="F90" s="554" t="s">
        <v>437</v>
      </c>
      <c r="G90" s="554" t="s">
        <v>1270</v>
      </c>
      <c r="H90" s="84">
        <v>0</v>
      </c>
      <c r="I90" s="84">
        <v>0</v>
      </c>
      <c r="J90" s="84">
        <v>0</v>
      </c>
      <c r="K90" s="84">
        <v>1278.5800000000002</v>
      </c>
      <c r="L90" s="84">
        <v>3584.12</v>
      </c>
      <c r="M90" s="84">
        <v>82707.28</v>
      </c>
      <c r="N90" s="84">
        <v>1276.0600000000002</v>
      </c>
      <c r="O90" s="84">
        <v>-105047.11000000002</v>
      </c>
      <c r="P90" s="84">
        <v>-105047.11000000002</v>
      </c>
      <c r="Q90" s="84">
        <v>-105047.11000000002</v>
      </c>
      <c r="R90" s="84">
        <v>-105047.11000000002</v>
      </c>
      <c r="S90" s="84">
        <v>-105047.11000000002</v>
      </c>
      <c r="T90" s="84">
        <v>-105047.11000000002</v>
      </c>
      <c r="U90" s="84">
        <v>-105047.11000000002</v>
      </c>
      <c r="V90" s="84">
        <v>-105047.11000000002</v>
      </c>
      <c r="W90" s="84">
        <v>-105047.11000000002</v>
      </c>
      <c r="X90" s="84">
        <v>-105047.11000000002</v>
      </c>
      <c r="Y90" s="84">
        <v>-105047.11000000002</v>
      </c>
      <c r="Z90" s="84">
        <v>-105047.11000000002</v>
      </c>
      <c r="AA90" s="84">
        <v>-105047.11000000002</v>
      </c>
      <c r="AB90" s="84">
        <v>-105047.11000000002</v>
      </c>
      <c r="AC90" s="84">
        <v>-105047.11000000002</v>
      </c>
      <c r="AD90" s="84">
        <v>-105047.11000000002</v>
      </c>
      <c r="AE90" s="84">
        <v>-105047.11000000002</v>
      </c>
      <c r="AF90" s="84">
        <v>-105047.11000000002</v>
      </c>
      <c r="AG90" s="84">
        <v>-105047.11000000002</v>
      </c>
      <c r="AH90" s="84">
        <v>-105047.11000000002</v>
      </c>
      <c r="AI90" s="84">
        <v>-105047.11000000002</v>
      </c>
      <c r="AJ90" s="84">
        <v>-105047.11000000002</v>
      </c>
      <c r="AK90" s="555">
        <f t="shared" si="3"/>
        <v>-105047.11000000003</v>
      </c>
    </row>
    <row r="91" spans="1:37" x14ac:dyDescent="0.2">
      <c r="A91" s="553" t="s">
        <v>957</v>
      </c>
      <c r="B91" s="553" t="s">
        <v>925</v>
      </c>
      <c r="C91" s="553" t="s">
        <v>1247</v>
      </c>
      <c r="D91" s="553" t="s">
        <v>150</v>
      </c>
      <c r="E91" s="554" t="s">
        <v>1677</v>
      </c>
      <c r="F91" s="554" t="s">
        <v>437</v>
      </c>
      <c r="G91" s="554" t="s">
        <v>1270</v>
      </c>
      <c r="H91" s="84">
        <v>74309405.370000005</v>
      </c>
      <c r="I91" s="84">
        <v>76840594.179999992</v>
      </c>
      <c r="J91" s="84">
        <v>78238579.219999969</v>
      </c>
      <c r="K91" s="84">
        <v>80273047.61999999</v>
      </c>
      <c r="L91" s="84">
        <v>86715707.529999986</v>
      </c>
      <c r="M91" s="84">
        <v>87570474.98999998</v>
      </c>
      <c r="N91" s="84">
        <v>88400579.629999965</v>
      </c>
      <c r="O91" s="84">
        <v>90479386.919999972</v>
      </c>
      <c r="P91" s="84">
        <v>93202057.879999965</v>
      </c>
      <c r="Q91" s="84">
        <v>96275764.259999961</v>
      </c>
      <c r="R91" s="84">
        <v>98635536.629999965</v>
      </c>
      <c r="S91" s="84">
        <v>99390141.159999967</v>
      </c>
      <c r="T91" s="84">
        <v>100144115.30999997</v>
      </c>
      <c r="U91" s="84">
        <v>100903898.36999997</v>
      </c>
      <c r="V91" s="84">
        <v>101670682.14999998</v>
      </c>
      <c r="W91" s="84">
        <v>102419744.71999997</v>
      </c>
      <c r="X91" s="84">
        <v>-251894.53000003099</v>
      </c>
      <c r="Y91" s="84">
        <v>-218869.690000031</v>
      </c>
      <c r="Z91" s="84">
        <v>-203953.65000003099</v>
      </c>
      <c r="AA91" s="84">
        <v>-251894.53000003099</v>
      </c>
      <c r="AB91" s="84">
        <v>-251894.53000003099</v>
      </c>
      <c r="AC91" s="84">
        <v>-251894.53000003099</v>
      </c>
      <c r="AD91" s="84">
        <v>-251894.53000003099</v>
      </c>
      <c r="AE91" s="84">
        <v>-251894.53000003099</v>
      </c>
      <c r="AF91" s="84">
        <v>-251894.53000003099</v>
      </c>
      <c r="AG91" s="84">
        <v>-251894.53000003099</v>
      </c>
      <c r="AH91" s="84">
        <v>-251894.53000003099</v>
      </c>
      <c r="AI91" s="84">
        <v>-251894.53000003099</v>
      </c>
      <c r="AJ91" s="84">
        <v>-251894.53000003099</v>
      </c>
      <c r="AK91" s="555">
        <f t="shared" si="3"/>
        <v>-245666.39769233871</v>
      </c>
    </row>
    <row r="92" spans="1:37" x14ac:dyDescent="0.2">
      <c r="A92" s="553" t="s">
        <v>957</v>
      </c>
      <c r="B92" s="553" t="s">
        <v>925</v>
      </c>
      <c r="C92" s="553" t="s">
        <v>1248</v>
      </c>
      <c r="D92" s="553" t="s">
        <v>150</v>
      </c>
      <c r="E92" s="554" t="s">
        <v>1677</v>
      </c>
      <c r="F92" s="554" t="s">
        <v>438</v>
      </c>
      <c r="G92" s="554" t="s">
        <v>1270</v>
      </c>
      <c r="H92" s="84">
        <v>245173.23</v>
      </c>
      <c r="I92" s="84">
        <v>2047843.3999999997</v>
      </c>
      <c r="J92" s="84">
        <v>3595613.2099999995</v>
      </c>
      <c r="K92" s="84">
        <v>3604367.8300000015</v>
      </c>
      <c r="L92" s="84">
        <v>3622270.9700000007</v>
      </c>
      <c r="M92" s="84">
        <v>3630192.17</v>
      </c>
      <c r="N92" s="84">
        <v>3652485.2700000005</v>
      </c>
      <c r="O92" s="84">
        <v>3715575.6900000004</v>
      </c>
      <c r="P92" s="84">
        <v>3820220.8800000004</v>
      </c>
      <c r="Q92" s="84">
        <v>3958084.3100000005</v>
      </c>
      <c r="R92" s="84">
        <v>4043997.6600000006</v>
      </c>
      <c r="S92" s="84">
        <v>4051395.7700000005</v>
      </c>
      <c r="T92" s="84">
        <v>4058742.6200000006</v>
      </c>
      <c r="U92" s="84">
        <v>4066313.1600000006</v>
      </c>
      <c r="V92" s="84">
        <v>4074164.0300000007</v>
      </c>
      <c r="W92" s="84">
        <v>4081091.1900000009</v>
      </c>
      <c r="X92" s="84">
        <v>18828.050000000745</v>
      </c>
      <c r="Y92" s="84">
        <v>18828.050000000745</v>
      </c>
      <c r="Z92" s="84">
        <v>18828.050000000745</v>
      </c>
      <c r="AA92" s="84">
        <v>18828.050000000745</v>
      </c>
      <c r="AB92" s="84">
        <v>18828.050000000745</v>
      </c>
      <c r="AC92" s="84">
        <v>18828.050000000745</v>
      </c>
      <c r="AD92" s="84">
        <v>18828.050000000745</v>
      </c>
      <c r="AE92" s="84">
        <v>18828.050000000745</v>
      </c>
      <c r="AF92" s="84">
        <v>18828.050000000745</v>
      </c>
      <c r="AG92" s="84">
        <v>18828.050000000745</v>
      </c>
      <c r="AH92" s="84">
        <v>18828.050000000745</v>
      </c>
      <c r="AI92" s="84">
        <v>18828.050000000745</v>
      </c>
      <c r="AJ92" s="84">
        <v>18828.050000000745</v>
      </c>
      <c r="AK92" s="555">
        <f t="shared" si="3"/>
        <v>18828.050000000745</v>
      </c>
    </row>
    <row r="93" spans="1:37" x14ac:dyDescent="0.2">
      <c r="A93" s="553" t="s">
        <v>957</v>
      </c>
      <c r="B93" s="553" t="s">
        <v>925</v>
      </c>
      <c r="C93" s="553" t="s">
        <v>1249</v>
      </c>
      <c r="D93" s="553" t="s">
        <v>150</v>
      </c>
      <c r="E93" s="554" t="s">
        <v>1854</v>
      </c>
      <c r="F93" s="554" t="s">
        <v>437</v>
      </c>
      <c r="G93" s="554" t="s">
        <v>1270</v>
      </c>
      <c r="H93" s="84">
        <v>679322.44000000006</v>
      </c>
      <c r="I93" s="84">
        <v>679322.44000000006</v>
      </c>
      <c r="J93" s="84">
        <v>679322.44000000006</v>
      </c>
      <c r="K93" s="84">
        <v>679322.44000000006</v>
      </c>
      <c r="L93" s="84">
        <v>679322.44000000006</v>
      </c>
      <c r="M93" s="84">
        <v>679322.44000000006</v>
      </c>
      <c r="N93" s="84">
        <v>679322.44000000006</v>
      </c>
      <c r="O93" s="84">
        <v>689438.44000000006</v>
      </c>
      <c r="P93" s="84">
        <v>689438.44000000006</v>
      </c>
      <c r="Q93" s="84">
        <v>694496.44000000006</v>
      </c>
      <c r="R93" s="84">
        <v>694496.44000000006</v>
      </c>
      <c r="S93" s="84">
        <v>699554.44000000006</v>
      </c>
      <c r="T93" s="84">
        <v>699554.44000000006</v>
      </c>
      <c r="U93" s="84">
        <v>704612.44000000006</v>
      </c>
      <c r="V93" s="84">
        <v>704612.44000000006</v>
      </c>
      <c r="W93" s="84">
        <v>709670.44000000006</v>
      </c>
      <c r="X93" s="84">
        <v>679322.44000000006</v>
      </c>
      <c r="Y93" s="84">
        <v>684380.44000000006</v>
      </c>
      <c r="Z93" s="84">
        <v>684380.44000000006</v>
      </c>
      <c r="AA93" s="84">
        <v>689438.44000000006</v>
      </c>
      <c r="AB93" s="84">
        <v>689438.44000000006</v>
      </c>
      <c r="AC93" s="84">
        <v>694496.44000000006</v>
      </c>
      <c r="AD93" s="84">
        <v>694496.44000000006</v>
      </c>
      <c r="AE93" s="84">
        <v>699554.44000000006</v>
      </c>
      <c r="AF93" s="84">
        <v>699554.44000000006</v>
      </c>
      <c r="AG93" s="84">
        <v>704612.44000000006</v>
      </c>
      <c r="AH93" s="84">
        <v>704612.44000000006</v>
      </c>
      <c r="AI93" s="84">
        <v>709670.44000000006</v>
      </c>
      <c r="AJ93" s="84">
        <v>679322.44000000006</v>
      </c>
      <c r="AK93" s="555">
        <f t="shared" si="3"/>
        <v>693329.20923076943</v>
      </c>
    </row>
    <row r="94" spans="1:37" x14ac:dyDescent="0.2">
      <c r="A94" s="553" t="s">
        <v>957</v>
      </c>
      <c r="B94" s="553" t="s">
        <v>925</v>
      </c>
      <c r="C94" s="553" t="s">
        <v>1250</v>
      </c>
      <c r="D94" s="553" t="s">
        <v>150</v>
      </c>
      <c r="E94" s="554" t="s">
        <v>1855</v>
      </c>
      <c r="F94" s="554" t="s">
        <v>437</v>
      </c>
      <c r="G94" s="554" t="s">
        <v>1270</v>
      </c>
      <c r="H94" s="84">
        <v>0</v>
      </c>
      <c r="I94" s="84">
        <v>824910.09000000043</v>
      </c>
      <c r="J94" s="84">
        <v>0</v>
      </c>
      <c r="K94" s="84">
        <v>0</v>
      </c>
      <c r="L94" s="84">
        <v>1023893.9400000006</v>
      </c>
      <c r="M94" s="84">
        <v>2050897.1600000008</v>
      </c>
      <c r="N94" s="84">
        <v>0</v>
      </c>
      <c r="O94" s="84">
        <v>-299695.15000000002</v>
      </c>
      <c r="P94" s="84">
        <v>-306383.15000000026</v>
      </c>
      <c r="Q94" s="84">
        <v>-235839.18000000052</v>
      </c>
      <c r="R94" s="84">
        <v>-244987.18000000087</v>
      </c>
      <c r="S94" s="84">
        <v>-263719.18000000133</v>
      </c>
      <c r="T94" s="84">
        <v>-289862.18000000156</v>
      </c>
      <c r="U94" s="84">
        <v>-291059.18000000191</v>
      </c>
      <c r="V94" s="84">
        <v>-311374.1800000025</v>
      </c>
      <c r="W94" s="84">
        <v>-194227.20000000275</v>
      </c>
      <c r="X94" s="84">
        <v>-257877.20000000286</v>
      </c>
      <c r="Y94" s="84">
        <v>-257877.20000000275</v>
      </c>
      <c r="Z94" s="84">
        <v>-257877.20000000275</v>
      </c>
      <c r="AA94" s="84">
        <v>-257877.20000000251</v>
      </c>
      <c r="AB94" s="84">
        <v>-257877.20000000286</v>
      </c>
      <c r="AC94" s="84">
        <v>-257877.20000000286</v>
      </c>
      <c r="AD94" s="84">
        <v>-257877.2000000031</v>
      </c>
      <c r="AE94" s="84">
        <v>-257877.2000000031</v>
      </c>
      <c r="AF94" s="84">
        <v>-257877.20000000333</v>
      </c>
      <c r="AG94" s="84">
        <v>-257877.20000000391</v>
      </c>
      <c r="AH94" s="84">
        <v>-257877.20000000391</v>
      </c>
      <c r="AI94" s="84">
        <v>-257877.20000000391</v>
      </c>
      <c r="AJ94" s="84">
        <v>-257877.20000000414</v>
      </c>
      <c r="AK94" s="555">
        <f t="shared" si="3"/>
        <v>-257877.20000000318</v>
      </c>
    </row>
    <row r="95" spans="1:37" x14ac:dyDescent="0.2">
      <c r="A95" s="553" t="s">
        <v>957</v>
      </c>
      <c r="B95" s="553" t="s">
        <v>925</v>
      </c>
      <c r="C95" s="553" t="s">
        <v>1251</v>
      </c>
      <c r="D95" s="553" t="s">
        <v>150</v>
      </c>
      <c r="E95" s="554" t="s">
        <v>1855</v>
      </c>
      <c r="F95" s="554" t="s">
        <v>438</v>
      </c>
      <c r="G95" s="554" t="s">
        <v>1270</v>
      </c>
      <c r="H95" s="84">
        <v>0</v>
      </c>
      <c r="I95" s="84">
        <v>39961.43</v>
      </c>
      <c r="J95" s="84">
        <v>0</v>
      </c>
      <c r="K95" s="84">
        <v>0</v>
      </c>
      <c r="L95" s="84">
        <v>39290.61</v>
      </c>
      <c r="M95" s="84">
        <v>101816.65999999999</v>
      </c>
      <c r="N95" s="84">
        <v>0</v>
      </c>
      <c r="O95" s="84">
        <v>-11994.53000000001</v>
      </c>
      <c r="P95" s="84">
        <v>-11994.530000000002</v>
      </c>
      <c r="Q95" s="84">
        <v>-11994.529999999999</v>
      </c>
      <c r="R95" s="84">
        <v>-11994.529999999995</v>
      </c>
      <c r="S95" s="84">
        <v>-11994.53000000001</v>
      </c>
      <c r="T95" s="84">
        <v>-11994.530000000006</v>
      </c>
      <c r="U95" s="84">
        <v>-11994.530000000006</v>
      </c>
      <c r="V95" s="84">
        <v>-27342.530000000006</v>
      </c>
      <c r="W95" s="84">
        <v>-38752.530000000006</v>
      </c>
      <c r="X95" s="84">
        <v>-51920.53</v>
      </c>
      <c r="Y95" s="84">
        <v>-51920.529999999992</v>
      </c>
      <c r="Z95" s="84">
        <v>-51920.529999999984</v>
      </c>
      <c r="AA95" s="84">
        <v>-51920.529999999984</v>
      </c>
      <c r="AB95" s="84">
        <v>-51920.529999999977</v>
      </c>
      <c r="AC95" s="84">
        <v>-51920.52999999997</v>
      </c>
      <c r="AD95" s="84">
        <v>-51920.52999999997</v>
      </c>
      <c r="AE95" s="84">
        <v>-51920.529999999962</v>
      </c>
      <c r="AF95" s="84">
        <v>-51920.529999999955</v>
      </c>
      <c r="AG95" s="84">
        <v>-51920.529999999948</v>
      </c>
      <c r="AH95" s="84">
        <v>-51920.529999999941</v>
      </c>
      <c r="AI95" s="84">
        <v>-51920.529999999941</v>
      </c>
      <c r="AJ95" s="84">
        <v>-51920.529999999941</v>
      </c>
      <c r="AK95" s="555">
        <f t="shared" si="3"/>
        <v>-51920.529999999962</v>
      </c>
    </row>
    <row r="96" spans="1:37" x14ac:dyDescent="0.2">
      <c r="A96" s="553" t="s">
        <v>957</v>
      </c>
      <c r="B96" s="553" t="s">
        <v>925</v>
      </c>
      <c r="C96" s="553" t="s">
        <v>2674</v>
      </c>
      <c r="D96" s="553" t="s">
        <v>64</v>
      </c>
      <c r="E96" s="554">
        <v>387</v>
      </c>
      <c r="F96" s="554" t="s">
        <v>437</v>
      </c>
      <c r="G96" s="554" t="s">
        <v>2675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40445.040000000001</v>
      </c>
      <c r="P96" s="84">
        <v>121335.79999999999</v>
      </c>
      <c r="Q96" s="84">
        <v>202226.56</v>
      </c>
      <c r="R96" s="84">
        <v>283117.32</v>
      </c>
      <c r="S96" s="84">
        <v>404453.12</v>
      </c>
      <c r="T96" s="84">
        <v>525788.92000000004</v>
      </c>
      <c r="U96" s="84">
        <v>647124.72000000009</v>
      </c>
      <c r="V96" s="84">
        <v>808905.56</v>
      </c>
      <c r="W96" s="84">
        <v>970686.4</v>
      </c>
      <c r="X96" s="84">
        <v>1132467.24</v>
      </c>
      <c r="Y96" s="84">
        <v>5225445.72</v>
      </c>
      <c r="Z96" s="84">
        <v>9318424.1999999993</v>
      </c>
      <c r="AA96" s="84">
        <v>16811402.68</v>
      </c>
      <c r="AB96" s="84">
        <v>24997360.32</v>
      </c>
      <c r="AC96" s="84">
        <v>33183317.960000001</v>
      </c>
      <c r="AD96" s="84">
        <v>44971203.039719999</v>
      </c>
      <c r="AE96" s="84">
        <v>57513757.894620001</v>
      </c>
      <c r="AF96" s="84">
        <v>70119795.410019994</v>
      </c>
      <c r="AG96" s="84">
        <v>86198104.663619995</v>
      </c>
      <c r="AH96" s="84">
        <v>103052244.57811999</v>
      </c>
      <c r="AI96" s="84">
        <v>119991028.03872</v>
      </c>
      <c r="AJ96" s="84">
        <v>140423244.12312001</v>
      </c>
      <c r="AK96" s="555">
        <f t="shared" si="3"/>
        <v>54841368.912918456</v>
      </c>
    </row>
    <row r="97" spans="1:37" x14ac:dyDescent="0.2">
      <c r="A97" s="553" t="s">
        <v>957</v>
      </c>
      <c r="B97" s="553" t="s">
        <v>925</v>
      </c>
      <c r="C97" s="553" t="s">
        <v>1274</v>
      </c>
      <c r="D97" s="553" t="s">
        <v>64</v>
      </c>
      <c r="E97" s="554" t="s">
        <v>1856</v>
      </c>
      <c r="F97" s="554" t="s">
        <v>437</v>
      </c>
      <c r="G97" s="554" t="s">
        <v>1270</v>
      </c>
      <c r="H97" s="84">
        <v>553121.07999999996</v>
      </c>
      <c r="I97" s="84">
        <v>14121.08</v>
      </c>
      <c r="J97" s="84">
        <v>14121.08</v>
      </c>
      <c r="K97" s="84">
        <v>14121.08</v>
      </c>
      <c r="L97" s="84">
        <v>14121.08</v>
      </c>
      <c r="M97" s="84">
        <v>14121.08</v>
      </c>
      <c r="N97" s="84">
        <v>14121.08</v>
      </c>
      <c r="O97" s="84">
        <v>14121.08</v>
      </c>
      <c r="P97" s="84">
        <v>14121.08</v>
      </c>
      <c r="Q97" s="84">
        <v>14121.08</v>
      </c>
      <c r="R97" s="84">
        <v>14121.08</v>
      </c>
      <c r="S97" s="84">
        <v>14121.08</v>
      </c>
      <c r="T97" s="84">
        <v>14121.08</v>
      </c>
      <c r="U97" s="84">
        <v>14121.08</v>
      </c>
      <c r="V97" s="84">
        <v>14121.08</v>
      </c>
      <c r="W97" s="84">
        <v>14121.08</v>
      </c>
      <c r="X97" s="84">
        <v>14121.08</v>
      </c>
      <c r="Y97" s="84">
        <v>14121.08</v>
      </c>
      <c r="Z97" s="84">
        <v>14121.08</v>
      </c>
      <c r="AA97" s="84">
        <v>14121.08</v>
      </c>
      <c r="AB97" s="84">
        <v>14121.08</v>
      </c>
      <c r="AC97" s="84">
        <v>14121.08</v>
      </c>
      <c r="AD97" s="84">
        <v>14121.08</v>
      </c>
      <c r="AE97" s="84">
        <v>14121.08</v>
      </c>
      <c r="AF97" s="84">
        <v>14121.08</v>
      </c>
      <c r="AG97" s="84">
        <v>14121.08</v>
      </c>
      <c r="AH97" s="84">
        <v>14121.08</v>
      </c>
      <c r="AI97" s="84">
        <v>14121.08</v>
      </c>
      <c r="AJ97" s="84">
        <v>14121.08</v>
      </c>
      <c r="AK97" s="555">
        <f t="shared" si="3"/>
        <v>14121.079999999996</v>
      </c>
    </row>
    <row r="98" spans="1:37" x14ac:dyDescent="0.2">
      <c r="A98" s="553" t="s">
        <v>957</v>
      </c>
      <c r="B98" s="553" t="s">
        <v>925</v>
      </c>
      <c r="C98" s="553" t="s">
        <v>1252</v>
      </c>
      <c r="D98" s="553" t="s">
        <v>64</v>
      </c>
      <c r="E98" s="554" t="s">
        <v>1676</v>
      </c>
      <c r="F98" s="554" t="s">
        <v>437</v>
      </c>
      <c r="G98" s="554" t="s">
        <v>1270</v>
      </c>
      <c r="H98" s="84">
        <v>7324666.6499999966</v>
      </c>
      <c r="I98" s="84">
        <v>8946641.1300000083</v>
      </c>
      <c r="J98" s="84">
        <v>10796746.189999999</v>
      </c>
      <c r="K98" s="84">
        <v>11803600.64000001</v>
      </c>
      <c r="L98" s="84">
        <v>15478059.740000004</v>
      </c>
      <c r="M98" s="84">
        <v>14166993.059999995</v>
      </c>
      <c r="N98" s="84">
        <v>15386047.169999996</v>
      </c>
      <c r="O98" s="84">
        <v>23025854.399999991</v>
      </c>
      <c r="P98" s="84">
        <v>27900832.679999992</v>
      </c>
      <c r="Q98" s="84">
        <v>31922109.379999992</v>
      </c>
      <c r="R98" s="84">
        <v>34772180.109999992</v>
      </c>
      <c r="S98" s="84">
        <v>37240451.399999991</v>
      </c>
      <c r="T98" s="84">
        <v>40324143.61999999</v>
      </c>
      <c r="U98" s="84">
        <v>42919078.999999985</v>
      </c>
      <c r="V98" s="84">
        <v>44752508.949999981</v>
      </c>
      <c r="W98" s="84">
        <v>46183281.429999977</v>
      </c>
      <c r="X98" s="84">
        <v>34131964.179999977</v>
      </c>
      <c r="Y98" s="84">
        <v>35578503.199999981</v>
      </c>
      <c r="Z98" s="84">
        <v>36764436.349999979</v>
      </c>
      <c r="AA98" s="84">
        <v>37617914.409999982</v>
      </c>
      <c r="AB98" s="84">
        <v>38393544.769999981</v>
      </c>
      <c r="AC98" s="84">
        <v>39174175.089999981</v>
      </c>
      <c r="AD98" s="84">
        <v>39905521.359999985</v>
      </c>
      <c r="AE98" s="84">
        <v>40651908.139999986</v>
      </c>
      <c r="AF98" s="84">
        <v>41277749.539999984</v>
      </c>
      <c r="AG98" s="84">
        <v>41848623.169999987</v>
      </c>
      <c r="AH98" s="84">
        <v>42329496.769999988</v>
      </c>
      <c r="AI98" s="84">
        <v>42810370.329999991</v>
      </c>
      <c r="AJ98" s="84">
        <v>6881851.1099999845</v>
      </c>
      <c r="AK98" s="555">
        <f t="shared" si="3"/>
        <v>36720466.03230767</v>
      </c>
    </row>
    <row r="99" spans="1:37" x14ac:dyDescent="0.2">
      <c r="A99" s="553" t="s">
        <v>957</v>
      </c>
      <c r="B99" s="553" t="s">
        <v>925</v>
      </c>
      <c r="C99" s="553" t="s">
        <v>1797</v>
      </c>
      <c r="D99" s="553" t="s">
        <v>64</v>
      </c>
      <c r="E99" s="554" t="s">
        <v>1676</v>
      </c>
      <c r="F99" s="554" t="s">
        <v>437</v>
      </c>
      <c r="G99" s="554" t="s">
        <v>1270</v>
      </c>
      <c r="H99" s="84">
        <v>234179.01</v>
      </c>
      <c r="I99" s="84">
        <v>235976.08000000002</v>
      </c>
      <c r="J99" s="84">
        <v>248273.58000000002</v>
      </c>
      <c r="K99" s="84">
        <v>249937.58000000002</v>
      </c>
      <c r="L99" s="84">
        <v>241683.68</v>
      </c>
      <c r="M99" s="84">
        <v>243505.11</v>
      </c>
      <c r="N99" s="84">
        <v>244724.14</v>
      </c>
      <c r="O99" s="84">
        <v>245959.39</v>
      </c>
      <c r="P99" s="84">
        <v>247187.05000000002</v>
      </c>
      <c r="Q99" s="84">
        <v>248415.81000000003</v>
      </c>
      <c r="R99" s="84">
        <v>249685.94000000003</v>
      </c>
      <c r="S99" s="84">
        <v>250957.16000000003</v>
      </c>
      <c r="T99" s="84">
        <v>252229.47000000003</v>
      </c>
      <c r="U99" s="84">
        <v>253502.88000000003</v>
      </c>
      <c r="V99" s="84">
        <v>254777.38000000003</v>
      </c>
      <c r="W99" s="84">
        <v>256052.98000000004</v>
      </c>
      <c r="X99" s="84">
        <v>-1974.5999999999767</v>
      </c>
      <c r="Y99" s="84">
        <v>-1974.5999999999767</v>
      </c>
      <c r="Z99" s="84">
        <v>-1974.5999999999767</v>
      </c>
      <c r="AA99" s="84">
        <v>-1974.5999999999767</v>
      </c>
      <c r="AB99" s="84">
        <v>-1974.5999999999767</v>
      </c>
      <c r="AC99" s="84">
        <v>-1974.5999999999767</v>
      </c>
      <c r="AD99" s="84">
        <v>-1974.5999999999767</v>
      </c>
      <c r="AE99" s="84">
        <v>-1974.5999999999767</v>
      </c>
      <c r="AF99" s="84">
        <v>-1974.5999999999767</v>
      </c>
      <c r="AG99" s="84">
        <v>-1974.5999999999767</v>
      </c>
      <c r="AH99" s="84">
        <v>-1974.5999999999767</v>
      </c>
      <c r="AI99" s="84">
        <v>-1974.5999999999767</v>
      </c>
      <c r="AJ99" s="84">
        <v>-1974.5999999999767</v>
      </c>
      <c r="AK99" s="555">
        <f t="shared" si="3"/>
        <v>-1974.5999999999767</v>
      </c>
    </row>
    <row r="100" spans="1:37" x14ac:dyDescent="0.2">
      <c r="A100" s="553" t="s">
        <v>957</v>
      </c>
      <c r="B100" s="553" t="s">
        <v>925</v>
      </c>
      <c r="C100" s="553" t="s">
        <v>1253</v>
      </c>
      <c r="D100" s="553" t="s">
        <v>64</v>
      </c>
      <c r="E100" s="554" t="s">
        <v>1676</v>
      </c>
      <c r="F100" s="554" t="s">
        <v>438</v>
      </c>
      <c r="G100" s="554" t="s">
        <v>1270</v>
      </c>
      <c r="H100" s="84">
        <v>761153.15999999992</v>
      </c>
      <c r="I100" s="84">
        <v>1011393.9399999998</v>
      </c>
      <c r="J100" s="84">
        <v>1139760.5900000001</v>
      </c>
      <c r="K100" s="84">
        <v>1414765.9899999998</v>
      </c>
      <c r="L100" s="84">
        <v>1637814.9000000001</v>
      </c>
      <c r="M100" s="84">
        <v>1713114.2399999998</v>
      </c>
      <c r="N100" s="84">
        <v>1954058.09</v>
      </c>
      <c r="O100" s="84">
        <v>2512638.13</v>
      </c>
      <c r="P100" s="84">
        <v>2564513.13</v>
      </c>
      <c r="Q100" s="84">
        <v>2840513.13</v>
      </c>
      <c r="R100" s="84">
        <v>3088287.6399999997</v>
      </c>
      <c r="S100" s="84">
        <v>3088287.6399999997</v>
      </c>
      <c r="T100" s="84">
        <v>3088287.6399999997</v>
      </c>
      <c r="U100" s="84">
        <v>3088287.6399999997</v>
      </c>
      <c r="V100" s="84">
        <v>3088287.6399999997</v>
      </c>
      <c r="W100" s="84">
        <v>3088287.6399999997</v>
      </c>
      <c r="X100" s="84">
        <v>978472.73999999976</v>
      </c>
      <c r="Y100" s="84">
        <v>978472.73999999976</v>
      </c>
      <c r="Z100" s="84">
        <v>978472.73999999976</v>
      </c>
      <c r="AA100" s="84">
        <v>978472.73999999976</v>
      </c>
      <c r="AB100" s="84">
        <v>978472.73999999976</v>
      </c>
      <c r="AC100" s="84">
        <v>978472.73999999976</v>
      </c>
      <c r="AD100" s="84">
        <v>978472.73999999976</v>
      </c>
      <c r="AE100" s="84">
        <v>978472.73999999976</v>
      </c>
      <c r="AF100" s="84">
        <v>978472.73999999976</v>
      </c>
      <c r="AG100" s="84">
        <v>978472.73999999976</v>
      </c>
      <c r="AH100" s="84">
        <v>978472.73999999976</v>
      </c>
      <c r="AI100" s="84">
        <v>978472.73999999976</v>
      </c>
      <c r="AJ100" s="84">
        <v>978472.73999999976</v>
      </c>
      <c r="AK100" s="555">
        <f t="shared" si="3"/>
        <v>978472.74000000011</v>
      </c>
    </row>
    <row r="101" spans="1:37" x14ac:dyDescent="0.2">
      <c r="A101" s="553" t="s">
        <v>957</v>
      </c>
      <c r="B101" s="553" t="s">
        <v>925</v>
      </c>
      <c r="C101" s="553" t="s">
        <v>1254</v>
      </c>
      <c r="D101" s="553" t="s">
        <v>64</v>
      </c>
      <c r="E101" s="554" t="s">
        <v>1857</v>
      </c>
      <c r="F101" s="554" t="s">
        <v>437</v>
      </c>
      <c r="G101" s="554" t="s">
        <v>1270</v>
      </c>
      <c r="H101" s="84">
        <v>84992.560000000012</v>
      </c>
      <c r="I101" s="84">
        <v>84992.560000000012</v>
      </c>
      <c r="J101" s="84">
        <v>25383.72</v>
      </c>
      <c r="K101" s="84">
        <v>62947.62</v>
      </c>
      <c r="L101" s="84">
        <v>67075.14</v>
      </c>
      <c r="M101" s="84">
        <v>63122.45</v>
      </c>
      <c r="N101" s="84">
        <v>0</v>
      </c>
      <c r="O101" s="84">
        <v>0</v>
      </c>
      <c r="P101" s="84">
        <v>0</v>
      </c>
      <c r="Q101" s="84">
        <v>0</v>
      </c>
      <c r="R101" s="84">
        <v>0</v>
      </c>
      <c r="S101" s="84">
        <v>0</v>
      </c>
      <c r="T101" s="84">
        <v>0</v>
      </c>
      <c r="U101" s="84">
        <v>0</v>
      </c>
      <c r="V101" s="84">
        <v>0</v>
      </c>
      <c r="W101" s="84">
        <v>0</v>
      </c>
      <c r="X101" s="84">
        <v>0</v>
      </c>
      <c r="Y101" s="84">
        <v>0</v>
      </c>
      <c r="Z101" s="84">
        <v>0</v>
      </c>
      <c r="AA101" s="84">
        <v>0</v>
      </c>
      <c r="AB101" s="84">
        <v>0</v>
      </c>
      <c r="AC101" s="84">
        <v>0</v>
      </c>
      <c r="AD101" s="84">
        <v>0</v>
      </c>
      <c r="AE101" s="84">
        <v>0</v>
      </c>
      <c r="AF101" s="84">
        <v>0</v>
      </c>
      <c r="AG101" s="84">
        <v>0</v>
      </c>
      <c r="AH101" s="84">
        <v>0</v>
      </c>
      <c r="AI101" s="84">
        <v>0</v>
      </c>
      <c r="AJ101" s="84">
        <v>0</v>
      </c>
      <c r="AK101" s="555">
        <f t="shared" si="3"/>
        <v>0</v>
      </c>
    </row>
    <row r="102" spans="1:37" x14ac:dyDescent="0.2">
      <c r="A102" s="553" t="s">
        <v>957</v>
      </c>
      <c r="B102" s="553" t="s">
        <v>925</v>
      </c>
      <c r="C102" s="553" t="s">
        <v>1255</v>
      </c>
      <c r="D102" s="553" t="s">
        <v>64</v>
      </c>
      <c r="E102" s="554" t="s">
        <v>1857</v>
      </c>
      <c r="F102" s="554" t="s">
        <v>437</v>
      </c>
      <c r="G102" s="554" t="s">
        <v>1270</v>
      </c>
      <c r="H102" s="84">
        <v>4368741.8000000007</v>
      </c>
      <c r="I102" s="84">
        <v>4476859.950000002</v>
      </c>
      <c r="J102" s="84">
        <v>7293476.6699999981</v>
      </c>
      <c r="K102" s="84">
        <v>7448979.4999999972</v>
      </c>
      <c r="L102" s="84">
        <v>7674198.7099999972</v>
      </c>
      <c r="M102" s="84">
        <v>-1334035.56</v>
      </c>
      <c r="N102" s="84">
        <v>3307321.1399999997</v>
      </c>
      <c r="O102" s="84">
        <v>3601103.8699999996</v>
      </c>
      <c r="P102" s="84">
        <v>3542869.59</v>
      </c>
      <c r="Q102" s="84">
        <v>3484635.3099999996</v>
      </c>
      <c r="R102" s="84">
        <v>3426401.03</v>
      </c>
      <c r="S102" s="84">
        <v>3368166.7499999995</v>
      </c>
      <c r="T102" s="84">
        <v>3309932.4699999997</v>
      </c>
      <c r="U102" s="84">
        <v>3251698.1899999995</v>
      </c>
      <c r="V102" s="84">
        <v>3193463.9099999997</v>
      </c>
      <c r="W102" s="84">
        <v>3135229.63</v>
      </c>
      <c r="X102" s="84">
        <v>2975754.59</v>
      </c>
      <c r="Y102" s="84">
        <v>2997654.5599999996</v>
      </c>
      <c r="Z102" s="84">
        <v>3019554.57</v>
      </c>
      <c r="AA102" s="84">
        <v>3041454.58</v>
      </c>
      <c r="AB102" s="84">
        <v>3063354.59</v>
      </c>
      <c r="AC102" s="84">
        <v>3085254.59</v>
      </c>
      <c r="AD102" s="84">
        <v>3107154.59</v>
      </c>
      <c r="AE102" s="84">
        <v>3129054.59</v>
      </c>
      <c r="AF102" s="84">
        <v>3150954.59</v>
      </c>
      <c r="AG102" s="84">
        <v>3172854.59</v>
      </c>
      <c r="AH102" s="84">
        <v>3194754.59</v>
      </c>
      <c r="AI102" s="84">
        <v>3216654.59</v>
      </c>
      <c r="AJ102" s="84">
        <v>3100754.59</v>
      </c>
      <c r="AK102" s="555">
        <f t="shared" si="3"/>
        <v>3096554.5853846152</v>
      </c>
    </row>
    <row r="103" spans="1:37" x14ac:dyDescent="0.2">
      <c r="A103" s="553" t="s">
        <v>957</v>
      </c>
      <c r="B103" s="553" t="s">
        <v>925</v>
      </c>
      <c r="C103" s="553" t="s">
        <v>1256</v>
      </c>
      <c r="D103" s="553" t="s">
        <v>64</v>
      </c>
      <c r="E103" s="554" t="s">
        <v>1858</v>
      </c>
      <c r="F103" s="554" t="s">
        <v>437</v>
      </c>
      <c r="G103" s="554" t="s">
        <v>1270</v>
      </c>
      <c r="H103" s="84">
        <v>76660.070000000007</v>
      </c>
      <c r="I103" s="84">
        <v>89883.959999999992</v>
      </c>
      <c r="J103" s="84">
        <v>89705.44</v>
      </c>
      <c r="K103" s="84">
        <v>40349.64</v>
      </c>
      <c r="L103" s="84">
        <v>0</v>
      </c>
      <c r="M103" s="84">
        <v>0</v>
      </c>
      <c r="N103" s="84">
        <v>0</v>
      </c>
      <c r="O103" s="84">
        <v>0</v>
      </c>
      <c r="P103" s="84">
        <v>0</v>
      </c>
      <c r="Q103" s="84">
        <v>0</v>
      </c>
      <c r="R103" s="84">
        <v>0</v>
      </c>
      <c r="S103" s="84">
        <v>0</v>
      </c>
      <c r="T103" s="84">
        <v>0</v>
      </c>
      <c r="U103" s="84">
        <v>0</v>
      </c>
      <c r="V103" s="84">
        <v>0</v>
      </c>
      <c r="W103" s="84">
        <v>0</v>
      </c>
      <c r="X103" s="84">
        <v>155000</v>
      </c>
      <c r="Y103" s="84">
        <v>488333.16</v>
      </c>
      <c r="Z103" s="84">
        <v>821666.35</v>
      </c>
      <c r="AA103" s="84">
        <v>1154999.51</v>
      </c>
      <c r="AB103" s="84">
        <v>1488332.6700000002</v>
      </c>
      <c r="AC103" s="84">
        <v>1821665.8200000003</v>
      </c>
      <c r="AD103" s="84">
        <v>2154998.9800000004</v>
      </c>
      <c r="AE103" s="84">
        <v>2488332.1300000004</v>
      </c>
      <c r="AF103" s="84">
        <v>2821665.2800000003</v>
      </c>
      <c r="AG103" s="84">
        <v>3154998.44</v>
      </c>
      <c r="AH103" s="84">
        <v>3488331.6</v>
      </c>
      <c r="AI103" s="84">
        <v>3821664.75</v>
      </c>
      <c r="AJ103" s="84">
        <v>4154997.9</v>
      </c>
      <c r="AK103" s="555">
        <f t="shared" si="3"/>
        <v>2154998.9684615387</v>
      </c>
    </row>
    <row r="104" spans="1:37" x14ac:dyDescent="0.2">
      <c r="A104" s="553" t="s">
        <v>957</v>
      </c>
      <c r="B104" s="553" t="s">
        <v>925</v>
      </c>
      <c r="C104" s="553" t="s">
        <v>1257</v>
      </c>
      <c r="D104" s="553" t="s">
        <v>64</v>
      </c>
      <c r="E104" s="554" t="s">
        <v>1860</v>
      </c>
      <c r="F104" s="554" t="s">
        <v>437</v>
      </c>
      <c r="G104" s="554" t="s">
        <v>1270</v>
      </c>
      <c r="H104" s="84">
        <v>2655123.0200000014</v>
      </c>
      <c r="I104" s="84">
        <v>2093869.9500000004</v>
      </c>
      <c r="J104" s="84">
        <v>2228799.2699999996</v>
      </c>
      <c r="K104" s="84">
        <v>2469048.4499999993</v>
      </c>
      <c r="L104" s="84">
        <v>5171451.7299999939</v>
      </c>
      <c r="M104" s="84">
        <v>5398622.3699999955</v>
      </c>
      <c r="N104" s="84">
        <v>4180861.560000001</v>
      </c>
      <c r="O104" s="84">
        <v>4841944.8400000008</v>
      </c>
      <c r="P104" s="84">
        <v>4998459.9000000004</v>
      </c>
      <c r="Q104" s="84">
        <v>5319790.2200000007</v>
      </c>
      <c r="R104" s="84">
        <v>4845359.7100000009</v>
      </c>
      <c r="S104" s="84">
        <v>5512863.0800000001</v>
      </c>
      <c r="T104" s="84">
        <v>6181035.7599999998</v>
      </c>
      <c r="U104" s="84">
        <v>6365338.3599999994</v>
      </c>
      <c r="V104" s="84">
        <v>6557739.9499999993</v>
      </c>
      <c r="W104" s="84">
        <v>6817368.0599999996</v>
      </c>
      <c r="X104" s="84">
        <v>3837090.4599999986</v>
      </c>
      <c r="Y104" s="84">
        <v>4000846.0899999985</v>
      </c>
      <c r="Z104" s="84">
        <v>4131746.7099999986</v>
      </c>
      <c r="AA104" s="84">
        <v>4334878.6799999988</v>
      </c>
      <c r="AB104" s="84">
        <v>4559218.5599999987</v>
      </c>
      <c r="AC104" s="84">
        <v>4735561.4799999986</v>
      </c>
      <c r="AD104" s="84">
        <v>5112312.339999998</v>
      </c>
      <c r="AE104" s="84">
        <v>5380823.339999998</v>
      </c>
      <c r="AF104" s="84">
        <v>5774026.9399999976</v>
      </c>
      <c r="AG104" s="84">
        <v>6027668.9899999974</v>
      </c>
      <c r="AH104" s="84">
        <v>6215125.3699999973</v>
      </c>
      <c r="AI104" s="84">
        <v>6363103.5999999978</v>
      </c>
      <c r="AJ104" s="84">
        <v>3458090.1699999976</v>
      </c>
      <c r="AK104" s="555">
        <f t="shared" si="3"/>
        <v>4917730.2099999972</v>
      </c>
    </row>
    <row r="105" spans="1:37" x14ac:dyDescent="0.2">
      <c r="A105" s="553" t="s">
        <v>957</v>
      </c>
      <c r="B105" s="553" t="s">
        <v>925</v>
      </c>
      <c r="C105" s="553" t="s">
        <v>1258</v>
      </c>
      <c r="D105" s="553" t="s">
        <v>64</v>
      </c>
      <c r="E105" s="554" t="s">
        <v>1860</v>
      </c>
      <c r="F105" s="554" t="s">
        <v>438</v>
      </c>
      <c r="G105" s="554" t="s">
        <v>1270</v>
      </c>
      <c r="H105" s="84">
        <v>51442.22</v>
      </c>
      <c r="I105" s="84">
        <v>58188.299999999996</v>
      </c>
      <c r="J105" s="84">
        <v>59192.820000000007</v>
      </c>
      <c r="K105" s="84">
        <v>65365.33</v>
      </c>
      <c r="L105" s="84">
        <v>27209.99</v>
      </c>
      <c r="M105" s="84">
        <v>27729.739999999998</v>
      </c>
      <c r="N105" s="84">
        <v>29606.28</v>
      </c>
      <c r="O105" s="84">
        <v>30614.059999999998</v>
      </c>
      <c r="P105" s="84">
        <v>54442.55</v>
      </c>
      <c r="Q105" s="84">
        <v>56711.93</v>
      </c>
      <c r="R105" s="84">
        <v>80152.36</v>
      </c>
      <c r="S105" s="84">
        <v>331537.25</v>
      </c>
      <c r="T105" s="84">
        <v>332671.94</v>
      </c>
      <c r="U105" s="84">
        <v>333806.63</v>
      </c>
      <c r="V105" s="84">
        <v>334941.32</v>
      </c>
      <c r="W105" s="84">
        <v>336076.01</v>
      </c>
      <c r="X105" s="84">
        <v>27209.990000000049</v>
      </c>
      <c r="Y105" s="84">
        <v>28344.680000000048</v>
      </c>
      <c r="Z105" s="84">
        <v>29479.370000000046</v>
      </c>
      <c r="AA105" s="84">
        <v>30614.060000000045</v>
      </c>
      <c r="AB105" s="84">
        <v>54442.550000000047</v>
      </c>
      <c r="AC105" s="84">
        <v>56711.930000000044</v>
      </c>
      <c r="AD105" s="84">
        <v>80152.360000000044</v>
      </c>
      <c r="AE105" s="84">
        <v>81536.680000000051</v>
      </c>
      <c r="AF105" s="84">
        <v>82671.370000000054</v>
      </c>
      <c r="AG105" s="84">
        <v>83806.060000000056</v>
      </c>
      <c r="AH105" s="84">
        <v>84940.750000000058</v>
      </c>
      <c r="AI105" s="84">
        <v>86076.570000000065</v>
      </c>
      <c r="AJ105" s="84">
        <v>27209.990000000063</v>
      </c>
      <c r="AK105" s="555">
        <f t="shared" ref="AK105:AK139" si="4">SUM(X105:AJ105)/13</f>
        <v>57938.181538461591</v>
      </c>
    </row>
    <row r="106" spans="1:37" x14ac:dyDescent="0.2">
      <c r="A106" s="553" t="s">
        <v>957</v>
      </c>
      <c r="B106" s="553" t="s">
        <v>925</v>
      </c>
      <c r="C106" s="553" t="s">
        <v>1263</v>
      </c>
      <c r="D106" s="553" t="s">
        <v>64</v>
      </c>
      <c r="E106" s="554" t="s">
        <v>1863</v>
      </c>
      <c r="F106" s="554" t="s">
        <v>437</v>
      </c>
      <c r="G106" s="554" t="s">
        <v>1270</v>
      </c>
      <c r="H106" s="84">
        <v>1102880.0800000003</v>
      </c>
      <c r="I106" s="84">
        <v>1288612.5699999994</v>
      </c>
      <c r="J106" s="84">
        <v>1663773.1200000006</v>
      </c>
      <c r="K106" s="84">
        <v>1771918.3299999987</v>
      </c>
      <c r="L106" s="84">
        <v>2785183.38</v>
      </c>
      <c r="M106" s="84">
        <v>0</v>
      </c>
      <c r="N106" s="84">
        <v>0</v>
      </c>
      <c r="O106" s="84">
        <v>0</v>
      </c>
      <c r="P106" s="84">
        <v>0</v>
      </c>
      <c r="Q106" s="84">
        <v>0</v>
      </c>
      <c r="R106" s="84">
        <v>0</v>
      </c>
      <c r="S106" s="84">
        <v>0</v>
      </c>
      <c r="T106" s="84">
        <v>0</v>
      </c>
      <c r="U106" s="84">
        <v>0</v>
      </c>
      <c r="V106" s="84">
        <v>0</v>
      </c>
      <c r="W106" s="84">
        <v>0</v>
      </c>
      <c r="X106" s="84">
        <v>0</v>
      </c>
      <c r="Y106" s="84">
        <v>0</v>
      </c>
      <c r="Z106" s="84">
        <v>0</v>
      </c>
      <c r="AA106" s="84">
        <v>0</v>
      </c>
      <c r="AB106" s="84">
        <v>0</v>
      </c>
      <c r="AC106" s="84">
        <v>0</v>
      </c>
      <c r="AD106" s="84">
        <v>0</v>
      </c>
      <c r="AE106" s="84">
        <v>0</v>
      </c>
      <c r="AF106" s="84">
        <v>0</v>
      </c>
      <c r="AG106" s="84">
        <v>0</v>
      </c>
      <c r="AH106" s="84">
        <v>0</v>
      </c>
      <c r="AI106" s="84">
        <v>0</v>
      </c>
      <c r="AJ106" s="84">
        <v>0</v>
      </c>
      <c r="AK106" s="555">
        <f t="shared" si="4"/>
        <v>0</v>
      </c>
    </row>
    <row r="107" spans="1:37" x14ac:dyDescent="0.2">
      <c r="A107" s="553" t="s">
        <v>957</v>
      </c>
      <c r="B107" s="553" t="s">
        <v>925</v>
      </c>
      <c r="C107" s="553" t="s">
        <v>2458</v>
      </c>
      <c r="D107" s="553" t="s">
        <v>64</v>
      </c>
      <c r="E107" s="554" t="s">
        <v>1863</v>
      </c>
      <c r="F107" s="554" t="s">
        <v>437</v>
      </c>
      <c r="G107" s="554" t="s">
        <v>1270</v>
      </c>
      <c r="H107" s="84">
        <v>12420916.210000003</v>
      </c>
      <c r="I107" s="84">
        <v>12541022.260000002</v>
      </c>
      <c r="J107" s="84">
        <v>12795355.719999999</v>
      </c>
      <c r="K107" s="84">
        <v>12905259.769999998</v>
      </c>
      <c r="L107" s="84">
        <v>13053963.470000003</v>
      </c>
      <c r="M107" s="84">
        <v>0</v>
      </c>
      <c r="N107" s="84">
        <v>0</v>
      </c>
      <c r="O107" s="84">
        <v>0</v>
      </c>
      <c r="P107" s="84">
        <v>0</v>
      </c>
      <c r="Q107" s="84">
        <v>0</v>
      </c>
      <c r="R107" s="84">
        <v>0</v>
      </c>
      <c r="S107" s="84">
        <v>0</v>
      </c>
      <c r="T107" s="84">
        <v>0</v>
      </c>
      <c r="U107" s="84">
        <v>0</v>
      </c>
      <c r="V107" s="84">
        <v>0</v>
      </c>
      <c r="W107" s="84">
        <v>0</v>
      </c>
      <c r="X107" s="84">
        <v>0</v>
      </c>
      <c r="Y107" s="84">
        <v>0</v>
      </c>
      <c r="Z107" s="84">
        <v>0</v>
      </c>
      <c r="AA107" s="84">
        <v>0</v>
      </c>
      <c r="AB107" s="84">
        <v>0</v>
      </c>
      <c r="AC107" s="84">
        <v>0</v>
      </c>
      <c r="AD107" s="84">
        <v>0</v>
      </c>
      <c r="AE107" s="84">
        <v>0</v>
      </c>
      <c r="AF107" s="84">
        <v>0</v>
      </c>
      <c r="AG107" s="84">
        <v>0</v>
      </c>
      <c r="AH107" s="84">
        <v>0</v>
      </c>
      <c r="AI107" s="84">
        <v>0</v>
      </c>
      <c r="AJ107" s="84">
        <v>0</v>
      </c>
      <c r="AK107" s="555">
        <f t="shared" si="4"/>
        <v>0</v>
      </c>
    </row>
    <row r="108" spans="1:37" x14ac:dyDescent="0.2">
      <c r="A108" s="553" t="s">
        <v>957</v>
      </c>
      <c r="B108" s="553" t="s">
        <v>925</v>
      </c>
      <c r="C108" s="553" t="s">
        <v>1798</v>
      </c>
      <c r="D108" s="553" t="s">
        <v>64</v>
      </c>
      <c r="E108" s="554" t="s">
        <v>1863</v>
      </c>
      <c r="F108" s="554" t="s">
        <v>437</v>
      </c>
      <c r="G108" s="554" t="s">
        <v>1270</v>
      </c>
      <c r="H108" s="84">
        <v>0</v>
      </c>
      <c r="I108" s="84">
        <v>0</v>
      </c>
      <c r="J108" s="84">
        <v>0</v>
      </c>
      <c r="K108" s="84">
        <v>0</v>
      </c>
      <c r="L108" s="84">
        <v>0</v>
      </c>
      <c r="M108" s="84">
        <v>10771436.27</v>
      </c>
      <c r="N108" s="84">
        <v>5034082.8900000025</v>
      </c>
      <c r="O108" s="84">
        <v>6786676.0600000024</v>
      </c>
      <c r="P108" s="84">
        <v>7339588.4300000016</v>
      </c>
      <c r="Q108" s="84">
        <v>7793679.4700000016</v>
      </c>
      <c r="R108" s="84">
        <v>8299319.620000002</v>
      </c>
      <c r="S108" s="84">
        <v>8763419.7500000019</v>
      </c>
      <c r="T108" s="84">
        <v>9156979.4100000001</v>
      </c>
      <c r="U108" s="84">
        <v>9672761.290000001</v>
      </c>
      <c r="V108" s="84">
        <v>10136922.23</v>
      </c>
      <c r="W108" s="84">
        <v>10652632.280000001</v>
      </c>
      <c r="X108" s="84">
        <v>6716119.8100000005</v>
      </c>
      <c r="Y108" s="84">
        <v>7021745.6900000004</v>
      </c>
      <c r="Z108" s="84">
        <v>7327371.5700000003</v>
      </c>
      <c r="AA108" s="84">
        <v>7665864.3300000001</v>
      </c>
      <c r="AB108" s="84">
        <v>7983257.0800000001</v>
      </c>
      <c r="AC108" s="84">
        <v>8300649.8300000001</v>
      </c>
      <c r="AD108" s="84">
        <v>8650909.4600000009</v>
      </c>
      <c r="AE108" s="84">
        <v>8968302.1999999993</v>
      </c>
      <c r="AF108" s="84">
        <v>9273928.0700000003</v>
      </c>
      <c r="AG108" s="84">
        <v>9612420.8200000003</v>
      </c>
      <c r="AH108" s="84">
        <v>9918046.7000000011</v>
      </c>
      <c r="AI108" s="84">
        <v>10257386.170000002</v>
      </c>
      <c r="AJ108" s="84">
        <v>7472313.9700000007</v>
      </c>
      <c r="AK108" s="555">
        <f t="shared" si="4"/>
        <v>8397562.7461538445</v>
      </c>
    </row>
    <row r="109" spans="1:37" x14ac:dyDescent="0.2">
      <c r="A109" s="553" t="s">
        <v>957</v>
      </c>
      <c r="B109" s="553" t="s">
        <v>925</v>
      </c>
      <c r="C109" s="553" t="s">
        <v>1798</v>
      </c>
      <c r="D109" s="553" t="s">
        <v>64</v>
      </c>
      <c r="E109" s="554" t="s">
        <v>1863</v>
      </c>
      <c r="F109" s="554" t="s">
        <v>437</v>
      </c>
      <c r="G109" s="554" t="s">
        <v>1270</v>
      </c>
      <c r="H109" s="84">
        <v>0</v>
      </c>
      <c r="I109" s="84">
        <v>0</v>
      </c>
      <c r="J109" s="84">
        <v>0</v>
      </c>
      <c r="K109" s="84">
        <v>0</v>
      </c>
      <c r="L109" s="84">
        <v>0</v>
      </c>
      <c r="M109" s="84">
        <v>0</v>
      </c>
      <c r="N109" s="84">
        <v>0</v>
      </c>
      <c r="O109" s="84">
        <v>0</v>
      </c>
      <c r="P109" s="84">
        <v>0</v>
      </c>
      <c r="Q109" s="84">
        <v>0</v>
      </c>
      <c r="R109" s="84">
        <v>0</v>
      </c>
      <c r="S109" s="84">
        <v>0</v>
      </c>
      <c r="T109" s="84">
        <v>0</v>
      </c>
      <c r="U109" s="84">
        <v>0</v>
      </c>
      <c r="V109" s="84">
        <v>0</v>
      </c>
      <c r="W109" s="84">
        <v>0</v>
      </c>
      <c r="X109" s="84">
        <v>0</v>
      </c>
      <c r="Y109" s="84">
        <v>-11766.870000000112</v>
      </c>
      <c r="Z109" s="84">
        <v>-23533.740000000224</v>
      </c>
      <c r="AA109" s="84">
        <v>-35300.610000000335</v>
      </c>
      <c r="AB109" s="84">
        <v>-47067.480000000447</v>
      </c>
      <c r="AC109" s="84">
        <v>-58834.350000000559</v>
      </c>
      <c r="AD109" s="84">
        <v>-70601.220000000671</v>
      </c>
      <c r="AE109" s="84">
        <v>-82368.089999999851</v>
      </c>
      <c r="AF109" s="84">
        <v>-94134.960000000894</v>
      </c>
      <c r="AG109" s="84">
        <v>-105901.83000000194</v>
      </c>
      <c r="AH109" s="84">
        <v>-117668.70000000112</v>
      </c>
      <c r="AI109" s="84">
        <v>-129435.57000000216</v>
      </c>
      <c r="AJ109" s="84">
        <v>0</v>
      </c>
      <c r="AK109" s="555">
        <f t="shared" si="4"/>
        <v>-59739.493846154488</v>
      </c>
    </row>
    <row r="110" spans="1:37" x14ac:dyDescent="0.2">
      <c r="A110" s="553" t="s">
        <v>957</v>
      </c>
      <c r="B110" s="553" t="s">
        <v>925</v>
      </c>
      <c r="C110" s="553" t="s">
        <v>1799</v>
      </c>
      <c r="D110" s="553" t="s">
        <v>64</v>
      </c>
      <c r="E110" s="554" t="s">
        <v>1863</v>
      </c>
      <c r="F110" s="554" t="s">
        <v>437</v>
      </c>
      <c r="G110" s="554" t="s">
        <v>1270</v>
      </c>
      <c r="H110" s="84">
        <v>0</v>
      </c>
      <c r="I110" s="84">
        <v>0</v>
      </c>
      <c r="J110" s="84">
        <v>0</v>
      </c>
      <c r="K110" s="84">
        <v>0</v>
      </c>
      <c r="L110" s="84">
        <v>0</v>
      </c>
      <c r="M110" s="84">
        <v>6573305.5200000033</v>
      </c>
      <c r="N110" s="84">
        <v>7194473.8000000007</v>
      </c>
      <c r="O110" s="84">
        <v>16248549.079999998</v>
      </c>
      <c r="P110" s="84">
        <v>21349579.169999998</v>
      </c>
      <c r="Q110" s="84">
        <v>25213150.740000002</v>
      </c>
      <c r="R110" s="84">
        <v>28934950.020000003</v>
      </c>
      <c r="S110" s="84">
        <v>33299122.550000001</v>
      </c>
      <c r="T110" s="84">
        <v>37482212.45000001</v>
      </c>
      <c r="U110" s="84">
        <v>41697609.230000012</v>
      </c>
      <c r="V110" s="84">
        <v>46742458.380000003</v>
      </c>
      <c r="W110" s="84">
        <v>49847743.730000004</v>
      </c>
      <c r="X110" s="84">
        <v>25613421.540000007</v>
      </c>
      <c r="Y110" s="84">
        <v>30864232.030000009</v>
      </c>
      <c r="Z110" s="84">
        <v>36065423.100000009</v>
      </c>
      <c r="AA110" s="84">
        <v>41155068.270000011</v>
      </c>
      <c r="AB110" s="84">
        <v>46217289.790000007</v>
      </c>
      <c r="AC110" s="84">
        <v>51166566.310000002</v>
      </c>
      <c r="AD110" s="84">
        <v>54166254.739999995</v>
      </c>
      <c r="AE110" s="84">
        <v>59347627.979999997</v>
      </c>
      <c r="AF110" s="84">
        <v>62092068.129999995</v>
      </c>
      <c r="AG110" s="84">
        <v>66885613.409999989</v>
      </c>
      <c r="AH110" s="84">
        <v>71097883.699999988</v>
      </c>
      <c r="AI110" s="84">
        <v>72892554.609999999</v>
      </c>
      <c r="AJ110" s="84">
        <v>48880139.61999999</v>
      </c>
      <c r="AK110" s="555">
        <f t="shared" si="4"/>
        <v>51264934.094615385</v>
      </c>
    </row>
    <row r="111" spans="1:37" x14ac:dyDescent="0.2">
      <c r="A111" s="553" t="s">
        <v>957</v>
      </c>
      <c r="B111" s="553" t="s">
        <v>925</v>
      </c>
      <c r="C111" s="553" t="s">
        <v>1799</v>
      </c>
      <c r="D111" s="553" t="s">
        <v>64</v>
      </c>
      <c r="E111" s="554" t="s">
        <v>1863</v>
      </c>
      <c r="F111" s="554" t="s">
        <v>437</v>
      </c>
      <c r="G111" s="554" t="s">
        <v>1270</v>
      </c>
      <c r="H111" s="84">
        <v>0</v>
      </c>
      <c r="I111" s="84">
        <v>0</v>
      </c>
      <c r="J111" s="84">
        <v>0</v>
      </c>
      <c r="K111" s="84">
        <v>0</v>
      </c>
      <c r="L111" s="84">
        <v>0</v>
      </c>
      <c r="M111" s="84">
        <v>0</v>
      </c>
      <c r="N111" s="84">
        <v>0</v>
      </c>
      <c r="O111" s="84">
        <v>-362291.66000000015</v>
      </c>
      <c r="P111" s="84">
        <v>-579666.66000000015</v>
      </c>
      <c r="Q111" s="84">
        <v>-724583.33000000194</v>
      </c>
      <c r="R111" s="84">
        <v>-869500.00000000373</v>
      </c>
      <c r="S111" s="84">
        <v>-1014416.6700000018</v>
      </c>
      <c r="T111" s="84">
        <v>-1159333.340000011</v>
      </c>
      <c r="U111" s="84">
        <v>-1304250.0100000128</v>
      </c>
      <c r="V111" s="84">
        <v>-1449166.6800000072</v>
      </c>
      <c r="W111" s="84">
        <v>-1594083.3500000089</v>
      </c>
      <c r="X111" s="84">
        <v>-4092374.1600000113</v>
      </c>
      <c r="Y111" s="84">
        <v>-4882081.6100000143</v>
      </c>
      <c r="Z111" s="84">
        <v>-5671789.0600000098</v>
      </c>
      <c r="AA111" s="84">
        <v>-6461496.5100000128</v>
      </c>
      <c r="AB111" s="84">
        <v>-7251203.9700000137</v>
      </c>
      <c r="AC111" s="84">
        <v>-8040911.4300000146</v>
      </c>
      <c r="AD111" s="84">
        <v>-8830618.890000008</v>
      </c>
      <c r="AE111" s="84">
        <v>-9620326.3500000015</v>
      </c>
      <c r="AF111" s="84">
        <v>-10410033.810000002</v>
      </c>
      <c r="AG111" s="84">
        <v>-11199741.269999996</v>
      </c>
      <c r="AH111" s="84">
        <v>-11989448.729999989</v>
      </c>
      <c r="AI111" s="84">
        <v>-12779156.189999998</v>
      </c>
      <c r="AJ111" s="84">
        <v>-12550756.04999999</v>
      </c>
      <c r="AK111" s="555">
        <f t="shared" si="4"/>
        <v>-8752302.9253846202</v>
      </c>
    </row>
    <row r="112" spans="1:37" x14ac:dyDescent="0.2">
      <c r="A112" s="553" t="s">
        <v>957</v>
      </c>
      <c r="B112" s="553" t="s">
        <v>925</v>
      </c>
      <c r="C112" s="553" t="s">
        <v>1800</v>
      </c>
      <c r="D112" s="553" t="s">
        <v>64</v>
      </c>
      <c r="E112" s="554" t="s">
        <v>1863</v>
      </c>
      <c r="F112" s="554" t="s">
        <v>437</v>
      </c>
      <c r="G112" s="554" t="s">
        <v>1270</v>
      </c>
      <c r="H112" s="84">
        <v>0</v>
      </c>
      <c r="I112" s="84">
        <v>0</v>
      </c>
      <c r="J112" s="84">
        <v>0</v>
      </c>
      <c r="K112" s="84">
        <v>0</v>
      </c>
      <c r="L112" s="84">
        <v>0</v>
      </c>
      <c r="M112" s="84">
        <v>4854124.629999998</v>
      </c>
      <c r="N112" s="84">
        <v>5517508.9400000004</v>
      </c>
      <c r="O112" s="84">
        <v>6275783.120000001</v>
      </c>
      <c r="P112" s="84">
        <v>6949965.5500000007</v>
      </c>
      <c r="Q112" s="84">
        <v>7601932.5500000007</v>
      </c>
      <c r="R112" s="84">
        <v>8214837.3399999999</v>
      </c>
      <c r="S112" s="84">
        <v>8953580.3300000019</v>
      </c>
      <c r="T112" s="84">
        <v>9765230.8900000006</v>
      </c>
      <c r="U112" s="84">
        <v>10578474.76</v>
      </c>
      <c r="V112" s="84">
        <v>11391942.93</v>
      </c>
      <c r="W112" s="84">
        <v>12202572.85</v>
      </c>
      <c r="X112" s="84">
        <v>8233977.6500000004</v>
      </c>
      <c r="Y112" s="84">
        <v>8647894.25</v>
      </c>
      <c r="Z112" s="84">
        <v>9069179.370000001</v>
      </c>
      <c r="AA112" s="84">
        <v>9490464.4900000002</v>
      </c>
      <c r="AB112" s="84">
        <v>9911749.6099999994</v>
      </c>
      <c r="AC112" s="84">
        <v>10333034.73</v>
      </c>
      <c r="AD112" s="84">
        <v>10754319.85</v>
      </c>
      <c r="AE112" s="84">
        <v>11175604.969999999</v>
      </c>
      <c r="AF112" s="84">
        <v>11596890.09</v>
      </c>
      <c r="AG112" s="84">
        <v>11835326.09</v>
      </c>
      <c r="AH112" s="84">
        <v>12256611.210000001</v>
      </c>
      <c r="AI112" s="84">
        <v>12677896.330000002</v>
      </c>
      <c r="AJ112" s="84">
        <v>9675049.5899999999</v>
      </c>
      <c r="AK112" s="555">
        <f t="shared" si="4"/>
        <v>10435230.633076923</v>
      </c>
    </row>
    <row r="113" spans="1:37" x14ac:dyDescent="0.2">
      <c r="A113" s="553" t="s">
        <v>957</v>
      </c>
      <c r="B113" s="553" t="s">
        <v>925</v>
      </c>
      <c r="C113" s="553" t="s">
        <v>1800</v>
      </c>
      <c r="D113" s="553" t="s">
        <v>64</v>
      </c>
      <c r="E113" s="554" t="s">
        <v>1863</v>
      </c>
      <c r="F113" s="554" t="s">
        <v>437</v>
      </c>
      <c r="G113" s="554" t="s">
        <v>1270</v>
      </c>
      <c r="H113" s="84">
        <v>0</v>
      </c>
      <c r="I113" s="84">
        <v>0</v>
      </c>
      <c r="J113" s="84">
        <v>0</v>
      </c>
      <c r="K113" s="84">
        <v>0</v>
      </c>
      <c r="L113" s="84">
        <v>0</v>
      </c>
      <c r="M113" s="84">
        <v>0</v>
      </c>
      <c r="N113" s="84">
        <v>0</v>
      </c>
      <c r="O113" s="84">
        <v>0</v>
      </c>
      <c r="P113" s="84">
        <v>0</v>
      </c>
      <c r="Q113" s="84">
        <v>0</v>
      </c>
      <c r="R113" s="84">
        <v>0</v>
      </c>
      <c r="S113" s="84">
        <v>0</v>
      </c>
      <c r="T113" s="84">
        <v>0</v>
      </c>
      <c r="U113" s="84">
        <v>0</v>
      </c>
      <c r="V113" s="84">
        <v>0</v>
      </c>
      <c r="W113" s="84">
        <v>0</v>
      </c>
      <c r="X113" s="84">
        <v>2353374.1399999987</v>
      </c>
      <c r="Y113" s="84">
        <v>2815265.3500000015</v>
      </c>
      <c r="Z113" s="84">
        <v>3277156.5599999987</v>
      </c>
      <c r="AA113" s="84">
        <v>3739047.7700000014</v>
      </c>
      <c r="AB113" s="84">
        <v>4200938.9900000021</v>
      </c>
      <c r="AC113" s="84">
        <v>4662830.2100000009</v>
      </c>
      <c r="AD113" s="84">
        <v>5124721.43</v>
      </c>
      <c r="AE113" s="84">
        <v>5586612.6500000004</v>
      </c>
      <c r="AF113" s="84">
        <v>6048503.870000001</v>
      </c>
      <c r="AG113" s="84">
        <v>6510395.0899999999</v>
      </c>
      <c r="AH113" s="84">
        <v>6972286.3099999987</v>
      </c>
      <c r="AI113" s="84">
        <v>7434177.5299999975</v>
      </c>
      <c r="AJ113" s="84">
        <v>7896068.75</v>
      </c>
      <c r="AK113" s="555">
        <f t="shared" si="4"/>
        <v>5124721.4346153848</v>
      </c>
    </row>
    <row r="114" spans="1:37" x14ac:dyDescent="0.2">
      <c r="A114" s="553" t="s">
        <v>957</v>
      </c>
      <c r="B114" s="553" t="s">
        <v>659</v>
      </c>
      <c r="C114" s="553" t="s">
        <v>1171</v>
      </c>
      <c r="D114" s="553" t="s">
        <v>914</v>
      </c>
      <c r="E114" s="554" t="s">
        <v>2457</v>
      </c>
      <c r="F114" s="554" t="s">
        <v>437</v>
      </c>
      <c r="G114" s="554" t="s">
        <v>1270</v>
      </c>
      <c r="H114" s="84">
        <v>1162.32</v>
      </c>
      <c r="I114" s="84">
        <v>2029.28</v>
      </c>
      <c r="J114" s="84">
        <v>2029.28</v>
      </c>
      <c r="K114" s="84">
        <v>2029.28</v>
      </c>
      <c r="L114" s="84">
        <v>1317.86</v>
      </c>
      <c r="M114" s="84">
        <v>1317.86</v>
      </c>
      <c r="N114" s="84">
        <v>1317.86</v>
      </c>
      <c r="O114" s="84">
        <v>1317.86</v>
      </c>
      <c r="P114" s="84">
        <v>1317.86</v>
      </c>
      <c r="Q114" s="84">
        <v>1317.86</v>
      </c>
      <c r="R114" s="84">
        <v>1317.86</v>
      </c>
      <c r="S114" s="84">
        <v>1317.86</v>
      </c>
      <c r="T114" s="84">
        <v>1317.86</v>
      </c>
      <c r="U114" s="84">
        <v>1317.86</v>
      </c>
      <c r="V114" s="84">
        <v>1317.86</v>
      </c>
      <c r="W114" s="84">
        <v>1317.86</v>
      </c>
      <c r="X114" s="84">
        <v>1317.86</v>
      </c>
      <c r="Y114" s="84">
        <v>1317.86</v>
      </c>
      <c r="Z114" s="84">
        <v>1317.86</v>
      </c>
      <c r="AA114" s="84">
        <v>1317.86</v>
      </c>
      <c r="AB114" s="84">
        <v>1317.86</v>
      </c>
      <c r="AC114" s="84">
        <v>1317.86</v>
      </c>
      <c r="AD114" s="84">
        <v>1317.86</v>
      </c>
      <c r="AE114" s="84">
        <v>1317.86</v>
      </c>
      <c r="AF114" s="84">
        <v>1317.86</v>
      </c>
      <c r="AG114" s="84">
        <v>1317.86</v>
      </c>
      <c r="AH114" s="84">
        <v>1317.86</v>
      </c>
      <c r="AI114" s="84">
        <v>1317.86</v>
      </c>
      <c r="AJ114" s="84">
        <v>1317.86</v>
      </c>
      <c r="AK114" s="555">
        <f t="shared" si="4"/>
        <v>1317.8600000000001</v>
      </c>
    </row>
    <row r="115" spans="1:37" x14ac:dyDescent="0.2">
      <c r="A115" s="553" t="s">
        <v>957</v>
      </c>
      <c r="B115" s="553" t="s">
        <v>659</v>
      </c>
      <c r="C115" s="553" t="s">
        <v>1173</v>
      </c>
      <c r="D115" s="553" t="s">
        <v>914</v>
      </c>
      <c r="E115" s="554" t="s">
        <v>1675</v>
      </c>
      <c r="F115" s="554" t="s">
        <v>437</v>
      </c>
      <c r="G115" s="554" t="s">
        <v>1270</v>
      </c>
      <c r="H115" s="84">
        <v>22290.009999999995</v>
      </c>
      <c r="I115" s="84">
        <v>2468.6500000000005</v>
      </c>
      <c r="J115" s="84">
        <v>2468.6500000000005</v>
      </c>
      <c r="K115" s="84">
        <v>2468.6500000000005</v>
      </c>
      <c r="L115" s="84">
        <v>18503.939999999999</v>
      </c>
      <c r="M115" s="84">
        <v>0</v>
      </c>
      <c r="N115" s="84">
        <v>0</v>
      </c>
      <c r="O115" s="84">
        <v>0</v>
      </c>
      <c r="P115" s="84">
        <v>0</v>
      </c>
      <c r="Q115" s="84">
        <v>0</v>
      </c>
      <c r="R115" s="84">
        <v>0</v>
      </c>
      <c r="S115" s="84">
        <v>0</v>
      </c>
      <c r="T115" s="84">
        <v>0</v>
      </c>
      <c r="U115" s="84">
        <v>0</v>
      </c>
      <c r="V115" s="84">
        <v>0</v>
      </c>
      <c r="W115" s="84">
        <v>0</v>
      </c>
      <c r="X115" s="84">
        <v>0</v>
      </c>
      <c r="Y115" s="84">
        <v>0</v>
      </c>
      <c r="Z115" s="84">
        <v>0</v>
      </c>
      <c r="AA115" s="84">
        <v>0</v>
      </c>
      <c r="AB115" s="84">
        <v>0</v>
      </c>
      <c r="AC115" s="84">
        <v>0</v>
      </c>
      <c r="AD115" s="84">
        <v>0</v>
      </c>
      <c r="AE115" s="84">
        <v>0</v>
      </c>
      <c r="AF115" s="84">
        <v>0</v>
      </c>
      <c r="AG115" s="84">
        <v>0</v>
      </c>
      <c r="AH115" s="84">
        <v>0</v>
      </c>
      <c r="AI115" s="84">
        <v>0</v>
      </c>
      <c r="AJ115" s="84">
        <v>0</v>
      </c>
      <c r="AK115" s="555">
        <f t="shared" si="4"/>
        <v>0</v>
      </c>
    </row>
    <row r="116" spans="1:37" x14ac:dyDescent="0.2">
      <c r="A116" s="553" t="s">
        <v>957</v>
      </c>
      <c r="B116" s="553" t="s">
        <v>659</v>
      </c>
      <c r="C116" s="553" t="s">
        <v>1180</v>
      </c>
      <c r="D116" s="553" t="s">
        <v>2442</v>
      </c>
      <c r="E116" s="554" t="s">
        <v>2456</v>
      </c>
      <c r="F116" s="554" t="s">
        <v>437</v>
      </c>
      <c r="G116" s="554" t="s">
        <v>1270</v>
      </c>
      <c r="H116" s="84">
        <v>20461.020000000004</v>
      </c>
      <c r="I116" s="84">
        <v>46075.040000000001</v>
      </c>
      <c r="J116" s="84">
        <v>44986</v>
      </c>
      <c r="K116" s="84">
        <v>44986</v>
      </c>
      <c r="L116" s="84">
        <v>44986</v>
      </c>
      <c r="M116" s="84">
        <v>45689.14</v>
      </c>
      <c r="N116" s="84">
        <v>45689.14</v>
      </c>
      <c r="O116" s="84">
        <v>89318.340000000011</v>
      </c>
      <c r="P116" s="84">
        <v>11441.890000000007</v>
      </c>
      <c r="Q116" s="84">
        <v>160001.44999999998</v>
      </c>
      <c r="R116" s="84">
        <v>117396.94</v>
      </c>
      <c r="S116" s="84">
        <v>66674.78</v>
      </c>
      <c r="T116" s="84">
        <v>-3002.2399999999961</v>
      </c>
      <c r="U116" s="84">
        <v>-3002.2399999999961</v>
      </c>
      <c r="V116" s="84">
        <v>-3002.2399999999961</v>
      </c>
      <c r="W116" s="84">
        <v>-3002.2399999999961</v>
      </c>
      <c r="X116" s="84">
        <v>-3002.2399999999961</v>
      </c>
      <c r="Y116" s="84">
        <v>-3002.2399999999961</v>
      </c>
      <c r="Z116" s="84">
        <v>-3002.2399999999961</v>
      </c>
      <c r="AA116" s="84">
        <v>-3002.2399999999961</v>
      </c>
      <c r="AB116" s="84">
        <v>-3002.2399999999961</v>
      </c>
      <c r="AC116" s="84">
        <v>-3002.2399999999961</v>
      </c>
      <c r="AD116" s="84">
        <v>-3002.2399999999961</v>
      </c>
      <c r="AE116" s="84">
        <v>-3002.2399999999961</v>
      </c>
      <c r="AF116" s="84">
        <v>2239.4300000000021</v>
      </c>
      <c r="AG116" s="84">
        <v>39128.269999999997</v>
      </c>
      <c r="AH116" s="84">
        <v>39128.269999999997</v>
      </c>
      <c r="AI116" s="84">
        <v>2239.4300000000021</v>
      </c>
      <c r="AJ116" s="84">
        <v>-3002.2399999999961</v>
      </c>
      <c r="AK116" s="555">
        <f t="shared" si="4"/>
        <v>4285.7876923076947</v>
      </c>
    </row>
    <row r="117" spans="1:37" x14ac:dyDescent="0.2">
      <c r="A117" s="553" t="s">
        <v>957</v>
      </c>
      <c r="B117" s="553" t="s">
        <v>659</v>
      </c>
      <c r="C117" s="553" t="s">
        <v>1181</v>
      </c>
      <c r="D117" s="553" t="s">
        <v>2442</v>
      </c>
      <c r="E117" s="554" t="s">
        <v>2455</v>
      </c>
      <c r="F117" s="554" t="s">
        <v>437</v>
      </c>
      <c r="G117" s="554" t="s">
        <v>1270</v>
      </c>
      <c r="H117" s="84">
        <v>4242611.8100000005</v>
      </c>
      <c r="I117" s="84">
        <v>4143812.0700000008</v>
      </c>
      <c r="J117" s="84">
        <v>6093902.3200000003</v>
      </c>
      <c r="K117" s="84">
        <v>8109241.1600000001</v>
      </c>
      <c r="L117" s="84">
        <v>10426154.520000001</v>
      </c>
      <c r="M117" s="84">
        <v>11335841.190000003</v>
      </c>
      <c r="N117" s="84">
        <v>13546175.470000004</v>
      </c>
      <c r="O117" s="84">
        <v>16683309.890000004</v>
      </c>
      <c r="P117" s="84">
        <v>18869786.910000004</v>
      </c>
      <c r="Q117" s="84">
        <v>20152850.510000002</v>
      </c>
      <c r="R117" s="84">
        <v>21803776.930000003</v>
      </c>
      <c r="S117" s="84">
        <v>23931988.380000003</v>
      </c>
      <c r="T117" s="84">
        <v>24868441.91</v>
      </c>
      <c r="U117" s="84">
        <v>27378542.70000001</v>
      </c>
      <c r="V117" s="84">
        <v>28606962.770000003</v>
      </c>
      <c r="W117" s="84">
        <v>29872596.289999995</v>
      </c>
      <c r="X117" s="84">
        <v>29762560.440000001</v>
      </c>
      <c r="Y117" s="84">
        <v>30533477.739999998</v>
      </c>
      <c r="Z117" s="84">
        <v>31159701.66</v>
      </c>
      <c r="AA117" s="84">
        <v>33458437.779999997</v>
      </c>
      <c r="AB117" s="84">
        <v>34949002.049999997</v>
      </c>
      <c r="AC117" s="84">
        <v>35630253.18</v>
      </c>
      <c r="AD117" s="84">
        <v>35253692.410000004</v>
      </c>
      <c r="AE117" s="84">
        <v>35386880.840000011</v>
      </c>
      <c r="AF117" s="84">
        <v>35705751.49000001</v>
      </c>
      <c r="AG117" s="84">
        <v>5750674.8900000136</v>
      </c>
      <c r="AH117" s="84">
        <v>7647235.3700000141</v>
      </c>
      <c r="AI117" s="84">
        <v>6231482.8300000131</v>
      </c>
      <c r="AJ117" s="84">
        <v>3659588.1700000139</v>
      </c>
      <c r="AK117" s="555">
        <f t="shared" si="4"/>
        <v>25009902.988461547</v>
      </c>
    </row>
    <row r="118" spans="1:37" x14ac:dyDescent="0.2">
      <c r="A118" s="553" t="s">
        <v>957</v>
      </c>
      <c r="B118" s="553" t="s">
        <v>659</v>
      </c>
      <c r="C118" s="553" t="s">
        <v>1182</v>
      </c>
      <c r="D118" s="553" t="s">
        <v>2442</v>
      </c>
      <c r="E118" s="554" t="s">
        <v>2455</v>
      </c>
      <c r="F118" s="554" t="s">
        <v>437</v>
      </c>
      <c r="G118" s="554" t="s">
        <v>1270</v>
      </c>
      <c r="H118" s="84">
        <v>-1.0000000000218279E-2</v>
      </c>
      <c r="I118" s="84">
        <v>-1.0000000000218279E-2</v>
      </c>
      <c r="J118" s="84">
        <v>-1.0000000000218279E-2</v>
      </c>
      <c r="K118" s="84">
        <v>-1.0000000000218279E-2</v>
      </c>
      <c r="L118" s="84">
        <v>-1.0000000000218279E-2</v>
      </c>
      <c r="M118" s="84">
        <v>-1.0000000000218279E-2</v>
      </c>
      <c r="N118" s="84">
        <v>-1.0000000000218279E-2</v>
      </c>
      <c r="O118" s="84">
        <v>-1.0000000000218279E-2</v>
      </c>
      <c r="P118" s="84">
        <v>-1.0000000000218279E-2</v>
      </c>
      <c r="Q118" s="84">
        <v>-1.0000000000218279E-2</v>
      </c>
      <c r="R118" s="84">
        <v>-1.0000000000218279E-2</v>
      </c>
      <c r="S118" s="84">
        <v>-1.0000000000218279E-2</v>
      </c>
      <c r="T118" s="84">
        <v>-1.0000000000218279E-2</v>
      </c>
      <c r="U118" s="84">
        <v>-1.0000000000218279E-2</v>
      </c>
      <c r="V118" s="84">
        <v>-1.0000000000218279E-2</v>
      </c>
      <c r="W118" s="84">
        <v>-1.0000000000218279E-2</v>
      </c>
      <c r="X118" s="84">
        <v>-1.0000000000218279E-2</v>
      </c>
      <c r="Y118" s="84">
        <v>-1.0000000000218279E-2</v>
      </c>
      <c r="Z118" s="84">
        <v>-1.0000000000218279E-2</v>
      </c>
      <c r="AA118" s="84">
        <v>-1.0000000000218279E-2</v>
      </c>
      <c r="AB118" s="84">
        <v>-1.0000000000218279E-2</v>
      </c>
      <c r="AC118" s="84">
        <v>-1.0000000000218279E-2</v>
      </c>
      <c r="AD118" s="84">
        <v>-1.0000000000218279E-2</v>
      </c>
      <c r="AE118" s="84">
        <v>-1.0000000000218279E-2</v>
      </c>
      <c r="AF118" s="84">
        <v>-1.0000000000218279E-2</v>
      </c>
      <c r="AG118" s="84">
        <v>-1.0000000000218279E-2</v>
      </c>
      <c r="AH118" s="84">
        <v>-1.0000000000218279E-2</v>
      </c>
      <c r="AI118" s="84">
        <v>-1.0000000000218279E-2</v>
      </c>
      <c r="AJ118" s="84">
        <v>-1.0000000000218279E-2</v>
      </c>
      <c r="AK118" s="555">
        <f t="shared" si="4"/>
        <v>-1.0000000000218279E-2</v>
      </c>
    </row>
    <row r="119" spans="1:37" x14ac:dyDescent="0.2">
      <c r="A119" s="553" t="s">
        <v>957</v>
      </c>
      <c r="B119" s="553" t="s">
        <v>659</v>
      </c>
      <c r="C119" s="553" t="s">
        <v>1183</v>
      </c>
      <c r="D119" s="553" t="s">
        <v>2442</v>
      </c>
      <c r="E119" s="554" t="s">
        <v>2455</v>
      </c>
      <c r="F119" s="554" t="s">
        <v>437</v>
      </c>
      <c r="G119" s="554" t="s">
        <v>1270</v>
      </c>
      <c r="H119" s="84">
        <v>-2.6400000000000201</v>
      </c>
      <c r="I119" s="84">
        <v>-2.6400000000000201</v>
      </c>
      <c r="J119" s="84">
        <v>-2.6400000000000201</v>
      </c>
      <c r="K119" s="84">
        <v>-2.6400000000000201</v>
      </c>
      <c r="L119" s="84">
        <v>0</v>
      </c>
      <c r="M119" s="84">
        <v>2.64</v>
      </c>
      <c r="N119" s="84">
        <v>0</v>
      </c>
      <c r="O119" s="84">
        <v>-1970402.64</v>
      </c>
      <c r="P119" s="84">
        <v>-1970402.64</v>
      </c>
      <c r="Q119" s="84">
        <v>-1970402.64</v>
      </c>
      <c r="R119" s="84">
        <v>-1970402.64</v>
      </c>
      <c r="S119" s="84">
        <v>-1970402.64</v>
      </c>
      <c r="T119" s="84">
        <v>-1970402.64</v>
      </c>
      <c r="U119" s="84">
        <v>-1970402.64</v>
      </c>
      <c r="V119" s="84">
        <v>-1970402.64</v>
      </c>
      <c r="W119" s="84">
        <v>-1970402.64</v>
      </c>
      <c r="X119" s="84">
        <v>-1970402.64</v>
      </c>
      <c r="Y119" s="84">
        <v>-1970402.64</v>
      </c>
      <c r="Z119" s="84">
        <v>-1970402.64</v>
      </c>
      <c r="AA119" s="84">
        <v>-1970402.64</v>
      </c>
      <c r="AB119" s="84">
        <v>-1970402.64</v>
      </c>
      <c r="AC119" s="84">
        <v>-1970402.64</v>
      </c>
      <c r="AD119" s="84">
        <v>-1970402.64</v>
      </c>
      <c r="AE119" s="84">
        <v>-1970402.64</v>
      </c>
      <c r="AF119" s="84">
        <v>-1970402.64</v>
      </c>
      <c r="AG119" s="84">
        <v>-1970402.64</v>
      </c>
      <c r="AH119" s="84">
        <v>-1970402.64</v>
      </c>
      <c r="AI119" s="84">
        <v>-1970402.64</v>
      </c>
      <c r="AJ119" s="84">
        <v>-1970402.64</v>
      </c>
      <c r="AK119" s="555">
        <f t="shared" si="4"/>
        <v>-1970402.6400000004</v>
      </c>
    </row>
    <row r="120" spans="1:37" x14ac:dyDescent="0.2">
      <c r="A120" s="553" t="s">
        <v>957</v>
      </c>
      <c r="B120" s="553" t="s">
        <v>659</v>
      </c>
      <c r="C120" s="553" t="s">
        <v>1185</v>
      </c>
      <c r="D120" s="553" t="s">
        <v>2442</v>
      </c>
      <c r="E120" s="554" t="s">
        <v>2455</v>
      </c>
      <c r="F120" s="554" t="s">
        <v>437</v>
      </c>
      <c r="G120" s="554" t="s">
        <v>1270</v>
      </c>
      <c r="H120" s="84">
        <v>1301176.04</v>
      </c>
      <c r="I120" s="84">
        <v>1301176.04</v>
      </c>
      <c r="J120" s="84">
        <v>1301176.04</v>
      </c>
      <c r="K120" s="84">
        <v>1301176.04</v>
      </c>
      <c r="L120" s="84">
        <v>1301176.04</v>
      </c>
      <c r="M120" s="84">
        <v>1301176.04</v>
      </c>
      <c r="N120" s="84">
        <v>1304049.0200000003</v>
      </c>
      <c r="O120" s="84">
        <v>1301176.0400000003</v>
      </c>
      <c r="P120" s="84">
        <v>1301176.0400000003</v>
      </c>
      <c r="Q120" s="84">
        <v>1301176.0400000003</v>
      </c>
      <c r="R120" s="84">
        <v>1301176.0400000003</v>
      </c>
      <c r="S120" s="84">
        <v>1301176.0400000003</v>
      </c>
      <c r="T120" s="84">
        <v>1301176.0400000003</v>
      </c>
      <c r="U120" s="84">
        <v>1301176.0400000003</v>
      </c>
      <c r="V120" s="84">
        <v>1301176.0400000003</v>
      </c>
      <c r="W120" s="84">
        <v>1301176.0400000003</v>
      </c>
      <c r="X120" s="84">
        <v>1301176.0400000003</v>
      </c>
      <c r="Y120" s="84">
        <v>1301176.0400000003</v>
      </c>
      <c r="Z120" s="84">
        <v>1301176.0400000003</v>
      </c>
      <c r="AA120" s="84">
        <v>1301176.0400000003</v>
      </c>
      <c r="AB120" s="84">
        <v>1301176.0400000003</v>
      </c>
      <c r="AC120" s="84">
        <v>1301176.0400000003</v>
      </c>
      <c r="AD120" s="84">
        <v>1301176.0400000003</v>
      </c>
      <c r="AE120" s="84">
        <v>1301176.0400000003</v>
      </c>
      <c r="AF120" s="84">
        <v>1301176.0400000003</v>
      </c>
      <c r="AG120" s="84">
        <v>1301176.0400000003</v>
      </c>
      <c r="AH120" s="84">
        <v>1301176.0400000003</v>
      </c>
      <c r="AI120" s="84">
        <v>1301176.0400000003</v>
      </c>
      <c r="AJ120" s="84">
        <v>1301176.0400000003</v>
      </c>
      <c r="AK120" s="555">
        <f t="shared" si="4"/>
        <v>1301176.0400000005</v>
      </c>
    </row>
    <row r="121" spans="1:37" x14ac:dyDescent="0.2">
      <c r="A121" s="553" t="s">
        <v>957</v>
      </c>
      <c r="B121" s="553" t="s">
        <v>659</v>
      </c>
      <c r="C121" s="553" t="s">
        <v>1186</v>
      </c>
      <c r="D121" s="553" t="s">
        <v>2442</v>
      </c>
      <c r="E121" s="554" t="s">
        <v>2454</v>
      </c>
      <c r="F121" s="554" t="s">
        <v>437</v>
      </c>
      <c r="G121" s="554" t="s">
        <v>1270</v>
      </c>
      <c r="H121" s="84">
        <v>7497.3899999999994</v>
      </c>
      <c r="I121" s="84">
        <v>5583.3700000000008</v>
      </c>
      <c r="J121" s="84">
        <v>12375.55</v>
      </c>
      <c r="K121" s="84">
        <v>1518646.3900000006</v>
      </c>
      <c r="L121" s="84">
        <v>1594807.9000000004</v>
      </c>
      <c r="M121" s="84">
        <v>1597450.8000000003</v>
      </c>
      <c r="N121" s="84">
        <v>1594487.8900000006</v>
      </c>
      <c r="O121" s="84">
        <v>1594487.8900000006</v>
      </c>
      <c r="P121" s="84">
        <v>1594487.8900000006</v>
      </c>
      <c r="Q121" s="84">
        <v>1594487.8900000006</v>
      </c>
      <c r="R121" s="84">
        <v>1598791.5900000008</v>
      </c>
      <c r="S121" s="84">
        <v>1604340.6700000004</v>
      </c>
      <c r="T121" s="84">
        <v>1604340.6700000004</v>
      </c>
      <c r="U121" s="84">
        <v>1604340.6700000004</v>
      </c>
      <c r="V121" s="84">
        <v>1604340.6700000004</v>
      </c>
      <c r="W121" s="84">
        <v>1773107.1100000003</v>
      </c>
      <c r="X121" s="84">
        <v>1594487.8900000006</v>
      </c>
      <c r="Y121" s="84">
        <v>1594487.8900000006</v>
      </c>
      <c r="Z121" s="84">
        <v>1795407.5000000005</v>
      </c>
      <c r="AA121" s="84">
        <v>2032191.2600000002</v>
      </c>
      <c r="AB121" s="84">
        <v>2389644.4400000004</v>
      </c>
      <c r="AC121" s="84">
        <v>1635475.4900000002</v>
      </c>
      <c r="AD121" s="84">
        <v>1639779.1900000004</v>
      </c>
      <c r="AE121" s="84">
        <v>1640401.8800000004</v>
      </c>
      <c r="AF121" s="84">
        <v>1599414.2800000003</v>
      </c>
      <c r="AG121" s="84">
        <v>1812891.3600000003</v>
      </c>
      <c r="AH121" s="84">
        <v>2047716.1600000006</v>
      </c>
      <c r="AI121" s="84">
        <v>1906821.2800000003</v>
      </c>
      <c r="AJ121" s="84">
        <v>1594487.8900000001</v>
      </c>
      <c r="AK121" s="555">
        <f t="shared" si="4"/>
        <v>1791015.8853846155</v>
      </c>
    </row>
    <row r="122" spans="1:37" x14ac:dyDescent="0.2">
      <c r="A122" s="553" t="s">
        <v>957</v>
      </c>
      <c r="B122" s="553" t="s">
        <v>659</v>
      </c>
      <c r="C122" s="553" t="s">
        <v>1187</v>
      </c>
      <c r="D122" s="553" t="s">
        <v>2442</v>
      </c>
      <c r="E122" s="554" t="s">
        <v>2453</v>
      </c>
      <c r="F122" s="554" t="s">
        <v>437</v>
      </c>
      <c r="G122" s="554" t="s">
        <v>1270</v>
      </c>
      <c r="H122" s="84">
        <v>148272.79000000004</v>
      </c>
      <c r="I122" s="84">
        <v>11726.840000000002</v>
      </c>
      <c r="J122" s="84">
        <v>35167.58</v>
      </c>
      <c r="K122" s="84">
        <v>128819.12999999999</v>
      </c>
      <c r="L122" s="84">
        <v>151688.32000000001</v>
      </c>
      <c r="M122" s="84">
        <v>151688.32000000001</v>
      </c>
      <c r="N122" s="84">
        <v>145091.80000000002</v>
      </c>
      <c r="O122" s="84">
        <v>145091.80000000002</v>
      </c>
      <c r="P122" s="84">
        <v>145091.80000000002</v>
      </c>
      <c r="Q122" s="84">
        <v>165585.60000000003</v>
      </c>
      <c r="R122" s="84">
        <v>211232.23000000004</v>
      </c>
      <c r="S122" s="84">
        <v>252219.83000000002</v>
      </c>
      <c r="T122" s="84">
        <v>293207.43</v>
      </c>
      <c r="U122" s="84">
        <v>144697.30000000002</v>
      </c>
      <c r="V122" s="84">
        <v>182178.36000000002</v>
      </c>
      <c r="W122" s="84">
        <v>-30295.019999999986</v>
      </c>
      <c r="X122" s="84">
        <v>-61195.47000000003</v>
      </c>
      <c r="Y122" s="84">
        <v>-61195.47000000003</v>
      </c>
      <c r="Z122" s="84">
        <v>-61195.47000000003</v>
      </c>
      <c r="AA122" s="84">
        <v>-61195.47000000003</v>
      </c>
      <c r="AB122" s="84">
        <v>-61195.47000000003</v>
      </c>
      <c r="AC122" s="84">
        <v>-61195.47000000003</v>
      </c>
      <c r="AD122" s="84">
        <v>-60683.120000000054</v>
      </c>
      <c r="AE122" s="84">
        <v>-61195.47000000003</v>
      </c>
      <c r="AF122" s="84">
        <v>-61195.47000000003</v>
      </c>
      <c r="AG122" s="84">
        <v>-61195.47000000003</v>
      </c>
      <c r="AH122" s="84">
        <v>-56072.020000000048</v>
      </c>
      <c r="AI122" s="84">
        <v>-61195.47000000003</v>
      </c>
      <c r="AJ122" s="84">
        <v>-61195.47000000003</v>
      </c>
      <c r="AK122" s="555">
        <f t="shared" si="4"/>
        <v>-60761.946923076946</v>
      </c>
    </row>
    <row r="123" spans="1:37" x14ac:dyDescent="0.2">
      <c r="A123" s="553" t="s">
        <v>957</v>
      </c>
      <c r="B123" s="553" t="s">
        <v>659</v>
      </c>
      <c r="C123" s="553" t="s">
        <v>1787</v>
      </c>
      <c r="D123" s="553" t="s">
        <v>2442</v>
      </c>
      <c r="E123" s="554" t="s">
        <v>2453</v>
      </c>
      <c r="F123" s="554" t="s">
        <v>437</v>
      </c>
      <c r="G123" s="554" t="s">
        <v>1270</v>
      </c>
      <c r="H123" s="84">
        <v>0</v>
      </c>
      <c r="I123" s="84">
        <v>0</v>
      </c>
      <c r="J123" s="84">
        <v>0</v>
      </c>
      <c r="K123" s="84">
        <v>0</v>
      </c>
      <c r="L123" s="84">
        <v>0</v>
      </c>
      <c r="M123" s="84">
        <v>21380.38</v>
      </c>
      <c r="N123" s="84">
        <v>21380.38</v>
      </c>
      <c r="O123" s="84">
        <v>16035.29</v>
      </c>
      <c r="P123" s="84">
        <v>16035.29</v>
      </c>
      <c r="Q123" s="84">
        <v>16035.29</v>
      </c>
      <c r="R123" s="84">
        <v>16035.29</v>
      </c>
      <c r="S123" s="84">
        <v>16035.29</v>
      </c>
      <c r="T123" s="84">
        <v>16035.29</v>
      </c>
      <c r="U123" s="84">
        <v>16035.29</v>
      </c>
      <c r="V123" s="84">
        <v>16035.29</v>
      </c>
      <c r="W123" s="84">
        <v>16035.29</v>
      </c>
      <c r="X123" s="84">
        <v>16035.29</v>
      </c>
      <c r="Y123" s="84">
        <v>16035.29</v>
      </c>
      <c r="Z123" s="84">
        <v>16035.29</v>
      </c>
      <c r="AA123" s="84">
        <v>16035.29</v>
      </c>
      <c r="AB123" s="84">
        <v>16035.29</v>
      </c>
      <c r="AC123" s="84">
        <v>16035.29</v>
      </c>
      <c r="AD123" s="84">
        <v>16035.29</v>
      </c>
      <c r="AE123" s="84">
        <v>16035.29</v>
      </c>
      <c r="AF123" s="84">
        <v>16035.29</v>
      </c>
      <c r="AG123" s="84">
        <v>16035.29</v>
      </c>
      <c r="AH123" s="84">
        <v>16035.29</v>
      </c>
      <c r="AI123" s="84">
        <v>16035.29</v>
      </c>
      <c r="AJ123" s="84">
        <v>16035.29</v>
      </c>
      <c r="AK123" s="555">
        <f t="shared" si="4"/>
        <v>16035.290000000006</v>
      </c>
    </row>
    <row r="124" spans="1:37" x14ac:dyDescent="0.2">
      <c r="A124" s="553" t="s">
        <v>957</v>
      </c>
      <c r="B124" s="553" t="s">
        <v>659</v>
      </c>
      <c r="C124" s="553" t="s">
        <v>1189</v>
      </c>
      <c r="D124" s="553" t="s">
        <v>2442</v>
      </c>
      <c r="E124" s="554" t="s">
        <v>2452</v>
      </c>
      <c r="F124" s="554" t="s">
        <v>437</v>
      </c>
      <c r="G124" s="554" t="s">
        <v>1270</v>
      </c>
      <c r="H124" s="84">
        <v>113188.32</v>
      </c>
      <c r="I124" s="84">
        <v>92504.61</v>
      </c>
      <c r="J124" s="84">
        <v>317533.31000000006</v>
      </c>
      <c r="K124" s="84">
        <v>393071.72</v>
      </c>
      <c r="L124" s="84">
        <v>417359.07</v>
      </c>
      <c r="M124" s="84">
        <v>420477.21</v>
      </c>
      <c r="N124" s="84">
        <v>478518.82</v>
      </c>
      <c r="O124" s="84">
        <v>466840.47000000003</v>
      </c>
      <c r="P124" s="84">
        <v>304032.38</v>
      </c>
      <c r="Q124" s="84">
        <v>454032.39</v>
      </c>
      <c r="R124" s="84">
        <v>454032.39</v>
      </c>
      <c r="S124" s="84">
        <v>431245.67</v>
      </c>
      <c r="T124" s="84">
        <v>426122.22</v>
      </c>
      <c r="U124" s="84">
        <v>449753.99000000005</v>
      </c>
      <c r="V124" s="84">
        <v>451328.82</v>
      </c>
      <c r="W124" s="84">
        <v>450283.64</v>
      </c>
      <c r="X124" s="84">
        <v>630372.91</v>
      </c>
      <c r="Y124" s="84">
        <v>429789.83999999997</v>
      </c>
      <c r="Z124" s="84">
        <v>429789.83999999997</v>
      </c>
      <c r="AA124" s="84">
        <v>434913.29000000004</v>
      </c>
      <c r="AB124" s="84">
        <v>553080</v>
      </c>
      <c r="AC124" s="84">
        <v>476728.84</v>
      </c>
      <c r="AD124" s="84">
        <v>444647.85</v>
      </c>
      <c r="AE124" s="84">
        <v>469752.76</v>
      </c>
      <c r="AF124" s="84">
        <v>449258.96</v>
      </c>
      <c r="AG124" s="84">
        <v>445160.19</v>
      </c>
      <c r="AH124" s="84">
        <v>466481.94</v>
      </c>
      <c r="AI124" s="84">
        <v>471605.39</v>
      </c>
      <c r="AJ124" s="84">
        <v>429789.83999999997</v>
      </c>
      <c r="AK124" s="555">
        <f t="shared" si="4"/>
        <v>471643.97307692311</v>
      </c>
    </row>
    <row r="125" spans="1:37" x14ac:dyDescent="0.2">
      <c r="A125" s="553" t="s">
        <v>957</v>
      </c>
      <c r="B125" s="553" t="s">
        <v>659</v>
      </c>
      <c r="C125" s="553" t="s">
        <v>1194</v>
      </c>
      <c r="D125" s="553" t="s">
        <v>2445</v>
      </c>
      <c r="E125" s="554" t="s">
        <v>2451</v>
      </c>
      <c r="F125" s="554" t="s">
        <v>437</v>
      </c>
      <c r="G125" s="554" t="s">
        <v>1270</v>
      </c>
      <c r="H125" s="84">
        <v>0</v>
      </c>
      <c r="I125" s="84">
        <v>0</v>
      </c>
      <c r="J125" s="84">
        <v>0</v>
      </c>
      <c r="K125" s="84">
        <v>0</v>
      </c>
      <c r="L125" s="84">
        <v>0</v>
      </c>
      <c r="M125" s="84">
        <v>0</v>
      </c>
      <c r="N125" s="84">
        <v>0</v>
      </c>
      <c r="O125" s="84">
        <v>0</v>
      </c>
      <c r="P125" s="84">
        <v>0</v>
      </c>
      <c r="Q125" s="84">
        <v>0</v>
      </c>
      <c r="R125" s="84">
        <v>0</v>
      </c>
      <c r="S125" s="84">
        <v>0</v>
      </c>
      <c r="T125" s="84">
        <v>0</v>
      </c>
      <c r="U125" s="84">
        <v>0</v>
      </c>
      <c r="V125" s="84">
        <v>0</v>
      </c>
      <c r="W125" s="84">
        <v>0</v>
      </c>
      <c r="X125" s="84">
        <v>0</v>
      </c>
      <c r="Y125" s="84">
        <v>0</v>
      </c>
      <c r="Z125" s="84">
        <v>0</v>
      </c>
      <c r="AA125" s="84">
        <v>0</v>
      </c>
      <c r="AB125" s="84">
        <v>20493.8</v>
      </c>
      <c r="AC125" s="84">
        <v>40987.599999999999</v>
      </c>
      <c r="AD125" s="84">
        <v>0</v>
      </c>
      <c r="AE125" s="84">
        <v>0</v>
      </c>
      <c r="AF125" s="84">
        <v>0</v>
      </c>
      <c r="AG125" s="84">
        <v>0</v>
      </c>
      <c r="AH125" s="84">
        <v>0</v>
      </c>
      <c r="AI125" s="84">
        <v>0</v>
      </c>
      <c r="AJ125" s="84">
        <v>0</v>
      </c>
      <c r="AK125" s="555">
        <f t="shared" si="4"/>
        <v>4729.3384615384612</v>
      </c>
    </row>
    <row r="126" spans="1:37" x14ac:dyDescent="0.2">
      <c r="A126" s="553" t="s">
        <v>957</v>
      </c>
      <c r="B126" s="553" t="s">
        <v>659</v>
      </c>
      <c r="C126" s="553" t="s">
        <v>1196</v>
      </c>
      <c r="D126" s="553" t="s">
        <v>2445</v>
      </c>
      <c r="E126" s="554" t="s">
        <v>2450</v>
      </c>
      <c r="F126" s="554" t="s">
        <v>437</v>
      </c>
      <c r="G126" s="554" t="s">
        <v>1270</v>
      </c>
      <c r="H126" s="84">
        <v>2006.3400000000001</v>
      </c>
      <c r="I126" s="84">
        <v>4686.42</v>
      </c>
      <c r="J126" s="84">
        <v>4686.42</v>
      </c>
      <c r="K126" s="84">
        <v>4686.42</v>
      </c>
      <c r="L126" s="84">
        <v>4686.42</v>
      </c>
      <c r="M126" s="84">
        <v>4686.42</v>
      </c>
      <c r="N126" s="84">
        <v>4686.42</v>
      </c>
      <c r="O126" s="84">
        <v>4686.42</v>
      </c>
      <c r="P126" s="84">
        <v>4686.42</v>
      </c>
      <c r="Q126" s="84">
        <v>4686.42</v>
      </c>
      <c r="R126" s="84">
        <v>4686.42</v>
      </c>
      <c r="S126" s="84">
        <v>4686.42</v>
      </c>
      <c r="T126" s="84">
        <v>4686.42</v>
      </c>
      <c r="U126" s="84">
        <v>4686.42</v>
      </c>
      <c r="V126" s="84">
        <v>4686.42</v>
      </c>
      <c r="W126" s="84">
        <v>4686.42</v>
      </c>
      <c r="X126" s="84">
        <v>4686.42</v>
      </c>
      <c r="Y126" s="84">
        <v>4686.42</v>
      </c>
      <c r="Z126" s="84">
        <v>4686.42</v>
      </c>
      <c r="AA126" s="84">
        <v>4686.42</v>
      </c>
      <c r="AB126" s="84">
        <v>4686.42</v>
      </c>
      <c r="AC126" s="84">
        <v>25180.22</v>
      </c>
      <c r="AD126" s="84">
        <v>25180.22</v>
      </c>
      <c r="AE126" s="84">
        <v>25180.22</v>
      </c>
      <c r="AF126" s="84">
        <v>25180.22</v>
      </c>
      <c r="AG126" s="84">
        <v>4686.4200000000019</v>
      </c>
      <c r="AH126" s="84">
        <v>4686.4200000000019</v>
      </c>
      <c r="AI126" s="84">
        <v>4686.4200000000019</v>
      </c>
      <c r="AJ126" s="84">
        <v>4686.4200000000019</v>
      </c>
      <c r="AK126" s="555">
        <f t="shared" si="4"/>
        <v>10992.204615384619</v>
      </c>
    </row>
    <row r="127" spans="1:37" x14ac:dyDescent="0.2">
      <c r="A127" s="553" t="s">
        <v>957</v>
      </c>
      <c r="B127" s="553" t="s">
        <v>659</v>
      </c>
      <c r="C127" s="553" t="s">
        <v>1197</v>
      </c>
      <c r="D127" s="553" t="s">
        <v>2444</v>
      </c>
      <c r="E127" s="554" t="s">
        <v>1683</v>
      </c>
      <c r="F127" s="554" t="s">
        <v>437</v>
      </c>
      <c r="G127" s="554" t="s">
        <v>1270</v>
      </c>
      <c r="H127" s="84">
        <v>0</v>
      </c>
      <c r="I127" s="84">
        <v>0</v>
      </c>
      <c r="J127" s="84">
        <v>0</v>
      </c>
      <c r="K127" s="84">
        <v>0</v>
      </c>
      <c r="L127" s="84">
        <v>0</v>
      </c>
      <c r="M127" s="84">
        <v>0</v>
      </c>
      <c r="N127" s="84">
        <v>0</v>
      </c>
      <c r="O127" s="84">
        <v>0</v>
      </c>
      <c r="P127" s="84">
        <v>0</v>
      </c>
      <c r="Q127" s="84">
        <v>0</v>
      </c>
      <c r="R127" s="84">
        <v>1352.59</v>
      </c>
      <c r="S127" s="84">
        <v>1352.59</v>
      </c>
      <c r="T127" s="84">
        <v>0</v>
      </c>
      <c r="U127" s="84">
        <v>0</v>
      </c>
      <c r="V127" s="84">
        <v>0</v>
      </c>
      <c r="W127" s="84">
        <v>0</v>
      </c>
      <c r="X127" s="84">
        <v>0</v>
      </c>
      <c r="Y127" s="84">
        <v>0</v>
      </c>
      <c r="Z127" s="84">
        <v>0</v>
      </c>
      <c r="AA127" s="84">
        <v>0</v>
      </c>
      <c r="AB127" s="84">
        <v>0</v>
      </c>
      <c r="AC127" s="84">
        <v>0</v>
      </c>
      <c r="AD127" s="84">
        <v>0</v>
      </c>
      <c r="AE127" s="84">
        <v>0</v>
      </c>
      <c r="AF127" s="84">
        <v>0</v>
      </c>
      <c r="AG127" s="84">
        <v>0</v>
      </c>
      <c r="AH127" s="84">
        <v>0</v>
      </c>
      <c r="AI127" s="84">
        <v>0</v>
      </c>
      <c r="AJ127" s="84">
        <v>0</v>
      </c>
      <c r="AK127" s="555">
        <f t="shared" si="4"/>
        <v>0</v>
      </c>
    </row>
    <row r="128" spans="1:37" x14ac:dyDescent="0.2">
      <c r="A128" s="553" t="s">
        <v>957</v>
      </c>
      <c r="B128" s="553" t="s">
        <v>659</v>
      </c>
      <c r="C128" s="553" t="s">
        <v>1198</v>
      </c>
      <c r="D128" s="553" t="s">
        <v>2444</v>
      </c>
      <c r="E128" s="554" t="s">
        <v>1683</v>
      </c>
      <c r="F128" s="554" t="s">
        <v>437</v>
      </c>
      <c r="G128" s="554" t="s">
        <v>1270</v>
      </c>
      <c r="H128" s="84">
        <v>460.9199999999999</v>
      </c>
      <c r="I128" s="84">
        <v>460.9199999999999</v>
      </c>
      <c r="J128" s="84">
        <v>460.9199999999999</v>
      </c>
      <c r="K128" s="84">
        <v>460.9199999999999</v>
      </c>
      <c r="L128" s="84">
        <v>460.9199999999999</v>
      </c>
      <c r="M128" s="84">
        <v>460.9199999999999</v>
      </c>
      <c r="N128" s="84">
        <v>460.9199999999999</v>
      </c>
      <c r="O128" s="84">
        <v>460.9199999999999</v>
      </c>
      <c r="P128" s="84">
        <v>460.9199999999999</v>
      </c>
      <c r="Q128" s="84">
        <v>460.9199999999999</v>
      </c>
      <c r="R128" s="84">
        <v>460.9199999999999</v>
      </c>
      <c r="S128" s="84">
        <v>460.9199999999999</v>
      </c>
      <c r="T128" s="84">
        <v>460.9199999999999</v>
      </c>
      <c r="U128" s="84">
        <v>460.9199999999999</v>
      </c>
      <c r="V128" s="84">
        <v>460.9199999999999</v>
      </c>
      <c r="W128" s="84">
        <v>460.9199999999999</v>
      </c>
      <c r="X128" s="84">
        <v>460.9199999999999</v>
      </c>
      <c r="Y128" s="84">
        <v>460.9199999999999</v>
      </c>
      <c r="Z128" s="84">
        <v>460.9199999999999</v>
      </c>
      <c r="AA128" s="84">
        <v>460.91999999999825</v>
      </c>
      <c r="AB128" s="84">
        <v>460.91999999999825</v>
      </c>
      <c r="AC128" s="84">
        <v>460.91999999999825</v>
      </c>
      <c r="AD128" s="84">
        <v>460.91999999999825</v>
      </c>
      <c r="AE128" s="84">
        <v>460.91999999999825</v>
      </c>
      <c r="AF128" s="84">
        <v>460.91999999999825</v>
      </c>
      <c r="AG128" s="84">
        <v>460.91999999999825</v>
      </c>
      <c r="AH128" s="84">
        <v>460.91999999999825</v>
      </c>
      <c r="AI128" s="84">
        <v>460.91999999999825</v>
      </c>
      <c r="AJ128" s="84">
        <v>460.91999999999825</v>
      </c>
      <c r="AK128" s="555">
        <f t="shared" si="4"/>
        <v>460.91999999999865</v>
      </c>
    </row>
    <row r="129" spans="1:37" x14ac:dyDescent="0.2">
      <c r="A129" s="553" t="s">
        <v>957</v>
      </c>
      <c r="B129" s="553" t="s">
        <v>659</v>
      </c>
      <c r="C129" s="553" t="s">
        <v>1199</v>
      </c>
      <c r="D129" s="553" t="s">
        <v>2444</v>
      </c>
      <c r="E129" s="554" t="s">
        <v>2449</v>
      </c>
      <c r="F129" s="554" t="s">
        <v>437</v>
      </c>
      <c r="G129" s="554" t="s">
        <v>1270</v>
      </c>
      <c r="H129" s="84">
        <v>0</v>
      </c>
      <c r="I129" s="84">
        <v>0</v>
      </c>
      <c r="J129" s="84">
        <v>0</v>
      </c>
      <c r="K129" s="84">
        <v>0</v>
      </c>
      <c r="L129" s="84">
        <v>0</v>
      </c>
      <c r="M129" s="84">
        <v>0</v>
      </c>
      <c r="N129" s="84">
        <v>0</v>
      </c>
      <c r="O129" s="84">
        <v>0</v>
      </c>
      <c r="P129" s="84">
        <v>0</v>
      </c>
      <c r="Q129" s="84">
        <v>1946.9099999999999</v>
      </c>
      <c r="R129" s="84">
        <v>1946.9099999999999</v>
      </c>
      <c r="S129" s="84">
        <v>0</v>
      </c>
      <c r="T129" s="84">
        <v>0</v>
      </c>
      <c r="U129" s="84">
        <v>0</v>
      </c>
      <c r="V129" s="84">
        <v>0</v>
      </c>
      <c r="W129" s="84">
        <v>0</v>
      </c>
      <c r="X129" s="84">
        <v>0</v>
      </c>
      <c r="Y129" s="84">
        <v>0</v>
      </c>
      <c r="Z129" s="84">
        <v>0</v>
      </c>
      <c r="AA129" s="84">
        <v>0</v>
      </c>
      <c r="AB129" s="84">
        <v>0</v>
      </c>
      <c r="AC129" s="84">
        <v>0</v>
      </c>
      <c r="AD129" s="84">
        <v>0</v>
      </c>
      <c r="AE129" s="84">
        <v>0</v>
      </c>
      <c r="AF129" s="84">
        <v>0</v>
      </c>
      <c r="AG129" s="84">
        <v>0</v>
      </c>
      <c r="AH129" s="84">
        <v>0</v>
      </c>
      <c r="AI129" s="84">
        <v>0</v>
      </c>
      <c r="AJ129" s="84">
        <v>0</v>
      </c>
      <c r="AK129" s="555">
        <f t="shared" si="4"/>
        <v>0</v>
      </c>
    </row>
    <row r="130" spans="1:37" x14ac:dyDescent="0.2">
      <c r="A130" s="553" t="s">
        <v>957</v>
      </c>
      <c r="B130" s="553" t="s">
        <v>659</v>
      </c>
      <c r="C130" s="553" t="s">
        <v>1202</v>
      </c>
      <c r="D130" s="553" t="s">
        <v>2444</v>
      </c>
      <c r="E130" s="554" t="s">
        <v>2448</v>
      </c>
      <c r="F130" s="554" t="s">
        <v>437</v>
      </c>
      <c r="G130" s="554" t="s">
        <v>1270</v>
      </c>
      <c r="H130" s="84">
        <v>149631.13</v>
      </c>
      <c r="I130" s="84">
        <v>149631.13</v>
      </c>
      <c r="J130" s="84">
        <v>99074.58</v>
      </c>
      <c r="K130" s="84">
        <v>99074.58</v>
      </c>
      <c r="L130" s="84">
        <v>99074.58</v>
      </c>
      <c r="M130" s="84">
        <v>99074.58</v>
      </c>
      <c r="N130" s="84">
        <v>8054.47</v>
      </c>
      <c r="O130" s="84">
        <v>15227.3</v>
      </c>
      <c r="P130" s="84">
        <v>15227.3</v>
      </c>
      <c r="Q130" s="84">
        <v>26498.89</v>
      </c>
      <c r="R130" s="84">
        <v>46992.69</v>
      </c>
      <c r="S130" s="84">
        <v>101301.26</v>
      </c>
      <c r="T130" s="84">
        <v>91054.359999999986</v>
      </c>
      <c r="U130" s="84">
        <v>136243.18999999997</v>
      </c>
      <c r="V130" s="84">
        <v>125996.28999999998</v>
      </c>
      <c r="W130" s="84">
        <v>125996.28999999998</v>
      </c>
      <c r="X130" s="84">
        <v>15227.29999999999</v>
      </c>
      <c r="Y130" s="84">
        <v>15227.29999999999</v>
      </c>
      <c r="Z130" s="84">
        <v>15227.29999999999</v>
      </c>
      <c r="AA130" s="84">
        <v>15227.29999999999</v>
      </c>
      <c r="AB130" s="84">
        <v>15227.29999999999</v>
      </c>
      <c r="AC130" s="84">
        <v>15227.29999999999</v>
      </c>
      <c r="AD130" s="84">
        <v>16251.989999999991</v>
      </c>
      <c r="AE130" s="84">
        <v>16251.989999999991</v>
      </c>
      <c r="AF130" s="84">
        <v>16251.989999999991</v>
      </c>
      <c r="AG130" s="84">
        <v>27523.579999999991</v>
      </c>
      <c r="AH130" s="84">
        <v>36745.789999999986</v>
      </c>
      <c r="AI130" s="84">
        <v>36745.789999999986</v>
      </c>
      <c r="AJ130" s="84">
        <v>35721.099999999991</v>
      </c>
      <c r="AK130" s="555">
        <f t="shared" si="4"/>
        <v>21296.617692307682</v>
      </c>
    </row>
    <row r="131" spans="1:37" x14ac:dyDescent="0.2">
      <c r="A131" s="553" t="s">
        <v>957</v>
      </c>
      <c r="B131" s="553" t="s">
        <v>659</v>
      </c>
      <c r="C131" s="553" t="s">
        <v>1203</v>
      </c>
      <c r="D131" s="553" t="s">
        <v>2444</v>
      </c>
      <c r="E131" s="554" t="s">
        <v>2448</v>
      </c>
      <c r="F131" s="554" t="s">
        <v>437</v>
      </c>
      <c r="G131" s="554" t="s">
        <v>1270</v>
      </c>
      <c r="H131" s="84">
        <v>1523637.0700000008</v>
      </c>
      <c r="I131" s="84">
        <v>1531953.7900000007</v>
      </c>
      <c r="J131" s="84">
        <v>1479805.7700000009</v>
      </c>
      <c r="K131" s="84">
        <v>1459361.9200000004</v>
      </c>
      <c r="L131" s="84">
        <v>1446401.5100000002</v>
      </c>
      <c r="M131" s="84">
        <v>1443723.1600000001</v>
      </c>
      <c r="N131" s="84">
        <v>540088.35999999964</v>
      </c>
      <c r="O131" s="84">
        <v>536436.02999999968</v>
      </c>
      <c r="P131" s="84">
        <v>536436.02999999968</v>
      </c>
      <c r="Q131" s="84">
        <v>549699.07999999973</v>
      </c>
      <c r="R131" s="84">
        <v>549699.07999999973</v>
      </c>
      <c r="S131" s="84">
        <v>549699.07999999973</v>
      </c>
      <c r="T131" s="84">
        <v>549699.07999999973</v>
      </c>
      <c r="U131" s="84">
        <v>549699.07999999973</v>
      </c>
      <c r="V131" s="84">
        <v>549699.07999999973</v>
      </c>
      <c r="W131" s="84">
        <v>549699.07999999973</v>
      </c>
      <c r="X131" s="84">
        <v>549699.07999999973</v>
      </c>
      <c r="Y131" s="84">
        <v>549699.07999999973</v>
      </c>
      <c r="Z131" s="84">
        <v>549699.07999999973</v>
      </c>
      <c r="AA131" s="84">
        <v>549699.07999999973</v>
      </c>
      <c r="AB131" s="84">
        <v>549699.07999999961</v>
      </c>
      <c r="AC131" s="84">
        <v>549699.07999999961</v>
      </c>
      <c r="AD131" s="84">
        <v>549699.07999999961</v>
      </c>
      <c r="AE131" s="84">
        <v>549699.07999999961</v>
      </c>
      <c r="AF131" s="84">
        <v>549699.07999999961</v>
      </c>
      <c r="AG131" s="84">
        <v>549699.07999999961</v>
      </c>
      <c r="AH131" s="84">
        <v>549699.07999999961</v>
      </c>
      <c r="AI131" s="84">
        <v>549699.07999999961</v>
      </c>
      <c r="AJ131" s="84">
        <v>549699.07999999961</v>
      </c>
      <c r="AK131" s="555">
        <f t="shared" si="4"/>
        <v>549699.07999999984</v>
      </c>
    </row>
    <row r="132" spans="1:37" x14ac:dyDescent="0.2">
      <c r="A132" s="553" t="s">
        <v>957</v>
      </c>
      <c r="B132" s="553" t="s">
        <v>659</v>
      </c>
      <c r="C132" s="553" t="s">
        <v>1204</v>
      </c>
      <c r="D132" s="553" t="s">
        <v>2444</v>
      </c>
      <c r="E132" s="554" t="s">
        <v>1684</v>
      </c>
      <c r="F132" s="554" t="s">
        <v>437</v>
      </c>
      <c r="G132" s="554" t="s">
        <v>1270</v>
      </c>
      <c r="H132" s="84">
        <v>31490.079999999998</v>
      </c>
      <c r="I132" s="84">
        <v>31250.21</v>
      </c>
      <c r="J132" s="84">
        <v>31250.21</v>
      </c>
      <c r="K132" s="84">
        <v>58043.799999999981</v>
      </c>
      <c r="L132" s="84">
        <v>49034.569999999985</v>
      </c>
      <c r="M132" s="84">
        <v>49420.729999999989</v>
      </c>
      <c r="N132" s="84">
        <v>49420.729999999989</v>
      </c>
      <c r="O132" s="84">
        <v>49420.729999999989</v>
      </c>
      <c r="P132" s="84">
        <v>49420.729999999989</v>
      </c>
      <c r="Q132" s="84">
        <v>49420.729999999989</v>
      </c>
      <c r="R132" s="84">
        <v>49420.729999999989</v>
      </c>
      <c r="S132" s="84">
        <v>49420.729999999989</v>
      </c>
      <c r="T132" s="84">
        <v>49420.729999999989</v>
      </c>
      <c r="U132" s="84">
        <v>49420.729999999989</v>
      </c>
      <c r="V132" s="84">
        <v>49420.729999999989</v>
      </c>
      <c r="W132" s="84">
        <v>49420.729999999989</v>
      </c>
      <c r="X132" s="84">
        <v>49420.729999999989</v>
      </c>
      <c r="Y132" s="84">
        <v>49420.729999999989</v>
      </c>
      <c r="Z132" s="84">
        <v>49420.729999999989</v>
      </c>
      <c r="AA132" s="84">
        <v>49420.729999999989</v>
      </c>
      <c r="AB132" s="84">
        <v>49420.729999999989</v>
      </c>
      <c r="AC132" s="84">
        <v>49420.729999999989</v>
      </c>
      <c r="AD132" s="84">
        <v>49420.729999999989</v>
      </c>
      <c r="AE132" s="84">
        <v>49420.729999999989</v>
      </c>
      <c r="AF132" s="84">
        <v>49420.729999999989</v>
      </c>
      <c r="AG132" s="84">
        <v>49420.729999999989</v>
      </c>
      <c r="AH132" s="84">
        <v>49420.729999999989</v>
      </c>
      <c r="AI132" s="84">
        <v>49420.729999999989</v>
      </c>
      <c r="AJ132" s="84">
        <v>49420.729999999989</v>
      </c>
      <c r="AK132" s="555">
        <f t="shared" si="4"/>
        <v>49420.729999999989</v>
      </c>
    </row>
    <row r="133" spans="1:37" x14ac:dyDescent="0.2">
      <c r="A133" s="553" t="s">
        <v>957</v>
      </c>
      <c r="B133" s="553" t="s">
        <v>659</v>
      </c>
      <c r="C133" s="553" t="s">
        <v>1207</v>
      </c>
      <c r="D133" s="553" t="s">
        <v>2444</v>
      </c>
      <c r="E133" s="554" t="s">
        <v>1685</v>
      </c>
      <c r="F133" s="554" t="s">
        <v>437</v>
      </c>
      <c r="G133" s="554" t="s">
        <v>1270</v>
      </c>
      <c r="H133" s="84">
        <v>0</v>
      </c>
      <c r="I133" s="84">
        <v>0</v>
      </c>
      <c r="J133" s="84">
        <v>0</v>
      </c>
      <c r="K133" s="84">
        <v>0</v>
      </c>
      <c r="L133" s="84">
        <v>0</v>
      </c>
      <c r="M133" s="84">
        <v>0</v>
      </c>
      <c r="N133" s="84">
        <v>0</v>
      </c>
      <c r="O133" s="84">
        <v>2529.06</v>
      </c>
      <c r="P133" s="84">
        <v>2529.06</v>
      </c>
      <c r="Q133" s="84">
        <v>2529.06</v>
      </c>
      <c r="R133" s="84">
        <v>4066.1</v>
      </c>
      <c r="S133" s="84">
        <v>6115.48</v>
      </c>
      <c r="T133" s="84">
        <v>8164.8600000000006</v>
      </c>
      <c r="U133" s="84">
        <v>8164.8600000000006</v>
      </c>
      <c r="V133" s="84">
        <v>8164.8600000000006</v>
      </c>
      <c r="W133" s="84">
        <v>8164.8600000000006</v>
      </c>
      <c r="X133" s="84">
        <v>2529.06</v>
      </c>
      <c r="Y133" s="84">
        <v>2529.06</v>
      </c>
      <c r="Z133" s="84">
        <v>2529.06</v>
      </c>
      <c r="AA133" s="84">
        <v>2529.06</v>
      </c>
      <c r="AB133" s="84">
        <v>2529.06</v>
      </c>
      <c r="AC133" s="84">
        <v>2529.06</v>
      </c>
      <c r="AD133" s="84">
        <v>2529.06</v>
      </c>
      <c r="AE133" s="84">
        <v>2529.06</v>
      </c>
      <c r="AF133" s="84">
        <v>2529.06</v>
      </c>
      <c r="AG133" s="84">
        <v>2529.06</v>
      </c>
      <c r="AH133" s="84">
        <v>2529.06</v>
      </c>
      <c r="AI133" s="84">
        <v>2529.06</v>
      </c>
      <c r="AJ133" s="84">
        <v>2529.06</v>
      </c>
      <c r="AK133" s="555">
        <f t="shared" si="4"/>
        <v>2529.0600000000004</v>
      </c>
    </row>
    <row r="134" spans="1:37" x14ac:dyDescent="0.2">
      <c r="A134" s="553" t="s">
        <v>957</v>
      </c>
      <c r="B134" s="553" t="s">
        <v>659</v>
      </c>
      <c r="C134" s="553" t="s">
        <v>1210</v>
      </c>
      <c r="D134" s="553" t="s">
        <v>2444</v>
      </c>
      <c r="E134" s="554" t="s">
        <v>1686</v>
      </c>
      <c r="F134" s="554" t="s">
        <v>437</v>
      </c>
      <c r="G134" s="554" t="s">
        <v>1270</v>
      </c>
      <c r="H134" s="84">
        <v>0</v>
      </c>
      <c r="I134" s="84">
        <v>0</v>
      </c>
      <c r="J134" s="84">
        <v>0</v>
      </c>
      <c r="K134" s="84">
        <v>4866.76</v>
      </c>
      <c r="L134" s="84">
        <v>10821.16</v>
      </c>
      <c r="M134" s="84">
        <v>10821.16</v>
      </c>
      <c r="N134" s="84">
        <v>10821.16</v>
      </c>
      <c r="O134" s="84">
        <v>10821.16</v>
      </c>
      <c r="P134" s="84">
        <v>10821.16</v>
      </c>
      <c r="Q134" s="84">
        <v>10821.16</v>
      </c>
      <c r="R134" s="84">
        <v>10821.16</v>
      </c>
      <c r="S134" s="84">
        <v>10821.16</v>
      </c>
      <c r="T134" s="84">
        <v>10821.16</v>
      </c>
      <c r="U134" s="84">
        <v>10821.16</v>
      </c>
      <c r="V134" s="84">
        <v>10821.16</v>
      </c>
      <c r="W134" s="84">
        <v>10821.16</v>
      </c>
      <c r="X134" s="84">
        <v>10821.16</v>
      </c>
      <c r="Y134" s="84">
        <v>10821.16</v>
      </c>
      <c r="Z134" s="84">
        <v>10821.16</v>
      </c>
      <c r="AA134" s="84">
        <v>10821.16</v>
      </c>
      <c r="AB134" s="84">
        <v>10821.16</v>
      </c>
      <c r="AC134" s="84">
        <v>13382.89</v>
      </c>
      <c r="AD134" s="84">
        <v>71063.710000000006</v>
      </c>
      <c r="AE134" s="84">
        <v>13382.889999999996</v>
      </c>
      <c r="AF134" s="84">
        <v>13382.889999999996</v>
      </c>
      <c r="AG134" s="84">
        <v>13382.889999999996</v>
      </c>
      <c r="AH134" s="84">
        <v>13382.889999999996</v>
      </c>
      <c r="AI134" s="84">
        <v>13382.889999999996</v>
      </c>
      <c r="AJ134" s="84">
        <v>10821.159999999996</v>
      </c>
      <c r="AK134" s="555">
        <f t="shared" si="4"/>
        <v>16637.539230769227</v>
      </c>
    </row>
    <row r="135" spans="1:37" x14ac:dyDescent="0.2">
      <c r="A135" s="553" t="s">
        <v>957</v>
      </c>
      <c r="B135" s="553" t="s">
        <v>659</v>
      </c>
      <c r="C135" s="553" t="s">
        <v>1214</v>
      </c>
      <c r="D135" s="553" t="s">
        <v>435</v>
      </c>
      <c r="E135" s="554" t="s">
        <v>1866</v>
      </c>
      <c r="F135" s="554" t="s">
        <v>438</v>
      </c>
      <c r="G135" s="554" t="s">
        <v>1270</v>
      </c>
      <c r="H135" s="84">
        <v>0</v>
      </c>
      <c r="I135" s="84">
        <v>0</v>
      </c>
      <c r="J135" s="84">
        <v>0</v>
      </c>
      <c r="K135" s="84">
        <v>0</v>
      </c>
      <c r="L135" s="84">
        <v>13853.429999999997</v>
      </c>
      <c r="M135" s="84">
        <v>9.9999999988540367E-3</v>
      </c>
      <c r="N135" s="84">
        <v>9.9999999988540367E-3</v>
      </c>
      <c r="O135" s="84">
        <v>9.9999999988868993E-3</v>
      </c>
      <c r="P135" s="84">
        <v>9.9999999988691357E-3</v>
      </c>
      <c r="Q135" s="84">
        <v>9.9999999988105159E-3</v>
      </c>
      <c r="R135" s="84">
        <v>9.9999999987518962E-3</v>
      </c>
      <c r="S135" s="84">
        <v>9.9999999986932764E-3</v>
      </c>
      <c r="T135" s="84">
        <v>9.9999999986346566E-3</v>
      </c>
      <c r="U135" s="84">
        <v>9.9999999985760368E-3</v>
      </c>
      <c r="V135" s="84">
        <v>9.9999999985174171E-3</v>
      </c>
      <c r="W135" s="84">
        <v>9.9999999984587973E-3</v>
      </c>
      <c r="X135" s="84">
        <v>-13853.430000000011</v>
      </c>
      <c r="Y135" s="84">
        <v>-13853.430000000011</v>
      </c>
      <c r="Z135" s="84">
        <v>-13853.430000000011</v>
      </c>
      <c r="AA135" s="84">
        <v>-13853.430000000011</v>
      </c>
      <c r="AB135" s="84">
        <v>-13853.430000000011</v>
      </c>
      <c r="AC135" s="84">
        <v>-13853.430000000011</v>
      </c>
      <c r="AD135" s="84">
        <v>-13853.430000000011</v>
      </c>
      <c r="AE135" s="84">
        <v>-13853.430000000011</v>
      </c>
      <c r="AF135" s="84">
        <v>-13853.430000000011</v>
      </c>
      <c r="AG135" s="84">
        <v>-13853.430000000011</v>
      </c>
      <c r="AH135" s="84">
        <v>-13853.430000000011</v>
      </c>
      <c r="AI135" s="84">
        <v>-13853.430000000011</v>
      </c>
      <c r="AJ135" s="84">
        <v>-13853.430000000011</v>
      </c>
      <c r="AK135" s="555">
        <f t="shared" si="4"/>
        <v>-13853.430000000013</v>
      </c>
    </row>
    <row r="136" spans="1:37" x14ac:dyDescent="0.2">
      <c r="A136" s="553" t="s">
        <v>957</v>
      </c>
      <c r="B136" s="553" t="s">
        <v>659</v>
      </c>
      <c r="C136" s="553" t="s">
        <v>1790</v>
      </c>
      <c r="D136" s="553" t="s">
        <v>435</v>
      </c>
      <c r="E136" s="554" t="s">
        <v>2447</v>
      </c>
      <c r="F136" s="554" t="s">
        <v>437</v>
      </c>
      <c r="G136" s="554" t="s">
        <v>1270</v>
      </c>
      <c r="H136" s="84">
        <v>0</v>
      </c>
      <c r="I136" s="84">
        <v>0</v>
      </c>
      <c r="J136" s="84">
        <v>0</v>
      </c>
      <c r="K136" s="84">
        <v>0</v>
      </c>
      <c r="L136" s="84">
        <v>0</v>
      </c>
      <c r="M136" s="84">
        <v>8768.6699999999983</v>
      </c>
      <c r="N136" s="84">
        <v>8768.6699999999983</v>
      </c>
      <c r="O136" s="84">
        <v>8768.6699999999983</v>
      </c>
      <c r="P136" s="84">
        <v>8768.6699999999983</v>
      </c>
      <c r="Q136" s="84">
        <v>8768.6699999999983</v>
      </c>
      <c r="R136" s="84">
        <v>8768.6699999999983</v>
      </c>
      <c r="S136" s="84">
        <v>8768.6699999999983</v>
      </c>
      <c r="T136" s="84">
        <v>8768.6699999999983</v>
      </c>
      <c r="U136" s="84">
        <v>8768.6699999999983</v>
      </c>
      <c r="V136" s="84">
        <v>8768.6699999999983</v>
      </c>
      <c r="W136" s="84">
        <v>8768.6699999999983</v>
      </c>
      <c r="X136" s="84">
        <v>8768.6699999999983</v>
      </c>
      <c r="Y136" s="84">
        <v>8768.6699999999983</v>
      </c>
      <c r="Z136" s="84">
        <v>8768.6699999999983</v>
      </c>
      <c r="AA136" s="84">
        <v>8768.6699999999983</v>
      </c>
      <c r="AB136" s="84">
        <v>8768.6699999999983</v>
      </c>
      <c r="AC136" s="84">
        <v>8768.6699999999983</v>
      </c>
      <c r="AD136" s="84">
        <v>8768.6699999999983</v>
      </c>
      <c r="AE136" s="84">
        <v>8768.6699999999983</v>
      </c>
      <c r="AF136" s="84">
        <v>8768.6699999999983</v>
      </c>
      <c r="AG136" s="84">
        <v>8768.6699999999983</v>
      </c>
      <c r="AH136" s="84">
        <v>8768.6699999999983</v>
      </c>
      <c r="AI136" s="84">
        <v>8768.6699999999983</v>
      </c>
      <c r="AJ136" s="84">
        <v>8768.6699999999983</v>
      </c>
      <c r="AK136" s="555">
        <f t="shared" si="4"/>
        <v>8768.6699999999983</v>
      </c>
    </row>
    <row r="137" spans="1:37" x14ac:dyDescent="0.2">
      <c r="A137" s="553" t="s">
        <v>957</v>
      </c>
      <c r="B137" s="553" t="s">
        <v>659</v>
      </c>
      <c r="C137" s="553" t="s">
        <v>1217</v>
      </c>
      <c r="D137" s="553" t="s">
        <v>435</v>
      </c>
      <c r="E137" s="554" t="s">
        <v>1867</v>
      </c>
      <c r="F137" s="554" t="s">
        <v>437</v>
      </c>
      <c r="G137" s="554" t="s">
        <v>1270</v>
      </c>
      <c r="H137" s="84">
        <v>642.70999999999992</v>
      </c>
      <c r="I137" s="84">
        <v>0</v>
      </c>
      <c r="J137" s="84">
        <v>0</v>
      </c>
      <c r="K137" s="84">
        <v>0</v>
      </c>
      <c r="L137" s="84">
        <v>0</v>
      </c>
      <c r="M137" s="84">
        <v>0</v>
      </c>
      <c r="N137" s="84">
        <v>0</v>
      </c>
      <c r="O137" s="84">
        <v>1369.77</v>
      </c>
      <c r="P137" s="84">
        <v>1369.77</v>
      </c>
      <c r="Q137" s="84">
        <v>1369.77</v>
      </c>
      <c r="R137" s="84">
        <v>1369.77</v>
      </c>
      <c r="S137" s="84">
        <v>1369.77</v>
      </c>
      <c r="T137" s="84">
        <v>1369.77</v>
      </c>
      <c r="U137" s="84">
        <v>1369.77</v>
      </c>
      <c r="V137" s="84">
        <v>1369.77</v>
      </c>
      <c r="W137" s="84">
        <v>1369.77</v>
      </c>
      <c r="X137" s="84">
        <v>1369.77</v>
      </c>
      <c r="Y137" s="84">
        <v>1369.77</v>
      </c>
      <c r="Z137" s="84">
        <v>1369.77</v>
      </c>
      <c r="AA137" s="84">
        <v>1369.77</v>
      </c>
      <c r="AB137" s="84">
        <v>1369.77</v>
      </c>
      <c r="AC137" s="84">
        <v>1369.77</v>
      </c>
      <c r="AD137" s="84">
        <v>1369.77</v>
      </c>
      <c r="AE137" s="84">
        <v>1369.77</v>
      </c>
      <c r="AF137" s="84">
        <v>1369.77</v>
      </c>
      <c r="AG137" s="84">
        <v>1369.77</v>
      </c>
      <c r="AH137" s="84">
        <v>1369.77</v>
      </c>
      <c r="AI137" s="84">
        <v>1369.77</v>
      </c>
      <c r="AJ137" s="84">
        <v>1369.77</v>
      </c>
      <c r="AK137" s="555">
        <f t="shared" si="4"/>
        <v>1369.7700000000002</v>
      </c>
    </row>
    <row r="138" spans="1:37" x14ac:dyDescent="0.2">
      <c r="A138" s="553" t="s">
        <v>957</v>
      </c>
      <c r="B138" s="553" t="s">
        <v>659</v>
      </c>
      <c r="C138" s="553" t="s">
        <v>1218</v>
      </c>
      <c r="D138" s="553" t="s">
        <v>435</v>
      </c>
      <c r="E138" s="554" t="s">
        <v>1868</v>
      </c>
      <c r="F138" s="554" t="s">
        <v>437</v>
      </c>
      <c r="G138" s="554" t="s">
        <v>1270</v>
      </c>
      <c r="H138" s="84">
        <v>1878990.1900000011</v>
      </c>
      <c r="I138" s="84">
        <v>1812303.5100000007</v>
      </c>
      <c r="J138" s="84">
        <v>1960939.8000000005</v>
      </c>
      <c r="K138" s="84">
        <v>2069632.1899999988</v>
      </c>
      <c r="L138" s="84">
        <v>2298356.9599999986</v>
      </c>
      <c r="M138" s="84">
        <v>2282885.3199999989</v>
      </c>
      <c r="N138" s="84">
        <v>2339947.6699999967</v>
      </c>
      <c r="O138" s="84">
        <v>2351521.7799999965</v>
      </c>
      <c r="P138" s="84">
        <v>2400461.5799999963</v>
      </c>
      <c r="Q138" s="84">
        <v>2409684.5299999961</v>
      </c>
      <c r="R138" s="84">
        <v>2414292.7299999963</v>
      </c>
      <c r="S138" s="84">
        <v>2541474.8599999961</v>
      </c>
      <c r="T138" s="84">
        <v>2552688.4799999963</v>
      </c>
      <c r="U138" s="84">
        <v>2675005.6299999966</v>
      </c>
      <c r="V138" s="84">
        <v>2902333.4899999965</v>
      </c>
      <c r="W138" s="84">
        <v>2810860.7699999963</v>
      </c>
      <c r="X138" s="84">
        <v>3072616.9099999964</v>
      </c>
      <c r="Y138" s="84">
        <v>2941588.2199999965</v>
      </c>
      <c r="Z138" s="84">
        <v>3020023.4399999967</v>
      </c>
      <c r="AA138" s="84">
        <v>3216987.9399999967</v>
      </c>
      <c r="AB138" s="84">
        <v>3406942.4799999967</v>
      </c>
      <c r="AC138" s="84">
        <v>3605659.739999997</v>
      </c>
      <c r="AD138" s="84">
        <v>3789976.569999997</v>
      </c>
      <c r="AE138" s="84">
        <v>4016035.3999999971</v>
      </c>
      <c r="AF138" s="84">
        <v>4082056.299999997</v>
      </c>
      <c r="AG138" s="84">
        <v>3651528.9499999974</v>
      </c>
      <c r="AH138" s="84">
        <v>3706260.7799999975</v>
      </c>
      <c r="AI138" s="84">
        <v>3755540.4199999976</v>
      </c>
      <c r="AJ138" s="84">
        <v>2954651.2299999977</v>
      </c>
      <c r="AK138" s="555">
        <f t="shared" si="4"/>
        <v>3478451.413846151</v>
      </c>
    </row>
    <row r="139" spans="1:37" x14ac:dyDescent="0.2">
      <c r="A139" s="553" t="s">
        <v>957</v>
      </c>
      <c r="B139" s="553" t="s">
        <v>659</v>
      </c>
      <c r="C139" s="553" t="s">
        <v>1219</v>
      </c>
      <c r="D139" s="553" t="s">
        <v>435</v>
      </c>
      <c r="E139" s="554" t="s">
        <v>1868</v>
      </c>
      <c r="F139" s="554" t="s">
        <v>437</v>
      </c>
      <c r="G139" s="554" t="s">
        <v>1270</v>
      </c>
      <c r="H139" s="84">
        <v>10438.52</v>
      </c>
      <c r="I139" s="84">
        <v>10438.52</v>
      </c>
      <c r="J139" s="84">
        <v>10438.52</v>
      </c>
      <c r="K139" s="84">
        <v>10438.52</v>
      </c>
      <c r="L139" s="84">
        <v>10438.52</v>
      </c>
      <c r="M139" s="84">
        <v>10438.52</v>
      </c>
      <c r="N139" s="84">
        <v>10438.52</v>
      </c>
      <c r="O139" s="84">
        <v>10438.52</v>
      </c>
      <c r="P139" s="84">
        <v>10438.52</v>
      </c>
      <c r="Q139" s="84">
        <v>10438.52</v>
      </c>
      <c r="R139" s="84">
        <v>10438.52</v>
      </c>
      <c r="S139" s="84">
        <v>10438.52</v>
      </c>
      <c r="T139" s="84">
        <v>10438.52</v>
      </c>
      <c r="U139" s="84">
        <v>10438.52</v>
      </c>
      <c r="V139" s="84">
        <v>10438.52</v>
      </c>
      <c r="W139" s="84">
        <v>10438.52</v>
      </c>
      <c r="X139" s="84">
        <v>10438.52</v>
      </c>
      <c r="Y139" s="84">
        <v>10438.52</v>
      </c>
      <c r="Z139" s="84">
        <v>10438.52</v>
      </c>
      <c r="AA139" s="84">
        <v>10438.52</v>
      </c>
      <c r="AB139" s="84">
        <v>10438.52</v>
      </c>
      <c r="AC139" s="84">
        <v>10438.52</v>
      </c>
      <c r="AD139" s="84">
        <v>10438.52</v>
      </c>
      <c r="AE139" s="84">
        <v>10438.52</v>
      </c>
      <c r="AF139" s="84">
        <v>10438.52</v>
      </c>
      <c r="AG139" s="84">
        <v>10438.52</v>
      </c>
      <c r="AH139" s="84">
        <v>10438.52</v>
      </c>
      <c r="AI139" s="84">
        <v>10438.52</v>
      </c>
      <c r="AJ139" s="84">
        <v>10438.52</v>
      </c>
      <c r="AK139" s="555">
        <f t="shared" si="4"/>
        <v>10438.520000000002</v>
      </c>
    </row>
    <row r="140" spans="1:37" x14ac:dyDescent="0.2">
      <c r="A140" s="553" t="s">
        <v>957</v>
      </c>
      <c r="B140" s="553" t="s">
        <v>659</v>
      </c>
      <c r="C140" s="553" t="s">
        <v>1220</v>
      </c>
      <c r="D140" s="553" t="s">
        <v>435</v>
      </c>
      <c r="E140" s="554" t="s">
        <v>1868</v>
      </c>
      <c r="F140" s="554" t="s">
        <v>438</v>
      </c>
      <c r="G140" s="554" t="s">
        <v>1270</v>
      </c>
      <c r="H140" s="84">
        <v>453021.6700000001</v>
      </c>
      <c r="I140" s="84">
        <v>491918.31000000006</v>
      </c>
      <c r="J140" s="84">
        <v>491635.24000000011</v>
      </c>
      <c r="K140" s="84">
        <v>491635.24000000011</v>
      </c>
      <c r="L140" s="84">
        <v>491584.72000000009</v>
      </c>
      <c r="M140" s="84">
        <v>491580.09000000008</v>
      </c>
      <c r="N140" s="84">
        <v>491945.4200000001</v>
      </c>
      <c r="O140" s="84">
        <v>491580.09000000008</v>
      </c>
      <c r="P140" s="84">
        <v>492915.32000000007</v>
      </c>
      <c r="Q140" s="84">
        <v>494250.55000000005</v>
      </c>
      <c r="R140" s="84">
        <v>494250.55000000005</v>
      </c>
      <c r="S140" s="84">
        <v>494250.55000000005</v>
      </c>
      <c r="T140" s="84">
        <v>491580.08000000007</v>
      </c>
      <c r="U140" s="84">
        <v>491580.08000000007</v>
      </c>
      <c r="V140" s="84">
        <v>491580.08000000007</v>
      </c>
      <c r="W140" s="84">
        <v>491580.08000000007</v>
      </c>
      <c r="X140" s="84">
        <v>491580.08000000007</v>
      </c>
      <c r="Y140" s="84">
        <v>491580.08000000007</v>
      </c>
      <c r="Z140" s="84">
        <v>491580.08000000007</v>
      </c>
      <c r="AA140" s="84">
        <v>491580.08000000007</v>
      </c>
      <c r="AB140" s="84">
        <v>491580.08000000007</v>
      </c>
      <c r="AC140" s="84">
        <v>491580.08000000007</v>
      </c>
      <c r="AD140" s="84">
        <v>491580.08000000007</v>
      </c>
      <c r="AE140" s="84">
        <v>491580.08000000007</v>
      </c>
      <c r="AF140" s="84">
        <v>491580.08000000007</v>
      </c>
      <c r="AG140" s="84">
        <v>491580.08000000007</v>
      </c>
      <c r="AH140" s="84">
        <v>491580.08000000007</v>
      </c>
      <c r="AI140" s="84">
        <v>491580.08000000007</v>
      </c>
      <c r="AJ140" s="84">
        <v>491580.08000000007</v>
      </c>
      <c r="AK140" s="555">
        <f t="shared" ref="AK140:AK169" si="5">SUM(X140:AJ140)/13</f>
        <v>491580.08000000007</v>
      </c>
    </row>
    <row r="141" spans="1:37" x14ac:dyDescent="0.2">
      <c r="A141" s="553" t="s">
        <v>957</v>
      </c>
      <c r="B141" s="553" t="s">
        <v>659</v>
      </c>
      <c r="C141" s="553" t="s">
        <v>1222</v>
      </c>
      <c r="D141" s="553" t="s">
        <v>435</v>
      </c>
      <c r="E141" s="554" t="s">
        <v>1869</v>
      </c>
      <c r="F141" s="554" t="s">
        <v>438</v>
      </c>
      <c r="G141" s="554" t="s">
        <v>1270</v>
      </c>
      <c r="H141" s="84">
        <v>35653.74</v>
      </c>
      <c r="I141" s="84">
        <v>35653.74</v>
      </c>
      <c r="J141" s="84">
        <v>35653.74</v>
      </c>
      <c r="K141" s="84">
        <v>35653.74</v>
      </c>
      <c r="L141" s="84">
        <v>35653.74</v>
      </c>
      <c r="M141" s="84">
        <v>35653.74</v>
      </c>
      <c r="N141" s="84">
        <v>35653.74</v>
      </c>
      <c r="O141" s="84">
        <v>35653.74</v>
      </c>
      <c r="P141" s="84">
        <v>35653.74</v>
      </c>
      <c r="Q141" s="84">
        <v>35653.74</v>
      </c>
      <c r="R141" s="84">
        <v>35653.74</v>
      </c>
      <c r="S141" s="84">
        <v>35653.74</v>
      </c>
      <c r="T141" s="84">
        <v>35653.74</v>
      </c>
      <c r="U141" s="84">
        <v>35653.74</v>
      </c>
      <c r="V141" s="84">
        <v>35653.74</v>
      </c>
      <c r="W141" s="84">
        <v>35653.74</v>
      </c>
      <c r="X141" s="84">
        <v>35653.74</v>
      </c>
      <c r="Y141" s="84">
        <v>62263.72</v>
      </c>
      <c r="Z141" s="84">
        <v>88873.7</v>
      </c>
      <c r="AA141" s="84">
        <v>115483.68</v>
      </c>
      <c r="AB141" s="84">
        <v>142093.66</v>
      </c>
      <c r="AC141" s="84">
        <v>168703.64</v>
      </c>
      <c r="AD141" s="84">
        <v>0</v>
      </c>
      <c r="AE141" s="84">
        <v>0</v>
      </c>
      <c r="AF141" s="84">
        <v>0</v>
      </c>
      <c r="AG141" s="84">
        <v>0</v>
      </c>
      <c r="AH141" s="84">
        <v>0</v>
      </c>
      <c r="AI141" s="84">
        <v>0</v>
      </c>
      <c r="AJ141" s="84">
        <v>0</v>
      </c>
      <c r="AK141" s="555">
        <f t="shared" si="5"/>
        <v>47159.395384615389</v>
      </c>
    </row>
    <row r="142" spans="1:37" x14ac:dyDescent="0.2">
      <c r="A142" s="553" t="s">
        <v>957</v>
      </c>
      <c r="B142" s="553" t="s">
        <v>659</v>
      </c>
      <c r="C142" s="553" t="s">
        <v>1223</v>
      </c>
      <c r="D142" s="553" t="s">
        <v>435</v>
      </c>
      <c r="E142" s="554" t="s">
        <v>1870</v>
      </c>
      <c r="F142" s="554" t="s">
        <v>437</v>
      </c>
      <c r="G142" s="554" t="s">
        <v>1270</v>
      </c>
      <c r="H142" s="84">
        <v>7984251.0500000073</v>
      </c>
      <c r="I142" s="84">
        <v>7725189.9800000088</v>
      </c>
      <c r="J142" s="84">
        <v>8068783.6200000048</v>
      </c>
      <c r="K142" s="84">
        <v>8611264.3000000007</v>
      </c>
      <c r="L142" s="84">
        <v>8772973.9799999986</v>
      </c>
      <c r="M142" s="84">
        <v>9071719.3500000052</v>
      </c>
      <c r="N142" s="84">
        <v>9087908.2400000077</v>
      </c>
      <c r="O142" s="84">
        <v>8715453.3400000073</v>
      </c>
      <c r="P142" s="84">
        <v>8131095.520000007</v>
      </c>
      <c r="Q142" s="84">
        <v>8224572.7600000072</v>
      </c>
      <c r="R142" s="84">
        <v>8394119.9300000072</v>
      </c>
      <c r="S142" s="84">
        <v>7474169.560000008</v>
      </c>
      <c r="T142" s="84">
        <v>6980482.9600000083</v>
      </c>
      <c r="U142" s="84">
        <v>7637382.4700000081</v>
      </c>
      <c r="V142" s="84">
        <v>8251782.7400000077</v>
      </c>
      <c r="W142" s="84">
        <v>8905445.7100000083</v>
      </c>
      <c r="X142" s="84">
        <v>9044872.3200000096</v>
      </c>
      <c r="Y142" s="84">
        <v>10617357.14000001</v>
      </c>
      <c r="Z142" s="84">
        <v>12205747.55000001</v>
      </c>
      <c r="AA142" s="84">
        <v>11902877.080000009</v>
      </c>
      <c r="AB142" s="84">
        <v>13312549.14000001</v>
      </c>
      <c r="AC142" s="84">
        <v>14565713.04000001</v>
      </c>
      <c r="AD142" s="84">
        <v>12061914.660000011</v>
      </c>
      <c r="AE142" s="84">
        <v>13100001.050000012</v>
      </c>
      <c r="AF142" s="84">
        <v>13950878.450000012</v>
      </c>
      <c r="AG142" s="84">
        <v>13764202.900000013</v>
      </c>
      <c r="AH142" s="84">
        <v>14403297.270000014</v>
      </c>
      <c r="AI142" s="84">
        <v>14825458.360000014</v>
      </c>
      <c r="AJ142" s="84">
        <v>10056265.270000014</v>
      </c>
      <c r="AK142" s="555">
        <f t="shared" si="5"/>
        <v>12600856.47923078</v>
      </c>
    </row>
    <row r="143" spans="1:37" x14ac:dyDescent="0.2">
      <c r="A143" s="553" t="s">
        <v>957</v>
      </c>
      <c r="B143" s="553" t="s">
        <v>659</v>
      </c>
      <c r="C143" s="553" t="s">
        <v>1224</v>
      </c>
      <c r="D143" s="553" t="s">
        <v>435</v>
      </c>
      <c r="E143" s="554" t="s">
        <v>1870</v>
      </c>
      <c r="F143" s="554" t="s">
        <v>438</v>
      </c>
      <c r="G143" s="554" t="s">
        <v>1270</v>
      </c>
      <c r="H143" s="84">
        <v>2123530.1799999992</v>
      </c>
      <c r="I143" s="84">
        <v>2290691.89</v>
      </c>
      <c r="J143" s="84">
        <v>2307039.54</v>
      </c>
      <c r="K143" s="84">
        <v>2329530.7999999998</v>
      </c>
      <c r="L143" s="84">
        <v>2415960.35</v>
      </c>
      <c r="M143" s="84">
        <v>2460904.31</v>
      </c>
      <c r="N143" s="84">
        <v>2464664.46</v>
      </c>
      <c r="O143" s="84">
        <v>2460904.31</v>
      </c>
      <c r="P143" s="84">
        <v>2460904.31</v>
      </c>
      <c r="Q143" s="84">
        <v>2460904.31</v>
      </c>
      <c r="R143" s="84">
        <v>9827.6099999998696</v>
      </c>
      <c r="S143" s="84">
        <v>9827.6099999998696</v>
      </c>
      <c r="T143" s="84">
        <v>9827.6099999998696</v>
      </c>
      <c r="U143" s="84">
        <v>9827.6099999998696</v>
      </c>
      <c r="V143" s="84">
        <v>17037.909999999869</v>
      </c>
      <c r="W143" s="84">
        <v>24248.19999999987</v>
      </c>
      <c r="X143" s="84">
        <v>31458.489999999871</v>
      </c>
      <c r="Y143" s="84">
        <v>258026.03999999989</v>
      </c>
      <c r="Z143" s="84">
        <v>484593.67999999993</v>
      </c>
      <c r="AA143" s="84">
        <v>703649.12</v>
      </c>
      <c r="AB143" s="84">
        <v>775979.17</v>
      </c>
      <c r="AC143" s="84">
        <v>963987.41</v>
      </c>
      <c r="AD143" s="84">
        <v>1151995.6499999999</v>
      </c>
      <c r="AE143" s="84">
        <v>963645.79999999981</v>
      </c>
      <c r="AF143" s="84">
        <v>1098276.7099999997</v>
      </c>
      <c r="AG143" s="84">
        <v>1232907.6199999996</v>
      </c>
      <c r="AH143" s="84">
        <v>1367538.5299999996</v>
      </c>
      <c r="AI143" s="84">
        <v>1502169.4399999995</v>
      </c>
      <c r="AJ143" s="84">
        <v>163363.91999999946</v>
      </c>
      <c r="AK143" s="555">
        <f t="shared" si="5"/>
        <v>822891.65999999992</v>
      </c>
    </row>
    <row r="144" spans="1:37" x14ac:dyDescent="0.2">
      <c r="A144" s="553" t="s">
        <v>957</v>
      </c>
      <c r="B144" s="553" t="s">
        <v>659</v>
      </c>
      <c r="C144" s="553" t="s">
        <v>1225</v>
      </c>
      <c r="D144" s="553" t="s">
        <v>435</v>
      </c>
      <c r="E144" s="554" t="s">
        <v>1871</v>
      </c>
      <c r="F144" s="554" t="s">
        <v>437</v>
      </c>
      <c r="G144" s="554" t="s">
        <v>1270</v>
      </c>
      <c r="H144" s="84">
        <v>2149420.8200000003</v>
      </c>
      <c r="I144" s="84">
        <v>2275915.7299999995</v>
      </c>
      <c r="J144" s="84">
        <v>2123739.86</v>
      </c>
      <c r="K144" s="84">
        <v>2151026.5399999991</v>
      </c>
      <c r="L144" s="84">
        <v>2055744.4500000004</v>
      </c>
      <c r="M144" s="84">
        <v>2049162.59</v>
      </c>
      <c r="N144" s="84">
        <v>2049736.55</v>
      </c>
      <c r="O144" s="84">
        <v>2049162.59</v>
      </c>
      <c r="P144" s="84">
        <v>2049162.59</v>
      </c>
      <c r="Q144" s="84">
        <v>2049162.59</v>
      </c>
      <c r="R144" s="84">
        <v>2049162.59</v>
      </c>
      <c r="S144" s="84">
        <v>2059748.5</v>
      </c>
      <c r="T144" s="84">
        <v>2059748.5</v>
      </c>
      <c r="U144" s="84">
        <v>2059748.5</v>
      </c>
      <c r="V144" s="84">
        <v>2062388.91</v>
      </c>
      <c r="W144" s="84">
        <v>2065029.3199999998</v>
      </c>
      <c r="X144" s="84">
        <v>2067669.7299999997</v>
      </c>
      <c r="Y144" s="84">
        <v>2118202.54</v>
      </c>
      <c r="Z144" s="84">
        <v>2168735.35</v>
      </c>
      <c r="AA144" s="84">
        <v>2219268.16</v>
      </c>
      <c r="AB144" s="84">
        <v>2269800.9700000002</v>
      </c>
      <c r="AC144" s="84">
        <v>2299210.5000000005</v>
      </c>
      <c r="AD144" s="84">
        <v>2347102.9000000008</v>
      </c>
      <c r="AE144" s="84">
        <v>2394995.3000000007</v>
      </c>
      <c r="AF144" s="84">
        <v>2442887.7000000007</v>
      </c>
      <c r="AG144" s="84">
        <v>2059748.5000000007</v>
      </c>
      <c r="AH144" s="84">
        <v>2059748.5000000007</v>
      </c>
      <c r="AI144" s="84">
        <v>2059748.5000000007</v>
      </c>
      <c r="AJ144" s="84">
        <v>2059748.5000000007</v>
      </c>
      <c r="AK144" s="555">
        <f t="shared" si="5"/>
        <v>2197451.3192307693</v>
      </c>
    </row>
    <row r="145" spans="1:37" x14ac:dyDescent="0.2">
      <c r="A145" s="553" t="s">
        <v>957</v>
      </c>
      <c r="B145" s="553" t="s">
        <v>659</v>
      </c>
      <c r="C145" s="553" t="s">
        <v>1229</v>
      </c>
      <c r="D145" s="553" t="s">
        <v>150</v>
      </c>
      <c r="E145" s="554" t="s">
        <v>1846</v>
      </c>
      <c r="F145" s="554" t="s">
        <v>437</v>
      </c>
      <c r="G145" s="554" t="s">
        <v>1270</v>
      </c>
      <c r="H145" s="84">
        <v>0</v>
      </c>
      <c r="I145" s="84">
        <v>0</v>
      </c>
      <c r="J145" s="84">
        <v>0</v>
      </c>
      <c r="K145" s="84">
        <v>2053.91</v>
      </c>
      <c r="L145" s="84">
        <v>2296.3500000000004</v>
      </c>
      <c r="M145" s="84">
        <v>2296.3500000000004</v>
      </c>
      <c r="N145" s="84">
        <v>2296.3500000000004</v>
      </c>
      <c r="O145" s="84">
        <v>6435.0300000000007</v>
      </c>
      <c r="P145" s="84">
        <v>18946.61</v>
      </c>
      <c r="Q145" s="84">
        <v>31458.2</v>
      </c>
      <c r="R145" s="84">
        <v>32622.880000000001</v>
      </c>
      <c r="S145" s="84">
        <v>33787.56</v>
      </c>
      <c r="T145" s="84">
        <v>33849.56</v>
      </c>
      <c r="U145" s="84">
        <v>33911.549999999996</v>
      </c>
      <c r="V145" s="84">
        <v>33973.539999999994</v>
      </c>
      <c r="W145" s="84">
        <v>34035.539999999994</v>
      </c>
      <c r="X145" s="84">
        <v>33353.609999999993</v>
      </c>
      <c r="Y145" s="84">
        <v>33353.609999999993</v>
      </c>
      <c r="Z145" s="84">
        <v>33353.609999999993</v>
      </c>
      <c r="AA145" s="84">
        <v>33353.609999999993</v>
      </c>
      <c r="AB145" s="84">
        <v>33353.609999999993</v>
      </c>
      <c r="AC145" s="84">
        <v>33353.609999999993</v>
      </c>
      <c r="AD145" s="84">
        <v>33353.609999999993</v>
      </c>
      <c r="AE145" s="84">
        <v>33353.609999999993</v>
      </c>
      <c r="AF145" s="84">
        <v>33353.609999999993</v>
      </c>
      <c r="AG145" s="84">
        <v>33353.609999999993</v>
      </c>
      <c r="AH145" s="84">
        <v>33353.609999999993</v>
      </c>
      <c r="AI145" s="84">
        <v>33353.609999999993</v>
      </c>
      <c r="AJ145" s="84">
        <v>33353.609999999993</v>
      </c>
      <c r="AK145" s="555">
        <f t="shared" si="5"/>
        <v>33353.609999999993</v>
      </c>
    </row>
    <row r="146" spans="1:37" x14ac:dyDescent="0.2">
      <c r="A146" s="553" t="s">
        <v>957</v>
      </c>
      <c r="B146" s="553" t="s">
        <v>659</v>
      </c>
      <c r="C146" s="553" t="s">
        <v>1232</v>
      </c>
      <c r="D146" s="553" t="s">
        <v>150</v>
      </c>
      <c r="E146" s="554" t="s">
        <v>1847</v>
      </c>
      <c r="F146" s="554" t="s">
        <v>437</v>
      </c>
      <c r="G146" s="554" t="s">
        <v>1270</v>
      </c>
      <c r="H146" s="84">
        <v>1025271.0899999999</v>
      </c>
      <c r="I146" s="84">
        <v>1084594.1199999996</v>
      </c>
      <c r="J146" s="84">
        <v>1074913.1099999996</v>
      </c>
      <c r="K146" s="84">
        <v>1157858.6200000001</v>
      </c>
      <c r="L146" s="84">
        <v>1279260.7399999993</v>
      </c>
      <c r="M146" s="84">
        <v>1389782.8099999991</v>
      </c>
      <c r="N146" s="84">
        <v>1519123.5100000005</v>
      </c>
      <c r="O146" s="84">
        <v>1554250.8600000003</v>
      </c>
      <c r="P146" s="84">
        <v>1700895.9100000004</v>
      </c>
      <c r="Q146" s="84">
        <v>1816599.0100000002</v>
      </c>
      <c r="R146" s="84">
        <v>1871421.37</v>
      </c>
      <c r="S146" s="84">
        <v>1908212.36</v>
      </c>
      <c r="T146" s="84">
        <v>1917886.07</v>
      </c>
      <c r="U146" s="84">
        <v>1948290.25</v>
      </c>
      <c r="V146" s="84">
        <v>1977063.4900000002</v>
      </c>
      <c r="W146" s="84">
        <v>1998692.2700000003</v>
      </c>
      <c r="X146" s="84">
        <v>1632913.2300000002</v>
      </c>
      <c r="Y146" s="84">
        <v>1637140.4800000004</v>
      </c>
      <c r="Z146" s="84">
        <v>1641367.7300000004</v>
      </c>
      <c r="AA146" s="84">
        <v>1656621.8800000004</v>
      </c>
      <c r="AB146" s="84">
        <v>1671876.0300000003</v>
      </c>
      <c r="AC146" s="84">
        <v>1671876.0300000003</v>
      </c>
      <c r="AD146" s="84">
        <v>1678459.9500000002</v>
      </c>
      <c r="AE146" s="84">
        <v>1685043.87</v>
      </c>
      <c r="AF146" s="84">
        <v>1697195.7400000002</v>
      </c>
      <c r="AG146" s="84">
        <v>1697195.7400000002</v>
      </c>
      <c r="AH146" s="84">
        <v>1719438.56</v>
      </c>
      <c r="AI146" s="84">
        <v>1741681.38</v>
      </c>
      <c r="AJ146" s="84">
        <v>1632913.2299999997</v>
      </c>
      <c r="AK146" s="555">
        <f t="shared" si="5"/>
        <v>1674132.6038461539</v>
      </c>
    </row>
    <row r="147" spans="1:37" x14ac:dyDescent="0.2">
      <c r="A147" s="553" t="s">
        <v>957</v>
      </c>
      <c r="B147" s="553" t="s">
        <v>659</v>
      </c>
      <c r="C147" s="553" t="s">
        <v>1234</v>
      </c>
      <c r="D147" s="553" t="s">
        <v>150</v>
      </c>
      <c r="E147" s="554" t="s">
        <v>1847</v>
      </c>
      <c r="F147" s="554" t="s">
        <v>438</v>
      </c>
      <c r="G147" s="554" t="s">
        <v>1270</v>
      </c>
      <c r="H147" s="84">
        <v>38812.07</v>
      </c>
      <c r="I147" s="84">
        <v>38361.82</v>
      </c>
      <c r="J147" s="84">
        <v>58962.220000000008</v>
      </c>
      <c r="K147" s="84">
        <v>74402.580000000016</v>
      </c>
      <c r="L147" s="84">
        <v>74402.580000000016</v>
      </c>
      <c r="M147" s="84">
        <v>74402.580000000016</v>
      </c>
      <c r="N147" s="84">
        <v>74396.310000000012</v>
      </c>
      <c r="O147" s="84">
        <v>74402.580000000016</v>
      </c>
      <c r="P147" s="84">
        <v>74402.580000000016</v>
      </c>
      <c r="Q147" s="84">
        <v>74402.580000000016</v>
      </c>
      <c r="R147" s="84">
        <v>74402.580000000016</v>
      </c>
      <c r="S147" s="84">
        <v>74402.580000000016</v>
      </c>
      <c r="T147" s="84">
        <v>74402.580000000016</v>
      </c>
      <c r="U147" s="84">
        <v>74402.580000000016</v>
      </c>
      <c r="V147" s="84">
        <v>74402.580000000016</v>
      </c>
      <c r="W147" s="84">
        <v>74402.580000000016</v>
      </c>
      <c r="X147" s="84">
        <v>74402.580000000016</v>
      </c>
      <c r="Y147" s="84">
        <v>83086.260000000009</v>
      </c>
      <c r="Z147" s="84">
        <v>91769.94</v>
      </c>
      <c r="AA147" s="84">
        <v>100453.62</v>
      </c>
      <c r="AB147" s="84">
        <v>109137.29999999999</v>
      </c>
      <c r="AC147" s="84">
        <v>118923.66999999998</v>
      </c>
      <c r="AD147" s="84">
        <v>128710.03999999998</v>
      </c>
      <c r="AE147" s="84">
        <v>138496.40999999997</v>
      </c>
      <c r="AF147" s="84">
        <v>148282.77999999997</v>
      </c>
      <c r="AG147" s="84">
        <v>158069.14999999997</v>
      </c>
      <c r="AH147" s="84">
        <v>167855.51999999996</v>
      </c>
      <c r="AI147" s="84">
        <v>177641.88999999996</v>
      </c>
      <c r="AJ147" s="84">
        <v>74402.579999999944</v>
      </c>
      <c r="AK147" s="555">
        <f t="shared" si="5"/>
        <v>120863.97999999997</v>
      </c>
    </row>
    <row r="148" spans="1:37" x14ac:dyDescent="0.2">
      <c r="A148" s="553" t="s">
        <v>957</v>
      </c>
      <c r="B148" s="553" t="s">
        <v>659</v>
      </c>
      <c r="C148" s="553" t="s">
        <v>1235</v>
      </c>
      <c r="D148" s="553" t="s">
        <v>150</v>
      </c>
      <c r="E148" s="554" t="s">
        <v>1848</v>
      </c>
      <c r="F148" s="554" t="s">
        <v>437</v>
      </c>
      <c r="G148" s="554" t="s">
        <v>1270</v>
      </c>
      <c r="H148" s="84">
        <v>5459235.0600000015</v>
      </c>
      <c r="I148" s="84">
        <v>5530608.7000000002</v>
      </c>
      <c r="J148" s="84">
        <v>6085526.4400000041</v>
      </c>
      <c r="K148" s="84">
        <v>5621389.3400000026</v>
      </c>
      <c r="L148" s="84">
        <v>5775402.0800000038</v>
      </c>
      <c r="M148" s="84">
        <v>6236280.1900000023</v>
      </c>
      <c r="N148" s="84">
        <v>6313265.200000002</v>
      </c>
      <c r="O148" s="84">
        <v>5075802.2800000021</v>
      </c>
      <c r="P148" s="84">
        <v>5039708.4800000014</v>
      </c>
      <c r="Q148" s="84">
        <v>5000416.8800000008</v>
      </c>
      <c r="R148" s="84">
        <v>4963330.6600000011</v>
      </c>
      <c r="S148" s="84">
        <v>4927347.1300000018</v>
      </c>
      <c r="T148" s="84">
        <v>4893568.9800000023</v>
      </c>
      <c r="U148" s="84">
        <v>4848543.3900000025</v>
      </c>
      <c r="V148" s="84">
        <v>4804620.4900000021</v>
      </c>
      <c r="W148" s="84">
        <v>4757389.5200000014</v>
      </c>
      <c r="X148" s="84">
        <v>4709055.8600000013</v>
      </c>
      <c r="Y148" s="84">
        <v>4709055.8600000013</v>
      </c>
      <c r="Z148" s="84">
        <v>4709055.8600000013</v>
      </c>
      <c r="AA148" s="84">
        <v>4709055.8600000013</v>
      </c>
      <c r="AB148" s="84">
        <v>4709055.8600000013</v>
      </c>
      <c r="AC148" s="84">
        <v>4709055.8600000013</v>
      </c>
      <c r="AD148" s="84">
        <v>4709055.8600000013</v>
      </c>
      <c r="AE148" s="84">
        <v>4709055.8600000013</v>
      </c>
      <c r="AF148" s="84">
        <v>4709055.8600000013</v>
      </c>
      <c r="AG148" s="84">
        <v>4709055.8600000013</v>
      </c>
      <c r="AH148" s="84">
        <v>4709055.8600000013</v>
      </c>
      <c r="AI148" s="84">
        <v>4709055.8600000013</v>
      </c>
      <c r="AJ148" s="84">
        <v>4709055.8600000013</v>
      </c>
      <c r="AK148" s="555">
        <f t="shared" si="5"/>
        <v>4709055.8600000003</v>
      </c>
    </row>
    <row r="149" spans="1:37" x14ac:dyDescent="0.2">
      <c r="A149" s="553" t="s">
        <v>957</v>
      </c>
      <c r="B149" s="553" t="s">
        <v>659</v>
      </c>
      <c r="C149" s="553" t="s">
        <v>1236</v>
      </c>
      <c r="D149" s="553" t="s">
        <v>150</v>
      </c>
      <c r="E149" s="554" t="s">
        <v>1848</v>
      </c>
      <c r="F149" s="554" t="s">
        <v>438</v>
      </c>
      <c r="G149" s="554" t="s">
        <v>1270</v>
      </c>
      <c r="H149" s="84">
        <v>67280.049999999988</v>
      </c>
      <c r="I149" s="84">
        <v>63342.25999999998</v>
      </c>
      <c r="J149" s="84">
        <v>64074.87999999999</v>
      </c>
      <c r="K149" s="84">
        <v>42032.560000000005</v>
      </c>
      <c r="L149" s="84">
        <v>47636.009999999987</v>
      </c>
      <c r="M149" s="84">
        <v>52145.609999999964</v>
      </c>
      <c r="N149" s="84">
        <v>52889.419999999969</v>
      </c>
      <c r="O149" s="84">
        <v>75359.629999999976</v>
      </c>
      <c r="P149" s="84">
        <v>76669.069999999978</v>
      </c>
      <c r="Q149" s="84">
        <v>77978.50999999998</v>
      </c>
      <c r="R149" s="84">
        <v>79287.949999999983</v>
      </c>
      <c r="S149" s="84">
        <v>80597.389999999985</v>
      </c>
      <c r="T149" s="84">
        <v>81906.829999999987</v>
      </c>
      <c r="U149" s="84">
        <v>83216.26999999999</v>
      </c>
      <c r="V149" s="84">
        <v>83423.01999999999</v>
      </c>
      <c r="W149" s="84">
        <v>83629.76999999999</v>
      </c>
      <c r="X149" s="84">
        <v>83174.909999999989</v>
      </c>
      <c r="Y149" s="84">
        <v>91858.589999999982</v>
      </c>
      <c r="Z149" s="84">
        <v>100542.26999999997</v>
      </c>
      <c r="AA149" s="84">
        <v>109225.94999999997</v>
      </c>
      <c r="AB149" s="84">
        <v>117909.62999999998</v>
      </c>
      <c r="AC149" s="84">
        <v>127695.99999999999</v>
      </c>
      <c r="AD149" s="84">
        <v>137482.36999999997</v>
      </c>
      <c r="AE149" s="84">
        <v>147268.74</v>
      </c>
      <c r="AF149" s="84">
        <v>157055.11000000002</v>
      </c>
      <c r="AG149" s="84">
        <v>166841.48000000001</v>
      </c>
      <c r="AH149" s="84">
        <v>176627.85000000003</v>
      </c>
      <c r="AI149" s="84">
        <v>186414.22000000003</v>
      </c>
      <c r="AJ149" s="84">
        <v>83174.910000000033</v>
      </c>
      <c r="AK149" s="555">
        <f t="shared" si="5"/>
        <v>129636.30999999998</v>
      </c>
    </row>
    <row r="150" spans="1:37" x14ac:dyDescent="0.2">
      <c r="A150" s="553" t="s">
        <v>957</v>
      </c>
      <c r="B150" s="553" t="s">
        <v>659</v>
      </c>
      <c r="C150" s="553" t="s">
        <v>1237</v>
      </c>
      <c r="D150" s="553" t="s">
        <v>150</v>
      </c>
      <c r="E150" s="554" t="s">
        <v>1849</v>
      </c>
      <c r="F150" s="554" t="s">
        <v>437</v>
      </c>
      <c r="G150" s="554" t="s">
        <v>1270</v>
      </c>
      <c r="H150" s="84">
        <v>1654477.320000001</v>
      </c>
      <c r="I150" s="84">
        <v>1719259.2000000014</v>
      </c>
      <c r="J150" s="84">
        <v>1737333.1400000015</v>
      </c>
      <c r="K150" s="84">
        <v>1661874.4199999995</v>
      </c>
      <c r="L150" s="84">
        <v>1610429.5200000019</v>
      </c>
      <c r="M150" s="84">
        <v>1762793.0000000005</v>
      </c>
      <c r="N150" s="84">
        <v>1746224.7700000007</v>
      </c>
      <c r="O150" s="84">
        <v>2095061.9300000009</v>
      </c>
      <c r="P150" s="84">
        <v>2119921.9600000009</v>
      </c>
      <c r="Q150" s="84">
        <v>2156954.1100000008</v>
      </c>
      <c r="R150" s="84">
        <v>2193986.2600000007</v>
      </c>
      <c r="S150" s="84">
        <v>2256940.5800000005</v>
      </c>
      <c r="T150" s="84">
        <v>2312819.9000000004</v>
      </c>
      <c r="U150" s="84">
        <v>2368699.2200000002</v>
      </c>
      <c r="V150" s="84">
        <v>2405832.8100000005</v>
      </c>
      <c r="W150" s="84">
        <v>2443966.4000000008</v>
      </c>
      <c r="X150" s="84">
        <v>2290967.5900000008</v>
      </c>
      <c r="Y150" s="84">
        <v>2349663.9900000007</v>
      </c>
      <c r="Z150" s="84">
        <v>2408360.3900000006</v>
      </c>
      <c r="AA150" s="84">
        <v>2467056.79</v>
      </c>
      <c r="AB150" s="84">
        <v>2525753.1900000009</v>
      </c>
      <c r="AC150" s="84">
        <v>2584449.5900000003</v>
      </c>
      <c r="AD150" s="84">
        <v>2643145.9900000007</v>
      </c>
      <c r="AE150" s="84">
        <v>2701842.3900000006</v>
      </c>
      <c r="AF150" s="84">
        <v>2760538.7900000005</v>
      </c>
      <c r="AG150" s="84">
        <v>2819235.19</v>
      </c>
      <c r="AH150" s="84">
        <v>2877931.5900000003</v>
      </c>
      <c r="AI150" s="84">
        <v>2936627.99</v>
      </c>
      <c r="AJ150" s="84">
        <v>2662298.5900000003</v>
      </c>
      <c r="AK150" s="555">
        <f t="shared" si="5"/>
        <v>2617528.6207692316</v>
      </c>
    </row>
    <row r="151" spans="1:37" x14ac:dyDescent="0.2">
      <c r="A151" s="553" t="s">
        <v>957</v>
      </c>
      <c r="B151" s="553" t="s">
        <v>659</v>
      </c>
      <c r="C151" s="553" t="s">
        <v>1238</v>
      </c>
      <c r="D151" s="553" t="s">
        <v>150</v>
      </c>
      <c r="E151" s="554" t="s">
        <v>1849</v>
      </c>
      <c r="F151" s="554" t="s">
        <v>438</v>
      </c>
      <c r="G151" s="554" t="s">
        <v>1270</v>
      </c>
      <c r="H151" s="84">
        <v>345791.40000000014</v>
      </c>
      <c r="I151" s="84">
        <v>363772.86000000016</v>
      </c>
      <c r="J151" s="84">
        <v>329497.45000000007</v>
      </c>
      <c r="K151" s="84">
        <v>345109.77000000025</v>
      </c>
      <c r="L151" s="84">
        <v>322276.12</v>
      </c>
      <c r="M151" s="84">
        <v>343384.54999999976</v>
      </c>
      <c r="N151" s="84">
        <v>374838.72000000032</v>
      </c>
      <c r="O151" s="84">
        <v>578074.44000000018</v>
      </c>
      <c r="P151" s="84">
        <v>578438.3400000002</v>
      </c>
      <c r="Q151" s="84">
        <v>578802.24000000022</v>
      </c>
      <c r="R151" s="84">
        <v>576941.4500000003</v>
      </c>
      <c r="S151" s="84">
        <v>575080.66000000038</v>
      </c>
      <c r="T151" s="84">
        <v>573219.87000000034</v>
      </c>
      <c r="U151" s="84">
        <v>571359.08000000031</v>
      </c>
      <c r="V151" s="84">
        <v>569498.29000000027</v>
      </c>
      <c r="W151" s="84">
        <v>567637.50000000023</v>
      </c>
      <c r="X151" s="84">
        <v>565776.7100000002</v>
      </c>
      <c r="Y151" s="84">
        <v>530421.70000000019</v>
      </c>
      <c r="Z151" s="84">
        <v>495066.69000000018</v>
      </c>
      <c r="AA151" s="84">
        <v>459711.68000000017</v>
      </c>
      <c r="AB151" s="84">
        <v>424356.67000000016</v>
      </c>
      <c r="AC151" s="84">
        <v>389001.66000000009</v>
      </c>
      <c r="AD151" s="84">
        <v>353646.65</v>
      </c>
      <c r="AE151" s="84">
        <v>318291.64</v>
      </c>
      <c r="AF151" s="84">
        <v>282936.63</v>
      </c>
      <c r="AG151" s="84">
        <v>247581.61999999997</v>
      </c>
      <c r="AH151" s="84">
        <v>212226.61</v>
      </c>
      <c r="AI151" s="84">
        <v>176871.59999999992</v>
      </c>
      <c r="AJ151" s="84">
        <v>141516.58999999991</v>
      </c>
      <c r="AK151" s="555">
        <f t="shared" si="5"/>
        <v>353646.65000000008</v>
      </c>
    </row>
    <row r="152" spans="1:37" x14ac:dyDescent="0.2">
      <c r="A152" s="553" t="s">
        <v>957</v>
      </c>
      <c r="B152" s="553" t="s">
        <v>659</v>
      </c>
      <c r="C152" s="553" t="s">
        <v>1240</v>
      </c>
      <c r="D152" s="553" t="s">
        <v>150</v>
      </c>
      <c r="E152" s="554" t="s">
        <v>1851</v>
      </c>
      <c r="F152" s="554" t="s">
        <v>437</v>
      </c>
      <c r="G152" s="554" t="s">
        <v>1270</v>
      </c>
      <c r="H152" s="84">
        <v>380381.38000000018</v>
      </c>
      <c r="I152" s="84">
        <v>386337.80999999982</v>
      </c>
      <c r="J152" s="84">
        <v>430696.19999999955</v>
      </c>
      <c r="K152" s="84">
        <v>378890.18999999989</v>
      </c>
      <c r="L152" s="84">
        <v>357493.14999999979</v>
      </c>
      <c r="M152" s="84">
        <v>338110.46999999962</v>
      </c>
      <c r="N152" s="84">
        <v>353152.70999999956</v>
      </c>
      <c r="O152" s="84">
        <v>463335.08999999968</v>
      </c>
      <c r="P152" s="84">
        <v>463335.08999999968</v>
      </c>
      <c r="Q152" s="84">
        <v>463335.08999999962</v>
      </c>
      <c r="R152" s="84">
        <v>469681.35999999958</v>
      </c>
      <c r="S152" s="84">
        <v>476027.62999999966</v>
      </c>
      <c r="T152" s="84">
        <v>476027.62999999966</v>
      </c>
      <c r="U152" s="84">
        <v>476027.62999999966</v>
      </c>
      <c r="V152" s="84">
        <v>476027.6299999996</v>
      </c>
      <c r="W152" s="84">
        <v>476027.6299999996</v>
      </c>
      <c r="X152" s="84">
        <v>476027.6299999996</v>
      </c>
      <c r="Y152" s="84">
        <v>476027.62999999966</v>
      </c>
      <c r="Z152" s="84">
        <v>476027.62999999966</v>
      </c>
      <c r="AA152" s="84">
        <v>476027.6299999996</v>
      </c>
      <c r="AB152" s="84">
        <v>476027.62999999954</v>
      </c>
      <c r="AC152" s="84">
        <v>476027.62999999954</v>
      </c>
      <c r="AD152" s="84">
        <v>476027.62999999954</v>
      </c>
      <c r="AE152" s="84">
        <v>476027.62999999954</v>
      </c>
      <c r="AF152" s="84">
        <v>476027.6299999996</v>
      </c>
      <c r="AG152" s="84">
        <v>476027.62999999966</v>
      </c>
      <c r="AH152" s="84">
        <v>476027.62999999971</v>
      </c>
      <c r="AI152" s="84">
        <v>476027.62999999977</v>
      </c>
      <c r="AJ152" s="84">
        <v>476027.62999999977</v>
      </c>
      <c r="AK152" s="555">
        <f t="shared" si="5"/>
        <v>476027.62999999966</v>
      </c>
    </row>
    <row r="153" spans="1:37" x14ac:dyDescent="0.2">
      <c r="A153" s="553" t="s">
        <v>957</v>
      </c>
      <c r="B153" s="553" t="s">
        <v>659</v>
      </c>
      <c r="C153" s="553" t="s">
        <v>1241</v>
      </c>
      <c r="D153" s="553" t="s">
        <v>150</v>
      </c>
      <c r="E153" s="554" t="s">
        <v>1851</v>
      </c>
      <c r="F153" s="554" t="s">
        <v>438</v>
      </c>
      <c r="G153" s="554" t="s">
        <v>1270</v>
      </c>
      <c r="H153" s="84">
        <v>4631.5299999999916</v>
      </c>
      <c r="I153" s="84">
        <v>31345.320000000003</v>
      </c>
      <c r="J153" s="84">
        <v>32490.209999999988</v>
      </c>
      <c r="K153" s="84">
        <v>35844.79</v>
      </c>
      <c r="L153" s="84">
        <v>25668.990000000005</v>
      </c>
      <c r="M153" s="84">
        <v>29223.569999999992</v>
      </c>
      <c r="N153" s="84">
        <v>35203.080000000024</v>
      </c>
      <c r="O153" s="84">
        <v>30065.220000000023</v>
      </c>
      <c r="P153" s="84">
        <v>30065.220000000023</v>
      </c>
      <c r="Q153" s="84">
        <v>30065.220000000023</v>
      </c>
      <c r="R153" s="84">
        <v>30065.220000000023</v>
      </c>
      <c r="S153" s="84">
        <v>30065.220000000023</v>
      </c>
      <c r="T153" s="84">
        <v>30065.220000000023</v>
      </c>
      <c r="U153" s="84">
        <v>30065.220000000023</v>
      </c>
      <c r="V153" s="84">
        <v>30065.220000000023</v>
      </c>
      <c r="W153" s="84">
        <v>30065.220000000023</v>
      </c>
      <c r="X153" s="84">
        <v>30065.220000000023</v>
      </c>
      <c r="Y153" s="84">
        <v>30065.220000000023</v>
      </c>
      <c r="Z153" s="84">
        <v>30065.220000000023</v>
      </c>
      <c r="AA153" s="84">
        <v>30065.220000000023</v>
      </c>
      <c r="AB153" s="84">
        <v>30065.220000000023</v>
      </c>
      <c r="AC153" s="84">
        <v>30065.220000000023</v>
      </c>
      <c r="AD153" s="84">
        <v>30065.220000000023</v>
      </c>
      <c r="AE153" s="84">
        <v>30065.220000000023</v>
      </c>
      <c r="AF153" s="84">
        <v>30065.220000000023</v>
      </c>
      <c r="AG153" s="84">
        <v>30065.220000000016</v>
      </c>
      <c r="AH153" s="84">
        <v>30065.22</v>
      </c>
      <c r="AI153" s="84">
        <v>30065.219999999994</v>
      </c>
      <c r="AJ153" s="84">
        <v>30065.219999999987</v>
      </c>
      <c r="AK153" s="555">
        <f t="shared" si="5"/>
        <v>30065.220000000016</v>
      </c>
    </row>
    <row r="154" spans="1:37" x14ac:dyDescent="0.2">
      <c r="A154" s="553" t="s">
        <v>957</v>
      </c>
      <c r="B154" s="553" t="s">
        <v>659</v>
      </c>
      <c r="C154" s="553" t="s">
        <v>1242</v>
      </c>
      <c r="D154" s="553" t="s">
        <v>150</v>
      </c>
      <c r="E154" s="554" t="s">
        <v>1852</v>
      </c>
      <c r="F154" s="554" t="s">
        <v>437</v>
      </c>
      <c r="G154" s="554" t="s">
        <v>1270</v>
      </c>
      <c r="H154" s="84">
        <v>27864.26</v>
      </c>
      <c r="I154" s="84">
        <v>37217.700000000012</v>
      </c>
      <c r="J154" s="84">
        <v>42237.770000000004</v>
      </c>
      <c r="K154" s="84">
        <v>25833.64</v>
      </c>
      <c r="L154" s="84">
        <v>32780.89</v>
      </c>
      <c r="M154" s="84">
        <v>38918.000000000007</v>
      </c>
      <c r="N154" s="84">
        <v>46981.819999999985</v>
      </c>
      <c r="O154" s="84">
        <v>56212.029999999992</v>
      </c>
      <c r="P154" s="84">
        <v>56212.029999999992</v>
      </c>
      <c r="Q154" s="84">
        <v>56212.03</v>
      </c>
      <c r="R154" s="84">
        <v>56212.03</v>
      </c>
      <c r="S154" s="84">
        <v>56212.03</v>
      </c>
      <c r="T154" s="84">
        <v>56212.03</v>
      </c>
      <c r="U154" s="84">
        <v>56212.03</v>
      </c>
      <c r="V154" s="84">
        <v>56212.03</v>
      </c>
      <c r="W154" s="84">
        <v>56212.03</v>
      </c>
      <c r="X154" s="84">
        <v>56212.03</v>
      </c>
      <c r="Y154" s="84">
        <v>56212.03</v>
      </c>
      <c r="Z154" s="84">
        <v>56212.03</v>
      </c>
      <c r="AA154" s="84">
        <v>56212.03</v>
      </c>
      <c r="AB154" s="84">
        <v>56212.030000000006</v>
      </c>
      <c r="AC154" s="84">
        <v>56212.030000000006</v>
      </c>
      <c r="AD154" s="84">
        <v>56212.030000000006</v>
      </c>
      <c r="AE154" s="84">
        <v>56212.030000000006</v>
      </c>
      <c r="AF154" s="84">
        <v>56212.03</v>
      </c>
      <c r="AG154" s="84">
        <v>56212.03</v>
      </c>
      <c r="AH154" s="84">
        <v>56212.03</v>
      </c>
      <c r="AI154" s="84">
        <v>56212.03</v>
      </c>
      <c r="AJ154" s="84">
        <v>56212.03</v>
      </c>
      <c r="AK154" s="555">
        <f t="shared" si="5"/>
        <v>56212.030000000021</v>
      </c>
    </row>
    <row r="155" spans="1:37" x14ac:dyDescent="0.2">
      <c r="A155" s="553" t="s">
        <v>957</v>
      </c>
      <c r="B155" s="553" t="s">
        <v>659</v>
      </c>
      <c r="C155" s="553" t="s">
        <v>1243</v>
      </c>
      <c r="D155" s="553" t="s">
        <v>150</v>
      </c>
      <c r="E155" s="554" t="s">
        <v>1852</v>
      </c>
      <c r="F155" s="554" t="s">
        <v>438</v>
      </c>
      <c r="G155" s="554" t="s">
        <v>1270</v>
      </c>
      <c r="H155" s="84">
        <v>708.45</v>
      </c>
      <c r="I155" s="84">
        <v>708.45</v>
      </c>
      <c r="J155" s="84">
        <v>2128.62</v>
      </c>
      <c r="K155" s="84">
        <v>0</v>
      </c>
      <c r="L155" s="84">
        <v>0</v>
      </c>
      <c r="M155" s="84">
        <v>0</v>
      </c>
      <c r="N155" s="84">
        <v>695.19</v>
      </c>
      <c r="O155" s="84">
        <v>0</v>
      </c>
      <c r="P155" s="84">
        <v>0</v>
      </c>
      <c r="Q155" s="84">
        <v>0</v>
      </c>
      <c r="R155" s="84">
        <v>0</v>
      </c>
      <c r="S155" s="84">
        <v>0</v>
      </c>
      <c r="T155" s="84">
        <v>0</v>
      </c>
      <c r="U155" s="84">
        <v>0</v>
      </c>
      <c r="V155" s="84">
        <v>0</v>
      </c>
      <c r="W155" s="84">
        <v>0</v>
      </c>
      <c r="X155" s="84">
        <v>0</v>
      </c>
      <c r="Y155" s="84">
        <v>0</v>
      </c>
      <c r="Z155" s="84">
        <v>0</v>
      </c>
      <c r="AA155" s="84">
        <v>0</v>
      </c>
      <c r="AB155" s="84">
        <v>0</v>
      </c>
      <c r="AC155" s="84">
        <v>0</v>
      </c>
      <c r="AD155" s="84">
        <v>0</v>
      </c>
      <c r="AE155" s="84">
        <v>0</v>
      </c>
      <c r="AF155" s="84">
        <v>0</v>
      </c>
      <c r="AG155" s="84">
        <v>0</v>
      </c>
      <c r="AH155" s="84">
        <v>0</v>
      </c>
      <c r="AI155" s="84">
        <v>0</v>
      </c>
      <c r="AJ155" s="84">
        <v>0</v>
      </c>
      <c r="AK155" s="555">
        <f t="shared" si="5"/>
        <v>0</v>
      </c>
    </row>
    <row r="156" spans="1:37" x14ac:dyDescent="0.2">
      <c r="A156" s="553" t="s">
        <v>957</v>
      </c>
      <c r="B156" s="553" t="s">
        <v>659</v>
      </c>
      <c r="C156" s="553" t="s">
        <v>1244</v>
      </c>
      <c r="D156" s="553" t="s">
        <v>150</v>
      </c>
      <c r="E156" s="554" t="s">
        <v>1853</v>
      </c>
      <c r="F156" s="554" t="s">
        <v>437</v>
      </c>
      <c r="G156" s="554" t="s">
        <v>1270</v>
      </c>
      <c r="H156" s="84">
        <v>0</v>
      </c>
      <c r="I156" s="84">
        <v>0</v>
      </c>
      <c r="J156" s="84">
        <v>0</v>
      </c>
      <c r="K156" s="84">
        <v>0</v>
      </c>
      <c r="L156" s="84">
        <v>0</v>
      </c>
      <c r="M156" s="84">
        <v>0</v>
      </c>
      <c r="N156" s="84">
        <v>5513.59</v>
      </c>
      <c r="O156" s="84">
        <v>0</v>
      </c>
      <c r="P156" s="84">
        <v>0</v>
      </c>
      <c r="Q156" s="84">
        <v>0</v>
      </c>
      <c r="R156" s="84">
        <v>0</v>
      </c>
      <c r="S156" s="84">
        <v>0</v>
      </c>
      <c r="T156" s="84">
        <v>0</v>
      </c>
      <c r="U156" s="84">
        <v>0</v>
      </c>
      <c r="V156" s="84">
        <v>0</v>
      </c>
      <c r="W156" s="84">
        <v>0</v>
      </c>
      <c r="X156" s="84">
        <v>0</v>
      </c>
      <c r="Y156" s="84">
        <v>0</v>
      </c>
      <c r="Z156" s="84">
        <v>0</v>
      </c>
      <c r="AA156" s="84">
        <v>0</v>
      </c>
      <c r="AB156" s="84">
        <v>0</v>
      </c>
      <c r="AC156" s="84">
        <v>0</v>
      </c>
      <c r="AD156" s="84">
        <v>0</v>
      </c>
      <c r="AE156" s="84">
        <v>0</v>
      </c>
      <c r="AF156" s="84">
        <v>0</v>
      </c>
      <c r="AG156" s="84">
        <v>0</v>
      </c>
      <c r="AH156" s="84">
        <v>0</v>
      </c>
      <c r="AI156" s="84">
        <v>0</v>
      </c>
      <c r="AJ156" s="84">
        <v>0</v>
      </c>
      <c r="AK156" s="555">
        <f t="shared" si="5"/>
        <v>0</v>
      </c>
    </row>
    <row r="157" spans="1:37" x14ac:dyDescent="0.2">
      <c r="A157" s="553" t="s">
        <v>957</v>
      </c>
      <c r="B157" s="553" t="s">
        <v>659</v>
      </c>
      <c r="C157" s="553" t="s">
        <v>1247</v>
      </c>
      <c r="D157" s="553" t="s">
        <v>150</v>
      </c>
      <c r="E157" s="554" t="s">
        <v>1677</v>
      </c>
      <c r="F157" s="554" t="s">
        <v>437</v>
      </c>
      <c r="G157" s="554" t="s">
        <v>1593</v>
      </c>
      <c r="H157" s="84">
        <v>-112738.82</v>
      </c>
      <c r="I157" s="84">
        <v>-112738.82</v>
      </c>
      <c r="J157" s="84">
        <v>-112738.81000000001</v>
      </c>
      <c r="K157" s="84">
        <v>-126454.87000000001</v>
      </c>
      <c r="L157" s="84">
        <v>-158130.20000000001</v>
      </c>
      <c r="M157" s="84">
        <v>-150261.96</v>
      </c>
      <c r="N157" s="84">
        <v>-157931.93</v>
      </c>
      <c r="O157" s="84">
        <v>-156963.75</v>
      </c>
      <c r="P157" s="84">
        <v>-161276.53</v>
      </c>
      <c r="Q157" s="84">
        <v>-165317.57</v>
      </c>
      <c r="R157" s="84">
        <v>-166596.18</v>
      </c>
      <c r="S157" s="84">
        <v>-166596.18</v>
      </c>
      <c r="T157" s="84">
        <v>-166596.18</v>
      </c>
      <c r="U157" s="84">
        <v>-166596.18</v>
      </c>
      <c r="V157" s="84">
        <v>-166596.18</v>
      </c>
      <c r="W157" s="84">
        <v>-166596.18</v>
      </c>
      <c r="X157" s="84">
        <v>-8465.9799999999814</v>
      </c>
      <c r="Y157" s="84">
        <v>-8465.9799999999814</v>
      </c>
      <c r="Z157" s="84">
        <v>-8465.9799999999814</v>
      </c>
      <c r="AA157" s="84">
        <v>-8465.9799999999814</v>
      </c>
      <c r="AB157" s="84">
        <v>-8465.9799999999814</v>
      </c>
      <c r="AC157" s="84">
        <v>-8465.9799999999814</v>
      </c>
      <c r="AD157" s="84">
        <v>-8465.9799999999814</v>
      </c>
      <c r="AE157" s="84">
        <v>-8465.9799999999814</v>
      </c>
      <c r="AF157" s="84">
        <v>-8465.9799999999814</v>
      </c>
      <c r="AG157" s="84">
        <v>-8465.9799999999814</v>
      </c>
      <c r="AH157" s="84">
        <v>-8465.9799999999814</v>
      </c>
      <c r="AI157" s="84">
        <v>-8465.9799999999814</v>
      </c>
      <c r="AJ157" s="84">
        <v>-8465.9799999999814</v>
      </c>
      <c r="AK157" s="555">
        <f t="shared" si="5"/>
        <v>-8465.9799999999814</v>
      </c>
    </row>
    <row r="158" spans="1:37" x14ac:dyDescent="0.2">
      <c r="A158" s="553" t="s">
        <v>957</v>
      </c>
      <c r="B158" s="553" t="s">
        <v>659</v>
      </c>
      <c r="C158" s="553" t="s">
        <v>1248</v>
      </c>
      <c r="D158" s="553" t="s">
        <v>150</v>
      </c>
      <c r="E158" s="554" t="s">
        <v>1677</v>
      </c>
      <c r="F158" s="554" t="s">
        <v>438</v>
      </c>
      <c r="G158" s="554" t="s">
        <v>1270</v>
      </c>
      <c r="H158" s="84">
        <v>0</v>
      </c>
      <c r="I158" s="84">
        <v>0</v>
      </c>
      <c r="J158" s="84">
        <v>0</v>
      </c>
      <c r="K158" s="84">
        <v>0</v>
      </c>
      <c r="L158" s="84">
        <v>0</v>
      </c>
      <c r="M158" s="84">
        <v>0</v>
      </c>
      <c r="N158" s="84">
        <v>0</v>
      </c>
      <c r="O158" s="84">
        <v>-326.92</v>
      </c>
      <c r="P158" s="84">
        <v>-537.29999999999995</v>
      </c>
      <c r="Q158" s="84">
        <v>-734.42</v>
      </c>
      <c r="R158" s="84">
        <v>-796.79</v>
      </c>
      <c r="S158" s="84">
        <v>-796.79</v>
      </c>
      <c r="T158" s="84">
        <v>-796.79</v>
      </c>
      <c r="U158" s="84">
        <v>-796.79</v>
      </c>
      <c r="V158" s="84">
        <v>-796.79</v>
      </c>
      <c r="W158" s="84">
        <v>-796.79</v>
      </c>
      <c r="X158" s="84">
        <v>-796.79</v>
      </c>
      <c r="Y158" s="84">
        <v>-796.79</v>
      </c>
      <c r="Z158" s="84">
        <v>-796.79</v>
      </c>
      <c r="AA158" s="84">
        <v>-796.79</v>
      </c>
      <c r="AB158" s="84">
        <v>-796.79</v>
      </c>
      <c r="AC158" s="84">
        <v>-796.79</v>
      </c>
      <c r="AD158" s="84">
        <v>-796.79</v>
      </c>
      <c r="AE158" s="84">
        <v>-796.79</v>
      </c>
      <c r="AF158" s="84">
        <v>-796.79</v>
      </c>
      <c r="AG158" s="84">
        <v>-796.79</v>
      </c>
      <c r="AH158" s="84">
        <v>-796.79</v>
      </c>
      <c r="AI158" s="84">
        <v>-796.79</v>
      </c>
      <c r="AJ158" s="84">
        <v>-796.79</v>
      </c>
      <c r="AK158" s="555">
        <f t="shared" si="5"/>
        <v>-796.79000000000008</v>
      </c>
    </row>
    <row r="159" spans="1:37" x14ac:dyDescent="0.2">
      <c r="A159" s="553" t="s">
        <v>957</v>
      </c>
      <c r="B159" s="553" t="s">
        <v>659</v>
      </c>
      <c r="C159" s="553" t="s">
        <v>1250</v>
      </c>
      <c r="D159" s="553" t="s">
        <v>150</v>
      </c>
      <c r="E159" s="554" t="s">
        <v>1855</v>
      </c>
      <c r="F159" s="554" t="s">
        <v>437</v>
      </c>
      <c r="G159" s="554" t="s">
        <v>1270</v>
      </c>
      <c r="H159" s="84">
        <v>2205.4999999998736</v>
      </c>
      <c r="I159" s="84">
        <v>27678.169999999911</v>
      </c>
      <c r="J159" s="84">
        <v>-256123.96</v>
      </c>
      <c r="K159" s="84">
        <v>-250482.05000000019</v>
      </c>
      <c r="L159" s="84">
        <v>-259695.97000000029</v>
      </c>
      <c r="M159" s="84">
        <v>-234422.60000000021</v>
      </c>
      <c r="N159" s="84">
        <v>-230577.88000000006</v>
      </c>
      <c r="O159" s="84">
        <v>-168319.06000000008</v>
      </c>
      <c r="P159" s="84">
        <v>-168319.06000000008</v>
      </c>
      <c r="Q159" s="84">
        <v>-168319.06000000008</v>
      </c>
      <c r="R159" s="84">
        <v>-168319.06000000011</v>
      </c>
      <c r="S159" s="84">
        <v>-168319.06000000011</v>
      </c>
      <c r="T159" s="84">
        <v>-168319.06000000011</v>
      </c>
      <c r="U159" s="84">
        <v>-168319.06000000011</v>
      </c>
      <c r="V159" s="84">
        <v>-168319.06000000011</v>
      </c>
      <c r="W159" s="84">
        <v>-168319.06000000011</v>
      </c>
      <c r="X159" s="84">
        <v>-168319.06000000011</v>
      </c>
      <c r="Y159" s="84">
        <v>-168319.06000000008</v>
      </c>
      <c r="Z159" s="84">
        <v>-168319.06000000008</v>
      </c>
      <c r="AA159" s="84">
        <v>-168319.06000000006</v>
      </c>
      <c r="AB159" s="84">
        <v>-168319.06000000006</v>
      </c>
      <c r="AC159" s="84">
        <v>-168319.06000000006</v>
      </c>
      <c r="AD159" s="84">
        <v>-168319.06000000006</v>
      </c>
      <c r="AE159" s="84">
        <v>-168319.06000000003</v>
      </c>
      <c r="AF159" s="84">
        <v>-168319.06000000006</v>
      </c>
      <c r="AG159" s="84">
        <v>-168319.06000000006</v>
      </c>
      <c r="AH159" s="84">
        <v>-168319.06000000003</v>
      </c>
      <c r="AI159" s="84">
        <v>-168319.06000000003</v>
      </c>
      <c r="AJ159" s="84">
        <v>-168319.06000000003</v>
      </c>
      <c r="AK159" s="555">
        <f t="shared" si="5"/>
        <v>-168319.06000000006</v>
      </c>
    </row>
    <row r="160" spans="1:37" x14ac:dyDescent="0.2">
      <c r="A160" s="553" t="s">
        <v>957</v>
      </c>
      <c r="B160" s="553" t="s">
        <v>659</v>
      </c>
      <c r="C160" s="553" t="s">
        <v>1251</v>
      </c>
      <c r="D160" s="553" t="s">
        <v>150</v>
      </c>
      <c r="E160" s="554" t="s">
        <v>1855</v>
      </c>
      <c r="F160" s="554" t="s">
        <v>438</v>
      </c>
      <c r="G160" s="554" t="s">
        <v>1270</v>
      </c>
      <c r="H160" s="84">
        <v>46233.339999999982</v>
      </c>
      <c r="I160" s="84">
        <v>53139.62</v>
      </c>
      <c r="J160" s="84">
        <v>12143.539999999997</v>
      </c>
      <c r="K160" s="84">
        <v>23178.949999999997</v>
      </c>
      <c r="L160" s="84">
        <v>32397.33</v>
      </c>
      <c r="M160" s="84">
        <v>41154.950000000012</v>
      </c>
      <c r="N160" s="84">
        <v>51457.290000000008</v>
      </c>
      <c r="O160" s="84">
        <v>36757.630000000005</v>
      </c>
      <c r="P160" s="84">
        <v>36757.630000000005</v>
      </c>
      <c r="Q160" s="84">
        <v>36757.630000000005</v>
      </c>
      <c r="R160" s="84">
        <v>36757.630000000005</v>
      </c>
      <c r="S160" s="84">
        <v>36757.630000000005</v>
      </c>
      <c r="T160" s="84">
        <v>36757.630000000005</v>
      </c>
      <c r="U160" s="84">
        <v>36757.630000000005</v>
      </c>
      <c r="V160" s="84">
        <v>36757.630000000005</v>
      </c>
      <c r="W160" s="84">
        <v>36757.630000000005</v>
      </c>
      <c r="X160" s="84">
        <v>36757.630000000005</v>
      </c>
      <c r="Y160" s="84">
        <v>36757.630000000005</v>
      </c>
      <c r="Z160" s="84">
        <v>36757.630000000005</v>
      </c>
      <c r="AA160" s="84">
        <v>36757.630000000005</v>
      </c>
      <c r="AB160" s="84">
        <v>36757.630000000005</v>
      </c>
      <c r="AC160" s="84">
        <v>36757.630000000005</v>
      </c>
      <c r="AD160" s="84">
        <v>36757.630000000005</v>
      </c>
      <c r="AE160" s="84">
        <v>36757.630000000005</v>
      </c>
      <c r="AF160" s="84">
        <v>36757.630000000005</v>
      </c>
      <c r="AG160" s="84">
        <v>36757.630000000005</v>
      </c>
      <c r="AH160" s="84">
        <v>36757.630000000005</v>
      </c>
      <c r="AI160" s="84">
        <v>36757.630000000005</v>
      </c>
      <c r="AJ160" s="84">
        <v>36757.630000000005</v>
      </c>
      <c r="AK160" s="555">
        <f t="shared" si="5"/>
        <v>36757.630000000005</v>
      </c>
    </row>
    <row r="161" spans="1:37" x14ac:dyDescent="0.2">
      <c r="A161" s="553" t="s">
        <v>957</v>
      </c>
      <c r="B161" s="553" t="s">
        <v>659</v>
      </c>
      <c r="C161" s="553" t="s">
        <v>1274</v>
      </c>
      <c r="D161" s="553" t="s">
        <v>64</v>
      </c>
      <c r="E161" s="554" t="s">
        <v>1856</v>
      </c>
      <c r="F161" s="554" t="s">
        <v>437</v>
      </c>
      <c r="G161" s="554" t="s">
        <v>1270</v>
      </c>
      <c r="H161" s="84">
        <v>-1398936.91</v>
      </c>
      <c r="I161" s="84">
        <v>13147.630000000001</v>
      </c>
      <c r="J161" s="84">
        <v>-270080.36</v>
      </c>
      <c r="K161" s="84">
        <v>-270080.36</v>
      </c>
      <c r="L161" s="84">
        <v>25630.679999999997</v>
      </c>
      <c r="M161" s="84">
        <v>25630.679999999997</v>
      </c>
      <c r="N161" s="84">
        <v>25630.679999999997</v>
      </c>
      <c r="O161" s="84">
        <v>29797.35</v>
      </c>
      <c r="P161" s="84">
        <v>33964.019999999997</v>
      </c>
      <c r="Q161" s="84">
        <v>38130.689999999995</v>
      </c>
      <c r="R161" s="84">
        <v>42297.359999999993</v>
      </c>
      <c r="S161" s="84">
        <v>46464.029999999992</v>
      </c>
      <c r="T161" s="84">
        <v>50630.69999999999</v>
      </c>
      <c r="U161" s="84">
        <v>54797.369999999988</v>
      </c>
      <c r="V161" s="84">
        <v>58964.039999999986</v>
      </c>
      <c r="W161" s="84">
        <v>63130.709999999985</v>
      </c>
      <c r="X161" s="84">
        <v>-24538.500000000015</v>
      </c>
      <c r="Y161" s="84">
        <v>-24538.500000000015</v>
      </c>
      <c r="Z161" s="84">
        <v>-24538.500000000015</v>
      </c>
      <c r="AA161" s="84">
        <v>-24538.500000000015</v>
      </c>
      <c r="AB161" s="84">
        <v>-24538.500000000015</v>
      </c>
      <c r="AC161" s="84">
        <v>-24538.500000000015</v>
      </c>
      <c r="AD161" s="84">
        <v>-24538.500000000015</v>
      </c>
      <c r="AE161" s="84">
        <v>-24538.500000000015</v>
      </c>
      <c r="AF161" s="84">
        <v>-24538.500000000015</v>
      </c>
      <c r="AG161" s="84">
        <v>-24538.500000000015</v>
      </c>
      <c r="AH161" s="84">
        <v>-24538.500000000015</v>
      </c>
      <c r="AI161" s="84">
        <v>-24538.500000000015</v>
      </c>
      <c r="AJ161" s="84">
        <v>-24538.500000000015</v>
      </c>
      <c r="AK161" s="555">
        <f t="shared" si="5"/>
        <v>-24538.500000000007</v>
      </c>
    </row>
    <row r="162" spans="1:37" x14ac:dyDescent="0.2">
      <c r="A162" s="553" t="s">
        <v>957</v>
      </c>
      <c r="B162" s="553" t="s">
        <v>659</v>
      </c>
      <c r="C162" s="553" t="s">
        <v>1252</v>
      </c>
      <c r="D162" s="553" t="s">
        <v>64</v>
      </c>
      <c r="E162" s="554" t="s">
        <v>1676</v>
      </c>
      <c r="F162" s="554" t="s">
        <v>437</v>
      </c>
      <c r="G162" s="554" t="s">
        <v>1270</v>
      </c>
      <c r="H162" s="84">
        <v>302621.02000000008</v>
      </c>
      <c r="I162" s="84">
        <v>280342.63999999996</v>
      </c>
      <c r="J162" s="84">
        <v>290529.32999999996</v>
      </c>
      <c r="K162" s="84">
        <v>332045.08</v>
      </c>
      <c r="L162" s="84">
        <v>327695.38999999996</v>
      </c>
      <c r="M162" s="84">
        <v>325164.12999999995</v>
      </c>
      <c r="N162" s="84">
        <v>326040.17</v>
      </c>
      <c r="O162" s="84">
        <v>328495.38999999996</v>
      </c>
      <c r="P162" s="84">
        <v>328495.38999999996</v>
      </c>
      <c r="Q162" s="84">
        <v>328495.38999999996</v>
      </c>
      <c r="R162" s="84">
        <v>327695.38999999996</v>
      </c>
      <c r="S162" s="84">
        <v>327695.38999999996</v>
      </c>
      <c r="T162" s="84">
        <v>327695.38999999996</v>
      </c>
      <c r="U162" s="84">
        <v>327695.38999999996</v>
      </c>
      <c r="V162" s="84">
        <v>327695.38999999996</v>
      </c>
      <c r="W162" s="84">
        <v>327695.38999999996</v>
      </c>
      <c r="X162" s="84">
        <v>184249.23999999993</v>
      </c>
      <c r="Y162" s="84">
        <v>184249.23999999993</v>
      </c>
      <c r="Z162" s="84">
        <v>184249.23999999993</v>
      </c>
      <c r="AA162" s="84">
        <v>184249.23999999993</v>
      </c>
      <c r="AB162" s="84">
        <v>184249.23999999993</v>
      </c>
      <c r="AC162" s="84">
        <v>184249.23999999993</v>
      </c>
      <c r="AD162" s="84">
        <v>184249.23999999993</v>
      </c>
      <c r="AE162" s="84">
        <v>184249.23999999993</v>
      </c>
      <c r="AF162" s="84">
        <v>184249.23999999993</v>
      </c>
      <c r="AG162" s="84">
        <v>184249.23999999993</v>
      </c>
      <c r="AH162" s="84">
        <v>184249.23999999993</v>
      </c>
      <c r="AI162" s="84">
        <v>184249.23999999993</v>
      </c>
      <c r="AJ162" s="84">
        <v>184249.23999999993</v>
      </c>
      <c r="AK162" s="555">
        <f t="shared" si="5"/>
        <v>184249.23999999993</v>
      </c>
    </row>
    <row r="163" spans="1:37" x14ac:dyDescent="0.2">
      <c r="A163" s="553" t="s">
        <v>957</v>
      </c>
      <c r="B163" s="553" t="s">
        <v>659</v>
      </c>
      <c r="C163" s="553" t="s">
        <v>1253</v>
      </c>
      <c r="D163" s="553" t="s">
        <v>64</v>
      </c>
      <c r="E163" s="554" t="s">
        <v>1676</v>
      </c>
      <c r="F163" s="554" t="s">
        <v>438</v>
      </c>
      <c r="G163" s="554" t="s">
        <v>1270</v>
      </c>
      <c r="H163" s="84">
        <v>59497.509999999987</v>
      </c>
      <c r="I163" s="84">
        <v>132458.55000000005</v>
      </c>
      <c r="J163" s="84">
        <v>171675.63000000006</v>
      </c>
      <c r="K163" s="84">
        <v>185779.44000000003</v>
      </c>
      <c r="L163" s="84">
        <v>210859.44999999995</v>
      </c>
      <c r="M163" s="84">
        <v>203895.78000000003</v>
      </c>
      <c r="N163" s="84">
        <v>204975.48999999996</v>
      </c>
      <c r="O163" s="84">
        <v>203895.77999999997</v>
      </c>
      <c r="P163" s="84">
        <v>203895.77999999997</v>
      </c>
      <c r="Q163" s="84">
        <v>203895.77999999997</v>
      </c>
      <c r="R163" s="84">
        <v>203895.77999999997</v>
      </c>
      <c r="S163" s="84">
        <v>203895.77999999997</v>
      </c>
      <c r="T163" s="84">
        <v>203895.77999999997</v>
      </c>
      <c r="U163" s="84">
        <v>203895.77999999997</v>
      </c>
      <c r="V163" s="84">
        <v>203895.77999999997</v>
      </c>
      <c r="W163" s="84">
        <v>203895.77999999997</v>
      </c>
      <c r="X163" s="84">
        <v>37139.439999999973</v>
      </c>
      <c r="Y163" s="84">
        <v>37139.439999999973</v>
      </c>
      <c r="Z163" s="84">
        <v>37139.439999999973</v>
      </c>
      <c r="AA163" s="84">
        <v>37139.439999999973</v>
      </c>
      <c r="AB163" s="84">
        <v>37139.439999999973</v>
      </c>
      <c r="AC163" s="84">
        <v>37139.439999999973</v>
      </c>
      <c r="AD163" s="84">
        <v>37139.439999999973</v>
      </c>
      <c r="AE163" s="84">
        <v>37139.439999999973</v>
      </c>
      <c r="AF163" s="84">
        <v>37139.439999999973</v>
      </c>
      <c r="AG163" s="84">
        <v>37139.439999999973</v>
      </c>
      <c r="AH163" s="84">
        <v>37139.439999999973</v>
      </c>
      <c r="AI163" s="84">
        <v>37139.439999999973</v>
      </c>
      <c r="AJ163" s="84">
        <v>37139.439999999973</v>
      </c>
      <c r="AK163" s="555">
        <f t="shared" si="5"/>
        <v>37139.439999999959</v>
      </c>
    </row>
    <row r="164" spans="1:37" x14ac:dyDescent="0.2">
      <c r="A164" s="544" t="s">
        <v>957</v>
      </c>
      <c r="B164" s="544" t="s">
        <v>659</v>
      </c>
      <c r="C164" s="544" t="s">
        <v>1255</v>
      </c>
      <c r="D164" s="544" t="s">
        <v>64</v>
      </c>
      <c r="E164" s="545" t="s">
        <v>1857</v>
      </c>
      <c r="F164" s="545" t="s">
        <v>437</v>
      </c>
      <c r="G164" s="545" t="s">
        <v>1270</v>
      </c>
      <c r="H164" s="550">
        <v>82040.89999999998</v>
      </c>
      <c r="I164" s="550">
        <v>63566.38</v>
      </c>
      <c r="J164" s="550">
        <v>66545.74000000002</v>
      </c>
      <c r="K164" s="550">
        <v>69473.650000000009</v>
      </c>
      <c r="L164" s="550">
        <v>67560.180000000008</v>
      </c>
      <c r="M164" s="550">
        <v>67916.350000000006</v>
      </c>
      <c r="N164" s="550">
        <v>70451.170000000013</v>
      </c>
      <c r="O164" s="550">
        <v>67916.350000000006</v>
      </c>
      <c r="P164" s="550">
        <v>67916.350000000006</v>
      </c>
      <c r="Q164" s="550">
        <v>67916.350000000006</v>
      </c>
      <c r="R164" s="550">
        <v>67916.350000000006</v>
      </c>
      <c r="S164" s="550">
        <v>67916.350000000006</v>
      </c>
      <c r="T164" s="550">
        <v>67916.350000000006</v>
      </c>
      <c r="U164" s="550">
        <v>67916.350000000006</v>
      </c>
      <c r="V164" s="550">
        <v>67916.350000000006</v>
      </c>
      <c r="W164" s="550">
        <v>67916.350000000006</v>
      </c>
      <c r="X164" s="550">
        <v>67916.350000000006</v>
      </c>
      <c r="Y164" s="550">
        <v>67916.350000000006</v>
      </c>
      <c r="Z164" s="550">
        <v>67916.350000000006</v>
      </c>
      <c r="AA164" s="550">
        <v>67916.350000000006</v>
      </c>
      <c r="AB164" s="550">
        <v>67916.350000000006</v>
      </c>
      <c r="AC164" s="550">
        <v>67916.350000000006</v>
      </c>
      <c r="AD164" s="550">
        <v>67916.350000000006</v>
      </c>
      <c r="AE164" s="550">
        <v>67916.350000000006</v>
      </c>
      <c r="AF164" s="550">
        <v>67916.350000000006</v>
      </c>
      <c r="AG164" s="550">
        <v>67916.350000000006</v>
      </c>
      <c r="AH164" s="550">
        <v>67916.350000000006</v>
      </c>
      <c r="AI164" s="550">
        <v>67916.350000000006</v>
      </c>
      <c r="AJ164" s="550">
        <v>67916.350000000006</v>
      </c>
      <c r="AK164" s="555">
        <f t="shared" si="5"/>
        <v>67916.349999999991</v>
      </c>
    </row>
    <row r="165" spans="1:37" x14ac:dyDescent="0.2">
      <c r="A165" s="544" t="s">
        <v>957</v>
      </c>
      <c r="B165" s="544" t="s">
        <v>659</v>
      </c>
      <c r="C165" s="544" t="s">
        <v>1256</v>
      </c>
      <c r="D165" s="544" t="s">
        <v>64</v>
      </c>
      <c r="E165" s="545" t="s">
        <v>1858</v>
      </c>
      <c r="F165" s="545" t="s">
        <v>437</v>
      </c>
      <c r="G165" s="545" t="s">
        <v>1270</v>
      </c>
      <c r="H165" s="550">
        <v>-150</v>
      </c>
      <c r="I165" s="550">
        <v>-8423</v>
      </c>
      <c r="J165" s="550">
        <v>-8423</v>
      </c>
      <c r="K165" s="550">
        <v>-8423</v>
      </c>
      <c r="L165" s="550">
        <v>-8423</v>
      </c>
      <c r="M165" s="550">
        <v>-8423</v>
      </c>
      <c r="N165" s="550">
        <v>-8423</v>
      </c>
      <c r="O165" s="550">
        <v>-8422.82</v>
      </c>
      <c r="P165" s="550">
        <v>-8422.73</v>
      </c>
      <c r="Q165" s="550">
        <v>-8422.64</v>
      </c>
      <c r="R165" s="550">
        <v>-8422.5499999999993</v>
      </c>
      <c r="S165" s="550">
        <v>-8422.4499999999989</v>
      </c>
      <c r="T165" s="550">
        <v>-8422.3599999999988</v>
      </c>
      <c r="U165" s="550">
        <v>-8422.2699999999986</v>
      </c>
      <c r="V165" s="550">
        <v>-8422.1799999999985</v>
      </c>
      <c r="W165" s="550">
        <v>-8422.0899999999983</v>
      </c>
      <c r="X165" s="550">
        <v>-8421.9999999999982</v>
      </c>
      <c r="Y165" s="550">
        <v>-8421.9999999999982</v>
      </c>
      <c r="Z165" s="550">
        <v>-8421.9999999999982</v>
      </c>
      <c r="AA165" s="550">
        <v>-8421.9999999999982</v>
      </c>
      <c r="AB165" s="550">
        <v>-8421.9999999999982</v>
      </c>
      <c r="AC165" s="550">
        <v>-8421.9999999999982</v>
      </c>
      <c r="AD165" s="550">
        <v>-8421.9999999999982</v>
      </c>
      <c r="AE165" s="550">
        <v>-8421.9999999999982</v>
      </c>
      <c r="AF165" s="550">
        <v>-8421.9999999999982</v>
      </c>
      <c r="AG165" s="550">
        <v>-8421.9999999999982</v>
      </c>
      <c r="AH165" s="550">
        <v>-8421.9999999999982</v>
      </c>
      <c r="AI165" s="550">
        <v>-8421.9999999999982</v>
      </c>
      <c r="AJ165" s="550">
        <v>-8421.9999999999982</v>
      </c>
      <c r="AK165" s="555">
        <f t="shared" si="5"/>
        <v>-8421.9999999999982</v>
      </c>
    </row>
    <row r="166" spans="1:37" x14ac:dyDescent="0.2">
      <c r="A166" s="544" t="s">
        <v>957</v>
      </c>
      <c r="B166" s="544" t="s">
        <v>659</v>
      </c>
      <c r="C166" s="544" t="s">
        <v>1257</v>
      </c>
      <c r="D166" s="544" t="s">
        <v>64</v>
      </c>
      <c r="E166" s="545" t="s">
        <v>1860</v>
      </c>
      <c r="F166" s="545" t="s">
        <v>437</v>
      </c>
      <c r="G166" s="545" t="s">
        <v>1270</v>
      </c>
      <c r="H166" s="550">
        <v>56100.960000000006</v>
      </c>
      <c r="I166" s="550">
        <v>130444.99999999994</v>
      </c>
      <c r="J166" s="550">
        <v>137370.61999999994</v>
      </c>
      <c r="K166" s="550">
        <v>137370.61999999994</v>
      </c>
      <c r="L166" s="550">
        <v>148978.6399999999</v>
      </c>
      <c r="M166" s="550">
        <v>150344.39999999991</v>
      </c>
      <c r="N166" s="550">
        <v>160619.73999999987</v>
      </c>
      <c r="O166" s="550">
        <v>168377.95999999988</v>
      </c>
      <c r="P166" s="550">
        <v>177879.84999999989</v>
      </c>
      <c r="Q166" s="550">
        <v>185325.08999999988</v>
      </c>
      <c r="R166" s="550">
        <v>194826.97999999989</v>
      </c>
      <c r="S166" s="550">
        <v>202410.65999999989</v>
      </c>
      <c r="T166" s="550">
        <v>209178.81999999989</v>
      </c>
      <c r="U166" s="550">
        <v>213890.3299999999</v>
      </c>
      <c r="V166" s="550">
        <v>219114.71999999991</v>
      </c>
      <c r="W166" s="550">
        <v>224339.10999999993</v>
      </c>
      <c r="X166" s="550">
        <v>170984.11999999994</v>
      </c>
      <c r="Y166" s="550">
        <v>176631.08999999994</v>
      </c>
      <c r="Z166" s="550">
        <v>182278.05999999994</v>
      </c>
      <c r="AA166" s="550">
        <v>187925.02999999994</v>
      </c>
      <c r="AB166" s="550">
        <v>193571.99999999994</v>
      </c>
      <c r="AC166" s="550">
        <v>197056.94999999995</v>
      </c>
      <c r="AD166" s="550">
        <v>202703.91999999995</v>
      </c>
      <c r="AE166" s="550">
        <v>208350.88999999996</v>
      </c>
      <c r="AF166" s="550">
        <v>213997.85999999996</v>
      </c>
      <c r="AG166" s="550">
        <v>217482.80999999997</v>
      </c>
      <c r="AH166" s="550">
        <v>223129.77999999997</v>
      </c>
      <c r="AI166" s="550">
        <v>228776.74999999997</v>
      </c>
      <c r="AJ166" s="550">
        <v>170984.11999999997</v>
      </c>
      <c r="AK166" s="555">
        <f t="shared" si="5"/>
        <v>197990.25999999995</v>
      </c>
    </row>
    <row r="167" spans="1:37" x14ac:dyDescent="0.2">
      <c r="A167" s="544" t="s">
        <v>957</v>
      </c>
      <c r="B167" s="544" t="s">
        <v>659</v>
      </c>
      <c r="C167" s="544" t="s">
        <v>1263</v>
      </c>
      <c r="D167" s="544" t="s">
        <v>64</v>
      </c>
      <c r="E167" s="545" t="s">
        <v>1863</v>
      </c>
      <c r="F167" s="545" t="s">
        <v>437</v>
      </c>
      <c r="G167" s="545" t="s">
        <v>1270</v>
      </c>
      <c r="H167" s="550">
        <v>8768.67</v>
      </c>
      <c r="I167" s="550">
        <v>8768.67</v>
      </c>
      <c r="J167" s="550">
        <v>8768.67</v>
      </c>
      <c r="K167" s="550">
        <v>9441.8200000000033</v>
      </c>
      <c r="L167" s="550">
        <v>9441.8200000000033</v>
      </c>
      <c r="M167" s="550">
        <v>0</v>
      </c>
      <c r="N167" s="550">
        <v>0</v>
      </c>
      <c r="O167" s="550">
        <v>0</v>
      </c>
      <c r="P167" s="550">
        <v>0</v>
      </c>
      <c r="Q167" s="550">
        <v>0</v>
      </c>
      <c r="R167" s="550">
        <v>0</v>
      </c>
      <c r="S167" s="550">
        <v>0</v>
      </c>
      <c r="T167" s="550">
        <v>0</v>
      </c>
      <c r="U167" s="550">
        <v>0</v>
      </c>
      <c r="V167" s="550">
        <v>0</v>
      </c>
      <c r="W167" s="550">
        <v>0</v>
      </c>
      <c r="X167" s="550">
        <v>0</v>
      </c>
      <c r="Y167" s="550">
        <v>0</v>
      </c>
      <c r="Z167" s="550">
        <v>0</v>
      </c>
      <c r="AA167" s="550">
        <v>0</v>
      </c>
      <c r="AB167" s="550">
        <v>0</v>
      </c>
      <c r="AC167" s="550">
        <v>0</v>
      </c>
      <c r="AD167" s="550">
        <v>0</v>
      </c>
      <c r="AE167" s="550">
        <v>0</v>
      </c>
      <c r="AF167" s="550">
        <v>0</v>
      </c>
      <c r="AG167" s="550">
        <v>0</v>
      </c>
      <c r="AH167" s="550">
        <v>0</v>
      </c>
      <c r="AI167" s="550">
        <v>0</v>
      </c>
      <c r="AJ167" s="550">
        <v>0</v>
      </c>
      <c r="AK167" s="555">
        <f t="shared" si="5"/>
        <v>0</v>
      </c>
    </row>
    <row r="168" spans="1:37" x14ac:dyDescent="0.2">
      <c r="A168" s="544" t="s">
        <v>957</v>
      </c>
      <c r="B168" s="544" t="s">
        <v>659</v>
      </c>
      <c r="C168" s="544" t="s">
        <v>1798</v>
      </c>
      <c r="D168" s="544" t="s">
        <v>64</v>
      </c>
      <c r="E168" s="545" t="s">
        <v>1863</v>
      </c>
      <c r="F168" s="545" t="s">
        <v>437</v>
      </c>
      <c r="G168" s="545" t="s">
        <v>1270</v>
      </c>
      <c r="H168" s="550">
        <v>0</v>
      </c>
      <c r="I168" s="550">
        <v>0</v>
      </c>
      <c r="J168" s="550">
        <v>0</v>
      </c>
      <c r="K168" s="550">
        <v>0</v>
      </c>
      <c r="L168" s="550">
        <v>0</v>
      </c>
      <c r="M168" s="550">
        <v>673.15000000000009</v>
      </c>
      <c r="N168" s="550">
        <v>673.15000000000009</v>
      </c>
      <c r="O168" s="550">
        <v>673.15000000000009</v>
      </c>
      <c r="P168" s="550">
        <v>673.15000000000009</v>
      </c>
      <c r="Q168" s="550">
        <v>673.15000000000009</v>
      </c>
      <c r="R168" s="550">
        <v>673.15000000000009</v>
      </c>
      <c r="S168" s="550">
        <v>673.15000000000009</v>
      </c>
      <c r="T168" s="550">
        <v>673.15000000000009</v>
      </c>
      <c r="U168" s="550">
        <v>673.15000000000009</v>
      </c>
      <c r="V168" s="550">
        <v>673.15000000000009</v>
      </c>
      <c r="W168" s="550">
        <v>673.15000000000009</v>
      </c>
      <c r="X168" s="550">
        <v>673.15000000000009</v>
      </c>
      <c r="Y168" s="550">
        <v>673.15000000000009</v>
      </c>
      <c r="Z168" s="550">
        <v>673.15000000000009</v>
      </c>
      <c r="AA168" s="550">
        <v>673.15000000000009</v>
      </c>
      <c r="AB168" s="550">
        <v>673.15000000000009</v>
      </c>
      <c r="AC168" s="550">
        <v>673.15000000000009</v>
      </c>
      <c r="AD168" s="550">
        <v>673.15000000000009</v>
      </c>
      <c r="AE168" s="550">
        <v>673.15000000000009</v>
      </c>
      <c r="AF168" s="550">
        <v>673.15000000000009</v>
      </c>
      <c r="AG168" s="550">
        <v>673.15000000000009</v>
      </c>
      <c r="AH168" s="550">
        <v>673.15000000000009</v>
      </c>
      <c r="AI168" s="550">
        <v>673.15000000000009</v>
      </c>
      <c r="AJ168" s="550">
        <v>673.15000000000009</v>
      </c>
      <c r="AK168" s="555">
        <f t="shared" si="5"/>
        <v>673.14999999999986</v>
      </c>
    </row>
    <row r="169" spans="1:37" x14ac:dyDescent="0.2">
      <c r="A169" s="544" t="s">
        <v>957</v>
      </c>
      <c r="B169" s="544" t="s">
        <v>659</v>
      </c>
      <c r="C169" s="544" t="s">
        <v>1799</v>
      </c>
      <c r="D169" s="544" t="s">
        <v>64</v>
      </c>
      <c r="E169" s="545" t="s">
        <v>1863</v>
      </c>
      <c r="F169" s="545" t="s">
        <v>437</v>
      </c>
      <c r="G169" s="545" t="s">
        <v>1270</v>
      </c>
      <c r="H169" s="550">
        <v>0</v>
      </c>
      <c r="I169" s="550">
        <v>0</v>
      </c>
      <c r="J169" s="550">
        <v>0</v>
      </c>
      <c r="K169" s="550">
        <v>0</v>
      </c>
      <c r="L169" s="550">
        <v>0</v>
      </c>
      <c r="M169" s="550">
        <v>2800.2399999999989</v>
      </c>
      <c r="N169" s="550">
        <v>3842.55</v>
      </c>
      <c r="O169" s="550">
        <v>2468.65</v>
      </c>
      <c r="P169" s="550">
        <v>2468.65</v>
      </c>
      <c r="Q169" s="550">
        <v>2468.65</v>
      </c>
      <c r="R169" s="550">
        <v>2468.65</v>
      </c>
      <c r="S169" s="550">
        <v>2468.65</v>
      </c>
      <c r="T169" s="550">
        <v>2468.65</v>
      </c>
      <c r="U169" s="550">
        <v>2468.65</v>
      </c>
      <c r="V169" s="550">
        <v>2468.65</v>
      </c>
      <c r="W169" s="550">
        <v>2468.65</v>
      </c>
      <c r="X169" s="550">
        <v>2468.65</v>
      </c>
      <c r="Y169" s="550">
        <v>2468.65</v>
      </c>
      <c r="Z169" s="550">
        <v>2468.65</v>
      </c>
      <c r="AA169" s="550">
        <v>2468.65</v>
      </c>
      <c r="AB169" s="550">
        <v>2468.65</v>
      </c>
      <c r="AC169" s="550">
        <v>2468.65</v>
      </c>
      <c r="AD169" s="550">
        <v>2468.65</v>
      </c>
      <c r="AE169" s="550">
        <v>2468.65</v>
      </c>
      <c r="AF169" s="550">
        <v>2468.65</v>
      </c>
      <c r="AG169" s="550">
        <v>2468.65</v>
      </c>
      <c r="AH169" s="550">
        <v>2468.65</v>
      </c>
      <c r="AI169" s="550">
        <v>2468.65</v>
      </c>
      <c r="AJ169" s="550">
        <v>2468.65</v>
      </c>
      <c r="AK169" s="555">
        <f t="shared" si="5"/>
        <v>2468.6500000000005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377D7-05DE-4BCB-94CD-1B8890F25967}">
  <dimension ref="A1:AH42"/>
  <sheetViews>
    <sheetView zoomScaleNormal="100" workbookViewId="0"/>
  </sheetViews>
  <sheetFormatPr defaultColWidth="8.75" defaultRowHeight="15" x14ac:dyDescent="0.25"/>
  <cols>
    <col min="1" max="1" width="9.875" style="556" customWidth="1"/>
    <col min="2" max="2" width="12.125" style="557" customWidth="1"/>
    <col min="3" max="3" width="8.875" style="564" customWidth="1"/>
    <col min="4" max="4" width="12.75" style="557" bestFit="1" customWidth="1"/>
    <col min="5" max="7" width="11.625" style="557" customWidth="1"/>
    <col min="8" max="9" width="10.5" style="557" customWidth="1"/>
    <col min="10" max="10" width="12.125" style="557" bestFit="1" customWidth="1"/>
    <col min="11" max="11" width="10.375" style="557" customWidth="1"/>
    <col min="12" max="15" width="11.125" style="557" customWidth="1"/>
    <col min="16" max="16" width="11.875" style="557" bestFit="1" customWidth="1"/>
    <col min="17" max="17" width="6.875" style="561" bestFit="1" customWidth="1"/>
    <col min="18" max="18" width="4.75" style="561" bestFit="1" customWidth="1"/>
    <col min="19" max="19" width="11" style="81" bestFit="1" customWidth="1"/>
    <col min="20" max="22" width="7" style="561" bestFit="1" customWidth="1"/>
    <col min="23" max="23" width="3.25" style="561" customWidth="1"/>
    <col min="24" max="25" width="7" style="561" bestFit="1" customWidth="1"/>
    <col min="26" max="34" width="8.75" style="562"/>
    <col min="35" max="16384" width="8.75" style="557"/>
  </cols>
  <sheetData>
    <row r="1" spans="1:34" x14ac:dyDescent="0.25">
      <c r="C1" s="558"/>
      <c r="E1" s="559"/>
      <c r="F1" s="558"/>
      <c r="J1" s="560"/>
    </row>
    <row r="2" spans="1:34" ht="15.75" x14ac:dyDescent="0.25">
      <c r="B2" s="563"/>
      <c r="D2" s="565"/>
      <c r="F2" s="566" t="s">
        <v>2661</v>
      </c>
      <c r="G2" s="566"/>
      <c r="H2" s="566"/>
      <c r="I2" s="566"/>
      <c r="J2" s="567"/>
      <c r="L2" s="566" t="s">
        <v>1841</v>
      </c>
      <c r="M2" s="566"/>
      <c r="N2" s="566"/>
      <c r="O2" s="566"/>
    </row>
    <row r="3" spans="1:34" s="564" customFormat="1" ht="7.5" customHeight="1" x14ac:dyDescent="0.25">
      <c r="A3" s="556"/>
      <c r="J3" s="568"/>
      <c r="Q3" s="569"/>
      <c r="R3" s="569"/>
      <c r="S3" s="81"/>
      <c r="T3" s="569"/>
      <c r="U3" s="569"/>
      <c r="V3" s="569"/>
      <c r="W3" s="569"/>
      <c r="X3" s="569"/>
      <c r="Y3" s="569"/>
      <c r="Z3" s="570"/>
      <c r="AA3" s="570"/>
      <c r="AB3" s="570"/>
      <c r="AC3" s="570"/>
      <c r="AD3" s="570"/>
      <c r="AE3" s="570"/>
      <c r="AF3" s="570"/>
      <c r="AG3" s="570"/>
      <c r="AH3" s="570"/>
    </row>
    <row r="4" spans="1:34" s="564" customFormat="1" ht="7.5" customHeight="1" x14ac:dyDescent="0.25">
      <c r="A4" s="556"/>
      <c r="B4" s="571"/>
      <c r="C4" s="571"/>
      <c r="E4" s="571"/>
      <c r="F4" s="572"/>
      <c r="G4" s="572"/>
      <c r="H4" s="571"/>
      <c r="I4" s="571"/>
      <c r="J4" s="571"/>
      <c r="K4" s="571"/>
      <c r="L4" s="572"/>
      <c r="M4" s="572"/>
      <c r="N4" s="571"/>
      <c r="O4" s="571"/>
      <c r="P4" s="571"/>
      <c r="Q4" s="569"/>
      <c r="R4" s="569"/>
      <c r="S4" s="81"/>
      <c r="T4" s="569"/>
      <c r="U4" s="569"/>
      <c r="V4" s="569"/>
      <c r="W4" s="569"/>
      <c r="X4" s="569"/>
      <c r="Y4" s="569"/>
      <c r="Z4" s="570"/>
      <c r="AA4" s="570"/>
      <c r="AB4" s="570"/>
      <c r="AC4" s="570"/>
      <c r="AD4" s="570"/>
      <c r="AE4" s="570"/>
      <c r="AF4" s="570"/>
      <c r="AG4" s="570"/>
      <c r="AH4" s="570"/>
    </row>
    <row r="5" spans="1:34" x14ac:dyDescent="0.25">
      <c r="B5" s="573"/>
      <c r="C5" s="571"/>
      <c r="D5" s="574"/>
      <c r="H5" s="575"/>
      <c r="I5" s="575"/>
      <c r="J5" s="575"/>
      <c r="K5" s="575"/>
      <c r="N5" s="575"/>
      <c r="O5" s="575"/>
      <c r="P5" s="575"/>
    </row>
    <row r="6" spans="1:34" ht="19.5" customHeight="1" x14ac:dyDescent="0.25">
      <c r="B6" s="573"/>
      <c r="C6" s="571"/>
      <c r="D6" s="565"/>
      <c r="E6" s="573"/>
      <c r="F6" s="576" t="s">
        <v>1369</v>
      </c>
      <c r="G6" s="577"/>
      <c r="H6" s="577"/>
      <c r="I6" s="578"/>
      <c r="J6" s="579" t="s">
        <v>2668</v>
      </c>
      <c r="K6" s="573"/>
      <c r="L6" s="576" t="s">
        <v>1369</v>
      </c>
      <c r="M6" s="577"/>
      <c r="N6" s="577"/>
      <c r="O6" s="578"/>
      <c r="P6" s="579" t="s">
        <v>322</v>
      </c>
      <c r="R6" s="580"/>
    </row>
    <row r="7" spans="1:34" s="588" customFormat="1" ht="21.75" customHeight="1" x14ac:dyDescent="0.25">
      <c r="A7" s="556"/>
      <c r="B7" s="581"/>
      <c r="C7" s="581"/>
      <c r="D7" s="579" t="s">
        <v>927</v>
      </c>
      <c r="E7" s="581"/>
      <c r="F7" s="582" t="s">
        <v>2436</v>
      </c>
      <c r="G7" s="582"/>
      <c r="H7" s="582"/>
      <c r="I7" s="582"/>
      <c r="J7" s="579" t="s">
        <v>927</v>
      </c>
      <c r="K7" s="583"/>
      <c r="L7" s="584" t="s">
        <v>1096</v>
      </c>
      <c r="M7" s="584"/>
      <c r="N7" s="584"/>
      <c r="O7" s="584"/>
      <c r="P7" s="579" t="s">
        <v>927</v>
      </c>
      <c r="Q7" s="585"/>
      <c r="R7" s="586"/>
      <c r="S7" s="81"/>
      <c r="T7" s="587"/>
      <c r="U7" s="587"/>
      <c r="V7" s="587"/>
      <c r="W7" s="580"/>
      <c r="X7" s="587"/>
      <c r="Y7" s="587"/>
      <c r="Z7" s="585"/>
      <c r="AA7" s="585"/>
      <c r="AB7" s="585"/>
      <c r="AC7" s="585"/>
      <c r="AD7" s="585"/>
      <c r="AE7" s="585"/>
      <c r="AF7" s="585"/>
      <c r="AG7" s="585"/>
      <c r="AH7" s="585"/>
    </row>
    <row r="8" spans="1:34" ht="25.5" customHeight="1" x14ac:dyDescent="0.4">
      <c r="B8" s="581"/>
      <c r="C8" s="589"/>
      <c r="D8" s="590" t="s">
        <v>704</v>
      </c>
      <c r="E8" s="590" t="s">
        <v>659</v>
      </c>
      <c r="F8" s="590" t="s">
        <v>1350</v>
      </c>
      <c r="G8" s="590" t="s">
        <v>1351</v>
      </c>
      <c r="H8" s="192" t="s">
        <v>2644</v>
      </c>
      <c r="I8" s="192" t="s">
        <v>1593</v>
      </c>
      <c r="J8" s="590" t="s">
        <v>704</v>
      </c>
      <c r="K8" s="573"/>
      <c r="L8" s="590" t="s">
        <v>1350</v>
      </c>
      <c r="M8" s="590" t="s">
        <v>1351</v>
      </c>
      <c r="N8" s="192" t="s">
        <v>2644</v>
      </c>
      <c r="O8" s="192" t="s">
        <v>1593</v>
      </c>
      <c r="P8" s="590" t="s">
        <v>2667</v>
      </c>
      <c r="Q8" s="591"/>
      <c r="T8" s="592"/>
      <c r="U8" s="592"/>
      <c r="V8" s="592"/>
      <c r="W8" s="592"/>
      <c r="X8" s="592"/>
      <c r="Y8" s="592"/>
    </row>
    <row r="9" spans="1:34" ht="18" customHeight="1" x14ac:dyDescent="0.25">
      <c r="B9" s="593" t="s">
        <v>1174</v>
      </c>
      <c r="C9" s="83" t="s">
        <v>338</v>
      </c>
      <c r="D9" s="82">
        <f>'PIS-KY'!S182*-1</f>
        <v>2962742073.0862141</v>
      </c>
      <c r="E9" s="82">
        <f>'PIS-KY'!W182*-1</f>
        <v>-26562895.367692314</v>
      </c>
      <c r="F9" s="82">
        <f>AFUDC!Q6*-1</f>
        <v>-10063857.69218534</v>
      </c>
      <c r="G9" s="82">
        <f>AFUDC!R6*-1</f>
        <v>-2286724.1563955322</v>
      </c>
      <c r="H9" s="82"/>
      <c r="I9" s="82"/>
      <c r="J9" s="82">
        <f>SUM(D9:I9)</f>
        <v>2923828595.8699408</v>
      </c>
      <c r="K9" s="594"/>
      <c r="L9" s="82">
        <f>AFUDC!S6</f>
        <v>319011</v>
      </c>
      <c r="M9" s="82">
        <f>AFUDC!T6</f>
        <v>233038.99999999959</v>
      </c>
      <c r="N9" s="82"/>
      <c r="O9" s="82"/>
      <c r="P9" s="82">
        <f>SUM(L9:O9)</f>
        <v>552049.99999999953</v>
      </c>
      <c r="Q9" s="591"/>
      <c r="R9" s="79"/>
      <c r="T9" s="79"/>
      <c r="U9" s="79"/>
      <c r="V9" s="79"/>
      <c r="X9" s="80"/>
      <c r="Y9" s="80"/>
    </row>
    <row r="10" spans="1:34" ht="18" customHeight="1" x14ac:dyDescent="0.25">
      <c r="B10" s="593"/>
      <c r="C10" s="83" t="s">
        <v>913</v>
      </c>
      <c r="D10" s="82">
        <f>'PIS-KY'!S90*-1</f>
        <v>20926987.200654119</v>
      </c>
      <c r="E10" s="82">
        <f>'PIS-KY'!W90*-1</f>
        <v>-15721.543076923081</v>
      </c>
      <c r="F10" s="82">
        <f>AFUDC!Q13*-1</f>
        <v>-1701.3265400000003</v>
      </c>
      <c r="G10" s="82">
        <f>AFUDC!R13*-1</f>
        <v>-8120.2565783333157</v>
      </c>
      <c r="H10" s="82"/>
      <c r="I10" s="82"/>
      <c r="J10" s="82">
        <f>SUM(D10:I10)</f>
        <v>20901444.074458864</v>
      </c>
      <c r="K10" s="594"/>
      <c r="L10" s="82">
        <f>AFUDC!S13</f>
        <v>12</v>
      </c>
      <c r="M10" s="82">
        <f>AFUDC!T13</f>
        <v>840.99999999999943</v>
      </c>
      <c r="N10" s="82"/>
      <c r="O10" s="82"/>
      <c r="P10" s="82">
        <f t="shared" ref="P10:P21" si="0">SUM(L10:O10)</f>
        <v>852.99999999999943</v>
      </c>
      <c r="Q10" s="591"/>
      <c r="R10" s="79"/>
      <c r="T10" s="79"/>
      <c r="U10" s="79"/>
      <c r="V10" s="79"/>
      <c r="X10" s="80"/>
      <c r="Y10" s="80"/>
    </row>
    <row r="11" spans="1:34" ht="18" customHeight="1" x14ac:dyDescent="0.25">
      <c r="B11" s="593"/>
      <c r="C11" s="83" t="s">
        <v>339</v>
      </c>
      <c r="D11" s="82">
        <f>'PIS-KY'!S123*-1</f>
        <v>566376013.60835087</v>
      </c>
      <c r="E11" s="82">
        <f>'PIS-KY'!W123*-1</f>
        <v>-640043.94692307687</v>
      </c>
      <c r="F11" s="82">
        <f>AFUDC!Q17*-1</f>
        <v>-1054.5594765333312</v>
      </c>
      <c r="G11" s="82">
        <f>AFUDC!R17*-1</f>
        <v>-602666.91486519971</v>
      </c>
      <c r="H11" s="82">
        <v>0</v>
      </c>
      <c r="I11" s="82"/>
      <c r="J11" s="82">
        <f>SUM(D11:I11)</f>
        <v>565132248.18708611</v>
      </c>
      <c r="K11" s="594"/>
      <c r="L11" s="82">
        <f>AFUDC!S17</f>
        <v>23.000000000000043</v>
      </c>
      <c r="M11" s="82">
        <f>AFUDC!T17</f>
        <v>32409</v>
      </c>
      <c r="N11" s="88">
        <v>0</v>
      </c>
      <c r="O11" s="82"/>
      <c r="P11" s="82">
        <f t="shared" si="0"/>
        <v>32432</v>
      </c>
      <c r="Q11" s="591"/>
      <c r="R11" s="79"/>
      <c r="T11" s="79"/>
      <c r="U11" s="79"/>
      <c r="V11" s="79"/>
      <c r="X11" s="80"/>
      <c r="Y11" s="80"/>
    </row>
    <row r="12" spans="1:34" ht="18" customHeight="1" x14ac:dyDescent="0.25">
      <c r="B12" s="593"/>
      <c r="C12" s="83" t="s">
        <v>2424</v>
      </c>
      <c r="D12" s="82">
        <f>'PIS-KY'!S160*-1</f>
        <v>8997103.1887549981</v>
      </c>
      <c r="E12" s="82"/>
      <c r="F12" s="82"/>
      <c r="G12" s="82"/>
      <c r="H12" s="82">
        <f>AFUDC!R15*-1</f>
        <v>-21719.521571154983</v>
      </c>
      <c r="I12" s="82"/>
      <c r="J12" s="82">
        <f t="shared" ref="J12:J13" si="1">SUM(D12:I12)</f>
        <v>8975383.6671838425</v>
      </c>
      <c r="K12" s="594"/>
      <c r="L12" s="82"/>
      <c r="M12" s="82"/>
      <c r="N12" s="82">
        <f>AFUDC!T15</f>
        <v>74910.186643371271</v>
      </c>
      <c r="O12" s="82"/>
      <c r="P12" s="82">
        <f t="shared" si="0"/>
        <v>74910.186643371271</v>
      </c>
      <c r="Q12" s="591"/>
      <c r="R12" s="79"/>
      <c r="T12" s="79"/>
      <c r="U12" s="79"/>
      <c r="V12" s="79"/>
      <c r="X12" s="80"/>
      <c r="Y12" s="80"/>
    </row>
    <row r="13" spans="1:34" ht="18" customHeight="1" x14ac:dyDescent="0.25">
      <c r="B13" s="593"/>
      <c r="C13" s="83" t="s">
        <v>2425</v>
      </c>
      <c r="D13" s="82">
        <f>'PIS-KY'!S226*-1</f>
        <v>78759.238027199957</v>
      </c>
      <c r="E13" s="82"/>
      <c r="F13" s="82"/>
      <c r="G13" s="82"/>
      <c r="H13" s="82"/>
      <c r="I13" s="82"/>
      <c r="J13" s="82">
        <f t="shared" si="1"/>
        <v>78759.238027199957</v>
      </c>
      <c r="K13" s="594"/>
      <c r="L13" s="82"/>
      <c r="M13" s="82"/>
      <c r="N13" s="82"/>
      <c r="O13" s="82"/>
      <c r="P13" s="82"/>
      <c r="Q13" s="591"/>
      <c r="R13" s="79"/>
      <c r="S13" s="9">
        <f ca="1">TOTALCO!D761-SUM(D9:E13)</f>
        <v>0</v>
      </c>
      <c r="T13" s="79"/>
      <c r="U13" s="79"/>
      <c r="V13" s="79"/>
      <c r="X13" s="80"/>
      <c r="Y13" s="80"/>
    </row>
    <row r="14" spans="1:34" ht="18" customHeight="1" x14ac:dyDescent="0.25">
      <c r="B14" s="595"/>
      <c r="C14" s="596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  <c r="Q14" s="569"/>
      <c r="S14" s="9"/>
      <c r="X14" s="80"/>
      <c r="Y14" s="80"/>
    </row>
    <row r="15" spans="1:34" ht="18" customHeight="1" x14ac:dyDescent="0.25">
      <c r="B15" s="597" t="s">
        <v>435</v>
      </c>
      <c r="C15" s="83" t="s">
        <v>1367</v>
      </c>
      <c r="D15" s="82">
        <f>('PIS-KY'!S206)*-1</f>
        <v>494284365.17538679</v>
      </c>
      <c r="E15" s="82">
        <f>'PIS-KY'!W206*-1</f>
        <v>-18297336.1723077</v>
      </c>
      <c r="F15" s="82">
        <f>AFUDC!Q24*-1</f>
        <v>-1430107.1892161316</v>
      </c>
      <c r="G15" s="82">
        <f>AFUDC!R24*-1</f>
        <v>-148670.11410240017</v>
      </c>
      <c r="H15" s="82"/>
      <c r="I15" s="82"/>
      <c r="J15" s="82">
        <f>SUM(D15:I15)</f>
        <v>474408251.6997605</v>
      </c>
      <c r="K15" s="594"/>
      <c r="L15" s="82">
        <f>AFUDC!S24</f>
        <v>29042.000000000047</v>
      </c>
      <c r="M15" s="82">
        <f>AFUDC!T24</f>
        <v>6996.9999999999964</v>
      </c>
      <c r="N15" s="82"/>
      <c r="O15" s="82"/>
      <c r="P15" s="82">
        <f t="shared" si="0"/>
        <v>36039.000000000044</v>
      </c>
      <c r="Q15" s="591"/>
      <c r="R15" s="79"/>
      <c r="S15" s="9"/>
      <c r="T15" s="79"/>
      <c r="U15" s="79"/>
      <c r="V15" s="79"/>
      <c r="X15" s="80"/>
      <c r="Y15" s="80"/>
    </row>
    <row r="16" spans="1:34" ht="18" customHeight="1" x14ac:dyDescent="0.25">
      <c r="B16" s="597"/>
      <c r="C16" s="83" t="s">
        <v>438</v>
      </c>
      <c r="D16" s="82">
        <f>'PIS-VA'!S65*-1</f>
        <v>41814691.054429367</v>
      </c>
      <c r="E16" s="82">
        <f>'PIS-VA'!W65*-1</f>
        <v>-1347777.7053846153</v>
      </c>
      <c r="F16" s="82"/>
      <c r="G16" s="82"/>
      <c r="H16" s="82"/>
      <c r="I16" s="82"/>
      <c r="J16" s="82">
        <f>SUM(D16:I16)</f>
        <v>40466913.349044755</v>
      </c>
      <c r="K16" s="594"/>
      <c r="L16" s="82"/>
      <c r="M16" s="82"/>
      <c r="N16" s="82"/>
      <c r="O16" s="82"/>
      <c r="P16" s="82"/>
      <c r="Q16" s="591"/>
      <c r="R16" s="79"/>
      <c r="S16" s="9">
        <f ca="1">TOTALCO!D768-SUM(D15:E16)</f>
        <v>0</v>
      </c>
      <c r="T16" s="79"/>
      <c r="U16" s="79"/>
      <c r="V16" s="79"/>
      <c r="X16" s="80"/>
      <c r="Y16" s="80"/>
    </row>
    <row r="17" spans="1:34" ht="18" customHeight="1" x14ac:dyDescent="0.25">
      <c r="B17" s="595"/>
      <c r="C17" s="596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4"/>
      <c r="O17" s="594"/>
      <c r="P17" s="594"/>
      <c r="Q17" s="569"/>
      <c r="S17" s="9"/>
      <c r="X17" s="80"/>
      <c r="Y17" s="80"/>
    </row>
    <row r="18" spans="1:34" ht="18" customHeight="1" x14ac:dyDescent="0.25">
      <c r="B18" s="597" t="s">
        <v>150</v>
      </c>
      <c r="C18" s="83" t="s">
        <v>1707</v>
      </c>
      <c r="D18" s="82">
        <f>('PIS-KY'!S41)*-1</f>
        <v>763966967.91462147</v>
      </c>
      <c r="E18" s="82">
        <f>'PIS-KY'!W41*-1</f>
        <v>-9389525.3146153837</v>
      </c>
      <c r="F18" s="82"/>
      <c r="G18" s="82"/>
      <c r="H18" s="82"/>
      <c r="I18" s="82">
        <f>SUM(AFUDC!R30:R31)*-1</f>
        <v>-797381.92415699991</v>
      </c>
      <c r="J18" s="82">
        <f>SUM(D18:I18)</f>
        <v>753780060.67584908</v>
      </c>
      <c r="K18" s="594"/>
      <c r="L18" s="82"/>
      <c r="M18" s="82"/>
      <c r="N18" s="82"/>
      <c r="O18" s="82">
        <f>AFUDC!T30+AFUDC!T31</f>
        <v>1472089.7061359999</v>
      </c>
      <c r="P18" s="82">
        <f t="shared" si="0"/>
        <v>1472089.7061359999</v>
      </c>
      <c r="Q18" s="591"/>
      <c r="R18" s="79"/>
      <c r="S18" s="9">
        <f ca="1">J18-TOTALCO!D771</f>
        <v>0</v>
      </c>
      <c r="T18" s="79"/>
      <c r="U18" s="79"/>
      <c r="V18" s="79"/>
      <c r="X18" s="80"/>
      <c r="Y18" s="80"/>
    </row>
    <row r="19" spans="1:34" ht="18" customHeight="1" x14ac:dyDescent="0.25">
      <c r="B19" s="597"/>
      <c r="C19" s="83" t="s">
        <v>438</v>
      </c>
      <c r="D19" s="82">
        <f>'PIS-VA'!S25*-1</f>
        <v>41951592.910033815</v>
      </c>
      <c r="E19" s="82">
        <f>'PIS-VA'!W25*-1</f>
        <v>-670173</v>
      </c>
      <c r="F19" s="82"/>
      <c r="G19" s="82"/>
      <c r="H19" s="82"/>
      <c r="I19" s="82"/>
      <c r="J19" s="82">
        <f>SUM(D19:I19)</f>
        <v>41281419.910033815</v>
      </c>
      <c r="K19" s="594"/>
      <c r="L19" s="82"/>
      <c r="M19" s="82"/>
      <c r="N19" s="82"/>
      <c r="O19" s="82"/>
      <c r="P19" s="82"/>
      <c r="Q19" s="591"/>
      <c r="R19" s="79"/>
      <c r="S19" s="9">
        <f ca="1">J19-TOTALCO!D770</f>
        <v>0</v>
      </c>
      <c r="T19" s="79"/>
      <c r="U19" s="79"/>
      <c r="V19" s="79"/>
      <c r="X19" s="80"/>
      <c r="Y19" s="80"/>
    </row>
    <row r="20" spans="1:34" ht="18" customHeight="1" x14ac:dyDescent="0.25">
      <c r="B20" s="595"/>
      <c r="C20" s="596"/>
      <c r="D20" s="594"/>
      <c r="E20" s="594"/>
      <c r="F20" s="594"/>
      <c r="G20" s="594"/>
      <c r="H20" s="594"/>
      <c r="I20" s="594"/>
      <c r="J20" s="594"/>
      <c r="K20" s="594"/>
      <c r="L20" s="594"/>
      <c r="M20" s="594"/>
      <c r="N20" s="594"/>
      <c r="O20" s="594"/>
      <c r="P20" s="594"/>
      <c r="Q20" s="569"/>
      <c r="S20" s="9"/>
      <c r="X20" s="80"/>
      <c r="Y20" s="80"/>
    </row>
    <row r="21" spans="1:34" ht="18" customHeight="1" x14ac:dyDescent="0.25">
      <c r="B21" s="597" t="s">
        <v>64</v>
      </c>
      <c r="C21" s="83" t="s">
        <v>1368</v>
      </c>
      <c r="D21" s="82">
        <f>('PIS-KY'!S72)*-1</f>
        <v>115464763.80836616</v>
      </c>
      <c r="E21" s="82">
        <f>'PIS-KY'!W72*-1</f>
        <v>-420337.14999999985</v>
      </c>
      <c r="F21" s="82"/>
      <c r="G21" s="82"/>
      <c r="H21" s="82"/>
      <c r="I21" s="82">
        <f>AFUDC!R32*-1</f>
        <v>-425.24086799999992</v>
      </c>
      <c r="J21" s="82">
        <f>SUM(D21:I21)</f>
        <v>115044001.41749816</v>
      </c>
      <c r="K21" s="594"/>
      <c r="L21" s="82"/>
      <c r="M21" s="82"/>
      <c r="N21" s="82"/>
      <c r="O21" s="82">
        <f>AFUDC!T32</f>
        <v>785.06006399999978</v>
      </c>
      <c r="P21" s="82">
        <f t="shared" si="0"/>
        <v>785.06006399999978</v>
      </c>
      <c r="Q21" s="591"/>
      <c r="R21" s="79"/>
      <c r="S21" s="9"/>
      <c r="T21" s="79"/>
      <c r="U21" s="79"/>
      <c r="V21" s="79"/>
      <c r="X21" s="80"/>
      <c r="Y21" s="80"/>
    </row>
    <row r="22" spans="1:34" ht="18" customHeight="1" x14ac:dyDescent="0.25">
      <c r="B22" s="597"/>
      <c r="C22" s="83" t="s">
        <v>438</v>
      </c>
      <c r="D22" s="82">
        <f>'PIS-VA'!S48*-1</f>
        <v>3339670.5436447812</v>
      </c>
      <c r="E22" s="82">
        <f>'PIS-VA'!W48*-1</f>
        <v>-37139.439999999959</v>
      </c>
      <c r="F22" s="82"/>
      <c r="G22" s="82"/>
      <c r="H22" s="82"/>
      <c r="I22" s="82"/>
      <c r="J22" s="82">
        <f>SUM(D22:I22)</f>
        <v>3302531.1036447813</v>
      </c>
      <c r="K22" s="594"/>
      <c r="L22" s="82"/>
      <c r="M22" s="82"/>
      <c r="N22" s="82"/>
      <c r="O22" s="82"/>
      <c r="P22" s="82"/>
      <c r="Q22" s="591"/>
      <c r="R22" s="79"/>
      <c r="S22" s="9">
        <f ca="1">D21+E21+D22+E22-TOTALCO!D776-TOTALCO!D777</f>
        <v>-1.27247972159239E-8</v>
      </c>
      <c r="T22" s="79"/>
      <c r="U22" s="79"/>
      <c r="V22" s="79"/>
      <c r="X22" s="80"/>
      <c r="Y22" s="80"/>
    </row>
    <row r="23" spans="1:34" ht="18" customHeight="1" x14ac:dyDescent="0.25">
      <c r="B23" s="595"/>
      <c r="C23" s="596"/>
      <c r="D23" s="594"/>
      <c r="E23" s="594"/>
      <c r="F23" s="594"/>
      <c r="G23" s="594"/>
      <c r="H23" s="594"/>
      <c r="I23" s="594"/>
      <c r="J23" s="594"/>
      <c r="K23" s="594"/>
      <c r="L23" s="594"/>
      <c r="M23" s="594"/>
      <c r="N23" s="594"/>
      <c r="O23" s="594"/>
      <c r="P23" s="594"/>
      <c r="Q23" s="569"/>
      <c r="S23" s="9"/>
      <c r="X23" s="80"/>
      <c r="Y23" s="80"/>
    </row>
    <row r="24" spans="1:34" s="588" customFormat="1" ht="18" customHeight="1" x14ac:dyDescent="0.25">
      <c r="A24" s="556"/>
      <c r="B24" s="597" t="s">
        <v>914</v>
      </c>
      <c r="C24" s="83" t="s">
        <v>2435</v>
      </c>
      <c r="D24" s="82">
        <f>(('PIS-KY'!S101+'PIS-VA'!S52)*-1)-D25</f>
        <v>-5.9999999997671694E-2</v>
      </c>
      <c r="E24" s="82">
        <f>'PIS-KY'!W101-'PIS-KY'!W94-'PIS-VA'!W51</f>
        <v>0</v>
      </c>
      <c r="F24" s="82"/>
      <c r="G24" s="82"/>
      <c r="H24" s="82"/>
      <c r="I24" s="82"/>
      <c r="J24" s="82">
        <f>SUM(D24:I24)</f>
        <v>-5.9999999997671694E-2</v>
      </c>
      <c r="K24" s="594"/>
      <c r="L24" s="82"/>
      <c r="M24" s="82"/>
      <c r="N24" s="82"/>
      <c r="O24" s="82"/>
      <c r="P24" s="82"/>
      <c r="Q24" s="591"/>
      <c r="R24" s="79"/>
      <c r="S24" s="9"/>
      <c r="T24" s="79"/>
      <c r="U24" s="79"/>
      <c r="V24" s="79"/>
      <c r="W24" s="580"/>
      <c r="X24" s="80"/>
      <c r="Y24" s="80"/>
      <c r="Z24" s="585"/>
      <c r="AA24" s="585"/>
      <c r="AB24" s="585"/>
      <c r="AC24" s="585"/>
      <c r="AD24" s="585"/>
      <c r="AE24" s="585"/>
      <c r="AF24" s="585"/>
      <c r="AG24" s="585"/>
      <c r="AH24" s="585"/>
    </row>
    <row r="25" spans="1:34" ht="18" customHeight="1" x14ac:dyDescent="0.25">
      <c r="B25" s="597"/>
      <c r="C25" s="83" t="s">
        <v>1348</v>
      </c>
      <c r="D25" s="82">
        <f>'PIS-KY'!S94*-1</f>
        <v>89480.412872999921</v>
      </c>
      <c r="E25" s="82">
        <f>'PIS-KY'!W94*-1</f>
        <v>-1317.8600000000001</v>
      </c>
      <c r="F25" s="82"/>
      <c r="G25" s="82"/>
      <c r="H25" s="82"/>
      <c r="I25" s="82"/>
      <c r="J25" s="82">
        <f>SUM(D25:I25)</f>
        <v>88162.552872999921</v>
      </c>
      <c r="K25" s="594"/>
      <c r="L25" s="82"/>
      <c r="M25" s="82"/>
      <c r="N25" s="82"/>
      <c r="O25" s="82"/>
      <c r="P25" s="82"/>
      <c r="Q25" s="591"/>
      <c r="R25" s="79"/>
      <c r="S25" s="9">
        <f ca="1">TOTALCO!D779+TOTALCO!S780-D24-E24-D25-E25</f>
        <v>0</v>
      </c>
      <c r="T25" s="79"/>
      <c r="U25" s="79"/>
      <c r="V25" s="79"/>
      <c r="X25" s="80"/>
      <c r="Y25" s="80"/>
    </row>
    <row r="26" spans="1:34" ht="18" customHeight="1" x14ac:dyDescent="0.25">
      <c r="B26" s="583"/>
      <c r="C26" s="598"/>
      <c r="D26" s="594"/>
      <c r="E26" s="594"/>
      <c r="F26" s="594"/>
      <c r="G26" s="594"/>
      <c r="H26" s="594"/>
      <c r="I26" s="594"/>
      <c r="J26" s="594"/>
      <c r="K26" s="594"/>
      <c r="L26" s="594"/>
      <c r="M26" s="594"/>
      <c r="N26" s="594"/>
      <c r="O26" s="594"/>
      <c r="P26" s="594"/>
      <c r="X26" s="80"/>
      <c r="Y26" s="80"/>
    </row>
    <row r="27" spans="1:34" ht="18" customHeight="1" x14ac:dyDescent="0.25">
      <c r="B27" s="599" t="s">
        <v>322</v>
      </c>
      <c r="C27" s="598"/>
      <c r="D27" s="600">
        <f t="shared" ref="D27:I27" si="2">SUM(D9:D25)</f>
        <v>5020032468.081357</v>
      </c>
      <c r="E27" s="600">
        <f>SUM(E9:E25)</f>
        <v>-57382267.500000007</v>
      </c>
      <c r="F27" s="600">
        <f t="shared" si="2"/>
        <v>-11496720.767418006</v>
      </c>
      <c r="G27" s="600">
        <f t="shared" si="2"/>
        <v>-3046181.4419414657</v>
      </c>
      <c r="H27" s="600">
        <f t="shared" si="2"/>
        <v>-21719.521571154983</v>
      </c>
      <c r="I27" s="600">
        <f t="shared" si="2"/>
        <v>-797807.16502499988</v>
      </c>
      <c r="J27" s="600">
        <f>SUM(D27:I27)</f>
        <v>4947287771.6854019</v>
      </c>
      <c r="K27" s="594"/>
      <c r="L27" s="600">
        <f t="shared" ref="L27:O27" si="3">SUM(L9:L25)</f>
        <v>348088.00000000006</v>
      </c>
      <c r="M27" s="600">
        <f t="shared" si="3"/>
        <v>273285.99999999959</v>
      </c>
      <c r="N27" s="600">
        <f t="shared" si="3"/>
        <v>74910.186643371271</v>
      </c>
      <c r="O27" s="600">
        <f t="shared" si="3"/>
        <v>1472874.7662</v>
      </c>
      <c r="P27" s="600">
        <f>SUM(L27:O27)</f>
        <v>2169158.9528433708</v>
      </c>
      <c r="S27" s="567" t="s">
        <v>1333</v>
      </c>
      <c r="X27" s="80"/>
      <c r="Y27" s="80"/>
    </row>
    <row r="28" spans="1:34" x14ac:dyDescent="0.25">
      <c r="B28" s="573"/>
      <c r="C28" s="571"/>
      <c r="D28" s="594"/>
      <c r="E28" s="82"/>
      <c r="F28" s="594"/>
      <c r="G28" s="594"/>
      <c r="H28" s="594"/>
      <c r="I28" s="594"/>
      <c r="J28" s="9">
        <f>J27-SUM(J9:J25)</f>
        <v>0</v>
      </c>
      <c r="K28" s="601" t="s">
        <v>1674</v>
      </c>
      <c r="L28" s="594"/>
      <c r="M28" s="594"/>
      <c r="N28" s="594"/>
      <c r="O28" s="594"/>
      <c r="P28" s="9">
        <f>P27-SUM(P9:P25)</f>
        <v>0</v>
      </c>
      <c r="V28" s="592"/>
      <c r="X28" s="80"/>
      <c r="Y28" s="80"/>
    </row>
    <row r="29" spans="1:34" ht="16.5" x14ac:dyDescent="0.25">
      <c r="B29" s="573"/>
      <c r="C29" s="571"/>
      <c r="D29" s="594"/>
      <c r="E29" s="602"/>
      <c r="F29" s="594"/>
      <c r="G29" s="594"/>
      <c r="H29" s="594"/>
      <c r="I29" s="594"/>
      <c r="J29" s="603" t="s">
        <v>1346</v>
      </c>
      <c r="K29" s="594"/>
      <c r="L29" s="594"/>
      <c r="M29" s="594"/>
      <c r="N29" s="594"/>
      <c r="O29" s="594"/>
      <c r="P29" s="603"/>
      <c r="V29" s="80"/>
      <c r="X29" s="80"/>
      <c r="Y29" s="80"/>
    </row>
    <row r="30" spans="1:34" x14ac:dyDescent="0.25">
      <c r="B30" s="573"/>
      <c r="C30" s="571"/>
      <c r="D30" s="594"/>
      <c r="E30" s="187"/>
      <c r="F30" s="594"/>
      <c r="G30" s="594"/>
      <c r="H30" s="594"/>
      <c r="I30" s="594"/>
      <c r="J30" s="604">
        <f>J27-G27-F27-H27-I27</f>
        <v>4962650200.581357</v>
      </c>
      <c r="K30" s="594"/>
      <c r="L30" s="594"/>
      <c r="M30" s="594"/>
      <c r="N30" s="594"/>
      <c r="O30" s="594"/>
      <c r="P30" s="604"/>
    </row>
    <row r="31" spans="1:34" x14ac:dyDescent="0.25">
      <c r="C31" s="605" t="s">
        <v>1333</v>
      </c>
      <c r="D31" s="9">
        <f>ROUND(D27+'PIS-KY'!S230+'PIS-VA'!S68,2)</f>
        <v>0</v>
      </c>
      <c r="E31" s="9">
        <f>ROUND(SUM('PIS-KY'!W41,'PIS-KY'!W72,'PIS-KY'!W90,'PIS-KY'!W101,'PIS-KY'!W123,'PIS-KY'!W141,'PIS-KY'!W160,'PIS-KY'!W182,'PIS-KY'!W206,'PIS-KY'!W226)+SUM('PIS-VA'!W25,'PIS-VA'!W48,'PIS-VA'!W52,'PIS-VA'!W65)+DEPR!E27,2)</f>
        <v>0</v>
      </c>
      <c r="F31" s="560"/>
    </row>
    <row r="32" spans="1:34" x14ac:dyDescent="0.25">
      <c r="E32" s="560"/>
    </row>
    <row r="33" spans="4:7" x14ac:dyDescent="0.25">
      <c r="D33" s="606"/>
      <c r="E33" s="560"/>
    </row>
    <row r="34" spans="4:7" x14ac:dyDescent="0.25">
      <c r="F34" s="607"/>
      <c r="G34" s="607"/>
    </row>
    <row r="35" spans="4:7" x14ac:dyDescent="0.25">
      <c r="E35" s="559"/>
      <c r="F35" s="607"/>
      <c r="G35" s="607"/>
    </row>
    <row r="36" spans="4:7" x14ac:dyDescent="0.25">
      <c r="F36" s="607"/>
      <c r="G36" s="607"/>
    </row>
    <row r="37" spans="4:7" x14ac:dyDescent="0.25">
      <c r="F37" s="607"/>
      <c r="G37" s="607"/>
    </row>
    <row r="38" spans="4:7" x14ac:dyDescent="0.25">
      <c r="F38" s="607"/>
      <c r="G38" s="607"/>
    </row>
    <row r="39" spans="4:7" x14ac:dyDescent="0.25">
      <c r="F39" s="608"/>
      <c r="G39" s="608"/>
    </row>
    <row r="40" spans="4:7" x14ac:dyDescent="0.25">
      <c r="F40" s="608"/>
      <c r="G40" s="608"/>
    </row>
    <row r="41" spans="4:7" x14ac:dyDescent="0.25">
      <c r="F41" s="608"/>
      <c r="G41" s="608"/>
    </row>
    <row r="42" spans="4:7" x14ac:dyDescent="0.25">
      <c r="F42" s="608"/>
      <c r="G42" s="608"/>
    </row>
  </sheetData>
  <mergeCells count="11">
    <mergeCell ref="B24:B25"/>
    <mergeCell ref="B15:B16"/>
    <mergeCell ref="B18:B19"/>
    <mergeCell ref="F7:I7"/>
    <mergeCell ref="B21:B22"/>
    <mergeCell ref="B9:B13"/>
    <mergeCell ref="F2:I2"/>
    <mergeCell ref="L2:O2"/>
    <mergeCell ref="F6:I6"/>
    <mergeCell ref="L6:O6"/>
    <mergeCell ref="L7:O7"/>
  </mergeCells>
  <phoneticPr fontId="123" type="noConversion"/>
  <conditionalFormatting sqref="D31:E31">
    <cfRule type="cellIs" dxfId="292" priority="7" operator="notEqual">
      <formula>0</formula>
    </cfRule>
    <cfRule type="cellIs" dxfId="291" priority="8" operator="equal">
      <formula>0</formula>
    </cfRule>
  </conditionalFormatting>
  <conditionalFormatting sqref="J28">
    <cfRule type="cellIs" dxfId="290" priority="5" operator="notEqual">
      <formula>0</formula>
    </cfRule>
    <cfRule type="cellIs" dxfId="289" priority="6" operator="equal">
      <formula>0</formula>
    </cfRule>
  </conditionalFormatting>
  <conditionalFormatting sqref="P28">
    <cfRule type="cellIs" dxfId="288" priority="3" operator="notEqual">
      <formula>0</formula>
    </cfRule>
    <cfRule type="cellIs" dxfId="287" priority="4" operator="equal">
      <formula>0</formula>
    </cfRule>
  </conditionalFormatting>
  <conditionalFormatting sqref="S13:S25">
    <cfRule type="cellIs" dxfId="286" priority="1" operator="notEqual">
      <formula>0</formula>
    </cfRule>
    <cfRule type="cellIs" dxfId="285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41AB1-14DB-4017-B343-6A3A3586F132}">
  <sheetPr>
    <pageSetUpPr autoPageBreaks="0"/>
  </sheetPr>
  <dimension ref="A1:AI117"/>
  <sheetViews>
    <sheetView workbookViewId="0"/>
  </sheetViews>
  <sheetFormatPr defaultColWidth="9" defaultRowHeight="13.5" x14ac:dyDescent="0.25"/>
  <cols>
    <col min="1" max="1" width="2.75" style="630" bestFit="1" customWidth="1"/>
    <col min="2" max="2" width="8.75" style="630" customWidth="1"/>
    <col min="3" max="3" width="27.25" style="630" customWidth="1"/>
    <col min="4" max="4" width="3.75" style="630" bestFit="1" customWidth="1"/>
    <col min="5" max="5" width="3.875" style="630" bestFit="1" customWidth="1"/>
    <col min="6" max="6" width="4.25" style="630" bestFit="1" customWidth="1"/>
    <col min="7" max="7" width="6.25" style="630" bestFit="1" customWidth="1"/>
    <col min="8" max="8" width="8.625" style="630" bestFit="1" customWidth="1"/>
    <col min="9" max="9" width="10.625" style="630" bestFit="1" customWidth="1"/>
    <col min="10" max="10" width="7.375" style="630" bestFit="1" customWidth="1"/>
    <col min="11" max="11" width="3.375" style="631" customWidth="1"/>
    <col min="12" max="12" width="7.5" style="631" bestFit="1" customWidth="1"/>
    <col min="13" max="13" width="9.25" style="616" customWidth="1"/>
    <col min="14" max="14" width="5.75" style="631" bestFit="1" customWidth="1"/>
    <col min="15" max="15" width="9" style="631" bestFit="1" customWidth="1"/>
    <col min="16" max="17" width="9.875" style="631" bestFit="1" customWidth="1"/>
    <col min="18" max="18" width="9" style="631" bestFit="1" customWidth="1"/>
    <col min="19" max="19" width="7.625" style="631" customWidth="1"/>
    <col min="20" max="20" width="9" style="631" bestFit="1" customWidth="1"/>
    <col min="21" max="21" width="8.125" style="631" bestFit="1" customWidth="1"/>
    <col min="22" max="22" width="4.125" style="631" customWidth="1"/>
    <col min="23" max="23" width="9.875" style="631" bestFit="1" customWidth="1"/>
    <col min="24" max="24" width="4.375" style="631" bestFit="1" customWidth="1"/>
    <col min="25" max="25" width="9" style="631" bestFit="1" customWidth="1"/>
    <col min="26" max="27" width="9.875" style="631" bestFit="1" customWidth="1"/>
    <col min="28" max="28" width="9" style="631" bestFit="1" customWidth="1"/>
    <col min="29" max="29" width="6.75" style="631" bestFit="1" customWidth="1"/>
    <col min="30" max="30" width="7.625" style="631" bestFit="1" customWidth="1"/>
    <col min="31" max="31" width="5.25" style="631" customWidth="1"/>
    <col min="32" max="32" width="10.25" style="631" bestFit="1" customWidth="1"/>
    <col min="33" max="33" width="4.375" style="631" bestFit="1" customWidth="1"/>
    <col min="34" max="34" width="7.625" style="631" bestFit="1" customWidth="1"/>
    <col min="35" max="16384" width="9" style="631"/>
  </cols>
  <sheetData>
    <row r="1" spans="1:35" x14ac:dyDescent="0.25">
      <c r="A1" s="630" t="s">
        <v>1766</v>
      </c>
      <c r="B1" s="630" t="s">
        <v>1767</v>
      </c>
      <c r="C1" s="630" t="s">
        <v>1768</v>
      </c>
      <c r="D1" s="630" t="s">
        <v>1769</v>
      </c>
      <c r="E1" s="630" t="s">
        <v>1770</v>
      </c>
      <c r="F1" s="630" t="s">
        <v>1771</v>
      </c>
      <c r="G1" s="630" t="s">
        <v>1772</v>
      </c>
      <c r="H1" s="630" t="s">
        <v>1784</v>
      </c>
      <c r="I1" s="630" t="s">
        <v>1785</v>
      </c>
      <c r="J1" s="630" t="s">
        <v>1841</v>
      </c>
      <c r="M1" s="632"/>
      <c r="O1" s="633" t="s">
        <v>2661</v>
      </c>
      <c r="P1" s="634"/>
      <c r="Q1" s="634"/>
      <c r="R1" s="635"/>
      <c r="S1" s="633" t="s">
        <v>1841</v>
      </c>
      <c r="T1" s="635"/>
    </row>
    <row r="2" spans="1:35" x14ac:dyDescent="0.25">
      <c r="A2" s="630" t="s">
        <v>957</v>
      </c>
      <c r="B2" s="630" t="s">
        <v>1829</v>
      </c>
      <c r="C2" s="630" t="s">
        <v>1181</v>
      </c>
      <c r="D2" s="630">
        <v>312</v>
      </c>
      <c r="E2" s="630" t="s">
        <v>437</v>
      </c>
      <c r="F2" s="630" t="s">
        <v>1270</v>
      </c>
      <c r="G2" s="630" t="s">
        <v>1830</v>
      </c>
      <c r="H2" s="636">
        <v>2119082.8230621987</v>
      </c>
      <c r="I2" s="636">
        <v>2035404.8230621989</v>
      </c>
      <c r="J2" s="636"/>
      <c r="L2" s="631" t="s">
        <v>2427</v>
      </c>
      <c r="M2" s="631"/>
      <c r="O2" s="637" t="s">
        <v>2439</v>
      </c>
      <c r="P2" s="638" t="s">
        <v>2440</v>
      </c>
      <c r="Q2" s="637" t="s">
        <v>2437</v>
      </c>
      <c r="R2" s="638" t="s">
        <v>1828</v>
      </c>
      <c r="S2" s="637" t="s">
        <v>2437</v>
      </c>
      <c r="T2" s="638" t="s">
        <v>2438</v>
      </c>
      <c r="U2" s="639" t="s">
        <v>2441</v>
      </c>
      <c r="W2" s="609" t="s">
        <v>2426</v>
      </c>
      <c r="X2" s="610"/>
      <c r="Y2" s="609" t="s">
        <v>1772</v>
      </c>
      <c r="Z2" s="610"/>
      <c r="AA2" s="610"/>
      <c r="AB2" s="610"/>
      <c r="AC2" s="610"/>
      <c r="AD2" s="611"/>
      <c r="AF2" s="609" t="s">
        <v>2659</v>
      </c>
      <c r="AG2" s="610"/>
      <c r="AH2" s="609" t="s">
        <v>1772</v>
      </c>
      <c r="AI2" s="611"/>
    </row>
    <row r="3" spans="1:35" ht="15" x14ac:dyDescent="0.25">
      <c r="A3" s="630" t="s">
        <v>957</v>
      </c>
      <c r="B3" s="630" t="s">
        <v>1829</v>
      </c>
      <c r="C3" s="630" t="s">
        <v>1182</v>
      </c>
      <c r="D3" s="630">
        <v>312</v>
      </c>
      <c r="E3" s="630" t="s">
        <v>437</v>
      </c>
      <c r="F3" s="630" t="s">
        <v>1270</v>
      </c>
      <c r="G3" s="630" t="s">
        <v>1830</v>
      </c>
      <c r="H3" s="636">
        <v>115138.6666666667</v>
      </c>
      <c r="I3" s="636">
        <v>102360.16666666673</v>
      </c>
      <c r="J3" s="636"/>
      <c r="M3" s="640" t="s">
        <v>1769</v>
      </c>
      <c r="N3" s="631" t="s">
        <v>1771</v>
      </c>
      <c r="O3" s="639" t="s">
        <v>1840</v>
      </c>
      <c r="P3" s="639" t="s">
        <v>1838</v>
      </c>
      <c r="Q3" s="639" t="s">
        <v>1832</v>
      </c>
      <c r="R3" s="639" t="s">
        <v>1830</v>
      </c>
      <c r="S3" s="639" t="s">
        <v>1836</v>
      </c>
      <c r="T3" s="639" t="s">
        <v>1834</v>
      </c>
      <c r="U3" s="639" t="s">
        <v>2431</v>
      </c>
      <c r="W3" s="609" t="s">
        <v>1769</v>
      </c>
      <c r="X3" s="609" t="s">
        <v>1771</v>
      </c>
      <c r="Y3" s="612" t="s">
        <v>1840</v>
      </c>
      <c r="Z3" s="613" t="s">
        <v>1838</v>
      </c>
      <c r="AA3" s="613" t="s">
        <v>1832</v>
      </c>
      <c r="AB3" s="613" t="s">
        <v>1830</v>
      </c>
      <c r="AC3" s="614" t="s">
        <v>1836</v>
      </c>
      <c r="AD3" s="615" t="s">
        <v>1834</v>
      </c>
      <c r="AE3" s="616" t="s">
        <v>2660</v>
      </c>
      <c r="AF3" s="609" t="s">
        <v>1769</v>
      </c>
      <c r="AG3" s="609" t="s">
        <v>1771</v>
      </c>
      <c r="AH3" s="612" t="s">
        <v>1836</v>
      </c>
      <c r="AI3" s="617" t="s">
        <v>1834</v>
      </c>
    </row>
    <row r="4" spans="1:35" x14ac:dyDescent="0.25">
      <c r="A4" s="630" t="s">
        <v>957</v>
      </c>
      <c r="B4" s="630" t="s">
        <v>1829</v>
      </c>
      <c r="C4" s="630" t="s">
        <v>1184</v>
      </c>
      <c r="D4" s="630">
        <v>312</v>
      </c>
      <c r="E4" s="630" t="s">
        <v>437</v>
      </c>
      <c r="F4" s="630" t="s">
        <v>1270</v>
      </c>
      <c r="G4" s="630" t="s">
        <v>1830</v>
      </c>
      <c r="H4" s="636">
        <v>149379.9166666666</v>
      </c>
      <c r="I4" s="636">
        <v>132915.91666666657</v>
      </c>
      <c r="J4" s="636"/>
      <c r="M4" s="616">
        <v>310</v>
      </c>
      <c r="N4" s="631" t="s">
        <v>1270</v>
      </c>
      <c r="O4" s="641"/>
      <c r="P4" s="641">
        <v>34.949999999999996</v>
      </c>
      <c r="Q4" s="641"/>
      <c r="R4" s="641"/>
      <c r="S4" s="641"/>
      <c r="T4" s="641"/>
      <c r="U4" s="641"/>
      <c r="V4" s="641"/>
      <c r="W4" s="609">
        <v>310</v>
      </c>
      <c r="X4" s="609" t="s">
        <v>1270</v>
      </c>
      <c r="Y4" s="618"/>
      <c r="Z4" s="619">
        <v>34.949999999999996</v>
      </c>
      <c r="AA4" s="619"/>
      <c r="AB4" s="619"/>
      <c r="AC4" s="619"/>
      <c r="AD4" s="620"/>
      <c r="AF4" s="609">
        <v>312</v>
      </c>
      <c r="AG4" s="609" t="s">
        <v>1270</v>
      </c>
      <c r="AH4" s="618">
        <v>319011</v>
      </c>
      <c r="AI4" s="620">
        <v>233038.99999999959</v>
      </c>
    </row>
    <row r="5" spans="1:35" x14ac:dyDescent="0.25">
      <c r="A5" s="630" t="s">
        <v>957</v>
      </c>
      <c r="B5" s="630" t="s">
        <v>1829</v>
      </c>
      <c r="C5" s="630" t="s">
        <v>1185</v>
      </c>
      <c r="D5" s="630">
        <v>312</v>
      </c>
      <c r="E5" s="630" t="s">
        <v>437</v>
      </c>
      <c r="F5" s="630" t="s">
        <v>1270</v>
      </c>
      <c r="G5" s="630" t="s">
        <v>1830</v>
      </c>
      <c r="H5" s="636">
        <v>19642.249999999975</v>
      </c>
      <c r="I5" s="636">
        <v>16043.24999999998</v>
      </c>
      <c r="J5" s="636"/>
      <c r="M5" s="616">
        <v>311</v>
      </c>
      <c r="N5" s="631" t="s">
        <v>1270</v>
      </c>
      <c r="O5" s="641">
        <v>888418.82000000018</v>
      </c>
      <c r="P5" s="641">
        <v>577369.28000000014</v>
      </c>
      <c r="Q5" s="641"/>
      <c r="R5" s="641"/>
      <c r="S5" s="641"/>
      <c r="T5" s="641"/>
      <c r="U5" s="641"/>
      <c r="V5" s="641"/>
      <c r="W5" s="609">
        <v>311</v>
      </c>
      <c r="X5" s="609" t="s">
        <v>1270</v>
      </c>
      <c r="Y5" s="618">
        <v>888418.82000000018</v>
      </c>
      <c r="Z5" s="619">
        <v>577369.28000000014</v>
      </c>
      <c r="AA5" s="619"/>
      <c r="AB5" s="619"/>
      <c r="AC5" s="619"/>
      <c r="AD5" s="620"/>
      <c r="AF5" s="609">
        <v>334</v>
      </c>
      <c r="AG5" s="609" t="s">
        <v>1270</v>
      </c>
      <c r="AH5" s="618">
        <v>12</v>
      </c>
      <c r="AI5" s="620">
        <v>840.99999999999943</v>
      </c>
    </row>
    <row r="6" spans="1:35" x14ac:dyDescent="0.25">
      <c r="A6" s="630" t="s">
        <v>957</v>
      </c>
      <c r="B6" s="630" t="s">
        <v>1829</v>
      </c>
      <c r="C6" s="630" t="s">
        <v>1195</v>
      </c>
      <c r="D6" s="630">
        <v>334</v>
      </c>
      <c r="E6" s="630" t="s">
        <v>437</v>
      </c>
      <c r="F6" s="630" t="s">
        <v>1270</v>
      </c>
      <c r="G6" s="630" t="s">
        <v>1830</v>
      </c>
      <c r="H6" s="636">
        <v>8540.7565783333175</v>
      </c>
      <c r="I6" s="636">
        <v>8120.2565783333157</v>
      </c>
      <c r="J6" s="636"/>
      <c r="M6" s="616">
        <v>312</v>
      </c>
      <c r="N6" s="631" t="s">
        <v>1270</v>
      </c>
      <c r="O6" s="641">
        <v>4374546.8699999992</v>
      </c>
      <c r="P6" s="641">
        <v>5513199.5799999991</v>
      </c>
      <c r="Q6" s="641">
        <v>10063857.69218534</v>
      </c>
      <c r="R6" s="641">
        <v>2286724.1563955322</v>
      </c>
      <c r="S6" s="641">
        <v>319011</v>
      </c>
      <c r="T6" s="641">
        <v>233038.99999999959</v>
      </c>
      <c r="U6" s="641"/>
      <c r="V6" s="641"/>
      <c r="W6" s="609">
        <v>312</v>
      </c>
      <c r="X6" s="609" t="s">
        <v>1270</v>
      </c>
      <c r="Y6" s="618">
        <v>4374546.8699999992</v>
      </c>
      <c r="Z6" s="619">
        <v>5513199.5799999991</v>
      </c>
      <c r="AA6" s="619">
        <v>10063857.69218534</v>
      </c>
      <c r="AB6" s="619">
        <v>2286724.1563955322</v>
      </c>
      <c r="AC6" s="621">
        <v>26584.25</v>
      </c>
      <c r="AD6" s="622">
        <v>19419.916666666631</v>
      </c>
      <c r="AF6" s="609">
        <v>338</v>
      </c>
      <c r="AG6" s="609" t="s">
        <v>2424</v>
      </c>
      <c r="AH6" s="618"/>
      <c r="AI6" s="620">
        <v>74910.186643371271</v>
      </c>
    </row>
    <row r="7" spans="1:35" x14ac:dyDescent="0.25">
      <c r="A7" s="630" t="s">
        <v>957</v>
      </c>
      <c r="B7" s="630" t="s">
        <v>1829</v>
      </c>
      <c r="C7" s="630" t="s">
        <v>1788</v>
      </c>
      <c r="D7" s="630">
        <v>338</v>
      </c>
      <c r="E7" s="630" t="s">
        <v>437</v>
      </c>
      <c r="F7" s="630" t="s">
        <v>2424</v>
      </c>
      <c r="G7" s="630" t="s">
        <v>1830</v>
      </c>
      <c r="H7" s="636">
        <v>74910.186643371271</v>
      </c>
      <c r="I7" s="636">
        <v>21719.521571154983</v>
      </c>
      <c r="J7" s="636"/>
      <c r="M7" s="616">
        <v>314</v>
      </c>
      <c r="N7" s="631" t="s">
        <v>1270</v>
      </c>
      <c r="O7" s="641">
        <v>1152003.7200000002</v>
      </c>
      <c r="P7" s="641">
        <v>255997.37999999992</v>
      </c>
      <c r="Q7" s="641"/>
      <c r="R7" s="641"/>
      <c r="S7" s="641"/>
      <c r="T7" s="641"/>
      <c r="U7" s="641"/>
      <c r="V7" s="641"/>
      <c r="W7" s="609">
        <v>314</v>
      </c>
      <c r="X7" s="609" t="s">
        <v>1270</v>
      </c>
      <c r="Y7" s="618">
        <v>1152003.7200000002</v>
      </c>
      <c r="Z7" s="619">
        <v>255997.37999999992</v>
      </c>
      <c r="AA7" s="619"/>
      <c r="AB7" s="619"/>
      <c r="AC7" s="619"/>
      <c r="AD7" s="620"/>
      <c r="AF7" s="609">
        <v>342</v>
      </c>
      <c r="AG7" s="609" t="s">
        <v>1270</v>
      </c>
      <c r="AH7" s="618">
        <v>23.000000000000043</v>
      </c>
      <c r="AI7" s="620">
        <v>32409</v>
      </c>
    </row>
    <row r="8" spans="1:35" x14ac:dyDescent="0.25">
      <c r="A8" s="630" t="s">
        <v>957</v>
      </c>
      <c r="B8" s="630" t="s">
        <v>1829</v>
      </c>
      <c r="C8" s="630" t="s">
        <v>1199</v>
      </c>
      <c r="D8" s="630">
        <v>342</v>
      </c>
      <c r="E8" s="630" t="s">
        <v>437</v>
      </c>
      <c r="F8" s="630" t="s">
        <v>1270</v>
      </c>
      <c r="G8" s="630" t="s">
        <v>1830</v>
      </c>
      <c r="H8" s="636">
        <v>618871.41486519994</v>
      </c>
      <c r="I8" s="636">
        <v>602666.91486519971</v>
      </c>
      <c r="J8" s="636"/>
      <c r="M8" s="616">
        <v>315</v>
      </c>
      <c r="N8" s="631" t="s">
        <v>1270</v>
      </c>
      <c r="O8" s="641">
        <v>858199.58</v>
      </c>
      <c r="P8" s="641">
        <v>246071.4400000009</v>
      </c>
      <c r="Q8" s="641"/>
      <c r="R8" s="641"/>
      <c r="S8" s="641"/>
      <c r="T8" s="641"/>
      <c r="U8" s="641"/>
      <c r="V8" s="641"/>
      <c r="W8" s="609">
        <v>315</v>
      </c>
      <c r="X8" s="609" t="s">
        <v>1270</v>
      </c>
      <c r="Y8" s="618">
        <v>858199.58</v>
      </c>
      <c r="Z8" s="619">
        <v>246071.4400000009</v>
      </c>
      <c r="AA8" s="619"/>
      <c r="AB8" s="619"/>
      <c r="AC8" s="619"/>
      <c r="AD8" s="620"/>
      <c r="AF8" s="609">
        <v>353</v>
      </c>
      <c r="AG8" s="609" t="s">
        <v>1270</v>
      </c>
      <c r="AH8" s="618">
        <v>29042.000000000047</v>
      </c>
      <c r="AI8" s="620">
        <v>6996.9999999999964</v>
      </c>
    </row>
    <row r="9" spans="1:35" x14ac:dyDescent="0.25">
      <c r="A9" s="630" t="s">
        <v>957</v>
      </c>
      <c r="B9" s="630" t="s">
        <v>1829</v>
      </c>
      <c r="C9" s="630" t="s">
        <v>1218</v>
      </c>
      <c r="D9" s="630">
        <v>353</v>
      </c>
      <c r="E9" s="630" t="s">
        <v>437</v>
      </c>
      <c r="F9" s="630" t="s">
        <v>1270</v>
      </c>
      <c r="G9" s="630" t="s">
        <v>1830</v>
      </c>
      <c r="H9" s="636">
        <v>152168.61410240023</v>
      </c>
      <c r="I9" s="636">
        <v>148670.11410240017</v>
      </c>
      <c r="J9" s="636"/>
      <c r="M9" s="616">
        <v>316</v>
      </c>
      <c r="N9" s="631" t="s">
        <v>1270</v>
      </c>
      <c r="O9" s="641">
        <v>74564.25</v>
      </c>
      <c r="P9" s="641">
        <v>17606.320000000003</v>
      </c>
      <c r="Q9" s="641"/>
      <c r="R9" s="641"/>
      <c r="S9" s="641"/>
      <c r="T9" s="641"/>
      <c r="U9" s="641"/>
      <c r="V9" s="641"/>
      <c r="W9" s="609">
        <v>316</v>
      </c>
      <c r="X9" s="609" t="s">
        <v>1270</v>
      </c>
      <c r="Y9" s="618">
        <v>74564.25</v>
      </c>
      <c r="Z9" s="619">
        <v>17606.320000000003</v>
      </c>
      <c r="AA9" s="619"/>
      <c r="AB9" s="619"/>
      <c r="AC9" s="619"/>
      <c r="AD9" s="620"/>
      <c r="AF9" s="609">
        <v>363</v>
      </c>
      <c r="AG9" s="609" t="s">
        <v>1593</v>
      </c>
      <c r="AH9" s="618"/>
      <c r="AI9" s="620">
        <v>588691.25452800002</v>
      </c>
    </row>
    <row r="10" spans="1:35" x14ac:dyDescent="0.25">
      <c r="A10" s="630" t="s">
        <v>957</v>
      </c>
      <c r="B10" s="630" t="s">
        <v>1829</v>
      </c>
      <c r="C10" s="630" t="s">
        <v>1794</v>
      </c>
      <c r="D10" s="630">
        <v>363</v>
      </c>
      <c r="E10" s="630" t="s">
        <v>437</v>
      </c>
      <c r="F10" s="630" t="s">
        <v>1593</v>
      </c>
      <c r="G10" s="630" t="s">
        <v>1830</v>
      </c>
      <c r="H10" s="636">
        <v>467159.13783750002</v>
      </c>
      <c r="I10" s="636">
        <v>242922.75167550001</v>
      </c>
      <c r="J10" s="636"/>
      <c r="M10" s="616">
        <v>331</v>
      </c>
      <c r="N10" s="631" t="s">
        <v>1270</v>
      </c>
      <c r="O10" s="641"/>
      <c r="P10" s="641">
        <v>851.14</v>
      </c>
      <c r="Q10" s="641"/>
      <c r="R10" s="641"/>
      <c r="S10" s="641"/>
      <c r="T10" s="641"/>
      <c r="U10" s="641"/>
      <c r="V10" s="641"/>
      <c r="W10" s="609">
        <v>331</v>
      </c>
      <c r="X10" s="609" t="s">
        <v>1270</v>
      </c>
      <c r="Y10" s="618"/>
      <c r="Z10" s="619">
        <v>851.14</v>
      </c>
      <c r="AA10" s="619"/>
      <c r="AB10" s="619"/>
      <c r="AC10" s="619"/>
      <c r="AD10" s="620"/>
      <c r="AF10" s="609">
        <v>370</v>
      </c>
      <c r="AG10" s="609" t="s">
        <v>1593</v>
      </c>
      <c r="AH10" s="618"/>
      <c r="AI10" s="620">
        <v>883398.45160799974</v>
      </c>
    </row>
    <row r="11" spans="1:35" x14ac:dyDescent="0.25">
      <c r="A11" s="630" t="s">
        <v>957</v>
      </c>
      <c r="B11" s="630" t="s">
        <v>1829</v>
      </c>
      <c r="C11" s="630" t="s">
        <v>1796</v>
      </c>
      <c r="D11" s="630">
        <v>363</v>
      </c>
      <c r="E11" s="630" t="s">
        <v>437</v>
      </c>
      <c r="F11" s="630" t="s">
        <v>1593</v>
      </c>
      <c r="G11" s="630" t="s">
        <v>1830</v>
      </c>
      <c r="H11" s="636">
        <v>146060.9189625</v>
      </c>
      <c r="I11" s="636">
        <v>75951.6778605</v>
      </c>
      <c r="J11" s="636"/>
      <c r="M11" s="616">
        <v>332</v>
      </c>
      <c r="N11" s="631" t="s">
        <v>1270</v>
      </c>
      <c r="O11" s="641"/>
      <c r="P11" s="641">
        <v>14000.019999999999</v>
      </c>
      <c r="Q11" s="641"/>
      <c r="R11" s="641"/>
      <c r="S11" s="641"/>
      <c r="T11" s="641"/>
      <c r="U11" s="641"/>
      <c r="V11" s="641"/>
      <c r="W11" s="609">
        <v>332</v>
      </c>
      <c r="X11" s="609" t="s">
        <v>1270</v>
      </c>
      <c r="Y11" s="618"/>
      <c r="Z11" s="619">
        <v>14000.019999999999</v>
      </c>
      <c r="AA11" s="619"/>
      <c r="AB11" s="619"/>
      <c r="AC11" s="619"/>
      <c r="AD11" s="620"/>
      <c r="AF11" s="609">
        <v>390</v>
      </c>
      <c r="AG11" s="609" t="s">
        <v>1593</v>
      </c>
      <c r="AH11" s="618"/>
      <c r="AI11" s="620">
        <v>785.06006399999978</v>
      </c>
    </row>
    <row r="12" spans="1:35" x14ac:dyDescent="0.25">
      <c r="A12" s="630" t="s">
        <v>957</v>
      </c>
      <c r="B12" s="630" t="s">
        <v>1829</v>
      </c>
      <c r="C12" s="630" t="s">
        <v>1247</v>
      </c>
      <c r="D12" s="630">
        <v>370</v>
      </c>
      <c r="E12" s="630" t="s">
        <v>437</v>
      </c>
      <c r="F12" s="630" t="s">
        <v>1593</v>
      </c>
      <c r="G12" s="630" t="s">
        <v>1830</v>
      </c>
      <c r="H12" s="636">
        <v>920206.72042499972</v>
      </c>
      <c r="I12" s="636">
        <v>478507.49462099996</v>
      </c>
      <c r="J12" s="636"/>
      <c r="M12" s="616">
        <v>333</v>
      </c>
      <c r="N12" s="631" t="s">
        <v>1270</v>
      </c>
      <c r="O12" s="641"/>
      <c r="P12" s="641">
        <v>10887.380000000001</v>
      </c>
      <c r="Q12" s="641"/>
      <c r="R12" s="641"/>
      <c r="S12" s="641"/>
      <c r="T12" s="641"/>
      <c r="U12" s="641"/>
      <c r="V12" s="641"/>
      <c r="W12" s="609">
        <v>333</v>
      </c>
      <c r="X12" s="609" t="s">
        <v>1270</v>
      </c>
      <c r="Y12" s="618"/>
      <c r="Z12" s="619">
        <v>10887.380000000001</v>
      </c>
      <c r="AA12" s="619"/>
      <c r="AB12" s="619"/>
      <c r="AC12" s="619"/>
      <c r="AD12" s="620"/>
      <c r="AF12" s="623" t="s">
        <v>888</v>
      </c>
      <c r="AG12" s="624"/>
      <c r="AH12" s="625">
        <v>348088.00000000006</v>
      </c>
      <c r="AI12" s="626">
        <v>1821070.9528433708</v>
      </c>
    </row>
    <row r="13" spans="1:35" x14ac:dyDescent="0.25">
      <c r="A13" s="630" t="s">
        <v>957</v>
      </c>
      <c r="B13" s="630" t="s">
        <v>1829</v>
      </c>
      <c r="C13" s="630" t="s">
        <v>1797</v>
      </c>
      <c r="D13" s="630">
        <v>390</v>
      </c>
      <c r="E13" s="630" t="s">
        <v>437</v>
      </c>
      <c r="F13" s="630" t="s">
        <v>1593</v>
      </c>
      <c r="G13" s="630" t="s">
        <v>1830</v>
      </c>
      <c r="H13" s="636">
        <v>817.77089999999976</v>
      </c>
      <c r="I13" s="636">
        <v>425.24086799999992</v>
      </c>
      <c r="J13" s="636"/>
      <c r="M13" s="616">
        <v>334</v>
      </c>
      <c r="N13" s="631" t="s">
        <v>1270</v>
      </c>
      <c r="O13" s="641"/>
      <c r="P13" s="641">
        <v>859.14999999999975</v>
      </c>
      <c r="Q13" s="641">
        <v>1701.3265400000003</v>
      </c>
      <c r="R13" s="641">
        <v>8120.2565783333157</v>
      </c>
      <c r="S13" s="641">
        <v>12</v>
      </c>
      <c r="T13" s="641">
        <v>840.99999999999943</v>
      </c>
      <c r="U13" s="641"/>
      <c r="V13" s="641"/>
      <c r="W13" s="609">
        <v>334</v>
      </c>
      <c r="X13" s="609" t="s">
        <v>1270</v>
      </c>
      <c r="Y13" s="618"/>
      <c r="Z13" s="619">
        <v>859.14999999999975</v>
      </c>
      <c r="AA13" s="619">
        <v>1701.3265400000003</v>
      </c>
      <c r="AB13" s="619">
        <v>8120.2565783333157</v>
      </c>
      <c r="AC13" s="621">
        <v>1</v>
      </c>
      <c r="AD13" s="622">
        <v>70.083333333333286</v>
      </c>
    </row>
    <row r="14" spans="1:35" x14ac:dyDescent="0.25">
      <c r="A14" s="630" t="s">
        <v>957</v>
      </c>
      <c r="B14" s="630" t="s">
        <v>1831</v>
      </c>
      <c r="C14" s="630" t="s">
        <v>1181</v>
      </c>
      <c r="D14" s="630">
        <v>312</v>
      </c>
      <c r="E14" s="630" t="s">
        <v>437</v>
      </c>
      <c r="F14" s="630" t="s">
        <v>1270</v>
      </c>
      <c r="G14" s="630" t="s">
        <v>1832</v>
      </c>
      <c r="H14" s="636">
        <v>10223363.19218534</v>
      </c>
      <c r="I14" s="636">
        <v>10063857.69218534</v>
      </c>
      <c r="J14" s="636"/>
      <c r="M14" s="616">
        <v>335</v>
      </c>
      <c r="N14" s="631" t="s">
        <v>1270</v>
      </c>
      <c r="O14" s="641">
        <v>389.36</v>
      </c>
      <c r="P14" s="641"/>
      <c r="Q14" s="641"/>
      <c r="R14" s="641"/>
      <c r="S14" s="641"/>
      <c r="T14" s="641"/>
      <c r="U14" s="641"/>
      <c r="V14" s="641"/>
      <c r="W14" s="609">
        <v>335</v>
      </c>
      <c r="X14" s="609" t="s">
        <v>1270</v>
      </c>
      <c r="Y14" s="618">
        <v>389.36</v>
      </c>
      <c r="Z14" s="619"/>
      <c r="AA14" s="619"/>
      <c r="AB14" s="619"/>
      <c r="AC14" s="619"/>
      <c r="AD14" s="620"/>
    </row>
    <row r="15" spans="1:35" x14ac:dyDescent="0.25">
      <c r="A15" s="630" t="s">
        <v>957</v>
      </c>
      <c r="B15" s="630" t="s">
        <v>1831</v>
      </c>
      <c r="C15" s="630" t="s">
        <v>1195</v>
      </c>
      <c r="D15" s="630">
        <v>334</v>
      </c>
      <c r="E15" s="630" t="s">
        <v>437</v>
      </c>
      <c r="F15" s="630" t="s">
        <v>1270</v>
      </c>
      <c r="G15" s="630" t="s">
        <v>1832</v>
      </c>
      <c r="H15" s="636">
        <v>1707.32654</v>
      </c>
      <c r="I15" s="636">
        <v>1701.3265400000003</v>
      </c>
      <c r="J15" s="636"/>
      <c r="M15" s="616">
        <v>338</v>
      </c>
      <c r="N15" s="631" t="s">
        <v>2430</v>
      </c>
      <c r="O15" s="641"/>
      <c r="P15" s="641">
        <v>1748897.6507692309</v>
      </c>
      <c r="Q15" s="641"/>
      <c r="R15" s="641">
        <v>21719.521571154983</v>
      </c>
      <c r="S15" s="641"/>
      <c r="T15" s="641">
        <v>74910.186643371271</v>
      </c>
      <c r="U15" s="641"/>
      <c r="V15" s="641"/>
      <c r="W15" s="609">
        <v>338</v>
      </c>
      <c r="X15" s="609" t="s">
        <v>2424</v>
      </c>
      <c r="Y15" s="618"/>
      <c r="Z15" s="619">
        <v>1748897.6507692309</v>
      </c>
      <c r="AA15" s="619"/>
      <c r="AB15" s="619">
        <v>21719.521571154983</v>
      </c>
      <c r="AC15" s="619"/>
      <c r="AD15" s="622">
        <v>5762.3220494900979</v>
      </c>
    </row>
    <row r="16" spans="1:35" x14ac:dyDescent="0.25">
      <c r="A16" s="630" t="s">
        <v>957</v>
      </c>
      <c r="B16" s="630" t="s">
        <v>1831</v>
      </c>
      <c r="C16" s="630" t="s">
        <v>1199</v>
      </c>
      <c r="D16" s="630">
        <v>342</v>
      </c>
      <c r="E16" s="630" t="s">
        <v>437</v>
      </c>
      <c r="F16" s="630" t="s">
        <v>1270</v>
      </c>
      <c r="G16" s="630" t="s">
        <v>1832</v>
      </c>
      <c r="H16" s="636">
        <v>1066.0594765333315</v>
      </c>
      <c r="I16" s="636">
        <v>1054.5594765333312</v>
      </c>
      <c r="J16" s="636"/>
      <c r="M16" s="616">
        <v>341</v>
      </c>
      <c r="N16" s="631" t="s">
        <v>1270</v>
      </c>
      <c r="O16" s="641">
        <v>89.11999999999999</v>
      </c>
      <c r="P16" s="641">
        <v>124395.87000000004</v>
      </c>
      <c r="Q16" s="641"/>
      <c r="R16" s="641"/>
      <c r="S16" s="641"/>
      <c r="T16" s="641"/>
      <c r="U16" s="641"/>
      <c r="V16" s="641"/>
      <c r="W16" s="609">
        <v>341</v>
      </c>
      <c r="X16" s="609" t="s">
        <v>1270</v>
      </c>
      <c r="Y16" s="618">
        <v>89.11999999999999</v>
      </c>
      <c r="Z16" s="619">
        <v>124395.87000000004</v>
      </c>
      <c r="AA16" s="619"/>
      <c r="AB16" s="619"/>
      <c r="AC16" s="619"/>
      <c r="AD16" s="620"/>
    </row>
    <row r="17" spans="1:30" x14ac:dyDescent="0.25">
      <c r="A17" s="630" t="s">
        <v>957</v>
      </c>
      <c r="B17" s="630" t="s">
        <v>1831</v>
      </c>
      <c r="C17" s="630" t="s">
        <v>1218</v>
      </c>
      <c r="D17" s="630">
        <v>353</v>
      </c>
      <c r="E17" s="630" t="s">
        <v>437</v>
      </c>
      <c r="F17" s="630" t="s">
        <v>1270</v>
      </c>
      <c r="G17" s="630" t="s">
        <v>1832</v>
      </c>
      <c r="H17" s="636">
        <v>1444628.1892161318</v>
      </c>
      <c r="I17" s="636">
        <v>1430107.1892161316</v>
      </c>
      <c r="J17" s="636"/>
      <c r="M17" s="616">
        <v>342</v>
      </c>
      <c r="N17" s="631" t="s">
        <v>1270</v>
      </c>
      <c r="O17" s="641">
        <v>15.409999999999998</v>
      </c>
      <c r="P17" s="641">
        <v>26436.720000000201</v>
      </c>
      <c r="Q17" s="641">
        <v>1054.5594765333312</v>
      </c>
      <c r="R17" s="641">
        <v>602666.91486519971</v>
      </c>
      <c r="S17" s="641">
        <v>23.000000000000043</v>
      </c>
      <c r="T17" s="641">
        <v>32409</v>
      </c>
      <c r="U17" s="641"/>
      <c r="V17" s="641"/>
      <c r="W17" s="609">
        <v>342</v>
      </c>
      <c r="X17" s="609" t="s">
        <v>1270</v>
      </c>
      <c r="Y17" s="618">
        <v>15.409999999999998</v>
      </c>
      <c r="Z17" s="619">
        <v>26436.720000000201</v>
      </c>
      <c r="AA17" s="619">
        <v>1054.5594765333312</v>
      </c>
      <c r="AB17" s="619">
        <v>602666.91486519971</v>
      </c>
      <c r="AC17" s="621">
        <v>1.9166666666666703</v>
      </c>
      <c r="AD17" s="622">
        <v>2700.75</v>
      </c>
    </row>
    <row r="18" spans="1:30" x14ac:dyDescent="0.25">
      <c r="A18" s="630" t="s">
        <v>957</v>
      </c>
      <c r="B18" s="630" t="s">
        <v>1833</v>
      </c>
      <c r="C18" s="630" t="s">
        <v>1181</v>
      </c>
      <c r="D18" s="630">
        <v>312</v>
      </c>
      <c r="E18" s="630" t="s">
        <v>437</v>
      </c>
      <c r="F18" s="630" t="s">
        <v>1270</v>
      </c>
      <c r="G18" s="630" t="s">
        <v>1834</v>
      </c>
      <c r="H18" s="636">
        <v>13946.333333333299</v>
      </c>
      <c r="I18" s="636">
        <v>13946.333333333301</v>
      </c>
      <c r="J18" s="636">
        <v>167355.99999999959</v>
      </c>
      <c r="M18" s="616">
        <v>343</v>
      </c>
      <c r="N18" s="631" t="s">
        <v>1270</v>
      </c>
      <c r="O18" s="641">
        <v>545.7399999999999</v>
      </c>
      <c r="P18" s="641">
        <v>669105.12</v>
      </c>
      <c r="Q18" s="641"/>
      <c r="R18" s="641"/>
      <c r="S18" s="641"/>
      <c r="T18" s="641"/>
      <c r="U18" s="641"/>
      <c r="V18" s="641"/>
      <c r="W18" s="609">
        <v>343</v>
      </c>
      <c r="X18" s="609" t="s">
        <v>1270</v>
      </c>
      <c r="Y18" s="618">
        <v>545.7399999999999</v>
      </c>
      <c r="Z18" s="619">
        <v>669105.12</v>
      </c>
      <c r="AA18" s="619"/>
      <c r="AB18" s="619"/>
      <c r="AC18" s="619"/>
      <c r="AD18" s="620"/>
    </row>
    <row r="19" spans="1:30" x14ac:dyDescent="0.25">
      <c r="A19" s="630" t="s">
        <v>957</v>
      </c>
      <c r="B19" s="630" t="s">
        <v>1833</v>
      </c>
      <c r="C19" s="630" t="s">
        <v>1182</v>
      </c>
      <c r="D19" s="630">
        <v>312</v>
      </c>
      <c r="E19" s="630" t="s">
        <v>437</v>
      </c>
      <c r="F19" s="630" t="s">
        <v>1270</v>
      </c>
      <c r="G19" s="630" t="s">
        <v>1834</v>
      </c>
      <c r="H19" s="636">
        <v>2129.75</v>
      </c>
      <c r="I19" s="636">
        <v>2129.75</v>
      </c>
      <c r="J19" s="636">
        <v>25557</v>
      </c>
      <c r="M19" s="616">
        <v>344</v>
      </c>
      <c r="N19" s="631" t="s">
        <v>1270</v>
      </c>
      <c r="O19" s="641">
        <v>137.77000000000001</v>
      </c>
      <c r="P19" s="641">
        <v>157827.94999999998</v>
      </c>
      <c r="Q19" s="641"/>
      <c r="R19" s="641"/>
      <c r="S19" s="641"/>
      <c r="T19" s="641"/>
      <c r="U19" s="641"/>
      <c r="V19" s="641"/>
      <c r="W19" s="609">
        <v>344</v>
      </c>
      <c r="X19" s="609" t="s">
        <v>1270</v>
      </c>
      <c r="Y19" s="618">
        <v>137.77000000000001</v>
      </c>
      <c r="Z19" s="619">
        <v>157827.94999999998</v>
      </c>
      <c r="AA19" s="619"/>
      <c r="AB19" s="619"/>
      <c r="AC19" s="619"/>
      <c r="AD19" s="620"/>
    </row>
    <row r="20" spans="1:30" x14ac:dyDescent="0.25">
      <c r="A20" s="630" t="s">
        <v>957</v>
      </c>
      <c r="B20" s="630" t="s">
        <v>1833</v>
      </c>
      <c r="C20" s="630" t="s">
        <v>1184</v>
      </c>
      <c r="D20" s="630">
        <v>312</v>
      </c>
      <c r="E20" s="630" t="s">
        <v>437</v>
      </c>
      <c r="F20" s="630" t="s">
        <v>1270</v>
      </c>
      <c r="G20" s="630" t="s">
        <v>1834</v>
      </c>
      <c r="H20" s="636">
        <v>2744</v>
      </c>
      <c r="I20" s="636">
        <v>2744</v>
      </c>
      <c r="J20" s="636">
        <v>32928</v>
      </c>
      <c r="M20" s="616">
        <v>345</v>
      </c>
      <c r="N20" s="631" t="s">
        <v>1270</v>
      </c>
      <c r="O20" s="641">
        <v>109.90000000000002</v>
      </c>
      <c r="P20" s="641">
        <v>76898.070000000036</v>
      </c>
      <c r="Q20" s="641"/>
      <c r="R20" s="641"/>
      <c r="S20" s="641"/>
      <c r="T20" s="641"/>
      <c r="U20" s="641"/>
      <c r="V20" s="641"/>
      <c r="W20" s="609">
        <v>345</v>
      </c>
      <c r="X20" s="609" t="s">
        <v>1270</v>
      </c>
      <c r="Y20" s="618">
        <v>109.90000000000002</v>
      </c>
      <c r="Z20" s="619">
        <v>76898.070000000036</v>
      </c>
      <c r="AA20" s="619"/>
      <c r="AB20" s="619"/>
      <c r="AC20" s="619"/>
      <c r="AD20" s="620"/>
    </row>
    <row r="21" spans="1:30" x14ac:dyDescent="0.25">
      <c r="A21" s="630" t="s">
        <v>957</v>
      </c>
      <c r="B21" s="630" t="s">
        <v>1833</v>
      </c>
      <c r="C21" s="630" t="s">
        <v>1185</v>
      </c>
      <c r="D21" s="630">
        <v>312</v>
      </c>
      <c r="E21" s="630" t="s">
        <v>437</v>
      </c>
      <c r="F21" s="630" t="s">
        <v>1270</v>
      </c>
      <c r="G21" s="630" t="s">
        <v>1834</v>
      </c>
      <c r="H21" s="636">
        <v>599.83333333333303</v>
      </c>
      <c r="I21" s="636">
        <v>599.83333333333303</v>
      </c>
      <c r="J21" s="636">
        <v>7197.9999999999964</v>
      </c>
      <c r="M21" s="616">
        <v>346</v>
      </c>
      <c r="N21" s="631" t="s">
        <v>1270</v>
      </c>
      <c r="O21" s="641">
        <v>11.849999999999996</v>
      </c>
      <c r="P21" s="641">
        <v>7538.6000000000013</v>
      </c>
      <c r="Q21" s="641"/>
      <c r="R21" s="641"/>
      <c r="S21" s="641"/>
      <c r="T21" s="641"/>
      <c r="U21" s="641"/>
      <c r="V21" s="641"/>
      <c r="W21" s="609">
        <v>346</v>
      </c>
      <c r="X21" s="609" t="s">
        <v>1270</v>
      </c>
      <c r="Y21" s="618">
        <v>11.849999999999996</v>
      </c>
      <c r="Z21" s="619">
        <v>7538.6000000000013</v>
      </c>
      <c r="AA21" s="619"/>
      <c r="AB21" s="619"/>
      <c r="AC21" s="619"/>
      <c r="AD21" s="620"/>
    </row>
    <row r="22" spans="1:30" x14ac:dyDescent="0.25">
      <c r="A22" s="630" t="s">
        <v>957</v>
      </c>
      <c r="B22" s="630" t="s">
        <v>1833</v>
      </c>
      <c r="C22" s="630" t="s">
        <v>1195</v>
      </c>
      <c r="D22" s="630">
        <v>334</v>
      </c>
      <c r="E22" s="630" t="s">
        <v>437</v>
      </c>
      <c r="F22" s="630" t="s">
        <v>1270</v>
      </c>
      <c r="G22" s="630" t="s">
        <v>1834</v>
      </c>
      <c r="H22" s="636">
        <v>70.0833333333333</v>
      </c>
      <c r="I22" s="636">
        <v>70.083333333333286</v>
      </c>
      <c r="J22" s="636">
        <v>840.99999999999943</v>
      </c>
      <c r="M22" s="616">
        <v>350</v>
      </c>
      <c r="N22" s="631" t="s">
        <v>1270</v>
      </c>
      <c r="O22" s="642">
        <v>36405.979999999996</v>
      </c>
      <c r="P22" s="643">
        <v>1258.4400000000003</v>
      </c>
      <c r="Q22" s="641"/>
      <c r="R22" s="641"/>
      <c r="S22" s="641"/>
      <c r="T22" s="641"/>
      <c r="U22" s="644">
        <f>O22+P22</f>
        <v>37664.42</v>
      </c>
      <c r="V22" s="641"/>
      <c r="W22" s="609">
        <v>350</v>
      </c>
      <c r="X22" s="609" t="s">
        <v>1270</v>
      </c>
      <c r="Y22" s="618">
        <v>36405.979999999996</v>
      </c>
      <c r="Z22" s="619">
        <v>1258.4400000000003</v>
      </c>
      <c r="AA22" s="619"/>
      <c r="AB22" s="619"/>
      <c r="AC22" s="619"/>
      <c r="AD22" s="620"/>
    </row>
    <row r="23" spans="1:30" x14ac:dyDescent="0.25">
      <c r="A23" s="630" t="s">
        <v>957</v>
      </c>
      <c r="B23" s="630" t="s">
        <v>1833</v>
      </c>
      <c r="C23" s="630" t="s">
        <v>1788</v>
      </c>
      <c r="D23" s="630">
        <v>338</v>
      </c>
      <c r="E23" s="630" t="s">
        <v>437</v>
      </c>
      <c r="F23" s="630" t="s">
        <v>2424</v>
      </c>
      <c r="G23" s="630" t="s">
        <v>1834</v>
      </c>
      <c r="H23" s="636">
        <v>11524.644098980199</v>
      </c>
      <c r="I23" s="636">
        <v>5762.3220494900979</v>
      </c>
      <c r="J23" s="636">
        <v>74910.186643371271</v>
      </c>
      <c r="M23" s="616">
        <v>352</v>
      </c>
      <c r="N23" s="631" t="s">
        <v>1270</v>
      </c>
      <c r="O23" s="645">
        <v>34477.599999999991</v>
      </c>
      <c r="P23" s="646">
        <v>8334.6000000000022</v>
      </c>
      <c r="Q23" s="641"/>
      <c r="R23" s="641"/>
      <c r="S23" s="641"/>
      <c r="T23" s="641"/>
      <c r="U23" s="647">
        <f t="shared" ref="U23:U29" si="0">O23+P23</f>
        <v>42812.2</v>
      </c>
      <c r="V23" s="641"/>
      <c r="W23" s="609">
        <v>352</v>
      </c>
      <c r="X23" s="609" t="s">
        <v>1270</v>
      </c>
      <c r="Y23" s="618">
        <v>34477.599999999991</v>
      </c>
      <c r="Z23" s="619">
        <v>8334.6000000000022</v>
      </c>
      <c r="AA23" s="619"/>
      <c r="AB23" s="619"/>
      <c r="AC23" s="619"/>
      <c r="AD23" s="620"/>
    </row>
    <row r="24" spans="1:30" x14ac:dyDescent="0.25">
      <c r="A24" s="630" t="s">
        <v>957</v>
      </c>
      <c r="B24" s="630" t="s">
        <v>1833</v>
      </c>
      <c r="C24" s="630" t="s">
        <v>1199</v>
      </c>
      <c r="D24" s="630">
        <v>342</v>
      </c>
      <c r="E24" s="630" t="s">
        <v>437</v>
      </c>
      <c r="F24" s="630" t="s">
        <v>1270</v>
      </c>
      <c r="G24" s="630" t="s">
        <v>1834</v>
      </c>
      <c r="H24" s="636">
        <v>2700.75</v>
      </c>
      <c r="I24" s="636">
        <v>2700.75</v>
      </c>
      <c r="J24" s="636">
        <v>32409</v>
      </c>
      <c r="M24" s="616">
        <v>353</v>
      </c>
      <c r="N24" s="631" t="s">
        <v>1270</v>
      </c>
      <c r="O24" s="645">
        <v>220770.04</v>
      </c>
      <c r="P24" s="646">
        <v>104114</v>
      </c>
      <c r="Q24" s="641">
        <v>1430107.1892161316</v>
      </c>
      <c r="R24" s="641">
        <v>148670.11410240017</v>
      </c>
      <c r="S24" s="641">
        <v>29042.000000000047</v>
      </c>
      <c r="T24" s="641">
        <v>6996.9999999999964</v>
      </c>
      <c r="U24" s="647">
        <f t="shared" si="0"/>
        <v>324884.04000000004</v>
      </c>
      <c r="V24" s="641"/>
      <c r="W24" s="609">
        <v>353</v>
      </c>
      <c r="X24" s="609" t="s">
        <v>1270</v>
      </c>
      <c r="Y24" s="618">
        <v>220770.04</v>
      </c>
      <c r="Z24" s="619">
        <v>104114</v>
      </c>
      <c r="AA24" s="619">
        <v>1430107.1892161316</v>
      </c>
      <c r="AB24" s="619">
        <v>148670.11410240017</v>
      </c>
      <c r="AC24" s="621">
        <v>2420.1666666666706</v>
      </c>
      <c r="AD24" s="622">
        <v>583.08333333333303</v>
      </c>
    </row>
    <row r="25" spans="1:30" x14ac:dyDescent="0.25">
      <c r="A25" s="630" t="s">
        <v>957</v>
      </c>
      <c r="B25" s="630" t="s">
        <v>1833</v>
      </c>
      <c r="C25" s="630" t="s">
        <v>1218</v>
      </c>
      <c r="D25" s="630">
        <v>353</v>
      </c>
      <c r="E25" s="630" t="s">
        <v>437</v>
      </c>
      <c r="F25" s="630" t="s">
        <v>1270</v>
      </c>
      <c r="G25" s="630" t="s">
        <v>1834</v>
      </c>
      <c r="H25" s="636">
        <v>583.08333333333303</v>
      </c>
      <c r="I25" s="636">
        <v>583.08333333333303</v>
      </c>
      <c r="J25" s="636">
        <v>6996.9999999999964</v>
      </c>
      <c r="M25" s="616">
        <v>354</v>
      </c>
      <c r="N25" s="631" t="s">
        <v>1270</v>
      </c>
      <c r="O25" s="645">
        <v>399865.43</v>
      </c>
      <c r="P25" s="646">
        <v>26610.19</v>
      </c>
      <c r="Q25" s="641"/>
      <c r="R25" s="641"/>
      <c r="S25" s="641"/>
      <c r="T25" s="641"/>
      <c r="U25" s="647">
        <f t="shared" si="0"/>
        <v>426475.62</v>
      </c>
      <c r="V25" s="641"/>
      <c r="W25" s="609">
        <v>354</v>
      </c>
      <c r="X25" s="609" t="s">
        <v>1270</v>
      </c>
      <c r="Y25" s="618">
        <v>399865.43</v>
      </c>
      <c r="Z25" s="619">
        <v>26610.19</v>
      </c>
      <c r="AA25" s="619"/>
      <c r="AB25" s="619"/>
      <c r="AC25" s="619"/>
      <c r="AD25" s="620"/>
    </row>
    <row r="26" spans="1:30" x14ac:dyDescent="0.25">
      <c r="A26" s="630" t="s">
        <v>957</v>
      </c>
      <c r="B26" s="630" t="s">
        <v>1833</v>
      </c>
      <c r="C26" s="630" t="s">
        <v>1794</v>
      </c>
      <c r="D26" s="630">
        <v>363</v>
      </c>
      <c r="E26" s="630" t="s">
        <v>437</v>
      </c>
      <c r="F26" s="630" t="s">
        <v>1593</v>
      </c>
      <c r="G26" s="630" t="s">
        <v>1834</v>
      </c>
      <c r="H26" s="636">
        <v>37372.731027000002</v>
      </c>
      <c r="I26" s="636">
        <v>35935.318295192308</v>
      </c>
      <c r="J26" s="636">
        <v>448472.77232400002</v>
      </c>
      <c r="M26" s="616">
        <v>355</v>
      </c>
      <c r="N26" s="631" t="s">
        <v>1270</v>
      </c>
      <c r="O26" s="645">
        <v>101656.67</v>
      </c>
      <c r="P26" s="646">
        <v>128082.40999999999</v>
      </c>
      <c r="Q26" s="641"/>
      <c r="R26" s="641"/>
      <c r="S26" s="641"/>
      <c r="T26" s="641"/>
      <c r="U26" s="647">
        <f t="shared" si="0"/>
        <v>229739.08</v>
      </c>
      <c r="V26" s="641"/>
      <c r="W26" s="609">
        <v>355</v>
      </c>
      <c r="X26" s="609" t="s">
        <v>1270</v>
      </c>
      <c r="Y26" s="618">
        <v>101656.67</v>
      </c>
      <c r="Z26" s="619">
        <v>128082.40999999999</v>
      </c>
      <c r="AA26" s="619"/>
      <c r="AB26" s="619"/>
      <c r="AC26" s="619"/>
      <c r="AD26" s="620"/>
    </row>
    <row r="27" spans="1:30" x14ac:dyDescent="0.25">
      <c r="A27" s="630" t="s">
        <v>957</v>
      </c>
      <c r="B27" s="630" t="s">
        <v>1833</v>
      </c>
      <c r="C27" s="630" t="s">
        <v>1796</v>
      </c>
      <c r="D27" s="630">
        <v>363</v>
      </c>
      <c r="E27" s="630" t="s">
        <v>437</v>
      </c>
      <c r="F27" s="630" t="s">
        <v>1593</v>
      </c>
      <c r="G27" s="630" t="s">
        <v>1834</v>
      </c>
      <c r="H27" s="636">
        <v>11684.873517</v>
      </c>
      <c r="I27" s="636">
        <v>11235.455304807692</v>
      </c>
      <c r="J27" s="636">
        <v>140218.482204</v>
      </c>
      <c r="M27" s="616">
        <v>356</v>
      </c>
      <c r="N27" s="631" t="s">
        <v>1270</v>
      </c>
      <c r="O27" s="645">
        <v>496391.69000000012</v>
      </c>
      <c r="P27" s="646">
        <v>42067.76</v>
      </c>
      <c r="Q27" s="641"/>
      <c r="R27" s="641"/>
      <c r="S27" s="641"/>
      <c r="T27" s="641"/>
      <c r="U27" s="647">
        <f t="shared" si="0"/>
        <v>538459.45000000007</v>
      </c>
      <c r="V27" s="641"/>
      <c r="W27" s="609">
        <v>356</v>
      </c>
      <c r="X27" s="609" t="s">
        <v>1270</v>
      </c>
      <c r="Y27" s="618">
        <v>496391.69000000012</v>
      </c>
      <c r="Z27" s="619">
        <v>42067.76</v>
      </c>
      <c r="AA27" s="619"/>
      <c r="AB27" s="619"/>
      <c r="AC27" s="619"/>
      <c r="AD27" s="620"/>
    </row>
    <row r="28" spans="1:30" x14ac:dyDescent="0.25">
      <c r="A28" s="630" t="s">
        <v>957</v>
      </c>
      <c r="B28" s="630" t="s">
        <v>1833</v>
      </c>
      <c r="C28" s="630" t="s">
        <v>1247</v>
      </c>
      <c r="D28" s="630">
        <v>370</v>
      </c>
      <c r="E28" s="630" t="s">
        <v>437</v>
      </c>
      <c r="F28" s="630" t="s">
        <v>1593</v>
      </c>
      <c r="G28" s="630" t="s">
        <v>1834</v>
      </c>
      <c r="H28" s="636">
        <v>73616.537633999993</v>
      </c>
      <c r="I28" s="636">
        <v>70785.132340384589</v>
      </c>
      <c r="J28" s="636">
        <v>883398.45160799974</v>
      </c>
      <c r="M28" s="616">
        <v>357</v>
      </c>
      <c r="N28" s="631" t="s">
        <v>1270</v>
      </c>
      <c r="O28" s="645">
        <v>130.57999999999998</v>
      </c>
      <c r="P28" s="646">
        <v>248.15999999999997</v>
      </c>
      <c r="Q28" s="641"/>
      <c r="R28" s="641"/>
      <c r="S28" s="641"/>
      <c r="T28" s="641"/>
      <c r="U28" s="647">
        <f t="shared" si="0"/>
        <v>378.73999999999995</v>
      </c>
      <c r="V28" s="641"/>
      <c r="W28" s="609">
        <v>357</v>
      </c>
      <c r="X28" s="609" t="s">
        <v>1270</v>
      </c>
      <c r="Y28" s="618">
        <v>130.57999999999998</v>
      </c>
      <c r="Z28" s="619">
        <v>248.15999999999997</v>
      </c>
      <c r="AA28" s="619"/>
      <c r="AB28" s="619"/>
      <c r="AC28" s="619"/>
      <c r="AD28" s="620"/>
    </row>
    <row r="29" spans="1:30" x14ac:dyDescent="0.25">
      <c r="A29" s="630" t="s">
        <v>957</v>
      </c>
      <c r="B29" s="630" t="s">
        <v>1833</v>
      </c>
      <c r="C29" s="630" t="s">
        <v>1797</v>
      </c>
      <c r="D29" s="630">
        <v>390</v>
      </c>
      <c r="E29" s="630" t="s">
        <v>437</v>
      </c>
      <c r="F29" s="630" t="s">
        <v>1593</v>
      </c>
      <c r="G29" s="630" t="s">
        <v>1834</v>
      </c>
      <c r="H29" s="636">
        <v>65.421672000000001</v>
      </c>
      <c r="I29" s="636">
        <v>62.905453846153826</v>
      </c>
      <c r="J29" s="636">
        <v>785.06006399999978</v>
      </c>
      <c r="M29" s="616">
        <v>358</v>
      </c>
      <c r="N29" s="631" t="s">
        <v>1270</v>
      </c>
      <c r="O29" s="648">
        <v>1049.8699999999994</v>
      </c>
      <c r="P29" s="649">
        <v>249.48999999999992</v>
      </c>
      <c r="Q29" s="641"/>
      <c r="R29" s="641"/>
      <c r="S29" s="641"/>
      <c r="T29" s="641"/>
      <c r="U29" s="650">
        <f t="shared" si="0"/>
        <v>1299.3599999999994</v>
      </c>
      <c r="V29" s="641"/>
      <c r="W29" s="609">
        <v>358</v>
      </c>
      <c r="X29" s="609" t="s">
        <v>1270</v>
      </c>
      <c r="Y29" s="618">
        <v>1049.8699999999994</v>
      </c>
      <c r="Z29" s="619">
        <v>249.48999999999992</v>
      </c>
      <c r="AA29" s="619"/>
      <c r="AB29" s="619"/>
      <c r="AC29" s="619"/>
      <c r="AD29" s="620"/>
    </row>
    <row r="30" spans="1:30" x14ac:dyDescent="0.25">
      <c r="A30" s="630" t="s">
        <v>957</v>
      </c>
      <c r="B30" s="630" t="s">
        <v>1835</v>
      </c>
      <c r="C30" s="630" t="s">
        <v>1181</v>
      </c>
      <c r="D30" s="630">
        <v>312</v>
      </c>
      <c r="E30" s="630" t="s">
        <v>437</v>
      </c>
      <c r="F30" s="630" t="s">
        <v>1270</v>
      </c>
      <c r="G30" s="630" t="s">
        <v>1836</v>
      </c>
      <c r="H30" s="636">
        <v>26584.25</v>
      </c>
      <c r="I30" s="636">
        <v>26584.25</v>
      </c>
      <c r="J30" s="636">
        <v>319011</v>
      </c>
      <c r="M30" s="616">
        <v>363</v>
      </c>
      <c r="N30" s="631" t="s">
        <v>1593</v>
      </c>
      <c r="O30" s="641"/>
      <c r="P30" s="641">
        <v>8825955.8399999999</v>
      </c>
      <c r="Q30" s="641"/>
      <c r="R30" s="641">
        <v>318874.42953600001</v>
      </c>
      <c r="S30" s="641"/>
      <c r="T30" s="641">
        <v>588691.25452800002</v>
      </c>
      <c r="U30" s="641"/>
      <c r="V30" s="641"/>
      <c r="W30" s="609">
        <v>363</v>
      </c>
      <c r="X30" s="609" t="s">
        <v>1593</v>
      </c>
      <c r="Y30" s="618"/>
      <c r="Z30" s="619">
        <v>8825955.8399999999</v>
      </c>
      <c r="AA30" s="619"/>
      <c r="AB30" s="619">
        <v>318874.42953600001</v>
      </c>
      <c r="AC30" s="619"/>
      <c r="AD30" s="622">
        <v>47170.7736</v>
      </c>
    </row>
    <row r="31" spans="1:30" x14ac:dyDescent="0.25">
      <c r="A31" s="630" t="s">
        <v>957</v>
      </c>
      <c r="B31" s="630" t="s">
        <v>1835</v>
      </c>
      <c r="C31" s="630" t="s">
        <v>1195</v>
      </c>
      <c r="D31" s="630">
        <v>334</v>
      </c>
      <c r="E31" s="630" t="s">
        <v>437</v>
      </c>
      <c r="F31" s="630" t="s">
        <v>1270</v>
      </c>
      <c r="G31" s="630" t="s">
        <v>1836</v>
      </c>
      <c r="H31" s="636">
        <v>1</v>
      </c>
      <c r="I31" s="636">
        <v>1</v>
      </c>
      <c r="J31" s="636">
        <v>12</v>
      </c>
      <c r="M31" s="616">
        <v>370</v>
      </c>
      <c r="N31" s="631" t="s">
        <v>1593</v>
      </c>
      <c r="O31" s="641"/>
      <c r="P31" s="641">
        <v>12477379.26</v>
      </c>
      <c r="Q31" s="641"/>
      <c r="R31" s="641">
        <v>478507.49462099996</v>
      </c>
      <c r="S31" s="641"/>
      <c r="T31" s="641">
        <v>883398.45160799974</v>
      </c>
      <c r="U31" s="641"/>
      <c r="V31" s="641"/>
      <c r="W31" s="609">
        <v>370</v>
      </c>
      <c r="X31" s="609" t="s">
        <v>1593</v>
      </c>
      <c r="Y31" s="618"/>
      <c r="Z31" s="619">
        <v>12477379.26</v>
      </c>
      <c r="AA31" s="619"/>
      <c r="AB31" s="619">
        <v>478507.49462099996</v>
      </c>
      <c r="AC31" s="619"/>
      <c r="AD31" s="622">
        <v>70785.132340384589</v>
      </c>
    </row>
    <row r="32" spans="1:30" x14ac:dyDescent="0.25">
      <c r="A32" s="630" t="s">
        <v>957</v>
      </c>
      <c r="B32" s="630" t="s">
        <v>1835</v>
      </c>
      <c r="C32" s="630" t="s">
        <v>1199</v>
      </c>
      <c r="D32" s="630">
        <v>342</v>
      </c>
      <c r="E32" s="630" t="s">
        <v>437</v>
      </c>
      <c r="F32" s="630" t="s">
        <v>1270</v>
      </c>
      <c r="G32" s="630" t="s">
        <v>1836</v>
      </c>
      <c r="H32" s="636">
        <v>1.9166666666666701</v>
      </c>
      <c r="I32" s="636">
        <v>1.9166666666666703</v>
      </c>
      <c r="J32" s="636">
        <v>23.000000000000043</v>
      </c>
      <c r="M32" s="616">
        <v>390</v>
      </c>
      <c r="N32" s="631" t="s">
        <v>1593</v>
      </c>
      <c r="O32" s="641"/>
      <c r="P32" s="641">
        <v>27642.960000000003</v>
      </c>
      <c r="Q32" s="641"/>
      <c r="R32" s="641">
        <v>425.24086799999992</v>
      </c>
      <c r="S32" s="641"/>
      <c r="T32" s="641">
        <v>785.06006399999978</v>
      </c>
      <c r="U32" s="641"/>
      <c r="V32" s="641"/>
      <c r="W32" s="609">
        <v>390</v>
      </c>
      <c r="X32" s="609" t="s">
        <v>1593</v>
      </c>
      <c r="Y32" s="618"/>
      <c r="Z32" s="619">
        <v>27642.960000000003</v>
      </c>
      <c r="AA32" s="619"/>
      <c r="AB32" s="619">
        <v>425.24086799999992</v>
      </c>
      <c r="AC32" s="619"/>
      <c r="AD32" s="622">
        <v>62.905453846153826</v>
      </c>
    </row>
    <row r="33" spans="1:30" x14ac:dyDescent="0.25">
      <c r="A33" s="630" t="s">
        <v>957</v>
      </c>
      <c r="B33" s="630" t="s">
        <v>1835</v>
      </c>
      <c r="C33" s="630" t="s">
        <v>1218</v>
      </c>
      <c r="D33" s="630">
        <v>353</v>
      </c>
      <c r="E33" s="630" t="s">
        <v>437</v>
      </c>
      <c r="F33" s="630" t="s">
        <v>1270</v>
      </c>
      <c r="G33" s="630" t="s">
        <v>1836</v>
      </c>
      <c r="H33" s="636">
        <v>2420.1666666666702</v>
      </c>
      <c r="I33" s="636">
        <v>2420.1666666666706</v>
      </c>
      <c r="J33" s="636">
        <v>29042.000000000047</v>
      </c>
      <c r="M33" s="616" t="s">
        <v>888</v>
      </c>
      <c r="O33" s="641">
        <v>8639780.25</v>
      </c>
      <c r="P33" s="641">
        <v>31089919.730769232</v>
      </c>
      <c r="Q33" s="641">
        <v>11496720.767418006</v>
      </c>
      <c r="R33" s="641">
        <v>3865708.12853762</v>
      </c>
      <c r="S33" s="641">
        <v>348088.00000000006</v>
      </c>
      <c r="T33" s="641">
        <v>1821070.9528433708</v>
      </c>
      <c r="U33" s="641"/>
      <c r="V33" s="641"/>
      <c r="W33" s="623" t="s">
        <v>888</v>
      </c>
      <c r="X33" s="624"/>
      <c r="Y33" s="625">
        <v>8639780.25</v>
      </c>
      <c r="Z33" s="627">
        <v>31089919.730769232</v>
      </c>
      <c r="AA33" s="627">
        <v>11496720.767418006</v>
      </c>
      <c r="AB33" s="627">
        <v>3865708.12853762</v>
      </c>
      <c r="AC33" s="628">
        <v>29007.333333333339</v>
      </c>
      <c r="AD33" s="629">
        <v>146554.96677705413</v>
      </c>
    </row>
    <row r="34" spans="1:30" x14ac:dyDescent="0.25">
      <c r="A34" s="630" t="s">
        <v>957</v>
      </c>
      <c r="B34" s="630" t="s">
        <v>1837</v>
      </c>
      <c r="C34" s="630" t="s">
        <v>1177</v>
      </c>
      <c r="D34" s="630">
        <v>310</v>
      </c>
      <c r="E34" s="630" t="s">
        <v>437</v>
      </c>
      <c r="F34" s="630" t="s">
        <v>1270</v>
      </c>
      <c r="G34" s="630" t="s">
        <v>1838</v>
      </c>
      <c r="H34" s="636">
        <v>34.950000000000003</v>
      </c>
      <c r="I34" s="636">
        <v>34.949999999999996</v>
      </c>
      <c r="J34" s="636"/>
    </row>
    <row r="35" spans="1:30" x14ac:dyDescent="0.25">
      <c r="A35" s="630" t="s">
        <v>957</v>
      </c>
      <c r="B35" s="630" t="s">
        <v>1837</v>
      </c>
      <c r="C35" s="630" t="s">
        <v>1180</v>
      </c>
      <c r="D35" s="630">
        <v>311</v>
      </c>
      <c r="E35" s="630" t="s">
        <v>437</v>
      </c>
      <c r="F35" s="630" t="s">
        <v>1270</v>
      </c>
      <c r="G35" s="630" t="s">
        <v>1838</v>
      </c>
      <c r="H35" s="636">
        <v>577369.28</v>
      </c>
      <c r="I35" s="636">
        <v>577369.28000000014</v>
      </c>
      <c r="J35" s="636"/>
    </row>
    <row r="36" spans="1:30" x14ac:dyDescent="0.25">
      <c r="A36" s="630" t="s">
        <v>957</v>
      </c>
      <c r="B36" s="630" t="s">
        <v>1837</v>
      </c>
      <c r="C36" s="630" t="s">
        <v>1181</v>
      </c>
      <c r="D36" s="630">
        <v>312</v>
      </c>
      <c r="E36" s="630" t="s">
        <v>437</v>
      </c>
      <c r="F36" s="630" t="s">
        <v>1270</v>
      </c>
      <c r="G36" s="630" t="s">
        <v>1838</v>
      </c>
      <c r="H36" s="636">
        <v>3561248.47</v>
      </c>
      <c r="I36" s="636">
        <v>3561248.4699999993</v>
      </c>
      <c r="J36" s="636"/>
      <c r="V36" s="234"/>
    </row>
    <row r="37" spans="1:30" x14ac:dyDescent="0.25">
      <c r="A37" s="630" t="s">
        <v>957</v>
      </c>
      <c r="B37" s="630" t="s">
        <v>1837</v>
      </c>
      <c r="C37" s="630" t="s">
        <v>1182</v>
      </c>
      <c r="D37" s="630">
        <v>312</v>
      </c>
      <c r="E37" s="630" t="s">
        <v>437</v>
      </c>
      <c r="F37" s="630" t="s">
        <v>1270</v>
      </c>
      <c r="G37" s="630" t="s">
        <v>1838</v>
      </c>
      <c r="H37" s="636">
        <v>1092185.1299999999</v>
      </c>
      <c r="I37" s="636">
        <v>1092185.1299999994</v>
      </c>
      <c r="J37" s="636"/>
      <c r="V37" s="651"/>
    </row>
    <row r="38" spans="1:30" x14ac:dyDescent="0.25">
      <c r="A38" s="630" t="s">
        <v>957</v>
      </c>
      <c r="B38" s="630" t="s">
        <v>1837</v>
      </c>
      <c r="C38" s="630" t="s">
        <v>1184</v>
      </c>
      <c r="D38" s="630">
        <v>312</v>
      </c>
      <c r="E38" s="630" t="s">
        <v>437</v>
      </c>
      <c r="F38" s="630" t="s">
        <v>1270</v>
      </c>
      <c r="G38" s="630" t="s">
        <v>1838</v>
      </c>
      <c r="H38" s="636">
        <v>682020.5</v>
      </c>
      <c r="I38" s="636">
        <v>682020.5</v>
      </c>
      <c r="J38" s="636"/>
      <c r="V38" s="651"/>
    </row>
    <row r="39" spans="1:30" x14ac:dyDescent="0.25">
      <c r="A39" s="630" t="s">
        <v>957</v>
      </c>
      <c r="B39" s="630" t="s">
        <v>1837</v>
      </c>
      <c r="C39" s="630" t="s">
        <v>1185</v>
      </c>
      <c r="D39" s="630">
        <v>312</v>
      </c>
      <c r="E39" s="630" t="s">
        <v>437</v>
      </c>
      <c r="F39" s="630" t="s">
        <v>1270</v>
      </c>
      <c r="G39" s="630" t="s">
        <v>1838</v>
      </c>
      <c r="H39" s="636">
        <v>177745.48</v>
      </c>
      <c r="I39" s="636">
        <v>177745.48</v>
      </c>
      <c r="J39" s="636"/>
      <c r="V39" s="651"/>
    </row>
    <row r="40" spans="1:30" x14ac:dyDescent="0.25">
      <c r="A40" s="630" t="s">
        <v>957</v>
      </c>
      <c r="B40" s="630" t="s">
        <v>1837</v>
      </c>
      <c r="C40" s="630" t="s">
        <v>1186</v>
      </c>
      <c r="D40" s="630">
        <v>314</v>
      </c>
      <c r="E40" s="630" t="s">
        <v>437</v>
      </c>
      <c r="F40" s="630" t="s">
        <v>1270</v>
      </c>
      <c r="G40" s="630" t="s">
        <v>1838</v>
      </c>
      <c r="H40" s="636">
        <v>255997.38</v>
      </c>
      <c r="I40" s="636">
        <v>255997.37999999992</v>
      </c>
      <c r="J40" s="636"/>
      <c r="V40" s="651"/>
    </row>
    <row r="41" spans="1:30" x14ac:dyDescent="0.25">
      <c r="A41" s="630" t="s">
        <v>957</v>
      </c>
      <c r="B41" s="630" t="s">
        <v>1837</v>
      </c>
      <c r="C41" s="630" t="s">
        <v>1187</v>
      </c>
      <c r="D41" s="630">
        <v>315</v>
      </c>
      <c r="E41" s="630" t="s">
        <v>437</v>
      </c>
      <c r="F41" s="630" t="s">
        <v>1270</v>
      </c>
      <c r="G41" s="630" t="s">
        <v>1838</v>
      </c>
      <c r="H41" s="636">
        <v>246071.44000000099</v>
      </c>
      <c r="I41" s="636">
        <v>246071.4400000009</v>
      </c>
      <c r="J41" s="636"/>
      <c r="V41" s="651"/>
    </row>
    <row r="42" spans="1:30" x14ac:dyDescent="0.25">
      <c r="A42" s="630" t="s">
        <v>957</v>
      </c>
      <c r="B42" s="630" t="s">
        <v>1837</v>
      </c>
      <c r="C42" s="630" t="s">
        <v>1189</v>
      </c>
      <c r="D42" s="630">
        <v>316</v>
      </c>
      <c r="E42" s="630" t="s">
        <v>437</v>
      </c>
      <c r="F42" s="630" t="s">
        <v>1270</v>
      </c>
      <c r="G42" s="630" t="s">
        <v>1838</v>
      </c>
      <c r="H42" s="636">
        <v>17606.32</v>
      </c>
      <c r="I42" s="636">
        <v>17606.320000000003</v>
      </c>
      <c r="J42" s="636"/>
      <c r="V42" s="651"/>
    </row>
    <row r="43" spans="1:30" x14ac:dyDescent="0.25">
      <c r="A43" s="630" t="s">
        <v>957</v>
      </c>
      <c r="B43" s="630" t="s">
        <v>1837</v>
      </c>
      <c r="C43" s="630" t="s">
        <v>1192</v>
      </c>
      <c r="D43" s="630">
        <v>331</v>
      </c>
      <c r="E43" s="630" t="s">
        <v>437</v>
      </c>
      <c r="F43" s="630" t="s">
        <v>1270</v>
      </c>
      <c r="G43" s="630" t="s">
        <v>1838</v>
      </c>
      <c r="H43" s="636">
        <v>851.14</v>
      </c>
      <c r="I43" s="636">
        <v>851.14</v>
      </c>
      <c r="J43" s="636"/>
      <c r="V43" s="651"/>
    </row>
    <row r="44" spans="1:30" x14ac:dyDescent="0.25">
      <c r="A44" s="630" t="s">
        <v>957</v>
      </c>
      <c r="B44" s="630" t="s">
        <v>1837</v>
      </c>
      <c r="C44" s="630" t="s">
        <v>1193</v>
      </c>
      <c r="D44" s="630">
        <v>332</v>
      </c>
      <c r="E44" s="630" t="s">
        <v>437</v>
      </c>
      <c r="F44" s="630" t="s">
        <v>1270</v>
      </c>
      <c r="G44" s="630" t="s">
        <v>1838</v>
      </c>
      <c r="H44" s="636">
        <v>14000.02</v>
      </c>
      <c r="I44" s="636">
        <v>14000.019999999999</v>
      </c>
      <c r="J44" s="636"/>
      <c r="V44" s="651"/>
    </row>
    <row r="45" spans="1:30" x14ac:dyDescent="0.25">
      <c r="A45" s="630" t="s">
        <v>957</v>
      </c>
      <c r="B45" s="630" t="s">
        <v>1837</v>
      </c>
      <c r="C45" s="630" t="s">
        <v>1194</v>
      </c>
      <c r="D45" s="630">
        <v>333</v>
      </c>
      <c r="E45" s="630" t="s">
        <v>437</v>
      </c>
      <c r="F45" s="630" t="s">
        <v>1270</v>
      </c>
      <c r="G45" s="630" t="s">
        <v>1838</v>
      </c>
      <c r="H45" s="636">
        <v>10887.38</v>
      </c>
      <c r="I45" s="636">
        <v>10887.380000000001</v>
      </c>
      <c r="J45" s="636"/>
      <c r="V45" s="651"/>
    </row>
    <row r="46" spans="1:30" x14ac:dyDescent="0.25">
      <c r="A46" s="630" t="s">
        <v>957</v>
      </c>
      <c r="B46" s="630" t="s">
        <v>1837</v>
      </c>
      <c r="C46" s="630" t="s">
        <v>1195</v>
      </c>
      <c r="D46" s="630">
        <v>334</v>
      </c>
      <c r="E46" s="630" t="s">
        <v>437</v>
      </c>
      <c r="F46" s="630" t="s">
        <v>1270</v>
      </c>
      <c r="G46" s="630" t="s">
        <v>1838</v>
      </c>
      <c r="H46" s="636">
        <v>859.15</v>
      </c>
      <c r="I46" s="636">
        <v>859.14999999999975</v>
      </c>
      <c r="J46" s="636"/>
      <c r="V46" s="651"/>
    </row>
    <row r="47" spans="1:30" x14ac:dyDescent="0.25">
      <c r="A47" s="630" t="s">
        <v>957</v>
      </c>
      <c r="B47" s="630" t="s">
        <v>1837</v>
      </c>
      <c r="C47" s="630" t="s">
        <v>1788</v>
      </c>
      <c r="D47" s="630">
        <v>338</v>
      </c>
      <c r="E47" s="630" t="s">
        <v>437</v>
      </c>
      <c r="F47" s="630" t="s">
        <v>2424</v>
      </c>
      <c r="G47" s="630" t="s">
        <v>1838</v>
      </c>
      <c r="H47" s="636">
        <v>3247952.78</v>
      </c>
      <c r="I47" s="636">
        <v>1748897.6507692309</v>
      </c>
      <c r="J47" s="636"/>
      <c r="V47" s="651"/>
    </row>
    <row r="48" spans="1:30" x14ac:dyDescent="0.25">
      <c r="A48" s="630" t="s">
        <v>957</v>
      </c>
      <c r="B48" s="630" t="s">
        <v>1837</v>
      </c>
      <c r="C48" s="630" t="s">
        <v>1197</v>
      </c>
      <c r="D48" s="630">
        <v>341</v>
      </c>
      <c r="E48" s="630" t="s">
        <v>437</v>
      </c>
      <c r="F48" s="630" t="s">
        <v>1270</v>
      </c>
      <c r="G48" s="630" t="s">
        <v>1838</v>
      </c>
      <c r="H48" s="636">
        <v>124395.87</v>
      </c>
      <c r="I48" s="636">
        <v>124395.87000000004</v>
      </c>
      <c r="J48" s="636"/>
      <c r="M48" s="651"/>
      <c r="N48" s="651"/>
      <c r="O48" s="651"/>
      <c r="P48" s="651"/>
      <c r="Q48" s="651"/>
      <c r="R48" s="651"/>
      <c r="S48" s="651"/>
      <c r="T48" s="651"/>
      <c r="V48" s="651"/>
    </row>
    <row r="49" spans="1:22" x14ac:dyDescent="0.25">
      <c r="A49" s="630" t="s">
        <v>957</v>
      </c>
      <c r="B49" s="630" t="s">
        <v>1837</v>
      </c>
      <c r="C49" s="630" t="s">
        <v>1199</v>
      </c>
      <c r="D49" s="630">
        <v>342</v>
      </c>
      <c r="E49" s="630" t="s">
        <v>437</v>
      </c>
      <c r="F49" s="630" t="s">
        <v>1270</v>
      </c>
      <c r="G49" s="630" t="s">
        <v>1838</v>
      </c>
      <c r="H49" s="636">
        <v>26436.720000000201</v>
      </c>
      <c r="I49" s="636">
        <v>26436.720000000201</v>
      </c>
      <c r="J49" s="636"/>
      <c r="M49" s="651"/>
      <c r="N49" s="651"/>
      <c r="O49" s="651"/>
      <c r="P49" s="651"/>
      <c r="Q49" s="651"/>
      <c r="R49" s="651"/>
      <c r="S49" s="651"/>
      <c r="T49" s="651"/>
      <c r="V49" s="651"/>
    </row>
    <row r="50" spans="1:22" x14ac:dyDescent="0.25">
      <c r="A50" s="630" t="s">
        <v>957</v>
      </c>
      <c r="B50" s="630" t="s">
        <v>1837</v>
      </c>
      <c r="C50" s="630" t="s">
        <v>1202</v>
      </c>
      <c r="D50" s="630">
        <v>343</v>
      </c>
      <c r="E50" s="630" t="s">
        <v>437</v>
      </c>
      <c r="F50" s="630" t="s">
        <v>1270</v>
      </c>
      <c r="G50" s="630" t="s">
        <v>1838</v>
      </c>
      <c r="H50" s="636">
        <v>669105.12</v>
      </c>
      <c r="I50" s="636">
        <v>669105.12</v>
      </c>
      <c r="J50" s="636"/>
      <c r="M50" s="651"/>
      <c r="N50" s="651"/>
      <c r="O50" s="651"/>
      <c r="P50" s="651"/>
      <c r="Q50" s="651"/>
      <c r="R50" s="651"/>
      <c r="S50" s="651"/>
      <c r="T50" s="651"/>
      <c r="V50" s="651"/>
    </row>
    <row r="51" spans="1:22" x14ac:dyDescent="0.25">
      <c r="A51" s="630" t="s">
        <v>957</v>
      </c>
      <c r="B51" s="630" t="s">
        <v>1837</v>
      </c>
      <c r="C51" s="630" t="s">
        <v>1204</v>
      </c>
      <c r="D51" s="630">
        <v>344</v>
      </c>
      <c r="E51" s="630" t="s">
        <v>437</v>
      </c>
      <c r="F51" s="630" t="s">
        <v>1270</v>
      </c>
      <c r="G51" s="630" t="s">
        <v>1838</v>
      </c>
      <c r="H51" s="636">
        <v>157827.95000000001</v>
      </c>
      <c r="I51" s="636">
        <v>157827.94999999998</v>
      </c>
      <c r="J51" s="636"/>
      <c r="M51" s="651"/>
      <c r="N51" s="651"/>
      <c r="O51" s="651"/>
      <c r="P51" s="651"/>
      <c r="Q51" s="651"/>
      <c r="R51" s="651"/>
      <c r="S51" s="651"/>
      <c r="T51" s="651"/>
      <c r="V51" s="651"/>
    </row>
    <row r="52" spans="1:22" x14ac:dyDescent="0.25">
      <c r="A52" s="630" t="s">
        <v>957</v>
      </c>
      <c r="B52" s="630" t="s">
        <v>1837</v>
      </c>
      <c r="C52" s="630" t="s">
        <v>1207</v>
      </c>
      <c r="D52" s="630">
        <v>345</v>
      </c>
      <c r="E52" s="630" t="s">
        <v>437</v>
      </c>
      <c r="F52" s="630" t="s">
        <v>1270</v>
      </c>
      <c r="G52" s="630" t="s">
        <v>1838</v>
      </c>
      <c r="H52" s="636">
        <v>76898.070000000007</v>
      </c>
      <c r="I52" s="636">
        <v>76898.070000000036</v>
      </c>
      <c r="J52" s="636"/>
      <c r="M52" s="651"/>
      <c r="N52" s="651"/>
      <c r="O52" s="651"/>
      <c r="P52" s="651"/>
      <c r="Q52" s="651"/>
      <c r="R52" s="651"/>
      <c r="S52" s="651"/>
      <c r="T52" s="651"/>
      <c r="V52" s="651"/>
    </row>
    <row r="53" spans="1:22" x14ac:dyDescent="0.25">
      <c r="A53" s="630" t="s">
        <v>957</v>
      </c>
      <c r="B53" s="630" t="s">
        <v>1837</v>
      </c>
      <c r="C53" s="630" t="s">
        <v>1210</v>
      </c>
      <c r="D53" s="630">
        <v>346</v>
      </c>
      <c r="E53" s="630" t="s">
        <v>437</v>
      </c>
      <c r="F53" s="630" t="s">
        <v>1270</v>
      </c>
      <c r="G53" s="630" t="s">
        <v>1838</v>
      </c>
      <c r="H53" s="636">
        <v>7538.6</v>
      </c>
      <c r="I53" s="636">
        <v>7538.6000000000013</v>
      </c>
      <c r="J53" s="636"/>
      <c r="M53" s="651"/>
      <c r="N53" s="651"/>
      <c r="O53" s="651"/>
      <c r="P53" s="651"/>
      <c r="Q53" s="651"/>
      <c r="R53" s="651"/>
      <c r="S53" s="651"/>
      <c r="T53" s="651"/>
      <c r="V53" s="651"/>
    </row>
    <row r="54" spans="1:22" x14ac:dyDescent="0.25">
      <c r="A54" s="630" t="s">
        <v>957</v>
      </c>
      <c r="B54" s="630" t="s">
        <v>1837</v>
      </c>
      <c r="C54" s="630" t="s">
        <v>1213</v>
      </c>
      <c r="D54" s="630">
        <v>350</v>
      </c>
      <c r="E54" s="630" t="s">
        <v>437</v>
      </c>
      <c r="F54" s="630" t="s">
        <v>1270</v>
      </c>
      <c r="G54" s="630" t="s">
        <v>1838</v>
      </c>
      <c r="H54" s="636">
        <v>1258.44</v>
      </c>
      <c r="I54" s="636">
        <v>1258.4400000000003</v>
      </c>
      <c r="J54" s="636"/>
      <c r="M54" s="651"/>
      <c r="N54" s="651"/>
      <c r="O54" s="651"/>
      <c r="P54" s="651"/>
      <c r="Q54" s="651"/>
      <c r="R54" s="651"/>
      <c r="S54" s="651"/>
      <c r="T54" s="651"/>
      <c r="V54" s="651"/>
    </row>
    <row r="55" spans="1:22" x14ac:dyDescent="0.25">
      <c r="A55" s="630" t="s">
        <v>957</v>
      </c>
      <c r="B55" s="630" t="s">
        <v>1837</v>
      </c>
      <c r="C55" s="630" t="s">
        <v>1217</v>
      </c>
      <c r="D55" s="630">
        <v>352</v>
      </c>
      <c r="E55" s="630" t="s">
        <v>437</v>
      </c>
      <c r="F55" s="630" t="s">
        <v>1270</v>
      </c>
      <c r="G55" s="630" t="s">
        <v>1838</v>
      </c>
      <c r="H55" s="636">
        <v>8334.6</v>
      </c>
      <c r="I55" s="636">
        <v>8334.6000000000022</v>
      </c>
      <c r="J55" s="636"/>
      <c r="M55" s="651"/>
      <c r="N55" s="651"/>
      <c r="O55" s="651"/>
      <c r="P55" s="651"/>
      <c r="Q55" s="651"/>
      <c r="R55" s="651"/>
      <c r="S55" s="651"/>
      <c r="T55" s="651"/>
      <c r="V55" s="651"/>
    </row>
    <row r="56" spans="1:22" x14ac:dyDescent="0.25">
      <c r="A56" s="630" t="s">
        <v>957</v>
      </c>
      <c r="B56" s="630" t="s">
        <v>1837</v>
      </c>
      <c r="C56" s="630" t="s">
        <v>1218</v>
      </c>
      <c r="D56" s="630">
        <v>353</v>
      </c>
      <c r="E56" s="630" t="s">
        <v>437</v>
      </c>
      <c r="F56" s="630" t="s">
        <v>1270</v>
      </c>
      <c r="G56" s="630" t="s">
        <v>1838</v>
      </c>
      <c r="H56" s="636">
        <v>104114</v>
      </c>
      <c r="I56" s="636">
        <v>104114</v>
      </c>
      <c r="J56" s="636"/>
      <c r="M56" s="651"/>
      <c r="N56" s="651"/>
      <c r="O56" s="651"/>
      <c r="P56" s="651"/>
      <c r="Q56" s="651"/>
      <c r="R56" s="651"/>
      <c r="S56" s="651"/>
      <c r="T56" s="651"/>
      <c r="V56" s="651"/>
    </row>
    <row r="57" spans="1:22" x14ac:dyDescent="0.25">
      <c r="A57" s="630" t="s">
        <v>957</v>
      </c>
      <c r="B57" s="630" t="s">
        <v>1837</v>
      </c>
      <c r="C57" s="630" t="s">
        <v>1221</v>
      </c>
      <c r="D57" s="630">
        <v>354</v>
      </c>
      <c r="E57" s="630" t="s">
        <v>437</v>
      </c>
      <c r="F57" s="630" t="s">
        <v>1270</v>
      </c>
      <c r="G57" s="630" t="s">
        <v>1838</v>
      </c>
      <c r="H57" s="636">
        <v>26610.19</v>
      </c>
      <c r="I57" s="636">
        <v>26610.19</v>
      </c>
      <c r="J57" s="636"/>
      <c r="M57" s="651"/>
      <c r="N57" s="651"/>
      <c r="O57" s="651"/>
      <c r="P57" s="651"/>
      <c r="Q57" s="651"/>
      <c r="R57" s="651"/>
      <c r="S57" s="651"/>
      <c r="T57" s="651"/>
      <c r="V57" s="651"/>
    </row>
    <row r="58" spans="1:22" x14ac:dyDescent="0.25">
      <c r="A58" s="630" t="s">
        <v>957</v>
      </c>
      <c r="B58" s="630" t="s">
        <v>1837</v>
      </c>
      <c r="C58" s="630" t="s">
        <v>1223</v>
      </c>
      <c r="D58" s="630">
        <v>355</v>
      </c>
      <c r="E58" s="630" t="s">
        <v>437</v>
      </c>
      <c r="F58" s="630" t="s">
        <v>1270</v>
      </c>
      <c r="G58" s="630" t="s">
        <v>1838</v>
      </c>
      <c r="H58" s="636">
        <v>128082.41</v>
      </c>
      <c r="I58" s="636">
        <v>128082.40999999999</v>
      </c>
      <c r="J58" s="636"/>
      <c r="M58" s="651"/>
      <c r="N58" s="651"/>
      <c r="O58" s="651"/>
      <c r="P58" s="651"/>
      <c r="Q58" s="651"/>
      <c r="R58" s="651"/>
      <c r="S58" s="651"/>
      <c r="T58" s="651"/>
      <c r="V58" s="651"/>
    </row>
    <row r="59" spans="1:22" x14ac:dyDescent="0.25">
      <c r="A59" s="630" t="s">
        <v>957</v>
      </c>
      <c r="B59" s="630" t="s">
        <v>1837</v>
      </c>
      <c r="C59" s="630" t="s">
        <v>1225</v>
      </c>
      <c r="D59" s="630">
        <v>356</v>
      </c>
      <c r="E59" s="630" t="s">
        <v>437</v>
      </c>
      <c r="F59" s="630" t="s">
        <v>1270</v>
      </c>
      <c r="G59" s="630" t="s">
        <v>1838</v>
      </c>
      <c r="H59" s="636">
        <v>42067.76</v>
      </c>
      <c r="I59" s="636">
        <v>42067.76</v>
      </c>
      <c r="J59" s="636"/>
      <c r="M59" s="651"/>
      <c r="N59" s="651"/>
      <c r="O59" s="651"/>
      <c r="P59" s="651"/>
      <c r="Q59" s="651"/>
      <c r="R59" s="651"/>
      <c r="S59" s="651"/>
      <c r="T59" s="651"/>
      <c r="V59" s="651"/>
    </row>
    <row r="60" spans="1:22" x14ac:dyDescent="0.25">
      <c r="A60" s="630" t="s">
        <v>957</v>
      </c>
      <c r="B60" s="630" t="s">
        <v>1837</v>
      </c>
      <c r="C60" s="630" t="s">
        <v>1289</v>
      </c>
      <c r="D60" s="630">
        <v>357</v>
      </c>
      <c r="E60" s="630" t="s">
        <v>437</v>
      </c>
      <c r="F60" s="630" t="s">
        <v>1270</v>
      </c>
      <c r="G60" s="630" t="s">
        <v>1838</v>
      </c>
      <c r="H60" s="636">
        <v>248.16</v>
      </c>
      <c r="I60" s="636">
        <v>248.15999999999997</v>
      </c>
      <c r="J60" s="636"/>
      <c r="M60" s="651"/>
      <c r="N60" s="651"/>
      <c r="O60" s="651"/>
      <c r="P60" s="651"/>
      <c r="Q60" s="651"/>
      <c r="R60" s="651"/>
      <c r="S60" s="651"/>
      <c r="T60" s="651"/>
      <c r="V60" s="651"/>
    </row>
    <row r="61" spans="1:22" x14ac:dyDescent="0.25">
      <c r="A61" s="630" t="s">
        <v>957</v>
      </c>
      <c r="B61" s="630" t="s">
        <v>1837</v>
      </c>
      <c r="C61" s="630" t="s">
        <v>1227</v>
      </c>
      <c r="D61" s="630">
        <v>358</v>
      </c>
      <c r="E61" s="630" t="s">
        <v>437</v>
      </c>
      <c r="F61" s="630" t="s">
        <v>1270</v>
      </c>
      <c r="G61" s="630" t="s">
        <v>1838</v>
      </c>
      <c r="H61" s="636">
        <v>249.49</v>
      </c>
      <c r="I61" s="636">
        <v>249.48999999999992</v>
      </c>
      <c r="J61" s="636"/>
      <c r="M61" s="651"/>
      <c r="N61" s="651"/>
      <c r="O61" s="651"/>
      <c r="P61" s="651"/>
      <c r="Q61" s="651"/>
      <c r="R61" s="651"/>
      <c r="S61" s="651"/>
      <c r="T61" s="651"/>
      <c r="V61" s="651"/>
    </row>
    <row r="62" spans="1:22" x14ac:dyDescent="0.25">
      <c r="A62" s="630" t="s">
        <v>957</v>
      </c>
      <c r="B62" s="630" t="s">
        <v>1837</v>
      </c>
      <c r="C62" s="630" t="s">
        <v>1794</v>
      </c>
      <c r="D62" s="630">
        <v>363</v>
      </c>
      <c r="E62" s="630" t="s">
        <v>437</v>
      </c>
      <c r="F62" s="630" t="s">
        <v>1593</v>
      </c>
      <c r="G62" s="630" t="s">
        <v>1838</v>
      </c>
      <c r="H62" s="636">
        <v>6723729.7199999997</v>
      </c>
      <c r="I62" s="636">
        <v>6723729.7199999997</v>
      </c>
      <c r="J62" s="636"/>
      <c r="M62" s="651"/>
      <c r="N62" s="651"/>
      <c r="O62" s="651"/>
      <c r="P62" s="651"/>
      <c r="Q62" s="651"/>
      <c r="R62" s="651"/>
      <c r="S62" s="651"/>
      <c r="T62" s="651"/>
      <c r="V62" s="651"/>
    </row>
    <row r="63" spans="1:22" x14ac:dyDescent="0.25">
      <c r="A63" s="630" t="s">
        <v>957</v>
      </c>
      <c r="B63" s="630" t="s">
        <v>1837</v>
      </c>
      <c r="C63" s="630" t="s">
        <v>1796</v>
      </c>
      <c r="D63" s="630">
        <v>363</v>
      </c>
      <c r="E63" s="630" t="s">
        <v>437</v>
      </c>
      <c r="F63" s="630" t="s">
        <v>1593</v>
      </c>
      <c r="G63" s="630" t="s">
        <v>1838</v>
      </c>
      <c r="H63" s="636">
        <v>2102226.12</v>
      </c>
      <c r="I63" s="636">
        <v>2102226.1200000006</v>
      </c>
      <c r="J63" s="636"/>
      <c r="M63" s="651"/>
      <c r="N63" s="651"/>
      <c r="O63" s="651"/>
      <c r="P63" s="651"/>
      <c r="Q63" s="651"/>
      <c r="R63" s="651"/>
      <c r="S63" s="651"/>
      <c r="T63" s="651"/>
      <c r="V63" s="651"/>
    </row>
    <row r="64" spans="1:22" x14ac:dyDescent="0.25">
      <c r="A64" s="630" t="s">
        <v>957</v>
      </c>
      <c r="B64" s="630" t="s">
        <v>1837</v>
      </c>
      <c r="C64" s="630" t="s">
        <v>1247</v>
      </c>
      <c r="D64" s="630">
        <v>370</v>
      </c>
      <c r="E64" s="630" t="s">
        <v>437</v>
      </c>
      <c r="F64" s="630" t="s">
        <v>1593</v>
      </c>
      <c r="G64" s="630" t="s">
        <v>1838</v>
      </c>
      <c r="H64" s="636">
        <v>12477379.26</v>
      </c>
      <c r="I64" s="636">
        <v>12477379.26</v>
      </c>
      <c r="J64" s="636"/>
      <c r="M64" s="651"/>
      <c r="N64" s="651"/>
      <c r="O64" s="651"/>
      <c r="P64" s="651"/>
      <c r="Q64" s="651"/>
      <c r="R64" s="651"/>
      <c r="S64" s="651"/>
      <c r="T64" s="651"/>
      <c r="V64" s="651"/>
    </row>
    <row r="65" spans="1:22" x14ac:dyDescent="0.25">
      <c r="A65" s="630" t="s">
        <v>957</v>
      </c>
      <c r="B65" s="630" t="s">
        <v>1837</v>
      </c>
      <c r="C65" s="630" t="s">
        <v>1797</v>
      </c>
      <c r="D65" s="630">
        <v>390</v>
      </c>
      <c r="E65" s="630" t="s">
        <v>437</v>
      </c>
      <c r="F65" s="630" t="s">
        <v>1593</v>
      </c>
      <c r="G65" s="630" t="s">
        <v>1838</v>
      </c>
      <c r="H65" s="636">
        <v>27642.959999999999</v>
      </c>
      <c r="I65" s="636">
        <v>27642.960000000003</v>
      </c>
      <c r="J65" s="636"/>
      <c r="M65" s="651"/>
      <c r="N65" s="651"/>
      <c r="O65" s="651"/>
      <c r="P65" s="651"/>
      <c r="Q65" s="651"/>
      <c r="R65" s="651"/>
      <c r="S65" s="651"/>
      <c r="T65" s="651"/>
      <c r="V65" s="651"/>
    </row>
    <row r="66" spans="1:22" x14ac:dyDescent="0.25">
      <c r="A66" s="630" t="s">
        <v>957</v>
      </c>
      <c r="B66" s="630" t="s">
        <v>1839</v>
      </c>
      <c r="C66" s="630" t="s">
        <v>1180</v>
      </c>
      <c r="D66" s="630">
        <v>311</v>
      </c>
      <c r="E66" s="630" t="s">
        <v>437</v>
      </c>
      <c r="F66" s="630" t="s">
        <v>1270</v>
      </c>
      <c r="G66" s="630" t="s">
        <v>1840</v>
      </c>
      <c r="H66" s="636">
        <v>888418.82</v>
      </c>
      <c r="I66" s="636">
        <v>888418.82000000018</v>
      </c>
      <c r="J66" s="636"/>
      <c r="M66" s="651"/>
      <c r="N66" s="651"/>
      <c r="O66" s="651"/>
      <c r="P66" s="651"/>
      <c r="Q66" s="651"/>
      <c r="R66" s="651"/>
      <c r="S66" s="651"/>
      <c r="T66" s="651"/>
      <c r="V66" s="651"/>
    </row>
    <row r="67" spans="1:22" x14ac:dyDescent="0.25">
      <c r="A67" s="630" t="s">
        <v>957</v>
      </c>
      <c r="B67" s="630" t="s">
        <v>1839</v>
      </c>
      <c r="C67" s="630" t="s">
        <v>1181</v>
      </c>
      <c r="D67" s="630">
        <v>312</v>
      </c>
      <c r="E67" s="630" t="s">
        <v>437</v>
      </c>
      <c r="F67" s="630" t="s">
        <v>1270</v>
      </c>
      <c r="G67" s="630" t="s">
        <v>1840</v>
      </c>
      <c r="H67" s="636">
        <v>4374546.87</v>
      </c>
      <c r="I67" s="636">
        <v>4374546.8699999992</v>
      </c>
      <c r="J67" s="636"/>
      <c r="M67" s="651"/>
      <c r="N67" s="651"/>
      <c r="O67" s="651"/>
      <c r="P67" s="651"/>
      <c r="Q67" s="651"/>
      <c r="R67" s="651"/>
      <c r="S67" s="651"/>
      <c r="T67" s="651"/>
      <c r="V67" s="651"/>
    </row>
    <row r="68" spans="1:22" x14ac:dyDescent="0.25">
      <c r="A68" s="630" t="s">
        <v>957</v>
      </c>
      <c r="B68" s="630" t="s">
        <v>1839</v>
      </c>
      <c r="C68" s="630" t="s">
        <v>1186</v>
      </c>
      <c r="D68" s="630">
        <v>314</v>
      </c>
      <c r="E68" s="630" t="s">
        <v>437</v>
      </c>
      <c r="F68" s="630" t="s">
        <v>1270</v>
      </c>
      <c r="G68" s="630" t="s">
        <v>1840</v>
      </c>
      <c r="H68" s="636">
        <v>1152003.72</v>
      </c>
      <c r="I68" s="636">
        <v>1152003.7200000002</v>
      </c>
      <c r="J68" s="636"/>
      <c r="M68" s="651"/>
      <c r="N68" s="651"/>
      <c r="O68" s="651"/>
      <c r="P68" s="651"/>
      <c r="Q68" s="651"/>
      <c r="R68" s="651"/>
      <c r="S68" s="651"/>
      <c r="T68" s="651"/>
      <c r="V68" s="651"/>
    </row>
    <row r="69" spans="1:22" x14ac:dyDescent="0.25">
      <c r="A69" s="630" t="s">
        <v>957</v>
      </c>
      <c r="B69" s="630" t="s">
        <v>1839</v>
      </c>
      <c r="C69" s="630" t="s">
        <v>1187</v>
      </c>
      <c r="D69" s="630">
        <v>315</v>
      </c>
      <c r="E69" s="630" t="s">
        <v>437</v>
      </c>
      <c r="F69" s="630" t="s">
        <v>1270</v>
      </c>
      <c r="G69" s="630" t="s">
        <v>1840</v>
      </c>
      <c r="H69" s="636">
        <v>858199.58</v>
      </c>
      <c r="I69" s="636">
        <v>858199.58</v>
      </c>
      <c r="J69" s="636"/>
      <c r="M69" s="651"/>
      <c r="N69" s="651"/>
      <c r="O69" s="651"/>
      <c r="P69" s="651"/>
      <c r="Q69" s="651"/>
      <c r="R69" s="651"/>
      <c r="S69" s="651"/>
      <c r="T69" s="651"/>
      <c r="U69" s="651"/>
      <c r="V69" s="651"/>
    </row>
    <row r="70" spans="1:22" x14ac:dyDescent="0.25">
      <c r="A70" s="630" t="s">
        <v>957</v>
      </c>
      <c r="B70" s="630" t="s">
        <v>1839</v>
      </c>
      <c r="C70" s="630" t="s">
        <v>1189</v>
      </c>
      <c r="D70" s="630">
        <v>316</v>
      </c>
      <c r="E70" s="630" t="s">
        <v>437</v>
      </c>
      <c r="F70" s="630" t="s">
        <v>1270</v>
      </c>
      <c r="G70" s="630" t="s">
        <v>1840</v>
      </c>
      <c r="H70" s="636">
        <v>74564.25</v>
      </c>
      <c r="I70" s="636">
        <v>74564.25</v>
      </c>
      <c r="J70" s="636"/>
      <c r="M70" s="651"/>
      <c r="N70" s="651"/>
      <c r="O70" s="651"/>
      <c r="P70" s="651"/>
      <c r="Q70" s="651"/>
      <c r="R70" s="651"/>
      <c r="S70" s="651"/>
      <c r="T70" s="651"/>
      <c r="U70" s="651"/>
      <c r="V70" s="651"/>
    </row>
    <row r="71" spans="1:22" x14ac:dyDescent="0.25">
      <c r="A71" s="630" t="s">
        <v>957</v>
      </c>
      <c r="B71" s="630" t="s">
        <v>1839</v>
      </c>
      <c r="C71" s="630" t="s">
        <v>1196</v>
      </c>
      <c r="D71" s="630">
        <v>335</v>
      </c>
      <c r="E71" s="630" t="s">
        <v>437</v>
      </c>
      <c r="F71" s="630" t="s">
        <v>1270</v>
      </c>
      <c r="G71" s="630" t="s">
        <v>1840</v>
      </c>
      <c r="H71" s="636">
        <v>389.36</v>
      </c>
      <c r="I71" s="636">
        <v>389.36</v>
      </c>
      <c r="J71" s="636"/>
      <c r="M71" s="651"/>
      <c r="N71" s="651"/>
      <c r="O71" s="651"/>
      <c r="P71" s="651"/>
      <c r="Q71" s="651"/>
      <c r="R71" s="651"/>
      <c r="S71" s="651"/>
      <c r="T71" s="651"/>
      <c r="U71" s="651"/>
      <c r="V71" s="651"/>
    </row>
    <row r="72" spans="1:22" x14ac:dyDescent="0.25">
      <c r="A72" s="630" t="s">
        <v>957</v>
      </c>
      <c r="B72" s="630" t="s">
        <v>1839</v>
      </c>
      <c r="C72" s="630" t="s">
        <v>1197</v>
      </c>
      <c r="D72" s="630">
        <v>341</v>
      </c>
      <c r="E72" s="630" t="s">
        <v>437</v>
      </c>
      <c r="F72" s="630" t="s">
        <v>1270</v>
      </c>
      <c r="G72" s="630" t="s">
        <v>1840</v>
      </c>
      <c r="H72" s="636">
        <v>89.12</v>
      </c>
      <c r="I72" s="636">
        <v>89.11999999999999</v>
      </c>
      <c r="J72" s="636"/>
      <c r="M72" s="651"/>
      <c r="N72" s="651"/>
      <c r="O72" s="651"/>
      <c r="P72" s="651"/>
      <c r="Q72" s="651"/>
      <c r="R72" s="651"/>
      <c r="S72" s="651"/>
      <c r="T72" s="651"/>
      <c r="U72" s="651"/>
      <c r="V72" s="651"/>
    </row>
    <row r="73" spans="1:22" x14ac:dyDescent="0.25">
      <c r="A73" s="630" t="s">
        <v>957</v>
      </c>
      <c r="B73" s="630" t="s">
        <v>1839</v>
      </c>
      <c r="C73" s="630" t="s">
        <v>1199</v>
      </c>
      <c r="D73" s="630">
        <v>342</v>
      </c>
      <c r="E73" s="630" t="s">
        <v>437</v>
      </c>
      <c r="F73" s="630" t="s">
        <v>1270</v>
      </c>
      <c r="G73" s="630" t="s">
        <v>1840</v>
      </c>
      <c r="H73" s="636">
        <v>15.41</v>
      </c>
      <c r="I73" s="636">
        <v>15.409999999999998</v>
      </c>
      <c r="J73" s="636"/>
      <c r="M73" s="651"/>
      <c r="N73" s="651"/>
      <c r="O73" s="651"/>
      <c r="P73" s="651"/>
      <c r="Q73" s="651"/>
      <c r="R73" s="651"/>
      <c r="S73" s="651"/>
      <c r="T73" s="651"/>
      <c r="U73" s="651"/>
      <c r="V73" s="651"/>
    </row>
    <row r="74" spans="1:22" x14ac:dyDescent="0.25">
      <c r="A74" s="630" t="s">
        <v>957</v>
      </c>
      <c r="B74" s="630" t="s">
        <v>1839</v>
      </c>
      <c r="C74" s="630" t="s">
        <v>1202</v>
      </c>
      <c r="D74" s="630">
        <v>343</v>
      </c>
      <c r="E74" s="630" t="s">
        <v>437</v>
      </c>
      <c r="F74" s="630" t="s">
        <v>1270</v>
      </c>
      <c r="G74" s="630" t="s">
        <v>1840</v>
      </c>
      <c r="H74" s="636">
        <v>545.74</v>
      </c>
      <c r="I74" s="636">
        <v>545.7399999999999</v>
      </c>
      <c r="J74" s="636"/>
      <c r="M74" s="651"/>
      <c r="N74" s="651"/>
      <c r="O74" s="651"/>
      <c r="P74" s="651"/>
      <c r="Q74" s="651"/>
      <c r="R74" s="651"/>
      <c r="S74" s="651"/>
      <c r="T74" s="651"/>
      <c r="U74" s="651"/>
      <c r="V74" s="651"/>
    </row>
    <row r="75" spans="1:22" x14ac:dyDescent="0.25">
      <c r="A75" s="630" t="s">
        <v>957</v>
      </c>
      <c r="B75" s="630" t="s">
        <v>1839</v>
      </c>
      <c r="C75" s="630" t="s">
        <v>1204</v>
      </c>
      <c r="D75" s="630">
        <v>344</v>
      </c>
      <c r="E75" s="630" t="s">
        <v>437</v>
      </c>
      <c r="F75" s="630" t="s">
        <v>1270</v>
      </c>
      <c r="G75" s="630" t="s">
        <v>1840</v>
      </c>
      <c r="H75" s="636">
        <v>137.77000000000001</v>
      </c>
      <c r="I75" s="636">
        <v>137.77000000000001</v>
      </c>
      <c r="J75" s="636"/>
      <c r="M75" s="651"/>
      <c r="N75" s="651"/>
      <c r="O75" s="651"/>
      <c r="P75" s="651"/>
      <c r="Q75" s="651"/>
      <c r="R75" s="651"/>
      <c r="S75" s="651"/>
      <c r="T75" s="651"/>
      <c r="U75" s="651"/>
      <c r="V75" s="651"/>
    </row>
    <row r="76" spans="1:22" x14ac:dyDescent="0.25">
      <c r="A76" s="630" t="s">
        <v>957</v>
      </c>
      <c r="B76" s="630" t="s">
        <v>1839</v>
      </c>
      <c r="C76" s="630" t="s">
        <v>1207</v>
      </c>
      <c r="D76" s="630">
        <v>345</v>
      </c>
      <c r="E76" s="630" t="s">
        <v>437</v>
      </c>
      <c r="F76" s="630" t="s">
        <v>1270</v>
      </c>
      <c r="G76" s="630" t="s">
        <v>1840</v>
      </c>
      <c r="H76" s="636">
        <v>109.9</v>
      </c>
      <c r="I76" s="636">
        <v>109.90000000000002</v>
      </c>
      <c r="J76" s="636"/>
      <c r="M76" s="651"/>
      <c r="N76" s="651"/>
      <c r="O76" s="651"/>
      <c r="P76" s="651"/>
      <c r="Q76" s="651"/>
      <c r="R76" s="651"/>
      <c r="S76" s="651"/>
      <c r="T76" s="651"/>
      <c r="U76" s="651"/>
      <c r="V76" s="651"/>
    </row>
    <row r="77" spans="1:22" x14ac:dyDescent="0.25">
      <c r="A77" s="630" t="s">
        <v>957</v>
      </c>
      <c r="B77" s="630" t="s">
        <v>1839</v>
      </c>
      <c r="C77" s="630" t="s">
        <v>1210</v>
      </c>
      <c r="D77" s="630">
        <v>346</v>
      </c>
      <c r="E77" s="630" t="s">
        <v>437</v>
      </c>
      <c r="F77" s="630" t="s">
        <v>1270</v>
      </c>
      <c r="G77" s="630" t="s">
        <v>1840</v>
      </c>
      <c r="H77" s="636">
        <v>11.85</v>
      </c>
      <c r="I77" s="636">
        <v>11.849999999999996</v>
      </c>
      <c r="J77" s="636"/>
      <c r="M77" s="651"/>
      <c r="N77" s="651"/>
      <c r="O77" s="651"/>
      <c r="P77" s="651"/>
      <c r="Q77" s="651"/>
      <c r="R77" s="651"/>
      <c r="S77" s="651"/>
      <c r="T77" s="651"/>
      <c r="U77" s="651"/>
      <c r="V77" s="651"/>
    </row>
    <row r="78" spans="1:22" x14ac:dyDescent="0.25">
      <c r="A78" s="630" t="s">
        <v>957</v>
      </c>
      <c r="B78" s="630" t="s">
        <v>1839</v>
      </c>
      <c r="C78" s="630" t="s">
        <v>1213</v>
      </c>
      <c r="D78" s="630">
        <v>350</v>
      </c>
      <c r="E78" s="630" t="s">
        <v>437</v>
      </c>
      <c r="F78" s="630" t="s">
        <v>1270</v>
      </c>
      <c r="G78" s="630" t="s">
        <v>1840</v>
      </c>
      <c r="H78" s="636">
        <v>36405.980000000003</v>
      </c>
      <c r="I78" s="636">
        <v>36405.979999999996</v>
      </c>
      <c r="J78" s="636"/>
      <c r="M78" s="651"/>
      <c r="N78" s="651"/>
      <c r="O78" s="651"/>
      <c r="P78" s="651"/>
      <c r="Q78" s="651"/>
      <c r="R78" s="651"/>
      <c r="S78" s="651"/>
      <c r="T78" s="651"/>
      <c r="U78" s="651"/>
      <c r="V78" s="651"/>
    </row>
    <row r="79" spans="1:22" x14ac:dyDescent="0.25">
      <c r="A79" s="630" t="s">
        <v>957</v>
      </c>
      <c r="B79" s="630" t="s">
        <v>1839</v>
      </c>
      <c r="C79" s="630" t="s">
        <v>1217</v>
      </c>
      <c r="D79" s="630">
        <v>352</v>
      </c>
      <c r="E79" s="630" t="s">
        <v>437</v>
      </c>
      <c r="F79" s="630" t="s">
        <v>1270</v>
      </c>
      <c r="G79" s="630" t="s">
        <v>1840</v>
      </c>
      <c r="H79" s="636">
        <v>34477.599999999999</v>
      </c>
      <c r="I79" s="636">
        <v>34477.599999999991</v>
      </c>
      <c r="J79" s="636"/>
      <c r="M79" s="651"/>
      <c r="N79" s="651"/>
      <c r="O79" s="651"/>
      <c r="P79" s="651"/>
      <c r="Q79" s="651"/>
      <c r="R79" s="651"/>
      <c r="S79" s="651"/>
      <c r="T79" s="651"/>
      <c r="U79" s="651"/>
      <c r="V79" s="651"/>
    </row>
    <row r="80" spans="1:22" x14ac:dyDescent="0.25">
      <c r="A80" s="630" t="s">
        <v>957</v>
      </c>
      <c r="B80" s="630" t="s">
        <v>1839</v>
      </c>
      <c r="C80" s="630" t="s">
        <v>1218</v>
      </c>
      <c r="D80" s="630">
        <v>353</v>
      </c>
      <c r="E80" s="630" t="s">
        <v>437</v>
      </c>
      <c r="F80" s="630" t="s">
        <v>1270</v>
      </c>
      <c r="G80" s="630" t="s">
        <v>1840</v>
      </c>
      <c r="H80" s="636">
        <v>220770.04</v>
      </c>
      <c r="I80" s="636">
        <v>220770.04</v>
      </c>
      <c r="J80" s="636"/>
      <c r="M80" s="651"/>
      <c r="N80" s="651"/>
      <c r="O80" s="651"/>
      <c r="P80" s="651"/>
      <c r="Q80" s="651"/>
      <c r="R80" s="651"/>
      <c r="S80" s="651"/>
      <c r="T80" s="651"/>
      <c r="U80" s="651"/>
      <c r="V80" s="651"/>
    </row>
    <row r="81" spans="1:22" x14ac:dyDescent="0.25">
      <c r="A81" s="630" t="s">
        <v>957</v>
      </c>
      <c r="B81" s="630" t="s">
        <v>1839</v>
      </c>
      <c r="C81" s="630" t="s">
        <v>1221</v>
      </c>
      <c r="D81" s="630">
        <v>354</v>
      </c>
      <c r="E81" s="630" t="s">
        <v>437</v>
      </c>
      <c r="F81" s="630" t="s">
        <v>1270</v>
      </c>
      <c r="G81" s="630" t="s">
        <v>1840</v>
      </c>
      <c r="H81" s="636">
        <v>399865.43</v>
      </c>
      <c r="I81" s="636">
        <v>399865.43</v>
      </c>
      <c r="J81" s="636"/>
      <c r="M81" s="651"/>
      <c r="N81" s="651"/>
      <c r="O81" s="651"/>
      <c r="P81" s="651"/>
      <c r="Q81" s="651"/>
      <c r="R81" s="651"/>
      <c r="S81" s="651"/>
      <c r="T81" s="651"/>
      <c r="U81" s="651"/>
      <c r="V81" s="651"/>
    </row>
    <row r="82" spans="1:22" x14ac:dyDescent="0.25">
      <c r="A82" s="630" t="s">
        <v>957</v>
      </c>
      <c r="B82" s="630" t="s">
        <v>1839</v>
      </c>
      <c r="C82" s="630" t="s">
        <v>1223</v>
      </c>
      <c r="D82" s="630">
        <v>355</v>
      </c>
      <c r="E82" s="630" t="s">
        <v>437</v>
      </c>
      <c r="F82" s="630" t="s">
        <v>1270</v>
      </c>
      <c r="G82" s="630" t="s">
        <v>1840</v>
      </c>
      <c r="H82" s="636">
        <v>101656.67</v>
      </c>
      <c r="I82" s="636">
        <v>101656.67</v>
      </c>
      <c r="J82" s="636"/>
      <c r="M82" s="651"/>
      <c r="N82" s="651"/>
      <c r="O82" s="651"/>
      <c r="P82" s="651"/>
      <c r="Q82" s="651"/>
      <c r="R82" s="651"/>
      <c r="S82" s="651"/>
      <c r="T82" s="651"/>
      <c r="U82" s="651"/>
      <c r="V82" s="651"/>
    </row>
    <row r="83" spans="1:22" x14ac:dyDescent="0.25">
      <c r="A83" s="630" t="s">
        <v>957</v>
      </c>
      <c r="B83" s="630" t="s">
        <v>1839</v>
      </c>
      <c r="C83" s="630" t="s">
        <v>1225</v>
      </c>
      <c r="D83" s="630">
        <v>356</v>
      </c>
      <c r="E83" s="630" t="s">
        <v>437</v>
      </c>
      <c r="F83" s="630" t="s">
        <v>1270</v>
      </c>
      <c r="G83" s="630" t="s">
        <v>1840</v>
      </c>
      <c r="H83" s="636">
        <v>496391.69</v>
      </c>
      <c r="I83" s="636">
        <v>496391.69000000012</v>
      </c>
      <c r="J83" s="636"/>
      <c r="M83" s="651"/>
      <c r="N83" s="651"/>
      <c r="O83" s="651"/>
      <c r="P83" s="651"/>
      <c r="Q83" s="651"/>
      <c r="R83" s="651"/>
      <c r="S83" s="651"/>
      <c r="T83" s="651"/>
      <c r="U83" s="651"/>
      <c r="V83" s="651"/>
    </row>
    <row r="84" spans="1:22" x14ac:dyDescent="0.25">
      <c r="A84" s="630" t="s">
        <v>957</v>
      </c>
      <c r="B84" s="630" t="s">
        <v>1839</v>
      </c>
      <c r="C84" s="630" t="s">
        <v>1289</v>
      </c>
      <c r="D84" s="630">
        <v>357</v>
      </c>
      <c r="E84" s="630" t="s">
        <v>437</v>
      </c>
      <c r="F84" s="630" t="s">
        <v>1270</v>
      </c>
      <c r="G84" s="630" t="s">
        <v>1840</v>
      </c>
      <c r="H84" s="636">
        <v>130.58000000000001</v>
      </c>
      <c r="I84" s="636">
        <v>130.57999999999998</v>
      </c>
      <c r="J84" s="636"/>
      <c r="M84" s="651"/>
      <c r="N84" s="651"/>
      <c r="O84" s="651"/>
      <c r="P84" s="651"/>
      <c r="Q84" s="651"/>
      <c r="R84" s="651"/>
      <c r="S84" s="651"/>
      <c r="T84" s="651"/>
      <c r="U84" s="651"/>
      <c r="V84" s="651"/>
    </row>
    <row r="85" spans="1:22" x14ac:dyDescent="0.25">
      <c r="A85" s="630" t="s">
        <v>957</v>
      </c>
      <c r="B85" s="630" t="s">
        <v>1839</v>
      </c>
      <c r="C85" s="630" t="s">
        <v>1227</v>
      </c>
      <c r="D85" s="630">
        <v>358</v>
      </c>
      <c r="E85" s="630" t="s">
        <v>437</v>
      </c>
      <c r="F85" s="630" t="s">
        <v>1270</v>
      </c>
      <c r="G85" s="630" t="s">
        <v>1840</v>
      </c>
      <c r="H85" s="636">
        <v>1049.8699999999999</v>
      </c>
      <c r="I85" s="636">
        <v>1049.8699999999994</v>
      </c>
      <c r="J85" s="636"/>
      <c r="M85" s="651"/>
      <c r="N85" s="651"/>
      <c r="O85" s="651"/>
      <c r="P85" s="651"/>
      <c r="Q85" s="651"/>
      <c r="R85" s="651"/>
      <c r="S85" s="651"/>
      <c r="T85" s="651"/>
      <c r="U85" s="651"/>
      <c r="V85" s="651"/>
    </row>
    <row r="86" spans="1:22" x14ac:dyDescent="0.25">
      <c r="M86" s="651"/>
      <c r="N86" s="651"/>
      <c r="O86" s="651"/>
      <c r="P86" s="651"/>
      <c r="Q86" s="651"/>
      <c r="R86" s="651"/>
      <c r="S86" s="651"/>
      <c r="T86" s="651"/>
      <c r="U86" s="651"/>
      <c r="V86" s="651"/>
    </row>
    <row r="87" spans="1:22" x14ac:dyDescent="0.25">
      <c r="M87" s="651"/>
      <c r="N87" s="651"/>
      <c r="O87" s="651"/>
      <c r="P87" s="651"/>
      <c r="Q87" s="651"/>
      <c r="R87" s="651"/>
      <c r="S87" s="651"/>
      <c r="T87" s="651"/>
      <c r="U87" s="651"/>
      <c r="V87" s="651"/>
    </row>
    <row r="88" spans="1:22" x14ac:dyDescent="0.25">
      <c r="M88" s="651"/>
      <c r="N88" s="651"/>
      <c r="O88" s="651"/>
      <c r="P88" s="651"/>
      <c r="Q88" s="651"/>
      <c r="R88" s="651"/>
      <c r="S88" s="651"/>
      <c r="T88" s="651"/>
      <c r="U88" s="651"/>
      <c r="V88" s="651"/>
    </row>
    <row r="89" spans="1:22" x14ac:dyDescent="0.25">
      <c r="M89" s="651"/>
      <c r="N89" s="651"/>
      <c r="O89" s="651"/>
      <c r="P89" s="651"/>
      <c r="Q89" s="651"/>
      <c r="R89" s="651"/>
      <c r="S89" s="651"/>
      <c r="T89" s="651"/>
      <c r="U89" s="651"/>
    </row>
    <row r="90" spans="1:22" x14ac:dyDescent="0.25">
      <c r="M90" s="651"/>
      <c r="N90" s="651"/>
      <c r="O90" s="651"/>
      <c r="P90" s="651"/>
      <c r="Q90" s="651"/>
      <c r="R90" s="651"/>
      <c r="S90" s="651"/>
      <c r="T90" s="651"/>
      <c r="U90" s="651"/>
    </row>
    <row r="91" spans="1:22" x14ac:dyDescent="0.25">
      <c r="M91" s="651"/>
      <c r="N91" s="651"/>
      <c r="O91" s="651"/>
      <c r="P91" s="651"/>
      <c r="Q91" s="651"/>
      <c r="R91" s="651"/>
      <c r="S91" s="651"/>
      <c r="T91" s="651"/>
      <c r="U91" s="651"/>
    </row>
    <row r="92" spans="1:22" x14ac:dyDescent="0.25">
      <c r="M92" s="651"/>
      <c r="N92" s="651"/>
      <c r="O92" s="651"/>
      <c r="P92" s="651"/>
      <c r="Q92" s="651"/>
      <c r="R92" s="651"/>
      <c r="S92" s="651"/>
      <c r="T92" s="651"/>
      <c r="U92" s="651"/>
    </row>
    <row r="93" spans="1:22" x14ac:dyDescent="0.25">
      <c r="M93" s="651"/>
      <c r="N93" s="651"/>
      <c r="O93" s="651"/>
      <c r="P93" s="651"/>
      <c r="Q93" s="651"/>
      <c r="R93" s="651"/>
      <c r="S93" s="651"/>
      <c r="T93" s="651"/>
      <c r="U93" s="651"/>
    </row>
    <row r="94" spans="1:22" x14ac:dyDescent="0.25">
      <c r="M94" s="651"/>
      <c r="N94" s="651"/>
      <c r="O94" s="651"/>
      <c r="P94" s="651"/>
      <c r="Q94" s="651"/>
      <c r="R94" s="651"/>
      <c r="S94" s="651"/>
      <c r="T94" s="651"/>
      <c r="U94" s="651"/>
    </row>
    <row r="95" spans="1:22" x14ac:dyDescent="0.25">
      <c r="M95" s="651"/>
      <c r="N95" s="651"/>
      <c r="O95" s="651"/>
      <c r="P95" s="651"/>
      <c r="Q95" s="651"/>
      <c r="R95" s="651"/>
      <c r="S95" s="651"/>
      <c r="T95" s="651"/>
      <c r="U95" s="651"/>
    </row>
    <row r="96" spans="1:22" x14ac:dyDescent="0.25">
      <c r="M96" s="651"/>
      <c r="N96" s="651"/>
      <c r="O96" s="651"/>
      <c r="P96" s="651"/>
      <c r="Q96" s="651"/>
      <c r="R96" s="651"/>
      <c r="S96" s="651"/>
      <c r="T96" s="651"/>
      <c r="U96" s="651"/>
    </row>
    <row r="97" spans="13:21" x14ac:dyDescent="0.25">
      <c r="M97" s="651"/>
      <c r="N97" s="651"/>
      <c r="O97" s="651"/>
      <c r="P97" s="651"/>
      <c r="Q97" s="651"/>
      <c r="R97" s="651"/>
      <c r="S97" s="651"/>
      <c r="T97" s="651"/>
      <c r="U97" s="651"/>
    </row>
    <row r="98" spans="13:21" x14ac:dyDescent="0.25">
      <c r="M98" s="651"/>
      <c r="N98" s="651"/>
      <c r="O98" s="651"/>
      <c r="P98" s="651"/>
      <c r="Q98" s="651"/>
      <c r="R98" s="651"/>
      <c r="S98" s="651"/>
      <c r="T98" s="651"/>
      <c r="U98" s="651"/>
    </row>
    <row r="99" spans="13:21" x14ac:dyDescent="0.25">
      <c r="M99" s="651"/>
      <c r="N99" s="651"/>
      <c r="O99" s="651"/>
      <c r="P99" s="651"/>
      <c r="Q99" s="651"/>
      <c r="R99" s="651"/>
      <c r="S99" s="651"/>
      <c r="T99" s="651"/>
      <c r="U99" s="651"/>
    </row>
    <row r="100" spans="13:21" x14ac:dyDescent="0.25">
      <c r="M100" s="651"/>
      <c r="N100" s="651"/>
      <c r="O100" s="651"/>
      <c r="P100" s="651"/>
      <c r="Q100" s="651"/>
      <c r="R100" s="651"/>
      <c r="S100" s="651"/>
      <c r="T100" s="651"/>
      <c r="U100" s="651"/>
    </row>
    <row r="101" spans="13:21" x14ac:dyDescent="0.25">
      <c r="M101" s="651"/>
      <c r="N101" s="651"/>
      <c r="O101" s="651"/>
      <c r="P101" s="651"/>
      <c r="Q101" s="651"/>
      <c r="R101" s="651"/>
      <c r="S101" s="651"/>
      <c r="T101" s="651"/>
      <c r="U101" s="651"/>
    </row>
    <row r="102" spans="13:21" x14ac:dyDescent="0.25">
      <c r="M102" s="651"/>
      <c r="N102" s="651"/>
      <c r="O102" s="651"/>
      <c r="P102" s="651"/>
      <c r="Q102" s="651"/>
      <c r="R102" s="651"/>
      <c r="S102" s="651"/>
      <c r="T102" s="651"/>
      <c r="U102" s="651"/>
    </row>
    <row r="103" spans="13:21" x14ac:dyDescent="0.25">
      <c r="M103" s="651"/>
      <c r="N103" s="651"/>
      <c r="O103" s="651"/>
      <c r="P103" s="651"/>
      <c r="Q103" s="651"/>
      <c r="R103" s="651"/>
      <c r="S103" s="651"/>
      <c r="T103" s="651"/>
      <c r="U103" s="651"/>
    </row>
    <row r="104" spans="13:21" x14ac:dyDescent="0.25">
      <c r="M104" s="651"/>
      <c r="N104" s="651"/>
      <c r="O104" s="651"/>
      <c r="P104" s="651"/>
      <c r="Q104" s="651"/>
      <c r="R104" s="651"/>
      <c r="S104" s="651"/>
      <c r="T104" s="651"/>
      <c r="U104" s="651"/>
    </row>
    <row r="105" spans="13:21" x14ac:dyDescent="0.25">
      <c r="M105" s="651"/>
      <c r="N105" s="651"/>
      <c r="O105" s="651"/>
      <c r="P105" s="651"/>
      <c r="Q105" s="651"/>
      <c r="R105" s="651"/>
      <c r="S105" s="651"/>
      <c r="T105" s="651"/>
      <c r="U105" s="651"/>
    </row>
    <row r="106" spans="13:21" x14ac:dyDescent="0.25">
      <c r="M106" s="651"/>
      <c r="N106" s="651"/>
      <c r="O106" s="651"/>
      <c r="P106" s="651"/>
      <c r="Q106" s="651"/>
      <c r="R106" s="651"/>
      <c r="S106" s="651"/>
      <c r="T106" s="651"/>
      <c r="U106" s="651"/>
    </row>
    <row r="107" spans="13:21" x14ac:dyDescent="0.25">
      <c r="M107" s="651"/>
      <c r="N107" s="651"/>
      <c r="O107" s="651"/>
      <c r="P107" s="651"/>
      <c r="Q107" s="651"/>
      <c r="R107" s="651"/>
      <c r="S107" s="651"/>
      <c r="T107" s="651"/>
      <c r="U107" s="651"/>
    </row>
    <row r="108" spans="13:21" x14ac:dyDescent="0.25">
      <c r="M108" s="651"/>
      <c r="N108" s="651"/>
      <c r="O108" s="651"/>
      <c r="P108" s="651"/>
      <c r="Q108" s="651"/>
      <c r="R108" s="651"/>
      <c r="S108" s="651"/>
      <c r="T108" s="651"/>
      <c r="U108" s="651"/>
    </row>
    <row r="109" spans="13:21" x14ac:dyDescent="0.25">
      <c r="M109" s="651"/>
      <c r="N109" s="651"/>
      <c r="O109" s="651"/>
      <c r="P109" s="651"/>
      <c r="Q109" s="651"/>
      <c r="R109" s="651"/>
      <c r="S109" s="651"/>
      <c r="T109" s="651"/>
      <c r="U109" s="651"/>
    </row>
    <row r="110" spans="13:21" x14ac:dyDescent="0.25">
      <c r="M110" s="651"/>
      <c r="N110" s="651"/>
      <c r="O110" s="651"/>
      <c r="P110" s="651"/>
      <c r="Q110" s="651"/>
      <c r="R110" s="651"/>
      <c r="S110" s="651"/>
      <c r="T110" s="651"/>
      <c r="U110" s="651"/>
    </row>
    <row r="111" spans="13:21" x14ac:dyDescent="0.25">
      <c r="M111" s="651"/>
      <c r="N111" s="651"/>
      <c r="O111" s="651"/>
      <c r="P111" s="651"/>
      <c r="Q111" s="651"/>
      <c r="R111" s="651"/>
      <c r="S111" s="651"/>
      <c r="T111" s="651"/>
      <c r="U111" s="651"/>
    </row>
    <row r="112" spans="13:21" x14ac:dyDescent="0.25">
      <c r="M112" s="651"/>
      <c r="N112" s="651"/>
      <c r="O112" s="651"/>
      <c r="P112" s="651"/>
      <c r="Q112" s="651"/>
      <c r="R112" s="651"/>
      <c r="S112" s="651"/>
      <c r="T112" s="651"/>
      <c r="U112" s="651"/>
    </row>
    <row r="113" spans="13:21" x14ac:dyDescent="0.25">
      <c r="M113" s="651"/>
      <c r="N113" s="651"/>
      <c r="O113" s="651"/>
      <c r="P113" s="651"/>
      <c r="Q113" s="651"/>
      <c r="R113" s="651"/>
      <c r="S113" s="651"/>
      <c r="T113" s="651"/>
      <c r="U113" s="651"/>
    </row>
    <row r="114" spans="13:21" x14ac:dyDescent="0.25">
      <c r="M114" s="651"/>
      <c r="N114" s="651"/>
      <c r="O114" s="651"/>
      <c r="P114" s="651"/>
      <c r="Q114" s="651"/>
      <c r="R114" s="651"/>
      <c r="S114" s="651"/>
      <c r="T114" s="651"/>
      <c r="U114" s="651"/>
    </row>
    <row r="115" spans="13:21" x14ac:dyDescent="0.25">
      <c r="M115" s="651"/>
      <c r="N115" s="651"/>
      <c r="O115" s="651"/>
      <c r="P115" s="651"/>
      <c r="Q115" s="651"/>
      <c r="R115" s="651"/>
      <c r="S115" s="651"/>
      <c r="T115" s="651"/>
      <c r="U115" s="651"/>
    </row>
    <row r="116" spans="13:21" x14ac:dyDescent="0.25">
      <c r="M116" s="651"/>
      <c r="N116" s="651"/>
      <c r="O116" s="651"/>
      <c r="P116" s="651"/>
      <c r="Q116" s="651"/>
      <c r="R116" s="651"/>
      <c r="S116" s="651"/>
      <c r="T116" s="651"/>
      <c r="U116" s="651"/>
    </row>
    <row r="117" spans="13:21" x14ac:dyDescent="0.25">
      <c r="M117" s="651"/>
      <c r="N117" s="651"/>
      <c r="O117" s="651"/>
      <c r="P117" s="651"/>
      <c r="Q117" s="651"/>
      <c r="R117" s="651"/>
      <c r="S117" s="651"/>
      <c r="T117" s="651"/>
      <c r="U117" s="651"/>
    </row>
  </sheetData>
  <mergeCells count="2">
    <mergeCell ref="O1:R1"/>
    <mergeCell ref="S1:T1"/>
  </mergeCells>
  <pageMargins left="0.7" right="0.7" top="0.75" bottom="0.75" header="0.3" footer="0.3"/>
  <pageSetup orientation="portrait" horizontalDpi="1200" verticalDpi="1200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2C91D-169C-4D9F-A1C6-D3240F093D62}">
  <sheetPr>
    <pageSetUpPr autoPageBreaks="0"/>
  </sheetPr>
  <dimension ref="A1:V671"/>
  <sheetViews>
    <sheetView workbookViewId="0">
      <pane xSplit="7" ySplit="3" topLeftCell="H4" activePane="bottomRight" state="frozen"/>
      <selection pane="topRight"/>
      <selection pane="bottomLeft"/>
      <selection pane="bottomRight"/>
    </sheetView>
  </sheetViews>
  <sheetFormatPr defaultColWidth="9" defaultRowHeight="13.5" x14ac:dyDescent="0.25"/>
  <cols>
    <col min="1" max="1" width="4.875" style="665" bestFit="1" customWidth="1"/>
    <col min="2" max="2" width="12.875" style="665" customWidth="1"/>
    <col min="3" max="3" width="48.75" style="665" bestFit="1" customWidth="1"/>
    <col min="4" max="4" width="6.625" style="665" customWidth="1"/>
    <col min="5" max="5" width="5.875" style="665" bestFit="1" customWidth="1"/>
    <col min="6" max="6" width="7" style="664" bestFit="1" customWidth="1"/>
    <col min="7" max="7" width="6.625" style="665" bestFit="1" customWidth="1"/>
    <col min="8" max="8" width="12.5" style="665" bestFit="1" customWidth="1"/>
    <col min="9" max="9" width="12.125" style="665" bestFit="1" customWidth="1"/>
    <col min="10" max="11" width="12.25" style="665" bestFit="1" customWidth="1"/>
    <col min="12" max="12" width="12.125" style="665" bestFit="1" customWidth="1"/>
    <col min="13" max="13" width="12.5" style="665" bestFit="1" customWidth="1"/>
    <col min="14" max="15" width="12.125" style="665" bestFit="1" customWidth="1"/>
    <col min="16" max="18" width="12.25" style="665" bestFit="1" customWidth="1"/>
    <col min="19" max="19" width="12.375" style="665" bestFit="1" customWidth="1"/>
    <col min="20" max="20" width="12.5" style="665" bestFit="1" customWidth="1"/>
    <col min="21" max="21" width="16" style="665" bestFit="1" customWidth="1"/>
    <col min="22" max="22" width="12.125" style="665" bestFit="1" customWidth="1"/>
    <col min="23" max="16384" width="9" style="665"/>
  </cols>
  <sheetData>
    <row r="1" spans="1:22" s="658" customFormat="1" x14ac:dyDescent="0.25">
      <c r="A1" s="657"/>
      <c r="F1" s="657"/>
      <c r="T1" s="659" t="s">
        <v>1762</v>
      </c>
      <c r="U1" s="659" t="s">
        <v>1763</v>
      </c>
    </row>
    <row r="2" spans="1:22" x14ac:dyDescent="0.25">
      <c r="B2" s="665" t="s">
        <v>1764</v>
      </c>
      <c r="D2" s="671"/>
      <c r="E2" s="671"/>
      <c r="F2" s="672"/>
      <c r="G2" s="671"/>
      <c r="H2" s="666"/>
      <c r="I2" s="666"/>
      <c r="J2" s="666"/>
      <c r="K2" s="666"/>
      <c r="L2" s="666"/>
      <c r="M2" s="666"/>
      <c r="N2" s="666"/>
      <c r="O2" s="666"/>
      <c r="P2" s="666"/>
      <c r="Q2" s="666"/>
      <c r="R2" s="666"/>
      <c r="S2" s="666"/>
      <c r="T2" s="673" t="s">
        <v>918</v>
      </c>
      <c r="U2" s="673" t="s">
        <v>1765</v>
      </c>
    </row>
    <row r="3" spans="1:22" x14ac:dyDescent="0.25">
      <c r="A3" s="660" t="s">
        <v>1766</v>
      </c>
      <c r="B3" s="661" t="s">
        <v>1767</v>
      </c>
      <c r="C3" s="660" t="s">
        <v>1768</v>
      </c>
      <c r="D3" s="660" t="s">
        <v>1769</v>
      </c>
      <c r="E3" s="660" t="s">
        <v>1770</v>
      </c>
      <c r="F3" s="660" t="s">
        <v>1771</v>
      </c>
      <c r="G3" s="660" t="s">
        <v>1772</v>
      </c>
      <c r="H3" s="662" t="s">
        <v>1170</v>
      </c>
      <c r="I3" s="662" t="s">
        <v>1773</v>
      </c>
      <c r="J3" s="662" t="s">
        <v>1774</v>
      </c>
      <c r="K3" s="662" t="s">
        <v>1775</v>
      </c>
      <c r="L3" s="662" t="s">
        <v>1776</v>
      </c>
      <c r="M3" s="662" t="s">
        <v>1777</v>
      </c>
      <c r="N3" s="662" t="s">
        <v>1778</v>
      </c>
      <c r="O3" s="662" t="s">
        <v>1779</v>
      </c>
      <c r="P3" s="662" t="s">
        <v>1780</v>
      </c>
      <c r="Q3" s="662" t="s">
        <v>1781</v>
      </c>
      <c r="R3" s="662" t="s">
        <v>1782</v>
      </c>
      <c r="S3" s="663" t="s">
        <v>1783</v>
      </c>
      <c r="T3" s="662" t="s">
        <v>1784</v>
      </c>
      <c r="U3" s="662" t="s">
        <v>1785</v>
      </c>
      <c r="V3" s="662" t="s">
        <v>1841</v>
      </c>
    </row>
    <row r="4" spans="1:22" x14ac:dyDescent="0.25">
      <c r="A4" s="664" t="s">
        <v>957</v>
      </c>
      <c r="B4" s="665" t="s">
        <v>1786</v>
      </c>
      <c r="C4" s="664" t="s">
        <v>2539</v>
      </c>
      <c r="D4" s="666">
        <v>303</v>
      </c>
      <c r="E4" s="666" t="s">
        <v>437</v>
      </c>
      <c r="F4" s="666" t="s">
        <v>1592</v>
      </c>
      <c r="G4" s="666" t="s">
        <v>1089</v>
      </c>
      <c r="H4" s="89">
        <v>0</v>
      </c>
      <c r="I4" s="89">
        <v>0</v>
      </c>
      <c r="J4" s="89">
        <v>0</v>
      </c>
      <c r="K4" s="89">
        <v>0</v>
      </c>
      <c r="L4" s="89">
        <v>0</v>
      </c>
      <c r="M4" s="89">
        <v>0</v>
      </c>
      <c r="N4" s="89">
        <v>0</v>
      </c>
      <c r="O4" s="89">
        <v>0</v>
      </c>
      <c r="P4" s="89">
        <v>0</v>
      </c>
      <c r="Q4" s="89">
        <v>0</v>
      </c>
      <c r="R4" s="89">
        <v>0</v>
      </c>
      <c r="S4" s="89">
        <v>0</v>
      </c>
      <c r="T4" s="89">
        <v>0</v>
      </c>
      <c r="U4" s="89">
        <v>0</v>
      </c>
      <c r="V4" s="344">
        <v>0</v>
      </c>
    </row>
    <row r="5" spans="1:22" x14ac:dyDescent="0.25">
      <c r="A5" s="667" t="s">
        <v>957</v>
      </c>
      <c r="B5" s="668" t="s">
        <v>1786</v>
      </c>
      <c r="C5" s="667" t="s">
        <v>1172</v>
      </c>
      <c r="D5" s="666">
        <v>303</v>
      </c>
      <c r="E5" s="666" t="s">
        <v>437</v>
      </c>
      <c r="F5" s="666" t="s">
        <v>1270</v>
      </c>
      <c r="G5" s="666" t="s">
        <v>1089</v>
      </c>
      <c r="H5" s="89">
        <v>0</v>
      </c>
      <c r="I5" s="89">
        <v>0</v>
      </c>
      <c r="J5" s="89">
        <v>0</v>
      </c>
      <c r="K5" s="89">
        <v>0</v>
      </c>
      <c r="L5" s="89">
        <v>0</v>
      </c>
      <c r="M5" s="89">
        <v>0</v>
      </c>
      <c r="N5" s="89">
        <v>0</v>
      </c>
      <c r="O5" s="89">
        <v>0</v>
      </c>
      <c r="P5" s="89">
        <v>0</v>
      </c>
      <c r="Q5" s="89">
        <v>0</v>
      </c>
      <c r="R5" s="89">
        <v>0</v>
      </c>
      <c r="S5" s="89">
        <v>0</v>
      </c>
      <c r="T5" s="89">
        <v>0</v>
      </c>
      <c r="U5" s="89">
        <v>0</v>
      </c>
      <c r="V5" s="344">
        <v>0</v>
      </c>
    </row>
    <row r="6" spans="1:22" x14ac:dyDescent="0.25">
      <c r="A6" s="664" t="s">
        <v>957</v>
      </c>
      <c r="B6" s="665" t="s">
        <v>1786</v>
      </c>
      <c r="C6" s="664" t="s">
        <v>1173</v>
      </c>
      <c r="D6" s="666">
        <v>303</v>
      </c>
      <c r="E6" s="666" t="s">
        <v>437</v>
      </c>
      <c r="F6" s="666" t="s">
        <v>1270</v>
      </c>
      <c r="G6" s="666" t="s">
        <v>1089</v>
      </c>
      <c r="H6" s="89">
        <v>0</v>
      </c>
      <c r="I6" s="89">
        <v>0</v>
      </c>
      <c r="J6" s="89">
        <v>0</v>
      </c>
      <c r="K6" s="89">
        <v>0</v>
      </c>
      <c r="L6" s="89">
        <v>0</v>
      </c>
      <c r="M6" s="89">
        <v>0</v>
      </c>
      <c r="N6" s="89">
        <v>0</v>
      </c>
      <c r="O6" s="89">
        <v>0</v>
      </c>
      <c r="P6" s="89">
        <v>0</v>
      </c>
      <c r="Q6" s="89">
        <v>0</v>
      </c>
      <c r="R6" s="89">
        <v>0</v>
      </c>
      <c r="S6" s="89">
        <v>0</v>
      </c>
      <c r="T6" s="89">
        <v>0</v>
      </c>
      <c r="U6" s="89">
        <v>0</v>
      </c>
      <c r="V6" s="344">
        <v>0</v>
      </c>
    </row>
    <row r="7" spans="1:22" x14ac:dyDescent="0.25">
      <c r="A7" s="667" t="s">
        <v>957</v>
      </c>
      <c r="B7" s="668" t="s">
        <v>1786</v>
      </c>
      <c r="C7" s="667" t="s">
        <v>1180</v>
      </c>
      <c r="D7" s="666">
        <v>311</v>
      </c>
      <c r="E7" s="666" t="s">
        <v>437</v>
      </c>
      <c r="F7" s="666" t="s">
        <v>1270</v>
      </c>
      <c r="G7" s="666" t="s">
        <v>1089</v>
      </c>
      <c r="H7" s="89">
        <v>0</v>
      </c>
      <c r="I7" s="89">
        <v>0</v>
      </c>
      <c r="J7" s="89">
        <v>0</v>
      </c>
      <c r="K7" s="89">
        <v>0</v>
      </c>
      <c r="L7" s="89">
        <v>0</v>
      </c>
      <c r="M7" s="89">
        <v>0</v>
      </c>
      <c r="N7" s="89">
        <v>500167.75</v>
      </c>
      <c r="O7" s="89">
        <v>0</v>
      </c>
      <c r="P7" s="89">
        <v>0</v>
      </c>
      <c r="Q7" s="89">
        <v>0</v>
      </c>
      <c r="R7" s="89">
        <v>65409.08</v>
      </c>
      <c r="S7" s="89">
        <v>699447.61</v>
      </c>
      <c r="T7" s="89">
        <v>78509.45</v>
      </c>
      <c r="U7" s="89">
        <v>103348.76076923076</v>
      </c>
      <c r="V7" s="344">
        <v>1343533.89</v>
      </c>
    </row>
    <row r="8" spans="1:22" x14ac:dyDescent="0.25">
      <c r="A8" s="664" t="s">
        <v>957</v>
      </c>
      <c r="B8" s="665" t="s">
        <v>1786</v>
      </c>
      <c r="C8" s="664" t="s">
        <v>1181</v>
      </c>
      <c r="D8" s="666">
        <v>312</v>
      </c>
      <c r="E8" s="666" t="s">
        <v>437</v>
      </c>
      <c r="F8" s="666" t="s">
        <v>1270</v>
      </c>
      <c r="G8" s="666" t="s">
        <v>1089</v>
      </c>
      <c r="H8" s="89">
        <v>15934911.74</v>
      </c>
      <c r="I8" s="89">
        <v>0</v>
      </c>
      <c r="J8" s="89">
        <v>36888.839999999997</v>
      </c>
      <c r="K8" s="89">
        <v>2420605.31</v>
      </c>
      <c r="L8" s="89">
        <v>5965954.4800000004</v>
      </c>
      <c r="M8" s="89">
        <v>18424611.530000001</v>
      </c>
      <c r="N8" s="89">
        <v>14185866.23</v>
      </c>
      <c r="O8" s="89">
        <v>2693543.54</v>
      </c>
      <c r="P8" s="89">
        <v>1413043.3</v>
      </c>
      <c r="Q8" s="89">
        <v>3874288.4800000004</v>
      </c>
      <c r="R8" s="89">
        <v>1673058.3400000003</v>
      </c>
      <c r="S8" s="89">
        <v>23073385.59</v>
      </c>
      <c r="T8" s="89">
        <v>15273002.82</v>
      </c>
      <c r="U8" s="89">
        <v>8074550.7846153863</v>
      </c>
      <c r="V8" s="344">
        <v>89034248.460000008</v>
      </c>
    </row>
    <row r="9" spans="1:22" x14ac:dyDescent="0.25">
      <c r="A9" s="664" t="s">
        <v>957</v>
      </c>
      <c r="B9" s="665" t="s">
        <v>1786</v>
      </c>
      <c r="C9" s="664" t="s">
        <v>1184</v>
      </c>
      <c r="D9" s="666">
        <v>312</v>
      </c>
      <c r="E9" s="666" t="s">
        <v>437</v>
      </c>
      <c r="F9" s="666" t="s">
        <v>1270</v>
      </c>
      <c r="G9" s="666" t="s">
        <v>1089</v>
      </c>
      <c r="H9" s="89">
        <v>150000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89">
        <v>0</v>
      </c>
      <c r="U9" s="89">
        <v>11538.461538461539</v>
      </c>
      <c r="V9" s="344">
        <v>0</v>
      </c>
    </row>
    <row r="10" spans="1:22" x14ac:dyDescent="0.25">
      <c r="A10" s="664" t="s">
        <v>957</v>
      </c>
      <c r="B10" s="665" t="s">
        <v>1786</v>
      </c>
      <c r="C10" s="664" t="s">
        <v>1185</v>
      </c>
      <c r="D10" s="666">
        <v>312</v>
      </c>
      <c r="E10" s="666" t="s">
        <v>437</v>
      </c>
      <c r="F10" s="666" t="s">
        <v>1270</v>
      </c>
      <c r="G10" s="666" t="s">
        <v>1089</v>
      </c>
      <c r="H10" s="89">
        <v>3362083.33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89">
        <v>0</v>
      </c>
      <c r="U10" s="89">
        <v>258621.79461538463</v>
      </c>
      <c r="V10" s="344">
        <v>0</v>
      </c>
    </row>
    <row r="11" spans="1:22" x14ac:dyDescent="0.25">
      <c r="A11" s="664" t="s">
        <v>957</v>
      </c>
      <c r="B11" s="665" t="s">
        <v>1786</v>
      </c>
      <c r="C11" s="664" t="s">
        <v>1186</v>
      </c>
      <c r="D11" s="666">
        <v>314</v>
      </c>
      <c r="E11" s="666" t="s">
        <v>437</v>
      </c>
      <c r="F11" s="666" t="s">
        <v>1270</v>
      </c>
      <c r="G11" s="666" t="s">
        <v>1089</v>
      </c>
      <c r="H11" s="89">
        <v>3157179.1500000004</v>
      </c>
      <c r="I11" s="89">
        <v>0</v>
      </c>
      <c r="J11" s="89">
        <v>0</v>
      </c>
      <c r="K11" s="89">
        <v>0</v>
      </c>
      <c r="L11" s="89">
        <v>223608.52</v>
      </c>
      <c r="M11" s="89">
        <v>6264044.1200000001</v>
      </c>
      <c r="N11" s="89">
        <v>0</v>
      </c>
      <c r="O11" s="89">
        <v>200057.21000000002</v>
      </c>
      <c r="P11" s="89">
        <v>911974.1</v>
      </c>
      <c r="Q11" s="89">
        <v>0</v>
      </c>
      <c r="R11" s="89">
        <v>0</v>
      </c>
      <c r="S11" s="89">
        <v>2861312.45</v>
      </c>
      <c r="T11" s="89">
        <v>8928846.1899999995</v>
      </c>
      <c r="U11" s="89">
        <v>1734386.287692308</v>
      </c>
      <c r="V11" s="344">
        <v>19389842.589999996</v>
      </c>
    </row>
    <row r="12" spans="1:22" x14ac:dyDescent="0.25">
      <c r="A12" s="664" t="s">
        <v>957</v>
      </c>
      <c r="B12" s="665" t="s">
        <v>1786</v>
      </c>
      <c r="C12" s="664" t="s">
        <v>1187</v>
      </c>
      <c r="D12" s="666">
        <v>315</v>
      </c>
      <c r="E12" s="666" t="s">
        <v>437</v>
      </c>
      <c r="F12" s="666" t="s">
        <v>1270</v>
      </c>
      <c r="G12" s="666" t="s">
        <v>1089</v>
      </c>
      <c r="H12" s="89">
        <v>2504805.3899999997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43980.29</v>
      </c>
      <c r="P12" s="89">
        <v>0</v>
      </c>
      <c r="Q12" s="89">
        <v>0</v>
      </c>
      <c r="R12" s="89">
        <v>0</v>
      </c>
      <c r="S12" s="89">
        <v>241688.28</v>
      </c>
      <c r="T12" s="89">
        <v>247662.67</v>
      </c>
      <c r="U12" s="89">
        <v>233702.81769230764</v>
      </c>
      <c r="V12" s="344">
        <v>533331.24</v>
      </c>
    </row>
    <row r="13" spans="1:22" x14ac:dyDescent="0.25">
      <c r="A13" s="664" t="s">
        <v>957</v>
      </c>
      <c r="B13" s="665" t="s">
        <v>1786</v>
      </c>
      <c r="C13" s="664" t="s">
        <v>1787</v>
      </c>
      <c r="D13" s="666">
        <v>315</v>
      </c>
      <c r="E13" s="666" t="s">
        <v>437</v>
      </c>
      <c r="F13" s="666" t="s">
        <v>1270</v>
      </c>
      <c r="G13" s="666" t="s">
        <v>1089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344">
        <v>0</v>
      </c>
    </row>
    <row r="14" spans="1:22" x14ac:dyDescent="0.25">
      <c r="A14" s="667" t="s">
        <v>957</v>
      </c>
      <c r="B14" s="668" t="s">
        <v>1786</v>
      </c>
      <c r="C14" s="667" t="s">
        <v>1189</v>
      </c>
      <c r="D14" s="666">
        <v>316</v>
      </c>
      <c r="E14" s="666" t="s">
        <v>437</v>
      </c>
      <c r="F14" s="666" t="s">
        <v>1270</v>
      </c>
      <c r="G14" s="666" t="s">
        <v>1089</v>
      </c>
      <c r="H14" s="89">
        <v>1254365.07</v>
      </c>
      <c r="I14" s="89">
        <v>2325077.2200000002</v>
      </c>
      <c r="J14" s="89">
        <v>3.15</v>
      </c>
      <c r="K14" s="89">
        <v>47308.97</v>
      </c>
      <c r="L14" s="89">
        <v>3.43</v>
      </c>
      <c r="M14" s="89">
        <v>3393446.71</v>
      </c>
      <c r="N14" s="89">
        <v>344217.13</v>
      </c>
      <c r="O14" s="89">
        <v>153059.21</v>
      </c>
      <c r="P14" s="89">
        <v>88481.08</v>
      </c>
      <c r="Q14" s="89">
        <v>249385.35</v>
      </c>
      <c r="R14" s="89">
        <v>130934.87999999999</v>
      </c>
      <c r="S14" s="89">
        <v>3.28</v>
      </c>
      <c r="T14" s="89">
        <v>1707327.3900000001</v>
      </c>
      <c r="U14" s="89">
        <v>745662.52846153849</v>
      </c>
      <c r="V14" s="344">
        <v>8439247.8000000007</v>
      </c>
    </row>
    <row r="15" spans="1:22" x14ac:dyDescent="0.25">
      <c r="A15" s="664" t="s">
        <v>957</v>
      </c>
      <c r="B15" s="665" t="s">
        <v>1786</v>
      </c>
      <c r="C15" s="664" t="s">
        <v>1192</v>
      </c>
      <c r="D15" s="666">
        <v>331</v>
      </c>
      <c r="E15" s="666" t="s">
        <v>437</v>
      </c>
      <c r="F15" s="666" t="s">
        <v>1270</v>
      </c>
      <c r="G15" s="666" t="s">
        <v>1089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89">
        <v>0</v>
      </c>
      <c r="U15" s="89">
        <v>0</v>
      </c>
      <c r="V15" s="344">
        <v>0</v>
      </c>
    </row>
    <row r="16" spans="1:22" x14ac:dyDescent="0.25">
      <c r="A16" s="664" t="s">
        <v>957</v>
      </c>
      <c r="B16" s="665" t="s">
        <v>1786</v>
      </c>
      <c r="C16" s="664" t="s">
        <v>1194</v>
      </c>
      <c r="D16" s="666">
        <v>333</v>
      </c>
      <c r="E16" s="666" t="s">
        <v>437</v>
      </c>
      <c r="F16" s="666" t="s">
        <v>1270</v>
      </c>
      <c r="G16" s="666" t="s">
        <v>1089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328887.96999999997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89">
        <v>0</v>
      </c>
      <c r="U16" s="89">
        <v>25299.074615384612</v>
      </c>
      <c r="V16" s="344">
        <v>328887.96999999997</v>
      </c>
    </row>
    <row r="17" spans="1:22" x14ac:dyDescent="0.25">
      <c r="A17" s="664" t="s">
        <v>957</v>
      </c>
      <c r="B17" s="665" t="s">
        <v>1786</v>
      </c>
      <c r="C17" s="664" t="s">
        <v>1196</v>
      </c>
      <c r="D17" s="666">
        <v>335</v>
      </c>
      <c r="E17" s="666" t="s">
        <v>437</v>
      </c>
      <c r="F17" s="666" t="s">
        <v>1270</v>
      </c>
      <c r="G17" s="666" t="s">
        <v>1089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534199.62</v>
      </c>
      <c r="R17" s="89">
        <v>0</v>
      </c>
      <c r="S17" s="89">
        <v>0</v>
      </c>
      <c r="T17" s="89">
        <v>0</v>
      </c>
      <c r="U17" s="89">
        <v>41092.278461538459</v>
      </c>
      <c r="V17" s="344">
        <v>534199.62</v>
      </c>
    </row>
    <row r="18" spans="1:22" x14ac:dyDescent="0.25">
      <c r="A18" s="664" t="s">
        <v>957</v>
      </c>
      <c r="B18" s="665" t="s">
        <v>1786</v>
      </c>
      <c r="C18" s="664" t="s">
        <v>1788</v>
      </c>
      <c r="D18" s="666">
        <v>338</v>
      </c>
      <c r="E18" s="666" t="s">
        <v>437</v>
      </c>
      <c r="F18" s="666" t="s">
        <v>2429</v>
      </c>
      <c r="G18" s="666" t="s">
        <v>1089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144186179.30000001</v>
      </c>
      <c r="O18" s="89">
        <v>759780</v>
      </c>
      <c r="P18" s="89">
        <v>1173060</v>
      </c>
      <c r="Q18" s="89">
        <v>1155420</v>
      </c>
      <c r="R18" s="89">
        <v>630000</v>
      </c>
      <c r="S18" s="89">
        <v>315000</v>
      </c>
      <c r="T18" s="89">
        <v>315000</v>
      </c>
      <c r="U18" s="89">
        <v>11425726.100000001</v>
      </c>
      <c r="V18" s="344">
        <v>148534439.30000001</v>
      </c>
    </row>
    <row r="19" spans="1:22" x14ac:dyDescent="0.25">
      <c r="A19" s="664" t="s">
        <v>957</v>
      </c>
      <c r="B19" s="665" t="s">
        <v>1786</v>
      </c>
      <c r="C19" s="664" t="s">
        <v>1197</v>
      </c>
      <c r="D19" s="666">
        <v>341</v>
      </c>
      <c r="E19" s="666" t="s">
        <v>437</v>
      </c>
      <c r="F19" s="666" t="s">
        <v>1270</v>
      </c>
      <c r="G19" s="666" t="s">
        <v>1089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89">
        <v>0</v>
      </c>
      <c r="U19" s="89">
        <v>0</v>
      </c>
      <c r="V19" s="344">
        <v>0</v>
      </c>
    </row>
    <row r="20" spans="1:22" x14ac:dyDescent="0.25">
      <c r="A20" s="664" t="s">
        <v>957</v>
      </c>
      <c r="B20" s="665" t="s">
        <v>1786</v>
      </c>
      <c r="C20" s="664" t="s">
        <v>1198</v>
      </c>
      <c r="D20" s="666">
        <v>341</v>
      </c>
      <c r="E20" s="666" t="s">
        <v>437</v>
      </c>
      <c r="F20" s="666" t="s">
        <v>1270</v>
      </c>
      <c r="G20" s="666" t="s">
        <v>1089</v>
      </c>
      <c r="H20" s="89">
        <v>0</v>
      </c>
      <c r="I20" s="89">
        <v>0</v>
      </c>
      <c r="J20" s="89">
        <v>0</v>
      </c>
      <c r="K20" s="89">
        <v>519720.49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89">
        <v>0</v>
      </c>
      <c r="U20" s="89">
        <v>39978.49923076923</v>
      </c>
      <c r="V20" s="344">
        <v>519720.49</v>
      </c>
    </row>
    <row r="21" spans="1:22" x14ac:dyDescent="0.25">
      <c r="A21" s="667" t="s">
        <v>957</v>
      </c>
      <c r="B21" s="668" t="s">
        <v>1786</v>
      </c>
      <c r="C21" s="667" t="s">
        <v>1199</v>
      </c>
      <c r="D21" s="666">
        <v>342</v>
      </c>
      <c r="E21" s="666" t="s">
        <v>437</v>
      </c>
      <c r="F21" s="666" t="s">
        <v>1270</v>
      </c>
      <c r="G21" s="666" t="s">
        <v>1089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89">
        <v>0</v>
      </c>
      <c r="U21" s="89">
        <v>0</v>
      </c>
      <c r="V21" s="344">
        <v>0</v>
      </c>
    </row>
    <row r="22" spans="1:22" x14ac:dyDescent="0.25">
      <c r="A22" s="664" t="s">
        <v>957</v>
      </c>
      <c r="B22" s="665" t="s">
        <v>1786</v>
      </c>
      <c r="C22" s="664" t="s">
        <v>1200</v>
      </c>
      <c r="D22" s="666">
        <v>342</v>
      </c>
      <c r="E22" s="666" t="s">
        <v>437</v>
      </c>
      <c r="F22" s="666" t="s">
        <v>1270</v>
      </c>
      <c r="G22" s="666" t="s">
        <v>1089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89">
        <v>0</v>
      </c>
      <c r="U22" s="89">
        <v>0</v>
      </c>
      <c r="V22" s="344">
        <v>0</v>
      </c>
    </row>
    <row r="23" spans="1:22" x14ac:dyDescent="0.25">
      <c r="A23" s="664" t="s">
        <v>957</v>
      </c>
      <c r="B23" s="665" t="s">
        <v>1786</v>
      </c>
      <c r="C23" s="664" t="s">
        <v>1201</v>
      </c>
      <c r="D23" s="666">
        <v>342</v>
      </c>
      <c r="E23" s="666" t="s">
        <v>437</v>
      </c>
      <c r="F23" s="666" t="s">
        <v>1270</v>
      </c>
      <c r="G23" s="666" t="s">
        <v>1089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89">
        <v>0</v>
      </c>
      <c r="U23" s="89">
        <v>0</v>
      </c>
      <c r="V23" s="344">
        <v>0</v>
      </c>
    </row>
    <row r="24" spans="1:22" x14ac:dyDescent="0.25">
      <c r="A24" s="664" t="s">
        <v>957</v>
      </c>
      <c r="B24" s="665" t="s">
        <v>1786</v>
      </c>
      <c r="C24" s="664" t="s">
        <v>1202</v>
      </c>
      <c r="D24" s="666">
        <v>343</v>
      </c>
      <c r="E24" s="666" t="s">
        <v>437</v>
      </c>
      <c r="F24" s="666" t="s">
        <v>1270</v>
      </c>
      <c r="G24" s="666" t="s">
        <v>1089</v>
      </c>
      <c r="H24" s="89">
        <v>2472784.54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141055.62</v>
      </c>
      <c r="S24" s="89">
        <v>11799.59</v>
      </c>
      <c r="T24" s="89">
        <v>2643963.11</v>
      </c>
      <c r="U24" s="89">
        <v>405354.0661538461</v>
      </c>
      <c r="V24" s="344">
        <v>2796818.32</v>
      </c>
    </row>
    <row r="25" spans="1:22" x14ac:dyDescent="0.25">
      <c r="A25" s="667" t="s">
        <v>957</v>
      </c>
      <c r="B25" s="668" t="s">
        <v>1786</v>
      </c>
      <c r="C25" s="667" t="s">
        <v>1203</v>
      </c>
      <c r="D25" s="666">
        <v>343</v>
      </c>
      <c r="E25" s="666" t="s">
        <v>437</v>
      </c>
      <c r="F25" s="666" t="s">
        <v>1270</v>
      </c>
      <c r="G25" s="666" t="s">
        <v>1089</v>
      </c>
      <c r="H25" s="89">
        <v>0</v>
      </c>
      <c r="I25" s="89">
        <v>0</v>
      </c>
      <c r="J25" s="89">
        <v>0</v>
      </c>
      <c r="K25" s="89">
        <v>618704.53</v>
      </c>
      <c r="L25" s="89">
        <v>8188186.6500000004</v>
      </c>
      <c r="M25" s="89">
        <v>46125.56</v>
      </c>
      <c r="N25" s="89">
        <v>0</v>
      </c>
      <c r="O25" s="89">
        <v>0</v>
      </c>
      <c r="P25" s="89">
        <v>0</v>
      </c>
      <c r="Q25" s="89">
        <v>0</v>
      </c>
      <c r="R25" s="89">
        <v>327056.94</v>
      </c>
      <c r="S25" s="89">
        <v>642631.81000000006</v>
      </c>
      <c r="T25" s="89">
        <v>0</v>
      </c>
      <c r="U25" s="89">
        <v>755592.73</v>
      </c>
      <c r="V25" s="344">
        <v>9822705.4900000002</v>
      </c>
    </row>
    <row r="26" spans="1:22" x14ac:dyDescent="0.25">
      <c r="A26" s="664" t="s">
        <v>957</v>
      </c>
      <c r="B26" s="665" t="s">
        <v>1786</v>
      </c>
      <c r="C26" s="664" t="s">
        <v>1204</v>
      </c>
      <c r="D26" s="666">
        <v>344</v>
      </c>
      <c r="E26" s="666" t="s">
        <v>437</v>
      </c>
      <c r="F26" s="666" t="s">
        <v>1270</v>
      </c>
      <c r="G26" s="666" t="s">
        <v>1089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344">
        <v>0</v>
      </c>
    </row>
    <row r="27" spans="1:22" x14ac:dyDescent="0.25">
      <c r="A27" s="669" t="s">
        <v>957</v>
      </c>
      <c r="B27" s="670" t="s">
        <v>1786</v>
      </c>
      <c r="C27" s="669" t="s">
        <v>1205</v>
      </c>
      <c r="D27" s="666">
        <v>344</v>
      </c>
      <c r="E27" s="666" t="s">
        <v>437</v>
      </c>
      <c r="F27" s="666" t="s">
        <v>1270</v>
      </c>
      <c r="G27" s="666" t="s">
        <v>1089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89">
        <v>0</v>
      </c>
      <c r="U27" s="89">
        <v>0</v>
      </c>
      <c r="V27" s="344">
        <v>0</v>
      </c>
    </row>
    <row r="28" spans="1:22" x14ac:dyDescent="0.25">
      <c r="A28" s="664" t="s">
        <v>957</v>
      </c>
      <c r="B28" s="665" t="s">
        <v>1786</v>
      </c>
      <c r="C28" s="664" t="s">
        <v>2543</v>
      </c>
      <c r="D28" s="666">
        <v>344</v>
      </c>
      <c r="E28" s="666" t="s">
        <v>437</v>
      </c>
      <c r="F28" s="666" t="s">
        <v>1843</v>
      </c>
      <c r="G28" s="666" t="s">
        <v>1089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89">
        <v>0</v>
      </c>
      <c r="U28" s="89">
        <v>0</v>
      </c>
      <c r="V28" s="344">
        <v>0</v>
      </c>
    </row>
    <row r="29" spans="1:22" x14ac:dyDescent="0.25">
      <c r="A29" s="664" t="s">
        <v>957</v>
      </c>
      <c r="B29" s="665" t="s">
        <v>1786</v>
      </c>
      <c r="C29" s="664" t="s">
        <v>1207</v>
      </c>
      <c r="D29" s="666">
        <v>345</v>
      </c>
      <c r="E29" s="666" t="s">
        <v>437</v>
      </c>
      <c r="F29" s="666" t="s">
        <v>1270</v>
      </c>
      <c r="G29" s="666" t="s">
        <v>1089</v>
      </c>
      <c r="H29" s="89">
        <v>67472.2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89">
        <v>0</v>
      </c>
      <c r="U29" s="89">
        <v>5190.1692307692301</v>
      </c>
      <c r="V29" s="344">
        <v>0</v>
      </c>
    </row>
    <row r="30" spans="1:22" x14ac:dyDescent="0.25">
      <c r="A30" s="664" t="s">
        <v>957</v>
      </c>
      <c r="B30" s="665" t="s">
        <v>1786</v>
      </c>
      <c r="C30" s="664" t="s">
        <v>1208</v>
      </c>
      <c r="D30" s="666">
        <v>345</v>
      </c>
      <c r="E30" s="666" t="s">
        <v>437</v>
      </c>
      <c r="F30" s="666" t="s">
        <v>1270</v>
      </c>
      <c r="G30" s="666" t="s">
        <v>1089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89">
        <v>0</v>
      </c>
      <c r="U30" s="89">
        <v>0</v>
      </c>
      <c r="V30" s="344">
        <v>0</v>
      </c>
    </row>
    <row r="31" spans="1:22" x14ac:dyDescent="0.25">
      <c r="A31" s="664" t="s">
        <v>957</v>
      </c>
      <c r="B31" s="665" t="s">
        <v>1786</v>
      </c>
      <c r="C31" s="664" t="s">
        <v>1210</v>
      </c>
      <c r="D31" s="666">
        <v>346</v>
      </c>
      <c r="E31" s="666" t="s">
        <v>437</v>
      </c>
      <c r="F31" s="666" t="s">
        <v>1270</v>
      </c>
      <c r="G31" s="666" t="s">
        <v>1089</v>
      </c>
      <c r="H31" s="89">
        <v>25500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2901391.29</v>
      </c>
      <c r="O31" s="89">
        <v>2327584.88</v>
      </c>
      <c r="P31" s="89">
        <v>0</v>
      </c>
      <c r="Q31" s="89">
        <v>0</v>
      </c>
      <c r="R31" s="89">
        <v>0</v>
      </c>
      <c r="S31" s="89">
        <v>0</v>
      </c>
      <c r="T31" s="89">
        <v>164389.07999999999</v>
      </c>
      <c r="U31" s="89">
        <v>416835.78846153844</v>
      </c>
      <c r="V31" s="344">
        <v>5393365.25</v>
      </c>
    </row>
    <row r="32" spans="1:22" x14ac:dyDescent="0.25">
      <c r="A32" s="664" t="s">
        <v>957</v>
      </c>
      <c r="B32" s="665" t="s">
        <v>1786</v>
      </c>
      <c r="C32" s="664" t="s">
        <v>1211</v>
      </c>
      <c r="D32" s="666">
        <v>346</v>
      </c>
      <c r="E32" s="666" t="s">
        <v>437</v>
      </c>
      <c r="F32" s="666" t="s">
        <v>1270</v>
      </c>
      <c r="G32" s="666" t="s">
        <v>1089</v>
      </c>
      <c r="H32" s="89">
        <v>19500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195178.72</v>
      </c>
      <c r="S32" s="89">
        <v>0</v>
      </c>
      <c r="T32" s="89">
        <v>19500</v>
      </c>
      <c r="U32" s="89">
        <v>18013.747692307694</v>
      </c>
      <c r="V32" s="344">
        <v>214678.72</v>
      </c>
    </row>
    <row r="33" spans="1:22" x14ac:dyDescent="0.25">
      <c r="A33" s="664" t="s">
        <v>957</v>
      </c>
      <c r="B33" s="665" t="s">
        <v>1786</v>
      </c>
      <c r="C33" s="664" t="s">
        <v>1212</v>
      </c>
      <c r="D33" s="666">
        <v>350</v>
      </c>
      <c r="E33" s="666" t="s">
        <v>437</v>
      </c>
      <c r="F33" s="666" t="s">
        <v>1270</v>
      </c>
      <c r="G33" s="666" t="s">
        <v>1089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89">
        <v>0</v>
      </c>
      <c r="U33" s="89">
        <v>0</v>
      </c>
      <c r="V33" s="344">
        <v>0</v>
      </c>
    </row>
    <row r="34" spans="1:22" x14ac:dyDescent="0.25">
      <c r="A34" s="664" t="s">
        <v>957</v>
      </c>
      <c r="B34" s="665" t="s">
        <v>1786</v>
      </c>
      <c r="C34" s="664" t="s">
        <v>1213</v>
      </c>
      <c r="D34" s="666">
        <v>350</v>
      </c>
      <c r="E34" s="666" t="s">
        <v>437</v>
      </c>
      <c r="F34" s="666" t="s">
        <v>1270</v>
      </c>
      <c r="G34" s="666" t="s">
        <v>1089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89">
        <v>0</v>
      </c>
      <c r="U34" s="89">
        <v>0</v>
      </c>
      <c r="V34" s="344">
        <v>0</v>
      </c>
    </row>
    <row r="35" spans="1:22" x14ac:dyDescent="0.25">
      <c r="A35" s="664" t="s">
        <v>957</v>
      </c>
      <c r="B35" s="665" t="s">
        <v>1786</v>
      </c>
      <c r="C35" s="664" t="s">
        <v>1215</v>
      </c>
      <c r="D35" s="666">
        <v>350</v>
      </c>
      <c r="E35" s="666" t="s">
        <v>438</v>
      </c>
      <c r="F35" s="666" t="s">
        <v>1270</v>
      </c>
      <c r="G35" s="666" t="s">
        <v>1089</v>
      </c>
      <c r="H35" s="89">
        <v>0</v>
      </c>
      <c r="I35" s="89">
        <v>0</v>
      </c>
      <c r="J35" s="89">
        <v>0</v>
      </c>
      <c r="K35" s="89">
        <v>0</v>
      </c>
      <c r="L35" s="89">
        <v>586921.93000000005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89">
        <v>0</v>
      </c>
      <c r="U35" s="89">
        <v>45147.840769230774</v>
      </c>
      <c r="V35" s="344">
        <v>586921.93000000005</v>
      </c>
    </row>
    <row r="36" spans="1:22" x14ac:dyDescent="0.25">
      <c r="A36" s="664" t="s">
        <v>957</v>
      </c>
      <c r="B36" s="665" t="s">
        <v>1786</v>
      </c>
      <c r="C36" s="664" t="s">
        <v>1790</v>
      </c>
      <c r="D36" s="666">
        <v>351</v>
      </c>
      <c r="E36" s="666" t="s">
        <v>437</v>
      </c>
      <c r="F36" s="666" t="s">
        <v>1270</v>
      </c>
      <c r="G36" s="666" t="s">
        <v>1089</v>
      </c>
      <c r="H36" s="89">
        <v>280499.57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103823.38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89">
        <v>0</v>
      </c>
      <c r="U36" s="89">
        <v>29563.303846153845</v>
      </c>
      <c r="V36" s="344">
        <v>103823.38</v>
      </c>
    </row>
    <row r="37" spans="1:22" x14ac:dyDescent="0.25">
      <c r="A37" s="664" t="s">
        <v>957</v>
      </c>
      <c r="B37" s="665" t="s">
        <v>1786</v>
      </c>
      <c r="C37" s="664" t="s">
        <v>1791</v>
      </c>
      <c r="D37" s="666">
        <v>351</v>
      </c>
      <c r="E37" s="666" t="s">
        <v>437</v>
      </c>
      <c r="F37" s="666" t="s">
        <v>1270</v>
      </c>
      <c r="G37" s="666" t="s">
        <v>1089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89">
        <v>0</v>
      </c>
      <c r="U37" s="89">
        <v>0</v>
      </c>
      <c r="V37" s="344">
        <v>0</v>
      </c>
    </row>
    <row r="38" spans="1:22" x14ac:dyDescent="0.25">
      <c r="A38" s="664" t="s">
        <v>957</v>
      </c>
      <c r="B38" s="665" t="s">
        <v>1786</v>
      </c>
      <c r="C38" s="664" t="s">
        <v>1817</v>
      </c>
      <c r="D38" s="666">
        <v>351</v>
      </c>
      <c r="E38" s="666" t="s">
        <v>437</v>
      </c>
      <c r="F38" s="666" t="s">
        <v>1270</v>
      </c>
      <c r="G38" s="666" t="s">
        <v>1089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89">
        <v>0</v>
      </c>
      <c r="U38" s="89">
        <v>0</v>
      </c>
      <c r="V38" s="344">
        <v>0</v>
      </c>
    </row>
    <row r="39" spans="1:22" x14ac:dyDescent="0.25">
      <c r="A39" s="664" t="s">
        <v>957</v>
      </c>
      <c r="B39" s="665" t="s">
        <v>1786</v>
      </c>
      <c r="C39" s="664" t="s">
        <v>1216</v>
      </c>
      <c r="D39" s="666">
        <v>352</v>
      </c>
      <c r="E39" s="666" t="s">
        <v>437</v>
      </c>
      <c r="F39" s="666" t="s">
        <v>1270</v>
      </c>
      <c r="G39" s="666" t="s">
        <v>1089</v>
      </c>
      <c r="H39" s="89">
        <v>0</v>
      </c>
      <c r="I39" s="89">
        <v>0</v>
      </c>
      <c r="J39" s="89">
        <v>0</v>
      </c>
      <c r="K39" s="89">
        <v>0</v>
      </c>
      <c r="L39" s="89">
        <v>0</v>
      </c>
      <c r="M39" s="89">
        <v>0</v>
      </c>
      <c r="N39" s="89">
        <v>0</v>
      </c>
      <c r="O39" s="89">
        <v>0</v>
      </c>
      <c r="P39" s="89">
        <v>0</v>
      </c>
      <c r="Q39" s="89">
        <v>0</v>
      </c>
      <c r="R39" s="89">
        <v>0</v>
      </c>
      <c r="S39" s="89">
        <v>0</v>
      </c>
      <c r="T39" s="89">
        <v>0</v>
      </c>
      <c r="U39" s="89">
        <v>0</v>
      </c>
      <c r="V39" s="344">
        <v>0</v>
      </c>
    </row>
    <row r="40" spans="1:22" x14ac:dyDescent="0.25">
      <c r="A40" s="664" t="s">
        <v>957</v>
      </c>
      <c r="B40" s="665" t="s">
        <v>1786</v>
      </c>
      <c r="C40" s="664" t="s">
        <v>1217</v>
      </c>
      <c r="D40" s="666">
        <v>352</v>
      </c>
      <c r="E40" s="666" t="s">
        <v>437</v>
      </c>
      <c r="F40" s="666" t="s">
        <v>1270</v>
      </c>
      <c r="G40" s="666" t="s">
        <v>1089</v>
      </c>
      <c r="H40" s="89">
        <v>0</v>
      </c>
      <c r="I40" s="89">
        <v>0</v>
      </c>
      <c r="J40" s="89">
        <v>0</v>
      </c>
      <c r="K40" s="89">
        <v>0</v>
      </c>
      <c r="L40" s="89">
        <v>0</v>
      </c>
      <c r="M40" s="89">
        <v>0</v>
      </c>
      <c r="N40" s="89">
        <v>0</v>
      </c>
      <c r="O40" s="89">
        <v>0</v>
      </c>
      <c r="P40" s="89">
        <v>0</v>
      </c>
      <c r="Q40" s="89">
        <v>0</v>
      </c>
      <c r="R40" s="89">
        <v>0</v>
      </c>
      <c r="S40" s="89">
        <v>0</v>
      </c>
      <c r="T40" s="89">
        <v>1355901.75</v>
      </c>
      <c r="U40" s="89">
        <v>104300.13461538461</v>
      </c>
      <c r="V40" s="344">
        <v>1355901.75</v>
      </c>
    </row>
    <row r="41" spans="1:22" x14ac:dyDescent="0.25">
      <c r="A41" s="664" t="s">
        <v>957</v>
      </c>
      <c r="B41" s="665" t="s">
        <v>1786</v>
      </c>
      <c r="C41" s="664" t="s">
        <v>1218</v>
      </c>
      <c r="D41" s="666">
        <v>353</v>
      </c>
      <c r="E41" s="666" t="s">
        <v>437</v>
      </c>
      <c r="F41" s="666" t="s">
        <v>1270</v>
      </c>
      <c r="G41" s="666" t="s">
        <v>1089</v>
      </c>
      <c r="H41" s="89">
        <v>6181151.3899999997</v>
      </c>
      <c r="I41" s="89">
        <v>4589034.54</v>
      </c>
      <c r="J41" s="89">
        <v>3540291.9499999997</v>
      </c>
      <c r="K41" s="89">
        <v>5390291.8200000003</v>
      </c>
      <c r="L41" s="89">
        <v>231766.38000000003</v>
      </c>
      <c r="M41" s="89">
        <v>606039.68000000005</v>
      </c>
      <c r="N41" s="89">
        <v>197792.92</v>
      </c>
      <c r="O41" s="89">
        <v>207400.89</v>
      </c>
      <c r="P41" s="89">
        <v>2468012.6799999997</v>
      </c>
      <c r="Q41" s="89">
        <v>11024243.23</v>
      </c>
      <c r="R41" s="89">
        <v>8841824.2300000004</v>
      </c>
      <c r="S41" s="89">
        <v>845000.2</v>
      </c>
      <c r="T41" s="89">
        <v>49894859.799999997</v>
      </c>
      <c r="U41" s="89">
        <v>7232131.5161538469</v>
      </c>
      <c r="V41" s="344">
        <v>87836558.319999993</v>
      </c>
    </row>
    <row r="42" spans="1:22" x14ac:dyDescent="0.25">
      <c r="A42" s="664" t="s">
        <v>957</v>
      </c>
      <c r="B42" s="665" t="s">
        <v>1786</v>
      </c>
      <c r="C42" s="664" t="s">
        <v>1219</v>
      </c>
      <c r="D42" s="666">
        <v>353</v>
      </c>
      <c r="E42" s="666" t="s">
        <v>437</v>
      </c>
      <c r="F42" s="666" t="s">
        <v>1270</v>
      </c>
      <c r="G42" s="666" t="s">
        <v>1089</v>
      </c>
      <c r="H42" s="89">
        <v>2000000</v>
      </c>
      <c r="I42" s="89">
        <v>0</v>
      </c>
      <c r="J42" s="89">
        <v>0</v>
      </c>
      <c r="K42" s="89">
        <v>147971.96</v>
      </c>
      <c r="L42" s="89">
        <v>0</v>
      </c>
      <c r="M42" s="89">
        <v>0</v>
      </c>
      <c r="N42" s="89">
        <v>147971.96</v>
      </c>
      <c r="O42" s="89">
        <v>0</v>
      </c>
      <c r="P42" s="89">
        <v>0</v>
      </c>
      <c r="Q42" s="89">
        <v>147971.96</v>
      </c>
      <c r="R42" s="89">
        <v>0</v>
      </c>
      <c r="S42" s="89">
        <v>0</v>
      </c>
      <c r="T42" s="89">
        <v>3256230.34</v>
      </c>
      <c r="U42" s="89">
        <v>438472.78615384613</v>
      </c>
      <c r="V42" s="344">
        <v>3700146.2199999997</v>
      </c>
    </row>
    <row r="43" spans="1:22" x14ac:dyDescent="0.25">
      <c r="A43" s="664" t="s">
        <v>957</v>
      </c>
      <c r="B43" s="665" t="s">
        <v>1786</v>
      </c>
      <c r="C43" s="664" t="s">
        <v>1220</v>
      </c>
      <c r="D43" s="666">
        <v>353</v>
      </c>
      <c r="E43" s="666" t="s">
        <v>438</v>
      </c>
      <c r="F43" s="666" t="s">
        <v>1270</v>
      </c>
      <c r="G43" s="666" t="s">
        <v>1089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344">
        <v>0</v>
      </c>
    </row>
    <row r="44" spans="1:22" x14ac:dyDescent="0.25">
      <c r="A44" s="664" t="s">
        <v>957</v>
      </c>
      <c r="B44" s="665" t="s">
        <v>1786</v>
      </c>
      <c r="C44" s="664" t="s">
        <v>1221</v>
      </c>
      <c r="D44" s="666">
        <v>354</v>
      </c>
      <c r="E44" s="666" t="s">
        <v>437</v>
      </c>
      <c r="F44" s="666" t="s">
        <v>1270</v>
      </c>
      <c r="G44" s="666" t="s">
        <v>1089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344">
        <v>0</v>
      </c>
    </row>
    <row r="45" spans="1:22" x14ac:dyDescent="0.25">
      <c r="A45" s="664" t="s">
        <v>957</v>
      </c>
      <c r="B45" s="665" t="s">
        <v>1786</v>
      </c>
      <c r="C45" s="664" t="s">
        <v>1222</v>
      </c>
      <c r="D45" s="666">
        <v>354</v>
      </c>
      <c r="E45" s="666" t="s">
        <v>438</v>
      </c>
      <c r="F45" s="666" t="s">
        <v>1270</v>
      </c>
      <c r="G45" s="666" t="s">
        <v>1089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89">
        <v>1974418.64</v>
      </c>
      <c r="O45" s="89">
        <v>0</v>
      </c>
      <c r="P45" s="89">
        <v>0</v>
      </c>
      <c r="Q45" s="89">
        <v>0</v>
      </c>
      <c r="R45" s="89">
        <v>0</v>
      </c>
      <c r="S45" s="89">
        <v>0</v>
      </c>
      <c r="T45" s="89">
        <v>0</v>
      </c>
      <c r="U45" s="89">
        <v>151878.35692307691</v>
      </c>
      <c r="V45" s="344">
        <v>1974418.64</v>
      </c>
    </row>
    <row r="46" spans="1:22" x14ac:dyDescent="0.25">
      <c r="A46" s="664" t="s">
        <v>957</v>
      </c>
      <c r="B46" s="665" t="s">
        <v>1786</v>
      </c>
      <c r="C46" s="664" t="s">
        <v>1223</v>
      </c>
      <c r="D46" s="666">
        <v>355</v>
      </c>
      <c r="E46" s="666" t="s">
        <v>437</v>
      </c>
      <c r="F46" s="666" t="s">
        <v>1270</v>
      </c>
      <c r="G46" s="666" t="s">
        <v>1089</v>
      </c>
      <c r="H46" s="89">
        <v>8849526.6899999995</v>
      </c>
      <c r="I46" s="89">
        <v>1416977.79</v>
      </c>
      <c r="J46" s="89">
        <v>2114903.87</v>
      </c>
      <c r="K46" s="89">
        <v>22139076.73</v>
      </c>
      <c r="L46" s="89">
        <v>4832668.1899999995</v>
      </c>
      <c r="M46" s="89">
        <v>5732561.8300000001</v>
      </c>
      <c r="N46" s="89">
        <v>33557704.120000005</v>
      </c>
      <c r="O46" s="89">
        <v>757383.27</v>
      </c>
      <c r="P46" s="89">
        <v>3522439.09</v>
      </c>
      <c r="Q46" s="89">
        <v>14436693.660000002</v>
      </c>
      <c r="R46" s="89">
        <v>4041047.52</v>
      </c>
      <c r="S46" s="89">
        <v>5025743.4800000004</v>
      </c>
      <c r="T46" s="89">
        <v>68769561.870000005</v>
      </c>
      <c r="U46" s="89">
        <v>13476637.546923079</v>
      </c>
      <c r="V46" s="344">
        <v>166346761.42000002</v>
      </c>
    </row>
    <row r="47" spans="1:22" x14ac:dyDescent="0.25">
      <c r="A47" s="664" t="s">
        <v>957</v>
      </c>
      <c r="B47" s="665" t="s">
        <v>1786</v>
      </c>
      <c r="C47" s="664" t="s">
        <v>1224</v>
      </c>
      <c r="D47" s="666">
        <v>355</v>
      </c>
      <c r="E47" s="666" t="s">
        <v>438</v>
      </c>
      <c r="F47" s="666" t="s">
        <v>1270</v>
      </c>
      <c r="G47" s="666" t="s">
        <v>1089</v>
      </c>
      <c r="H47" s="89">
        <v>0</v>
      </c>
      <c r="I47" s="89">
        <v>0</v>
      </c>
      <c r="J47" s="89">
        <v>0</v>
      </c>
      <c r="K47" s="89">
        <v>384931.07</v>
      </c>
      <c r="L47" s="89">
        <v>1294617.01</v>
      </c>
      <c r="M47" s="89">
        <v>11166556.210000001</v>
      </c>
      <c r="N47" s="89">
        <v>0</v>
      </c>
      <c r="O47" s="89">
        <v>11073410.710000001</v>
      </c>
      <c r="P47" s="89">
        <v>0</v>
      </c>
      <c r="Q47" s="89">
        <v>158799.24</v>
      </c>
      <c r="R47" s="89">
        <v>0</v>
      </c>
      <c r="S47" s="89">
        <v>0</v>
      </c>
      <c r="T47" s="89">
        <v>36552371.899999999</v>
      </c>
      <c r="U47" s="89">
        <v>4663898.9338461543</v>
      </c>
      <c r="V47" s="344">
        <v>60630686.140000001</v>
      </c>
    </row>
    <row r="48" spans="1:22" x14ac:dyDescent="0.25">
      <c r="A48" s="664" t="s">
        <v>957</v>
      </c>
      <c r="B48" s="665" t="s">
        <v>1786</v>
      </c>
      <c r="C48" s="664" t="s">
        <v>1225</v>
      </c>
      <c r="D48" s="666">
        <v>356</v>
      </c>
      <c r="E48" s="666" t="s">
        <v>437</v>
      </c>
      <c r="F48" s="666" t="s">
        <v>1270</v>
      </c>
      <c r="G48" s="666" t="s">
        <v>1089</v>
      </c>
      <c r="H48" s="89">
        <v>71986.81</v>
      </c>
      <c r="I48" s="89">
        <v>109146.73</v>
      </c>
      <c r="J48" s="89">
        <v>109146.73</v>
      </c>
      <c r="K48" s="89">
        <v>191201.59</v>
      </c>
      <c r="L48" s="89">
        <v>191201.59</v>
      </c>
      <c r="M48" s="89">
        <v>392189.85</v>
      </c>
      <c r="N48" s="89">
        <v>73381.850000000006</v>
      </c>
      <c r="O48" s="89">
        <v>104040.03</v>
      </c>
      <c r="P48" s="89">
        <v>111806.73</v>
      </c>
      <c r="Q48" s="89">
        <v>5629019.8399999999</v>
      </c>
      <c r="R48" s="89">
        <v>191201.59</v>
      </c>
      <c r="S48" s="89">
        <v>191201.59</v>
      </c>
      <c r="T48" s="89">
        <v>1289177.99</v>
      </c>
      <c r="U48" s="89">
        <v>665746.37846153846</v>
      </c>
      <c r="V48" s="344">
        <v>8582716.1099999994</v>
      </c>
    </row>
    <row r="49" spans="1:22" x14ac:dyDescent="0.25">
      <c r="A49" s="664" t="s">
        <v>957</v>
      </c>
      <c r="B49" s="665" t="s">
        <v>1786</v>
      </c>
      <c r="C49" s="664" t="s">
        <v>1226</v>
      </c>
      <c r="D49" s="666">
        <v>356</v>
      </c>
      <c r="E49" s="666" t="s">
        <v>438</v>
      </c>
      <c r="F49" s="666" t="s">
        <v>1270</v>
      </c>
      <c r="G49" s="666" t="s">
        <v>1089</v>
      </c>
      <c r="H49" s="89">
        <v>0</v>
      </c>
      <c r="I49" s="89">
        <v>0</v>
      </c>
      <c r="J49" s="89">
        <v>0</v>
      </c>
      <c r="K49" s="89">
        <v>0</v>
      </c>
      <c r="L49" s="89">
        <v>0</v>
      </c>
      <c r="M49" s="89">
        <v>0</v>
      </c>
      <c r="N49" s="89">
        <v>0</v>
      </c>
      <c r="O49" s="89">
        <v>0</v>
      </c>
      <c r="P49" s="89">
        <v>0</v>
      </c>
      <c r="Q49" s="89">
        <v>0</v>
      </c>
      <c r="R49" s="89">
        <v>0</v>
      </c>
      <c r="S49" s="89">
        <v>0</v>
      </c>
      <c r="T49" s="89">
        <v>0</v>
      </c>
      <c r="U49" s="89">
        <v>0</v>
      </c>
      <c r="V49" s="344">
        <v>0</v>
      </c>
    </row>
    <row r="50" spans="1:22" x14ac:dyDescent="0.25">
      <c r="A50" s="664" t="s">
        <v>957</v>
      </c>
      <c r="B50" s="665" t="s">
        <v>1786</v>
      </c>
      <c r="C50" s="664" t="s">
        <v>1227</v>
      </c>
      <c r="D50" s="666">
        <v>358</v>
      </c>
      <c r="E50" s="666" t="s">
        <v>437</v>
      </c>
      <c r="F50" s="666" t="s">
        <v>1270</v>
      </c>
      <c r="G50" s="666" t="s">
        <v>1089</v>
      </c>
      <c r="H50" s="89">
        <v>0</v>
      </c>
      <c r="I50" s="89">
        <v>0</v>
      </c>
      <c r="J50" s="89">
        <v>0</v>
      </c>
      <c r="K50" s="89">
        <v>0</v>
      </c>
      <c r="L50" s="89">
        <v>0</v>
      </c>
      <c r="M50" s="89">
        <v>0</v>
      </c>
      <c r="N50" s="89">
        <v>0</v>
      </c>
      <c r="O50" s="89">
        <v>0</v>
      </c>
      <c r="P50" s="89">
        <v>0</v>
      </c>
      <c r="Q50" s="89">
        <v>0</v>
      </c>
      <c r="R50" s="89">
        <v>0</v>
      </c>
      <c r="S50" s="89">
        <v>0</v>
      </c>
      <c r="T50" s="89">
        <v>0</v>
      </c>
      <c r="U50" s="89">
        <v>0</v>
      </c>
      <c r="V50" s="344">
        <v>0</v>
      </c>
    </row>
    <row r="51" spans="1:22" x14ac:dyDescent="0.25">
      <c r="A51" s="669" t="s">
        <v>957</v>
      </c>
      <c r="B51" s="670" t="s">
        <v>1786</v>
      </c>
      <c r="C51" s="669" t="s">
        <v>1229</v>
      </c>
      <c r="D51" s="666">
        <v>361</v>
      </c>
      <c r="E51" s="666" t="s">
        <v>437</v>
      </c>
      <c r="F51" s="666" t="s">
        <v>1270</v>
      </c>
      <c r="G51" s="666" t="s">
        <v>1089</v>
      </c>
      <c r="H51" s="89">
        <v>565193.76</v>
      </c>
      <c r="I51" s="89">
        <v>63717.33</v>
      </c>
      <c r="J51" s="89">
        <v>328493.55</v>
      </c>
      <c r="K51" s="89">
        <v>404692.47</v>
      </c>
      <c r="L51" s="89">
        <v>404692.47</v>
      </c>
      <c r="M51" s="89">
        <v>361574.25</v>
      </c>
      <c r="N51" s="89">
        <v>565571.89999999991</v>
      </c>
      <c r="O51" s="89">
        <v>623906.39999999991</v>
      </c>
      <c r="P51" s="89">
        <v>655339.84</v>
      </c>
      <c r="Q51" s="89">
        <v>581122.87</v>
      </c>
      <c r="R51" s="89">
        <v>760753.69</v>
      </c>
      <c r="S51" s="89">
        <v>480601.35</v>
      </c>
      <c r="T51" s="89">
        <v>397536.99</v>
      </c>
      <c r="U51" s="89">
        <v>476399.75923076918</v>
      </c>
      <c r="V51" s="344">
        <v>5628003.1099999994</v>
      </c>
    </row>
    <row r="52" spans="1:22" x14ac:dyDescent="0.25">
      <c r="A52" s="664" t="s">
        <v>957</v>
      </c>
      <c r="B52" s="665" t="s">
        <v>1786</v>
      </c>
      <c r="C52" s="664" t="s">
        <v>1232</v>
      </c>
      <c r="D52" s="666">
        <v>362</v>
      </c>
      <c r="E52" s="666" t="s">
        <v>437</v>
      </c>
      <c r="F52" s="666" t="s">
        <v>1270</v>
      </c>
      <c r="G52" s="666" t="s">
        <v>1089</v>
      </c>
      <c r="H52" s="89">
        <v>10154744.560000001</v>
      </c>
      <c r="I52" s="89">
        <v>606998.41999999993</v>
      </c>
      <c r="J52" s="89">
        <v>1284240.3999999999</v>
      </c>
      <c r="K52" s="89">
        <v>23387269.59</v>
      </c>
      <c r="L52" s="89">
        <v>2339255.5499999998</v>
      </c>
      <c r="M52" s="89">
        <v>1312447.6499999999</v>
      </c>
      <c r="N52" s="89">
        <v>1198978.6500000001</v>
      </c>
      <c r="O52" s="89">
        <v>1934927.15</v>
      </c>
      <c r="P52" s="89">
        <v>1424316.65</v>
      </c>
      <c r="Q52" s="89">
        <v>1931046.18</v>
      </c>
      <c r="R52" s="89">
        <v>2356996.65</v>
      </c>
      <c r="S52" s="89">
        <v>2327865.65</v>
      </c>
      <c r="T52" s="89">
        <v>25835468.929999996</v>
      </c>
      <c r="U52" s="89">
        <v>5853427.3869230757</v>
      </c>
      <c r="V52" s="344">
        <v>65939811.469999984</v>
      </c>
    </row>
    <row r="53" spans="1:22" x14ac:dyDescent="0.25">
      <c r="A53" s="664" t="s">
        <v>957</v>
      </c>
      <c r="B53" s="665" t="s">
        <v>1786</v>
      </c>
      <c r="C53" s="664" t="s">
        <v>1234</v>
      </c>
      <c r="D53" s="666">
        <v>362</v>
      </c>
      <c r="E53" s="666" t="s">
        <v>438</v>
      </c>
      <c r="F53" s="666" t="s">
        <v>1270</v>
      </c>
      <c r="G53" s="666" t="s">
        <v>1089</v>
      </c>
      <c r="H53" s="89">
        <v>0</v>
      </c>
      <c r="I53" s="89">
        <v>0</v>
      </c>
      <c r="J53" s="89">
        <v>0</v>
      </c>
      <c r="K53" s="89">
        <v>0</v>
      </c>
      <c r="L53" s="89">
        <v>0</v>
      </c>
      <c r="M53" s="89">
        <v>0</v>
      </c>
      <c r="N53" s="89">
        <v>0</v>
      </c>
      <c r="O53" s="89">
        <v>0</v>
      </c>
      <c r="P53" s="89">
        <v>0</v>
      </c>
      <c r="Q53" s="89">
        <v>0</v>
      </c>
      <c r="R53" s="89">
        <v>0</v>
      </c>
      <c r="S53" s="89">
        <v>0</v>
      </c>
      <c r="T53" s="89">
        <v>937837.8</v>
      </c>
      <c r="U53" s="89">
        <v>72141.36923076924</v>
      </c>
      <c r="V53" s="344">
        <v>937837.8</v>
      </c>
    </row>
    <row r="54" spans="1:22" x14ac:dyDescent="0.25">
      <c r="A54" s="664" t="s">
        <v>957</v>
      </c>
      <c r="B54" s="665" t="s">
        <v>1786</v>
      </c>
      <c r="C54" s="664" t="s">
        <v>1792</v>
      </c>
      <c r="D54" s="666">
        <v>363</v>
      </c>
      <c r="E54" s="666" t="s">
        <v>437</v>
      </c>
      <c r="F54" s="666" t="s">
        <v>1270</v>
      </c>
      <c r="G54" s="666" t="s">
        <v>1089</v>
      </c>
      <c r="H54" s="89">
        <v>134824.93000000002</v>
      </c>
      <c r="I54" s="89">
        <v>0</v>
      </c>
      <c r="J54" s="89">
        <v>0</v>
      </c>
      <c r="K54" s="89">
        <v>0</v>
      </c>
      <c r="L54" s="89">
        <v>0</v>
      </c>
      <c r="M54" s="89">
        <v>0</v>
      </c>
      <c r="N54" s="89">
        <v>0</v>
      </c>
      <c r="O54" s="89">
        <v>0</v>
      </c>
      <c r="P54" s="89">
        <v>0</v>
      </c>
      <c r="Q54" s="89">
        <v>0</v>
      </c>
      <c r="R54" s="89">
        <v>0</v>
      </c>
      <c r="S54" s="89">
        <v>0</v>
      </c>
      <c r="T54" s="89">
        <v>135000.89000000001</v>
      </c>
      <c r="U54" s="89">
        <v>20755.832307692312</v>
      </c>
      <c r="V54" s="344">
        <v>135000.89000000001</v>
      </c>
    </row>
    <row r="55" spans="1:22" x14ac:dyDescent="0.25">
      <c r="A55" s="664" t="s">
        <v>957</v>
      </c>
      <c r="B55" s="665" t="s">
        <v>1786</v>
      </c>
      <c r="C55" s="664" t="s">
        <v>1803</v>
      </c>
      <c r="D55" s="666">
        <v>363</v>
      </c>
      <c r="E55" s="666" t="s">
        <v>437</v>
      </c>
      <c r="F55" s="666" t="s">
        <v>1270</v>
      </c>
      <c r="G55" s="666" t="s">
        <v>1089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344">
        <v>0</v>
      </c>
    </row>
    <row r="56" spans="1:22" x14ac:dyDescent="0.25">
      <c r="A56" s="664" t="s">
        <v>957</v>
      </c>
      <c r="B56" s="665" t="s">
        <v>1786</v>
      </c>
      <c r="C56" s="664" t="s">
        <v>1793</v>
      </c>
      <c r="D56" s="666">
        <v>363</v>
      </c>
      <c r="E56" s="666" t="s">
        <v>437</v>
      </c>
      <c r="F56" s="666" t="s">
        <v>1592</v>
      </c>
      <c r="G56" s="666" t="s">
        <v>1089</v>
      </c>
      <c r="H56" s="89">
        <v>440000</v>
      </c>
      <c r="I56" s="89">
        <v>0</v>
      </c>
      <c r="J56" s="89">
        <v>0</v>
      </c>
      <c r="K56" s="89">
        <v>0</v>
      </c>
      <c r="L56" s="89">
        <v>0</v>
      </c>
      <c r="M56" s="89">
        <v>0</v>
      </c>
      <c r="N56" s="89">
        <v>0</v>
      </c>
      <c r="O56" s="89">
        <v>0</v>
      </c>
      <c r="P56" s="89">
        <v>0</v>
      </c>
      <c r="Q56" s="89">
        <v>0</v>
      </c>
      <c r="R56" s="89">
        <v>0</v>
      </c>
      <c r="S56" s="89">
        <v>0</v>
      </c>
      <c r="T56" s="89">
        <v>0</v>
      </c>
      <c r="U56" s="89">
        <v>33846.153846153844</v>
      </c>
      <c r="V56" s="344">
        <v>0</v>
      </c>
    </row>
    <row r="57" spans="1:22" x14ac:dyDescent="0.25">
      <c r="A57" s="664" t="s">
        <v>957</v>
      </c>
      <c r="B57" s="665" t="s">
        <v>1786</v>
      </c>
      <c r="C57" s="664" t="s">
        <v>1794</v>
      </c>
      <c r="D57" s="666">
        <v>363</v>
      </c>
      <c r="E57" s="666" t="s">
        <v>437</v>
      </c>
      <c r="F57" s="666" t="s">
        <v>1593</v>
      </c>
      <c r="G57" s="666" t="s">
        <v>1089</v>
      </c>
      <c r="H57" s="89">
        <v>50904386.210000001</v>
      </c>
      <c r="I57" s="89">
        <v>0</v>
      </c>
      <c r="J57" s="89">
        <v>0</v>
      </c>
      <c r="K57" s="89">
        <v>0</v>
      </c>
      <c r="L57" s="89">
        <v>0</v>
      </c>
      <c r="M57" s="89">
        <v>0</v>
      </c>
      <c r="N57" s="89">
        <v>0</v>
      </c>
      <c r="O57" s="89">
        <v>0</v>
      </c>
      <c r="P57" s="89">
        <v>0</v>
      </c>
      <c r="Q57" s="89">
        <v>0</v>
      </c>
      <c r="R57" s="89">
        <v>0</v>
      </c>
      <c r="S57" s="89">
        <v>0</v>
      </c>
      <c r="T57" s="89">
        <v>0</v>
      </c>
      <c r="U57" s="89">
        <v>3915722.0161538464</v>
      </c>
      <c r="V57" s="344">
        <v>0</v>
      </c>
    </row>
    <row r="58" spans="1:22" x14ac:dyDescent="0.25">
      <c r="A58" s="664" t="s">
        <v>957</v>
      </c>
      <c r="B58" s="665" t="s">
        <v>1786</v>
      </c>
      <c r="C58" s="664" t="s">
        <v>1795</v>
      </c>
      <c r="D58" s="666">
        <v>363</v>
      </c>
      <c r="E58" s="666" t="s">
        <v>437</v>
      </c>
      <c r="F58" s="666" t="s">
        <v>1592</v>
      </c>
      <c r="G58" s="666" t="s">
        <v>1089</v>
      </c>
      <c r="H58" s="89">
        <v>6120.18</v>
      </c>
      <c r="I58" s="89">
        <v>14247.93</v>
      </c>
      <c r="J58" s="89">
        <v>14247.93</v>
      </c>
      <c r="K58" s="89">
        <v>14247.93</v>
      </c>
      <c r="L58" s="89">
        <v>14247.93</v>
      </c>
      <c r="M58" s="89">
        <v>14247.93</v>
      </c>
      <c r="N58" s="89">
        <v>14247.93</v>
      </c>
      <c r="O58" s="89">
        <v>14247.93</v>
      </c>
      <c r="P58" s="89">
        <v>14247.93</v>
      </c>
      <c r="Q58" s="89">
        <v>14247.93</v>
      </c>
      <c r="R58" s="89">
        <v>14247.93</v>
      </c>
      <c r="S58" s="89">
        <v>14247.93</v>
      </c>
      <c r="T58" s="89">
        <v>14859.95</v>
      </c>
      <c r="U58" s="89">
        <v>13669.796923076921</v>
      </c>
      <c r="V58" s="344">
        <v>171587.17999999996</v>
      </c>
    </row>
    <row r="59" spans="1:22" x14ac:dyDescent="0.25">
      <c r="A59" s="664" t="s">
        <v>957</v>
      </c>
      <c r="B59" s="665" t="s">
        <v>1786</v>
      </c>
      <c r="C59" s="664" t="s">
        <v>1796</v>
      </c>
      <c r="D59" s="666">
        <v>363</v>
      </c>
      <c r="E59" s="666" t="s">
        <v>437</v>
      </c>
      <c r="F59" s="666" t="s">
        <v>1593</v>
      </c>
      <c r="G59" s="666" t="s">
        <v>1089</v>
      </c>
      <c r="H59" s="89">
        <v>14181567.85</v>
      </c>
      <c r="I59" s="89">
        <v>0</v>
      </c>
      <c r="J59" s="89">
        <v>0</v>
      </c>
      <c r="K59" s="89">
        <v>17516.59</v>
      </c>
      <c r="L59" s="89">
        <v>0</v>
      </c>
      <c r="M59" s="89">
        <v>0</v>
      </c>
      <c r="N59" s="89">
        <v>17516.59</v>
      </c>
      <c r="O59" s="89">
        <v>0</v>
      </c>
      <c r="P59" s="89">
        <v>0</v>
      </c>
      <c r="Q59" s="89">
        <v>17516.59</v>
      </c>
      <c r="R59" s="89">
        <v>0</v>
      </c>
      <c r="S59" s="89">
        <v>0</v>
      </c>
      <c r="T59" s="89">
        <v>12440.7</v>
      </c>
      <c r="U59" s="89">
        <v>1095889.1015384614</v>
      </c>
      <c r="V59" s="344">
        <v>64990.47</v>
      </c>
    </row>
    <row r="60" spans="1:22" x14ac:dyDescent="0.25">
      <c r="A60" s="664" t="s">
        <v>957</v>
      </c>
      <c r="B60" s="665" t="s">
        <v>1786</v>
      </c>
      <c r="C60" s="664" t="s">
        <v>1235</v>
      </c>
      <c r="D60" s="666">
        <v>364</v>
      </c>
      <c r="E60" s="666" t="s">
        <v>437</v>
      </c>
      <c r="F60" s="666" t="s">
        <v>1270</v>
      </c>
      <c r="G60" s="666" t="s">
        <v>1089</v>
      </c>
      <c r="H60" s="89">
        <v>1640991.3500000003</v>
      </c>
      <c r="I60" s="89">
        <v>1797410.09</v>
      </c>
      <c r="J60" s="89">
        <v>1949256.5899999999</v>
      </c>
      <c r="K60" s="89">
        <v>2210573.1799999997</v>
      </c>
      <c r="L60" s="89">
        <v>2230391.8200000003</v>
      </c>
      <c r="M60" s="89">
        <v>2146320.3199999998</v>
      </c>
      <c r="N60" s="89">
        <v>2234148.7399999998</v>
      </c>
      <c r="O60" s="89">
        <v>2221945.6599999997</v>
      </c>
      <c r="P60" s="89">
        <v>2193640.37</v>
      </c>
      <c r="Q60" s="89">
        <v>2223315.08</v>
      </c>
      <c r="R60" s="89">
        <v>2208342.7800000003</v>
      </c>
      <c r="S60" s="89">
        <v>1884583.86</v>
      </c>
      <c r="T60" s="89">
        <v>1810218.2300000002</v>
      </c>
      <c r="U60" s="89">
        <v>2057779.8515384619</v>
      </c>
      <c r="V60" s="344">
        <v>25110146.720000003</v>
      </c>
    </row>
    <row r="61" spans="1:22" x14ac:dyDescent="0.25">
      <c r="A61" s="664" t="s">
        <v>957</v>
      </c>
      <c r="B61" s="665" t="s">
        <v>1786</v>
      </c>
      <c r="C61" s="664" t="s">
        <v>1236</v>
      </c>
      <c r="D61" s="666">
        <v>364</v>
      </c>
      <c r="E61" s="666" t="s">
        <v>438</v>
      </c>
      <c r="F61" s="666" t="s">
        <v>1270</v>
      </c>
      <c r="G61" s="666" t="s">
        <v>1089</v>
      </c>
      <c r="H61" s="89">
        <v>89693.01</v>
      </c>
      <c r="I61" s="89">
        <v>118876.65000000001</v>
      </c>
      <c r="J61" s="89">
        <v>114883.58</v>
      </c>
      <c r="K61" s="89">
        <v>118876.65000000001</v>
      </c>
      <c r="L61" s="89">
        <v>117741.96</v>
      </c>
      <c r="M61" s="89">
        <v>117120.96000000001</v>
      </c>
      <c r="N61" s="89">
        <v>114883.58</v>
      </c>
      <c r="O61" s="89">
        <v>119443.99</v>
      </c>
      <c r="P61" s="89">
        <v>118452.65000000001</v>
      </c>
      <c r="Q61" s="89">
        <v>117396.63</v>
      </c>
      <c r="R61" s="89">
        <v>118309.3</v>
      </c>
      <c r="S61" s="89">
        <v>119169.40000000001</v>
      </c>
      <c r="T61" s="89">
        <v>1064932.5599999998</v>
      </c>
      <c r="U61" s="89">
        <v>188444.68615384615</v>
      </c>
      <c r="V61" s="344">
        <v>2360087.9099999997</v>
      </c>
    </row>
    <row r="62" spans="1:22" x14ac:dyDescent="0.25">
      <c r="A62" s="664" t="s">
        <v>957</v>
      </c>
      <c r="B62" s="665" t="s">
        <v>1786</v>
      </c>
      <c r="C62" s="664" t="s">
        <v>1237</v>
      </c>
      <c r="D62" s="666">
        <v>365</v>
      </c>
      <c r="E62" s="666" t="s">
        <v>437</v>
      </c>
      <c r="F62" s="666" t="s">
        <v>1270</v>
      </c>
      <c r="G62" s="666" t="s">
        <v>1089</v>
      </c>
      <c r="H62" s="89">
        <v>7680074.629999999</v>
      </c>
      <c r="I62" s="89">
        <v>4879026.25</v>
      </c>
      <c r="J62" s="89">
        <v>6143719.1199999982</v>
      </c>
      <c r="K62" s="89">
        <v>6221443.6999999993</v>
      </c>
      <c r="L62" s="89">
        <v>6456796.8500000006</v>
      </c>
      <c r="M62" s="89">
        <v>6032798.0799999991</v>
      </c>
      <c r="N62" s="89">
        <v>6503484.669999999</v>
      </c>
      <c r="O62" s="89">
        <v>6558740.6899999985</v>
      </c>
      <c r="P62" s="89">
        <v>6265883.8999999994</v>
      </c>
      <c r="Q62" s="89">
        <v>6313737.0599999987</v>
      </c>
      <c r="R62" s="89">
        <v>6265566.4799999986</v>
      </c>
      <c r="S62" s="89">
        <v>5789555.1700000009</v>
      </c>
      <c r="T62" s="89">
        <v>14559335.160000002</v>
      </c>
      <c r="U62" s="89">
        <v>6897704.7507692296</v>
      </c>
      <c r="V62" s="344">
        <v>81990087.12999998</v>
      </c>
    </row>
    <row r="63" spans="1:22" x14ac:dyDescent="0.25">
      <c r="A63" s="664" t="s">
        <v>957</v>
      </c>
      <c r="B63" s="665" t="s">
        <v>1786</v>
      </c>
      <c r="C63" s="664" t="s">
        <v>1238</v>
      </c>
      <c r="D63" s="666">
        <v>365</v>
      </c>
      <c r="E63" s="666" t="s">
        <v>438</v>
      </c>
      <c r="F63" s="666" t="s">
        <v>1270</v>
      </c>
      <c r="G63" s="666" t="s">
        <v>1089</v>
      </c>
      <c r="H63" s="89">
        <v>761038.76</v>
      </c>
      <c r="I63" s="89">
        <v>1147269.3</v>
      </c>
      <c r="J63" s="89">
        <v>1139684.77</v>
      </c>
      <c r="K63" s="89">
        <v>1149559.1600000001</v>
      </c>
      <c r="L63" s="89">
        <v>1154453.1099999999</v>
      </c>
      <c r="M63" s="89">
        <v>1140397.23</v>
      </c>
      <c r="N63" s="89">
        <v>1151909.6600000001</v>
      </c>
      <c r="O63" s="89">
        <v>1150692.8400000001</v>
      </c>
      <c r="P63" s="89">
        <v>1148674.8799999999</v>
      </c>
      <c r="Q63" s="89">
        <v>1152009.04</v>
      </c>
      <c r="R63" s="89">
        <v>1148047.6300000001</v>
      </c>
      <c r="S63" s="89">
        <v>1121910.05</v>
      </c>
      <c r="T63" s="89">
        <v>1158363.6000000001</v>
      </c>
      <c r="U63" s="89">
        <v>1117231.5407692308</v>
      </c>
      <c r="V63" s="344">
        <v>13762971.27</v>
      </c>
    </row>
    <row r="64" spans="1:22" x14ac:dyDescent="0.25">
      <c r="A64" s="664" t="s">
        <v>957</v>
      </c>
      <c r="B64" s="665" t="s">
        <v>1786</v>
      </c>
      <c r="C64" s="664" t="s">
        <v>1239</v>
      </c>
      <c r="D64" s="666">
        <v>366</v>
      </c>
      <c r="E64" s="666" t="s">
        <v>437</v>
      </c>
      <c r="F64" s="666" t="s">
        <v>1270</v>
      </c>
      <c r="G64" s="666" t="s">
        <v>1089</v>
      </c>
      <c r="H64" s="89">
        <v>0</v>
      </c>
      <c r="I64" s="89">
        <v>0</v>
      </c>
      <c r="J64" s="89">
        <v>0</v>
      </c>
      <c r="K64" s="89">
        <v>0</v>
      </c>
      <c r="L64" s="89">
        <v>0</v>
      </c>
      <c r="M64" s="89">
        <v>0</v>
      </c>
      <c r="N64" s="89">
        <v>0</v>
      </c>
      <c r="O64" s="89">
        <v>0</v>
      </c>
      <c r="P64" s="89">
        <v>0</v>
      </c>
      <c r="Q64" s="89">
        <v>0</v>
      </c>
      <c r="R64" s="89">
        <v>0</v>
      </c>
      <c r="S64" s="89">
        <v>0</v>
      </c>
      <c r="T64" s="89">
        <v>0</v>
      </c>
      <c r="U64" s="89">
        <v>0</v>
      </c>
      <c r="V64" s="344">
        <v>0</v>
      </c>
    </row>
    <row r="65" spans="1:22" x14ac:dyDescent="0.25">
      <c r="A65" s="664" t="s">
        <v>957</v>
      </c>
      <c r="B65" s="665" t="s">
        <v>1786</v>
      </c>
      <c r="C65" s="664" t="s">
        <v>1240</v>
      </c>
      <c r="D65" s="666">
        <v>367</v>
      </c>
      <c r="E65" s="666" t="s">
        <v>437</v>
      </c>
      <c r="F65" s="666" t="s">
        <v>1270</v>
      </c>
      <c r="G65" s="666" t="s">
        <v>1089</v>
      </c>
      <c r="H65" s="89">
        <v>1601003.1399999997</v>
      </c>
      <c r="I65" s="89">
        <v>2320485.0500000003</v>
      </c>
      <c r="J65" s="89">
        <v>2300026.9999999995</v>
      </c>
      <c r="K65" s="89">
        <v>2416126.0300000003</v>
      </c>
      <c r="L65" s="89">
        <v>2450738.0099999993</v>
      </c>
      <c r="M65" s="89">
        <v>2226125.3300000015</v>
      </c>
      <c r="N65" s="89">
        <v>2397723.69</v>
      </c>
      <c r="O65" s="89">
        <v>2425192.41</v>
      </c>
      <c r="P65" s="89">
        <v>2389122.15</v>
      </c>
      <c r="Q65" s="89">
        <v>2432479.1600000006</v>
      </c>
      <c r="R65" s="89">
        <v>2495284.65</v>
      </c>
      <c r="S65" s="89">
        <v>2058062.7899999996</v>
      </c>
      <c r="T65" s="89">
        <v>2229319.86</v>
      </c>
      <c r="U65" s="89">
        <v>2287822.2515384611</v>
      </c>
      <c r="V65" s="344">
        <v>28140686.129999999</v>
      </c>
    </row>
    <row r="66" spans="1:22" x14ac:dyDescent="0.25">
      <c r="A66" s="664" t="s">
        <v>957</v>
      </c>
      <c r="B66" s="665" t="s">
        <v>1786</v>
      </c>
      <c r="C66" s="664" t="s">
        <v>1241</v>
      </c>
      <c r="D66" s="666">
        <v>367</v>
      </c>
      <c r="E66" s="666" t="s">
        <v>438</v>
      </c>
      <c r="F66" s="666" t="s">
        <v>1270</v>
      </c>
      <c r="G66" s="666" t="s">
        <v>1089</v>
      </c>
      <c r="H66" s="89">
        <v>15438.41</v>
      </c>
      <c r="I66" s="89">
        <v>97572.79</v>
      </c>
      <c r="J66" s="89">
        <v>105864.26</v>
      </c>
      <c r="K66" s="89">
        <v>105157.26</v>
      </c>
      <c r="L66" s="89">
        <v>97572.79</v>
      </c>
      <c r="M66" s="89">
        <v>102496.28</v>
      </c>
      <c r="N66" s="89">
        <v>105102.76999999999</v>
      </c>
      <c r="O66" s="89">
        <v>100282.84999999999</v>
      </c>
      <c r="P66" s="89">
        <v>99075.219999999972</v>
      </c>
      <c r="Q66" s="89">
        <v>96416.459999999992</v>
      </c>
      <c r="R66" s="89">
        <v>103374.68</v>
      </c>
      <c r="S66" s="89">
        <v>95387.29</v>
      </c>
      <c r="T66" s="89">
        <v>103241.72</v>
      </c>
      <c r="U66" s="89">
        <v>94383.290769230749</v>
      </c>
      <c r="V66" s="344">
        <v>1211544.3699999999</v>
      </c>
    </row>
    <row r="67" spans="1:22" x14ac:dyDescent="0.25">
      <c r="A67" s="664" t="s">
        <v>957</v>
      </c>
      <c r="B67" s="665" t="s">
        <v>1786</v>
      </c>
      <c r="C67" s="664" t="s">
        <v>1242</v>
      </c>
      <c r="D67" s="666">
        <v>368</v>
      </c>
      <c r="E67" s="666" t="s">
        <v>437</v>
      </c>
      <c r="F67" s="666" t="s">
        <v>1270</v>
      </c>
      <c r="G67" s="666" t="s">
        <v>1089</v>
      </c>
      <c r="H67" s="89">
        <v>1490568.6900000002</v>
      </c>
      <c r="I67" s="89">
        <v>2816020.7299999995</v>
      </c>
      <c r="J67" s="89">
        <v>2254365.5700000003</v>
      </c>
      <c r="K67" s="89">
        <v>2493337.36</v>
      </c>
      <c r="L67" s="89">
        <v>1744043.5000000002</v>
      </c>
      <c r="M67" s="89">
        <v>1632264.1400000001</v>
      </c>
      <c r="N67" s="89">
        <v>1647246.37</v>
      </c>
      <c r="O67" s="89">
        <v>2218178.91</v>
      </c>
      <c r="P67" s="89">
        <v>2798511.38</v>
      </c>
      <c r="Q67" s="89">
        <v>1735673.87</v>
      </c>
      <c r="R67" s="89">
        <v>1759170.1</v>
      </c>
      <c r="S67" s="89">
        <v>1761057.4000000004</v>
      </c>
      <c r="T67" s="89">
        <v>1788332.9600000002</v>
      </c>
      <c r="U67" s="89">
        <v>2010674.6907692312</v>
      </c>
      <c r="V67" s="344">
        <v>24648202.290000007</v>
      </c>
    </row>
    <row r="68" spans="1:22" x14ac:dyDescent="0.25">
      <c r="A68" s="664" t="s">
        <v>957</v>
      </c>
      <c r="B68" s="665" t="s">
        <v>1786</v>
      </c>
      <c r="C68" s="664" t="s">
        <v>1243</v>
      </c>
      <c r="D68" s="666">
        <v>368</v>
      </c>
      <c r="E68" s="666" t="s">
        <v>438</v>
      </c>
      <c r="F68" s="666" t="s">
        <v>1270</v>
      </c>
      <c r="G68" s="666" t="s">
        <v>1089</v>
      </c>
      <c r="H68" s="89">
        <v>6628.58</v>
      </c>
      <c r="I68" s="89">
        <v>3425.72</v>
      </c>
      <c r="J68" s="89">
        <v>3425.72</v>
      </c>
      <c r="K68" s="89">
        <v>3729.82</v>
      </c>
      <c r="L68" s="89">
        <v>3425.72</v>
      </c>
      <c r="M68" s="89">
        <v>3425.72</v>
      </c>
      <c r="N68" s="89">
        <v>4844.09</v>
      </c>
      <c r="O68" s="89">
        <v>4560.41</v>
      </c>
      <c r="P68" s="89">
        <v>3425.72</v>
      </c>
      <c r="Q68" s="89">
        <v>0</v>
      </c>
      <c r="R68" s="89">
        <v>4758.8999999999996</v>
      </c>
      <c r="S68" s="89">
        <v>3425.72</v>
      </c>
      <c r="T68" s="89">
        <v>4560.41</v>
      </c>
      <c r="U68" s="89">
        <v>3818.1946153846152</v>
      </c>
      <c r="V68" s="344">
        <v>43007.95</v>
      </c>
    </row>
    <row r="69" spans="1:22" x14ac:dyDescent="0.25">
      <c r="A69" s="664" t="s">
        <v>957</v>
      </c>
      <c r="B69" s="665" t="s">
        <v>1786</v>
      </c>
      <c r="C69" s="664" t="s">
        <v>1244</v>
      </c>
      <c r="D69" s="666">
        <v>369</v>
      </c>
      <c r="E69" s="666" t="s">
        <v>437</v>
      </c>
      <c r="F69" s="666" t="s">
        <v>1270</v>
      </c>
      <c r="G69" s="666" t="s">
        <v>1089</v>
      </c>
      <c r="H69" s="89">
        <v>0</v>
      </c>
      <c r="I69" s="89">
        <v>210960.73</v>
      </c>
      <c r="J69" s="89">
        <v>0</v>
      </c>
      <c r="K69" s="89">
        <v>0</v>
      </c>
      <c r="L69" s="89">
        <v>0</v>
      </c>
      <c r="M69" s="89">
        <v>0</v>
      </c>
      <c r="N69" s="89">
        <v>0</v>
      </c>
      <c r="O69" s="89">
        <v>0</v>
      </c>
      <c r="P69" s="89">
        <v>0</v>
      </c>
      <c r="Q69" s="89">
        <v>0</v>
      </c>
      <c r="R69" s="89">
        <v>0</v>
      </c>
      <c r="S69" s="89">
        <v>0</v>
      </c>
      <c r="T69" s="89">
        <v>0</v>
      </c>
      <c r="U69" s="89">
        <v>16227.748461538462</v>
      </c>
      <c r="V69" s="344">
        <v>210960.73</v>
      </c>
    </row>
    <row r="70" spans="1:22" x14ac:dyDescent="0.25">
      <c r="A70" s="664" t="s">
        <v>957</v>
      </c>
      <c r="B70" s="665" t="s">
        <v>1786</v>
      </c>
      <c r="C70" s="664" t="s">
        <v>1246</v>
      </c>
      <c r="D70" s="666">
        <v>370</v>
      </c>
      <c r="E70" s="666" t="s">
        <v>437</v>
      </c>
      <c r="F70" s="666" t="s">
        <v>1270</v>
      </c>
      <c r="G70" s="666" t="s">
        <v>1089</v>
      </c>
      <c r="H70" s="89">
        <v>17727.939999999999</v>
      </c>
      <c r="I70" s="89">
        <v>0</v>
      </c>
      <c r="J70" s="89">
        <v>0</v>
      </c>
      <c r="K70" s="89">
        <v>0</v>
      </c>
      <c r="L70" s="89">
        <v>0</v>
      </c>
      <c r="M70" s="89">
        <v>0</v>
      </c>
      <c r="N70" s="89">
        <v>0</v>
      </c>
      <c r="O70" s="89">
        <v>0</v>
      </c>
      <c r="P70" s="89">
        <v>0</v>
      </c>
      <c r="Q70" s="89">
        <v>0</v>
      </c>
      <c r="R70" s="89">
        <v>0</v>
      </c>
      <c r="S70" s="89">
        <v>0</v>
      </c>
      <c r="T70" s="89">
        <v>0</v>
      </c>
      <c r="U70" s="89">
        <v>1363.6876923076923</v>
      </c>
      <c r="V70" s="344">
        <v>0</v>
      </c>
    </row>
    <row r="71" spans="1:22" x14ac:dyDescent="0.25">
      <c r="A71" s="664" t="s">
        <v>957</v>
      </c>
      <c r="B71" s="665" t="s">
        <v>1786</v>
      </c>
      <c r="C71" s="664" t="s">
        <v>1247</v>
      </c>
      <c r="D71" s="666">
        <v>370</v>
      </c>
      <c r="E71" s="666" t="s">
        <v>437</v>
      </c>
      <c r="F71" s="666" t="s">
        <v>1593</v>
      </c>
      <c r="G71" s="666" t="s">
        <v>1089</v>
      </c>
      <c r="H71" s="89">
        <v>103495498.7</v>
      </c>
      <c r="I71" s="89">
        <v>0</v>
      </c>
      <c r="J71" s="89">
        <v>0</v>
      </c>
      <c r="K71" s="89">
        <v>107514.34</v>
      </c>
      <c r="L71" s="89">
        <v>57681</v>
      </c>
      <c r="M71" s="89">
        <v>51899.96</v>
      </c>
      <c r="N71" s="89">
        <v>86149.6</v>
      </c>
      <c r="O71" s="89">
        <v>15165.55</v>
      </c>
      <c r="P71" s="89">
        <v>50069.919999999998</v>
      </c>
      <c r="Q71" s="89">
        <v>77032.83</v>
      </c>
      <c r="R71" s="89">
        <v>43290.42</v>
      </c>
      <c r="S71" s="89">
        <v>51945.43</v>
      </c>
      <c r="T71" s="89">
        <v>19635.18</v>
      </c>
      <c r="U71" s="89">
        <v>8004298.6869230773</v>
      </c>
      <c r="V71" s="344">
        <v>560384.2300000001</v>
      </c>
    </row>
    <row r="72" spans="1:22" x14ac:dyDescent="0.25">
      <c r="A72" s="664" t="s">
        <v>957</v>
      </c>
      <c r="B72" s="665" t="s">
        <v>1786</v>
      </c>
      <c r="C72" s="664" t="s">
        <v>1248</v>
      </c>
      <c r="D72" s="666">
        <v>370</v>
      </c>
      <c r="E72" s="666" t="s">
        <v>438</v>
      </c>
      <c r="F72" s="666" t="s">
        <v>1270</v>
      </c>
      <c r="G72" s="666" t="s">
        <v>1089</v>
      </c>
      <c r="H72" s="89">
        <v>4085429.79</v>
      </c>
      <c r="I72" s="89">
        <v>0</v>
      </c>
      <c r="J72" s="89">
        <v>0</v>
      </c>
      <c r="K72" s="89">
        <v>0</v>
      </c>
      <c r="L72" s="89">
        <v>0</v>
      </c>
      <c r="M72" s="89">
        <v>0</v>
      </c>
      <c r="N72" s="89">
        <v>0</v>
      </c>
      <c r="O72" s="89">
        <v>0</v>
      </c>
      <c r="P72" s="89">
        <v>0</v>
      </c>
      <c r="Q72" s="89">
        <v>0</v>
      </c>
      <c r="R72" s="89">
        <v>0</v>
      </c>
      <c r="S72" s="89">
        <v>0</v>
      </c>
      <c r="T72" s="89">
        <v>0</v>
      </c>
      <c r="U72" s="89">
        <v>314263.83</v>
      </c>
      <c r="V72" s="344">
        <v>0</v>
      </c>
    </row>
    <row r="73" spans="1:22" x14ac:dyDescent="0.25">
      <c r="A73" s="664" t="s">
        <v>957</v>
      </c>
      <c r="B73" s="665" t="s">
        <v>1786</v>
      </c>
      <c r="C73" s="664" t="s">
        <v>1249</v>
      </c>
      <c r="D73" s="666">
        <v>371</v>
      </c>
      <c r="E73" s="666" t="s">
        <v>437</v>
      </c>
      <c r="F73" s="666" t="s">
        <v>1270</v>
      </c>
      <c r="G73" s="666" t="s">
        <v>1089</v>
      </c>
      <c r="H73" s="89">
        <v>61479.99</v>
      </c>
      <c r="I73" s="89">
        <v>0</v>
      </c>
      <c r="J73" s="89">
        <v>0</v>
      </c>
      <c r="K73" s="89">
        <v>0</v>
      </c>
      <c r="L73" s="89">
        <v>0</v>
      </c>
      <c r="M73" s="89">
        <v>0</v>
      </c>
      <c r="N73" s="89">
        <v>0</v>
      </c>
      <c r="O73" s="89">
        <v>0</v>
      </c>
      <c r="P73" s="89">
        <v>0</v>
      </c>
      <c r="Q73" s="89">
        <v>0</v>
      </c>
      <c r="R73" s="89">
        <v>0</v>
      </c>
      <c r="S73" s="89">
        <v>0</v>
      </c>
      <c r="T73" s="89">
        <v>61479.99</v>
      </c>
      <c r="U73" s="89">
        <v>9458.4599999999991</v>
      </c>
      <c r="V73" s="344">
        <v>61479.99</v>
      </c>
    </row>
    <row r="74" spans="1:22" x14ac:dyDescent="0.25">
      <c r="A74" s="664" t="s">
        <v>957</v>
      </c>
      <c r="B74" s="665" t="s">
        <v>1786</v>
      </c>
      <c r="C74" s="664" t="s">
        <v>1250</v>
      </c>
      <c r="D74" s="666">
        <v>373</v>
      </c>
      <c r="E74" s="666" t="s">
        <v>437</v>
      </c>
      <c r="F74" s="666" t="s">
        <v>1270</v>
      </c>
      <c r="G74" s="666" t="s">
        <v>1089</v>
      </c>
      <c r="H74" s="89">
        <v>803825.06</v>
      </c>
      <c r="I74" s="89">
        <v>864662.32999999984</v>
      </c>
      <c r="J74" s="89">
        <v>872087.89999999991</v>
      </c>
      <c r="K74" s="89">
        <v>905480.33000000007</v>
      </c>
      <c r="L74" s="89">
        <v>881316.72</v>
      </c>
      <c r="M74" s="89">
        <v>822515.79999999993</v>
      </c>
      <c r="N74" s="89">
        <v>879101.2100000002</v>
      </c>
      <c r="O74" s="89">
        <v>886986.20999999985</v>
      </c>
      <c r="P74" s="89">
        <v>866218.63000000012</v>
      </c>
      <c r="Q74" s="89">
        <v>900249.91</v>
      </c>
      <c r="R74" s="89">
        <v>909771.8899999999</v>
      </c>
      <c r="S74" s="89">
        <v>798142.69</v>
      </c>
      <c r="T74" s="89">
        <v>841858.53</v>
      </c>
      <c r="U74" s="89">
        <v>864016.70846153842</v>
      </c>
      <c r="V74" s="344">
        <v>10428392.149999999</v>
      </c>
    </row>
    <row r="75" spans="1:22" x14ac:dyDescent="0.25">
      <c r="A75" s="664" t="s">
        <v>957</v>
      </c>
      <c r="B75" s="665" t="s">
        <v>1786</v>
      </c>
      <c r="C75" s="664" t="s">
        <v>1251</v>
      </c>
      <c r="D75" s="666">
        <v>373</v>
      </c>
      <c r="E75" s="666" t="s">
        <v>438</v>
      </c>
      <c r="F75" s="666" t="s">
        <v>1270</v>
      </c>
      <c r="G75" s="666" t="s">
        <v>1089</v>
      </c>
      <c r="H75" s="89">
        <v>29949.489999999998</v>
      </c>
      <c r="I75" s="89">
        <v>33163.64</v>
      </c>
      <c r="J75" s="89">
        <v>33163.64</v>
      </c>
      <c r="K75" s="89">
        <v>29737.919999999998</v>
      </c>
      <c r="L75" s="89">
        <v>33163.64</v>
      </c>
      <c r="M75" s="89">
        <v>29737.919999999998</v>
      </c>
      <c r="N75" s="89">
        <v>28581.579999999998</v>
      </c>
      <c r="O75" s="89">
        <v>36901.25</v>
      </c>
      <c r="P75" s="89">
        <v>35567.5</v>
      </c>
      <c r="Q75" s="89">
        <v>36272.129999999997</v>
      </c>
      <c r="R75" s="89">
        <v>33163.64</v>
      </c>
      <c r="S75" s="89">
        <v>27446.89</v>
      </c>
      <c r="T75" s="89">
        <v>30052.22</v>
      </c>
      <c r="U75" s="89">
        <v>32069.343076923073</v>
      </c>
      <c r="V75" s="344">
        <v>386951.97</v>
      </c>
    </row>
    <row r="76" spans="1:22" x14ac:dyDescent="0.25">
      <c r="A76" s="664" t="s">
        <v>957</v>
      </c>
      <c r="B76" s="665" t="s">
        <v>1786</v>
      </c>
      <c r="C76" s="664" t="s">
        <v>1274</v>
      </c>
      <c r="D76" s="666">
        <v>389</v>
      </c>
      <c r="E76" s="666" t="s">
        <v>437</v>
      </c>
      <c r="F76" s="666" t="s">
        <v>1270</v>
      </c>
      <c r="G76" s="666" t="s">
        <v>1089</v>
      </c>
      <c r="H76" s="89">
        <v>0</v>
      </c>
      <c r="I76" s="89">
        <v>0</v>
      </c>
      <c r="J76" s="89">
        <v>0</v>
      </c>
      <c r="K76" s="89">
        <v>0</v>
      </c>
      <c r="L76" s="89">
        <v>0</v>
      </c>
      <c r="M76" s="89">
        <v>0</v>
      </c>
      <c r="N76" s="89">
        <v>0</v>
      </c>
      <c r="O76" s="89">
        <v>0</v>
      </c>
      <c r="P76" s="89">
        <v>0</v>
      </c>
      <c r="Q76" s="89">
        <v>0</v>
      </c>
      <c r="R76" s="89">
        <v>0</v>
      </c>
      <c r="S76" s="89">
        <v>0</v>
      </c>
      <c r="T76" s="89">
        <v>0</v>
      </c>
      <c r="U76" s="89">
        <v>0</v>
      </c>
      <c r="V76" s="344">
        <v>0</v>
      </c>
    </row>
    <row r="77" spans="1:22" x14ac:dyDescent="0.25">
      <c r="A77" s="664" t="s">
        <v>957</v>
      </c>
      <c r="B77" s="665" t="s">
        <v>1786</v>
      </c>
      <c r="C77" s="664" t="s">
        <v>1252</v>
      </c>
      <c r="D77" s="666">
        <v>390</v>
      </c>
      <c r="E77" s="666" t="s">
        <v>437</v>
      </c>
      <c r="F77" s="666" t="s">
        <v>1270</v>
      </c>
      <c r="G77" s="666" t="s">
        <v>1089</v>
      </c>
      <c r="H77" s="89">
        <v>13697858.579999998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0</v>
      </c>
      <c r="P77" s="89">
        <v>0</v>
      </c>
      <c r="Q77" s="89">
        <v>0</v>
      </c>
      <c r="R77" s="89">
        <v>0</v>
      </c>
      <c r="S77" s="89">
        <v>0</v>
      </c>
      <c r="T77" s="89">
        <v>36404612.950000003</v>
      </c>
      <c r="U77" s="89">
        <v>3854036.2715384616</v>
      </c>
      <c r="V77" s="344">
        <v>36404612.950000003</v>
      </c>
    </row>
    <row r="78" spans="1:22" x14ac:dyDescent="0.25">
      <c r="A78" s="664" t="s">
        <v>957</v>
      </c>
      <c r="B78" s="665" t="s">
        <v>1786</v>
      </c>
      <c r="C78" s="664" t="s">
        <v>1797</v>
      </c>
      <c r="D78" s="666">
        <v>390</v>
      </c>
      <c r="E78" s="666" t="s">
        <v>437</v>
      </c>
      <c r="F78" s="666" t="s">
        <v>1593</v>
      </c>
      <c r="G78" s="666" t="s">
        <v>1089</v>
      </c>
      <c r="H78" s="89">
        <v>258685.41</v>
      </c>
      <c r="I78" s="89">
        <v>0</v>
      </c>
      <c r="J78" s="89">
        <v>0</v>
      </c>
      <c r="K78" s="89">
        <v>0</v>
      </c>
      <c r="L78" s="89">
        <v>0</v>
      </c>
      <c r="M78" s="89">
        <v>0</v>
      </c>
      <c r="N78" s="89">
        <v>0</v>
      </c>
      <c r="O78" s="89">
        <v>0</v>
      </c>
      <c r="P78" s="89">
        <v>0</v>
      </c>
      <c r="Q78" s="89">
        <v>0</v>
      </c>
      <c r="R78" s="89">
        <v>0</v>
      </c>
      <c r="S78" s="89">
        <v>0</v>
      </c>
      <c r="T78" s="89">
        <v>0</v>
      </c>
      <c r="U78" s="89">
        <v>19898.877692307691</v>
      </c>
      <c r="V78" s="344">
        <v>0</v>
      </c>
    </row>
    <row r="79" spans="1:22" x14ac:dyDescent="0.25">
      <c r="A79" s="664" t="s">
        <v>957</v>
      </c>
      <c r="B79" s="665" t="s">
        <v>1786</v>
      </c>
      <c r="C79" s="664" t="s">
        <v>1253</v>
      </c>
      <c r="D79" s="666">
        <v>390</v>
      </c>
      <c r="E79" s="666" t="s">
        <v>438</v>
      </c>
      <c r="F79" s="666" t="s">
        <v>1270</v>
      </c>
      <c r="G79" s="666" t="s">
        <v>1089</v>
      </c>
      <c r="H79" s="89">
        <v>2109814.9</v>
      </c>
      <c r="I79" s="89">
        <v>0</v>
      </c>
      <c r="J79" s="89">
        <v>0</v>
      </c>
      <c r="K79" s="89">
        <v>0</v>
      </c>
      <c r="L79" s="89">
        <v>0</v>
      </c>
      <c r="M79" s="89">
        <v>0</v>
      </c>
      <c r="N79" s="89">
        <v>0</v>
      </c>
      <c r="O79" s="89">
        <v>0</v>
      </c>
      <c r="P79" s="89">
        <v>0</v>
      </c>
      <c r="Q79" s="89">
        <v>0</v>
      </c>
      <c r="R79" s="89">
        <v>0</v>
      </c>
      <c r="S79" s="89">
        <v>0</v>
      </c>
      <c r="T79" s="89">
        <v>0</v>
      </c>
      <c r="U79" s="89">
        <v>162293.45384615383</v>
      </c>
      <c r="V79" s="344">
        <v>0</v>
      </c>
    </row>
    <row r="80" spans="1:22" x14ac:dyDescent="0.25">
      <c r="A80" s="664" t="s">
        <v>957</v>
      </c>
      <c r="B80" s="665" t="s">
        <v>1786</v>
      </c>
      <c r="C80" s="664" t="s">
        <v>1254</v>
      </c>
      <c r="D80" s="666">
        <v>391</v>
      </c>
      <c r="E80" s="666" t="s">
        <v>437</v>
      </c>
      <c r="F80" s="666" t="s">
        <v>1270</v>
      </c>
      <c r="G80" s="666" t="s">
        <v>1089</v>
      </c>
      <c r="H80" s="89">
        <v>0</v>
      </c>
      <c r="I80" s="89">
        <v>0</v>
      </c>
      <c r="J80" s="89">
        <v>0</v>
      </c>
      <c r="K80" s="89">
        <v>0</v>
      </c>
      <c r="L80" s="89">
        <v>0</v>
      </c>
      <c r="M80" s="89">
        <v>0</v>
      </c>
      <c r="N80" s="89">
        <v>0</v>
      </c>
      <c r="O80" s="89">
        <v>0</v>
      </c>
      <c r="P80" s="89">
        <v>0</v>
      </c>
      <c r="Q80" s="89">
        <v>0</v>
      </c>
      <c r="R80" s="89">
        <v>0</v>
      </c>
      <c r="S80" s="89">
        <v>0</v>
      </c>
      <c r="T80" s="89">
        <v>0</v>
      </c>
      <c r="U80" s="89">
        <v>0</v>
      </c>
      <c r="V80" s="344">
        <v>0</v>
      </c>
    </row>
    <row r="81" spans="1:22" x14ac:dyDescent="0.25">
      <c r="A81" s="664" t="s">
        <v>957</v>
      </c>
      <c r="B81" s="665" t="s">
        <v>1786</v>
      </c>
      <c r="C81" s="664" t="s">
        <v>1255</v>
      </c>
      <c r="D81" s="666">
        <v>391</v>
      </c>
      <c r="E81" s="666" t="s">
        <v>437</v>
      </c>
      <c r="F81" s="666" t="s">
        <v>1270</v>
      </c>
      <c r="G81" s="666" t="s">
        <v>1089</v>
      </c>
      <c r="H81" s="89">
        <v>178328.43</v>
      </c>
      <c r="I81" s="89">
        <v>127713.09</v>
      </c>
      <c r="J81" s="89">
        <v>127713.09</v>
      </c>
      <c r="K81" s="89">
        <v>127713.09</v>
      </c>
      <c r="L81" s="89">
        <v>127713.09</v>
      </c>
      <c r="M81" s="89">
        <v>127713.09</v>
      </c>
      <c r="N81" s="89">
        <v>127713.09</v>
      </c>
      <c r="O81" s="89">
        <v>127713.09</v>
      </c>
      <c r="P81" s="89">
        <v>127713.09</v>
      </c>
      <c r="Q81" s="89">
        <v>127713.09</v>
      </c>
      <c r="R81" s="89">
        <v>127713.09</v>
      </c>
      <c r="S81" s="89">
        <v>127713.09</v>
      </c>
      <c r="T81" s="89">
        <v>265513.08999999997</v>
      </c>
      <c r="U81" s="89">
        <v>142206.57769230771</v>
      </c>
      <c r="V81" s="344">
        <v>1670357.08</v>
      </c>
    </row>
    <row r="82" spans="1:22" x14ac:dyDescent="0.25">
      <c r="A82" s="664" t="s">
        <v>957</v>
      </c>
      <c r="B82" s="665" t="s">
        <v>1786</v>
      </c>
      <c r="C82" s="664" t="s">
        <v>1256</v>
      </c>
      <c r="D82" s="666">
        <v>392</v>
      </c>
      <c r="E82" s="666" t="s">
        <v>437</v>
      </c>
      <c r="F82" s="666" t="s">
        <v>1270</v>
      </c>
      <c r="G82" s="666" t="s">
        <v>1089</v>
      </c>
      <c r="H82" s="89">
        <v>8444.5</v>
      </c>
      <c r="I82" s="89">
        <v>1731.3200000000002</v>
      </c>
      <c r="J82" s="89">
        <v>1731.27</v>
      </c>
      <c r="K82" s="89">
        <v>1731.27</v>
      </c>
      <c r="L82" s="89">
        <v>1731.27</v>
      </c>
      <c r="M82" s="89">
        <v>1731.27</v>
      </c>
      <c r="N82" s="89">
        <v>1731.27</v>
      </c>
      <c r="O82" s="89">
        <v>1731.27</v>
      </c>
      <c r="P82" s="89">
        <v>1731.27</v>
      </c>
      <c r="Q82" s="89">
        <v>1731.27</v>
      </c>
      <c r="R82" s="89">
        <v>1731.27</v>
      </c>
      <c r="S82" s="89">
        <v>1731.27</v>
      </c>
      <c r="T82" s="89">
        <v>1731.27</v>
      </c>
      <c r="U82" s="89">
        <v>2247.6761538461542</v>
      </c>
      <c r="V82" s="344">
        <v>20775.290000000005</v>
      </c>
    </row>
    <row r="83" spans="1:22" x14ac:dyDescent="0.25">
      <c r="A83" s="664" t="s">
        <v>957</v>
      </c>
      <c r="B83" s="665" t="s">
        <v>1786</v>
      </c>
      <c r="C83" s="664" t="s">
        <v>1269</v>
      </c>
      <c r="D83" s="666">
        <v>393</v>
      </c>
      <c r="E83" s="666" t="s">
        <v>437</v>
      </c>
      <c r="F83" s="666" t="s">
        <v>1270</v>
      </c>
      <c r="G83" s="666" t="s">
        <v>1089</v>
      </c>
      <c r="H83" s="89">
        <v>0</v>
      </c>
      <c r="I83" s="89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  <c r="V83" s="344">
        <v>0</v>
      </c>
    </row>
    <row r="84" spans="1:22" x14ac:dyDescent="0.25">
      <c r="A84" s="664" t="s">
        <v>957</v>
      </c>
      <c r="B84" s="665" t="s">
        <v>1786</v>
      </c>
      <c r="C84" s="664" t="s">
        <v>1257</v>
      </c>
      <c r="D84" s="666">
        <v>394</v>
      </c>
      <c r="E84" s="666" t="s">
        <v>437</v>
      </c>
      <c r="F84" s="666" t="s">
        <v>1270</v>
      </c>
      <c r="G84" s="666" t="s">
        <v>1089</v>
      </c>
      <c r="H84" s="89">
        <v>3441104.3600000008</v>
      </c>
      <c r="I84" s="89">
        <v>12500</v>
      </c>
      <c r="J84" s="89">
        <v>12500</v>
      </c>
      <c r="K84" s="89">
        <v>62860.99</v>
      </c>
      <c r="L84" s="89">
        <v>12500</v>
      </c>
      <c r="M84" s="89">
        <v>12500</v>
      </c>
      <c r="N84" s="89">
        <v>90774.359999999986</v>
      </c>
      <c r="O84" s="89">
        <v>12500</v>
      </c>
      <c r="P84" s="89">
        <v>12500</v>
      </c>
      <c r="Q84" s="89">
        <v>62860.99</v>
      </c>
      <c r="R84" s="89">
        <v>121246.83</v>
      </c>
      <c r="S84" s="89">
        <v>12500</v>
      </c>
      <c r="T84" s="89">
        <v>3086801.14</v>
      </c>
      <c r="U84" s="89">
        <v>534857.59000000008</v>
      </c>
      <c r="V84" s="344">
        <v>3512044.31</v>
      </c>
    </row>
    <row r="85" spans="1:22" x14ac:dyDescent="0.25">
      <c r="A85" s="664" t="s">
        <v>957</v>
      </c>
      <c r="B85" s="665" t="s">
        <v>1786</v>
      </c>
      <c r="C85" s="664" t="s">
        <v>1258</v>
      </c>
      <c r="D85" s="666">
        <v>394</v>
      </c>
      <c r="E85" s="666" t="s">
        <v>438</v>
      </c>
      <c r="F85" s="666" t="s">
        <v>1270</v>
      </c>
      <c r="G85" s="666" t="s">
        <v>1089</v>
      </c>
      <c r="H85" s="89">
        <v>310000.70999999996</v>
      </c>
      <c r="I85" s="89">
        <v>0</v>
      </c>
      <c r="J85" s="89">
        <v>0</v>
      </c>
      <c r="K85" s="89">
        <v>0</v>
      </c>
      <c r="L85" s="89">
        <v>0</v>
      </c>
      <c r="M85" s="89">
        <v>0</v>
      </c>
      <c r="N85" s="89">
        <v>0</v>
      </c>
      <c r="O85" s="89">
        <v>0</v>
      </c>
      <c r="P85" s="89">
        <v>0</v>
      </c>
      <c r="Q85" s="89">
        <v>0</v>
      </c>
      <c r="R85" s="89">
        <v>0</v>
      </c>
      <c r="S85" s="89">
        <v>0</v>
      </c>
      <c r="T85" s="89">
        <v>60001.270000000004</v>
      </c>
      <c r="U85" s="89">
        <v>28461.690769230769</v>
      </c>
      <c r="V85" s="344">
        <v>60001.270000000004</v>
      </c>
    </row>
    <row r="86" spans="1:22" x14ac:dyDescent="0.25">
      <c r="A86" s="664" t="s">
        <v>957</v>
      </c>
      <c r="B86" s="665" t="s">
        <v>1786</v>
      </c>
      <c r="C86" s="664" t="s">
        <v>1259</v>
      </c>
      <c r="D86" s="666">
        <v>396</v>
      </c>
      <c r="E86" s="666" t="s">
        <v>437</v>
      </c>
      <c r="F86" s="666" t="s">
        <v>1270</v>
      </c>
      <c r="G86" s="666" t="s">
        <v>1089</v>
      </c>
      <c r="H86" s="89">
        <v>0</v>
      </c>
      <c r="I86" s="89">
        <v>0</v>
      </c>
      <c r="J86" s="89">
        <v>0</v>
      </c>
      <c r="K86" s="89">
        <v>0</v>
      </c>
      <c r="L86" s="89">
        <v>0</v>
      </c>
      <c r="M86" s="89">
        <v>0</v>
      </c>
      <c r="N86" s="89">
        <v>0</v>
      </c>
      <c r="O86" s="89">
        <v>0</v>
      </c>
      <c r="P86" s="89">
        <v>0</v>
      </c>
      <c r="Q86" s="89">
        <v>0</v>
      </c>
      <c r="R86" s="89">
        <v>0</v>
      </c>
      <c r="S86" s="89">
        <v>0</v>
      </c>
      <c r="T86" s="89">
        <v>0</v>
      </c>
      <c r="U86" s="89">
        <v>0</v>
      </c>
      <c r="V86" s="344">
        <v>0</v>
      </c>
    </row>
    <row r="87" spans="1:22" x14ac:dyDescent="0.25">
      <c r="A87" s="664" t="s">
        <v>957</v>
      </c>
      <c r="B87" s="665" t="s">
        <v>1786</v>
      </c>
      <c r="C87" s="664" t="s">
        <v>1260</v>
      </c>
      <c r="D87" s="666">
        <v>396</v>
      </c>
      <c r="E87" s="666" t="s">
        <v>437</v>
      </c>
      <c r="F87" s="666" t="s">
        <v>1270</v>
      </c>
      <c r="G87" s="666" t="s">
        <v>1089</v>
      </c>
      <c r="H87" s="89">
        <v>0</v>
      </c>
      <c r="I87" s="89">
        <v>0</v>
      </c>
      <c r="J87" s="89">
        <v>0</v>
      </c>
      <c r="K87" s="89">
        <v>0</v>
      </c>
      <c r="L87" s="89">
        <v>0</v>
      </c>
      <c r="M87" s="89">
        <v>0</v>
      </c>
      <c r="N87" s="89">
        <v>0</v>
      </c>
      <c r="O87" s="89">
        <v>0</v>
      </c>
      <c r="P87" s="89">
        <v>0</v>
      </c>
      <c r="Q87" s="89">
        <v>0</v>
      </c>
      <c r="R87" s="89">
        <v>0</v>
      </c>
      <c r="S87" s="89">
        <v>0</v>
      </c>
      <c r="T87" s="89">
        <v>0</v>
      </c>
      <c r="U87" s="89">
        <v>0</v>
      </c>
      <c r="V87" s="344">
        <v>0</v>
      </c>
    </row>
    <row r="88" spans="1:22" x14ac:dyDescent="0.25">
      <c r="A88" s="664" t="s">
        <v>957</v>
      </c>
      <c r="B88" s="665" t="s">
        <v>1786</v>
      </c>
      <c r="C88" s="664" t="s">
        <v>1263</v>
      </c>
      <c r="D88" s="666">
        <v>397</v>
      </c>
      <c r="E88" s="666" t="s">
        <v>437</v>
      </c>
      <c r="F88" s="666" t="s">
        <v>1270</v>
      </c>
      <c r="G88" s="666" t="s">
        <v>1089</v>
      </c>
      <c r="H88" s="89">
        <v>0</v>
      </c>
      <c r="I88" s="89">
        <v>0</v>
      </c>
      <c r="J88" s="89">
        <v>0</v>
      </c>
      <c r="K88" s="89">
        <v>0</v>
      </c>
      <c r="L88" s="89">
        <v>0</v>
      </c>
      <c r="M88" s="89">
        <v>0</v>
      </c>
      <c r="N88" s="89">
        <v>0</v>
      </c>
      <c r="O88" s="89">
        <v>0</v>
      </c>
      <c r="P88" s="89">
        <v>0</v>
      </c>
      <c r="Q88" s="89">
        <v>0</v>
      </c>
      <c r="R88" s="89">
        <v>0</v>
      </c>
      <c r="S88" s="89">
        <v>0</v>
      </c>
      <c r="T88" s="89">
        <v>0</v>
      </c>
      <c r="U88" s="89">
        <v>0</v>
      </c>
      <c r="V88" s="344">
        <v>0</v>
      </c>
    </row>
    <row r="89" spans="1:22" x14ac:dyDescent="0.25">
      <c r="A89" s="664" t="s">
        <v>957</v>
      </c>
      <c r="B89" s="665" t="s">
        <v>1786</v>
      </c>
      <c r="C89" s="664" t="s">
        <v>1798</v>
      </c>
      <c r="D89" s="666">
        <v>397</v>
      </c>
      <c r="E89" s="666" t="s">
        <v>437</v>
      </c>
      <c r="F89" s="666" t="s">
        <v>1270</v>
      </c>
      <c r="G89" s="666" t="s">
        <v>1089</v>
      </c>
      <c r="H89" s="89">
        <v>4476373.6500000004</v>
      </c>
      <c r="I89" s="89">
        <v>101785.45</v>
      </c>
      <c r="J89" s="89">
        <v>101785.45</v>
      </c>
      <c r="K89" s="89">
        <v>101785.45</v>
      </c>
      <c r="L89" s="89">
        <v>101785.45</v>
      </c>
      <c r="M89" s="89">
        <v>101785.45</v>
      </c>
      <c r="N89" s="89">
        <v>101785.45</v>
      </c>
      <c r="O89" s="89">
        <v>101785.45</v>
      </c>
      <c r="P89" s="89">
        <v>101785.45</v>
      </c>
      <c r="Q89" s="89">
        <v>101785.45</v>
      </c>
      <c r="R89" s="89">
        <v>101785.45</v>
      </c>
      <c r="S89" s="89">
        <v>101785.45</v>
      </c>
      <c r="T89" s="89">
        <v>3192483.53</v>
      </c>
      <c r="U89" s="89">
        <v>676038.24076923099</v>
      </c>
      <c r="V89" s="344">
        <v>4312123.4799999995</v>
      </c>
    </row>
    <row r="90" spans="1:22" x14ac:dyDescent="0.25">
      <c r="A90" s="664" t="s">
        <v>957</v>
      </c>
      <c r="B90" s="665" t="s">
        <v>1786</v>
      </c>
      <c r="C90" s="664" t="s">
        <v>1798</v>
      </c>
      <c r="D90" s="666">
        <v>397</v>
      </c>
      <c r="E90" s="666" t="s">
        <v>437</v>
      </c>
      <c r="F90" s="666" t="s">
        <v>1270</v>
      </c>
      <c r="G90" s="666" t="s">
        <v>1089</v>
      </c>
      <c r="H90" s="89">
        <v>0</v>
      </c>
      <c r="I90" s="89">
        <v>0</v>
      </c>
      <c r="J90" s="89">
        <v>0</v>
      </c>
      <c r="K90" s="89">
        <v>0</v>
      </c>
      <c r="L90" s="89">
        <v>0</v>
      </c>
      <c r="M90" s="89">
        <v>0</v>
      </c>
      <c r="N90" s="89">
        <v>0</v>
      </c>
      <c r="O90" s="89">
        <v>0</v>
      </c>
      <c r="P90" s="89">
        <v>0</v>
      </c>
      <c r="Q90" s="89">
        <v>0</v>
      </c>
      <c r="R90" s="89">
        <v>0</v>
      </c>
      <c r="S90" s="89">
        <v>0</v>
      </c>
      <c r="T90" s="89">
        <v>-141202.43999999994</v>
      </c>
      <c r="U90" s="89">
        <v>-10861.72615384615</v>
      </c>
      <c r="V90" s="344">
        <v>-141202.43999999994</v>
      </c>
    </row>
    <row r="91" spans="1:22" x14ac:dyDescent="0.25">
      <c r="A91" s="664" t="s">
        <v>957</v>
      </c>
      <c r="B91" s="665" t="s">
        <v>1786</v>
      </c>
      <c r="C91" s="664" t="s">
        <v>1799</v>
      </c>
      <c r="D91" s="666">
        <v>397</v>
      </c>
      <c r="E91" s="666" t="s">
        <v>437</v>
      </c>
      <c r="F91" s="666" t="s">
        <v>1270</v>
      </c>
      <c r="G91" s="666" t="s">
        <v>1089</v>
      </c>
      <c r="H91" s="89">
        <v>30232331.799999997</v>
      </c>
      <c r="I91" s="89">
        <v>922088.58</v>
      </c>
      <c r="J91" s="89">
        <v>762082.6399999999</v>
      </c>
      <c r="K91" s="89">
        <v>769451.11999999988</v>
      </c>
      <c r="L91" s="89">
        <v>762082.6399999999</v>
      </c>
      <c r="M91" s="89">
        <v>762082.6399999999</v>
      </c>
      <c r="N91" s="89">
        <v>2527374.5299999998</v>
      </c>
      <c r="O91" s="89">
        <v>523774.05999999994</v>
      </c>
      <c r="P91" s="89">
        <v>2913528.3000000003</v>
      </c>
      <c r="Q91" s="89">
        <v>822493.34</v>
      </c>
      <c r="R91" s="89">
        <v>3084375.61</v>
      </c>
      <c r="S91" s="89">
        <v>5607924.1299999999</v>
      </c>
      <c r="T91" s="89">
        <v>31115934.379999999</v>
      </c>
      <c r="U91" s="89">
        <v>6215809.5207692301</v>
      </c>
      <c r="V91" s="344">
        <v>50573191.969999999</v>
      </c>
    </row>
    <row r="92" spans="1:22" x14ac:dyDescent="0.25">
      <c r="A92" s="664" t="s">
        <v>957</v>
      </c>
      <c r="B92" s="665" t="s">
        <v>1786</v>
      </c>
      <c r="C92" s="664" t="s">
        <v>1799</v>
      </c>
      <c r="D92" s="666">
        <v>397</v>
      </c>
      <c r="E92" s="666" t="s">
        <v>437</v>
      </c>
      <c r="F92" s="666" t="s">
        <v>1270</v>
      </c>
      <c r="G92" s="666" t="s">
        <v>1089</v>
      </c>
      <c r="H92" s="89">
        <v>2353374.1400000006</v>
      </c>
      <c r="I92" s="89">
        <v>461891.21000000008</v>
      </c>
      <c r="J92" s="89">
        <v>461891.2100000002</v>
      </c>
      <c r="K92" s="89">
        <v>461891.2100000002</v>
      </c>
      <c r="L92" s="89">
        <v>461891.22</v>
      </c>
      <c r="M92" s="89">
        <v>461891.22</v>
      </c>
      <c r="N92" s="89">
        <v>461891.2200000002</v>
      </c>
      <c r="O92" s="89">
        <v>461891.22</v>
      </c>
      <c r="P92" s="89">
        <v>461891.21999999974</v>
      </c>
      <c r="Q92" s="89">
        <v>461891.22000000009</v>
      </c>
      <c r="R92" s="89">
        <v>461891.2200000002</v>
      </c>
      <c r="S92" s="89">
        <v>461891.21999999974</v>
      </c>
      <c r="T92" s="89">
        <v>-556216.38000000268</v>
      </c>
      <c r="U92" s="89">
        <v>529073.93461538432</v>
      </c>
      <c r="V92" s="344">
        <v>4524587.0099999979</v>
      </c>
    </row>
    <row r="93" spans="1:22" x14ac:dyDescent="0.25">
      <c r="A93" s="664" t="s">
        <v>957</v>
      </c>
      <c r="B93" s="665" t="s">
        <v>1786</v>
      </c>
      <c r="C93" s="664" t="s">
        <v>1800</v>
      </c>
      <c r="D93" s="666">
        <v>397</v>
      </c>
      <c r="E93" s="666" t="s">
        <v>437</v>
      </c>
      <c r="F93" s="666" t="s">
        <v>1270</v>
      </c>
      <c r="G93" s="666" t="s">
        <v>1089</v>
      </c>
      <c r="H93" s="89">
        <v>4774235.74</v>
      </c>
      <c r="I93" s="89">
        <v>461891.21</v>
      </c>
      <c r="J93" s="89">
        <v>461891.21</v>
      </c>
      <c r="K93" s="89">
        <v>461891.21</v>
      </c>
      <c r="L93" s="89">
        <v>461891.22</v>
      </c>
      <c r="M93" s="89">
        <v>461891.22</v>
      </c>
      <c r="N93" s="89">
        <v>461891.22</v>
      </c>
      <c r="O93" s="89">
        <v>461891.22</v>
      </c>
      <c r="P93" s="89">
        <v>461891.22</v>
      </c>
      <c r="Q93" s="89">
        <v>644740.34</v>
      </c>
      <c r="R93" s="89">
        <v>461891.22</v>
      </c>
      <c r="S93" s="89">
        <v>461891.22</v>
      </c>
      <c r="T93" s="89">
        <v>3878654.5599999996</v>
      </c>
      <c r="U93" s="89">
        <v>1070503.2930769229</v>
      </c>
      <c r="V93" s="344">
        <v>9142307.0699999984</v>
      </c>
    </row>
    <row r="94" spans="1:22" x14ac:dyDescent="0.25">
      <c r="A94" s="664" t="s">
        <v>957</v>
      </c>
      <c r="B94" s="665" t="s">
        <v>1786</v>
      </c>
      <c r="C94" s="664" t="s">
        <v>1800</v>
      </c>
      <c r="D94" s="666">
        <v>397</v>
      </c>
      <c r="E94" s="666" t="s">
        <v>437</v>
      </c>
      <c r="F94" s="666" t="s">
        <v>1270</v>
      </c>
      <c r="G94" s="666" t="s">
        <v>1089</v>
      </c>
      <c r="H94" s="89">
        <v>-2353374.14</v>
      </c>
      <c r="I94" s="89">
        <v>-461891.21</v>
      </c>
      <c r="J94" s="89">
        <v>-461891.21</v>
      </c>
      <c r="K94" s="89">
        <v>-461891.21</v>
      </c>
      <c r="L94" s="89">
        <v>-461891.22</v>
      </c>
      <c r="M94" s="89">
        <v>-461891.22</v>
      </c>
      <c r="N94" s="89">
        <v>-461891.22</v>
      </c>
      <c r="O94" s="89">
        <v>-461891.22</v>
      </c>
      <c r="P94" s="89">
        <v>-461891.22</v>
      </c>
      <c r="Q94" s="89">
        <v>-461891.22</v>
      </c>
      <c r="R94" s="89">
        <v>-461891.22</v>
      </c>
      <c r="S94" s="89">
        <v>-461891.22</v>
      </c>
      <c r="T94" s="89">
        <v>-461891.21999999974</v>
      </c>
      <c r="U94" s="89">
        <v>-607389.90384615376</v>
      </c>
      <c r="V94" s="344">
        <v>-5542694.6099999985</v>
      </c>
    </row>
    <row r="95" spans="1:22" x14ac:dyDescent="0.25">
      <c r="A95" s="664" t="s">
        <v>957</v>
      </c>
      <c r="B95" s="665" t="s">
        <v>1786</v>
      </c>
      <c r="C95" s="664" t="s">
        <v>1820</v>
      </c>
      <c r="D95" s="666">
        <v>397</v>
      </c>
      <c r="E95" s="666" t="s">
        <v>437</v>
      </c>
      <c r="F95" s="666" t="s">
        <v>1270</v>
      </c>
      <c r="G95" s="666" t="s">
        <v>1089</v>
      </c>
      <c r="H95" s="89">
        <v>0</v>
      </c>
      <c r="I95" s="89">
        <v>0</v>
      </c>
      <c r="J95" s="89">
        <v>0</v>
      </c>
      <c r="K95" s="89">
        <v>0</v>
      </c>
      <c r="L95" s="89">
        <v>0</v>
      </c>
      <c r="M95" s="89">
        <v>0</v>
      </c>
      <c r="N95" s="89">
        <v>0</v>
      </c>
      <c r="O95" s="89">
        <v>0</v>
      </c>
      <c r="P95" s="89">
        <v>0</v>
      </c>
      <c r="Q95" s="89">
        <v>0</v>
      </c>
      <c r="R95" s="89">
        <v>0</v>
      </c>
      <c r="S95" s="89">
        <v>0</v>
      </c>
      <c r="T95" s="89">
        <v>0</v>
      </c>
      <c r="U95" s="89">
        <v>0</v>
      </c>
      <c r="V95" s="344">
        <v>0</v>
      </c>
    </row>
    <row r="96" spans="1:22" x14ac:dyDescent="0.25">
      <c r="A96" s="664" t="s">
        <v>957</v>
      </c>
      <c r="B96" s="665" t="s">
        <v>1786</v>
      </c>
      <c r="C96" s="664" t="s">
        <v>2545</v>
      </c>
      <c r="D96" s="666">
        <v>397</v>
      </c>
      <c r="E96" s="666" t="s">
        <v>438</v>
      </c>
      <c r="F96" s="666" t="s">
        <v>1270</v>
      </c>
      <c r="G96" s="666" t="s">
        <v>1089</v>
      </c>
      <c r="H96" s="89">
        <v>0</v>
      </c>
      <c r="I96" s="89">
        <v>0</v>
      </c>
      <c r="J96" s="89">
        <v>0</v>
      </c>
      <c r="K96" s="89">
        <v>0</v>
      </c>
      <c r="L96" s="89">
        <v>0</v>
      </c>
      <c r="M96" s="89">
        <v>0</v>
      </c>
      <c r="N96" s="89">
        <v>0</v>
      </c>
      <c r="O96" s="89">
        <v>0</v>
      </c>
      <c r="P96" s="89">
        <v>0</v>
      </c>
      <c r="Q96" s="89">
        <v>0</v>
      </c>
      <c r="R96" s="89">
        <v>0</v>
      </c>
      <c r="S96" s="89">
        <v>0</v>
      </c>
      <c r="T96" s="89">
        <v>0</v>
      </c>
      <c r="U96" s="89">
        <v>0</v>
      </c>
      <c r="V96" s="344">
        <v>0</v>
      </c>
    </row>
    <row r="97" spans="1:22" x14ac:dyDescent="0.25">
      <c r="A97" s="664" t="s">
        <v>957</v>
      </c>
      <c r="B97" s="665" t="s">
        <v>2541</v>
      </c>
      <c r="C97" s="664" t="s">
        <v>1190</v>
      </c>
      <c r="D97" s="666">
        <v>317</v>
      </c>
      <c r="E97" s="666" t="s">
        <v>437</v>
      </c>
      <c r="F97" s="666" t="s">
        <v>1802</v>
      </c>
      <c r="G97" s="666" t="s">
        <v>699</v>
      </c>
      <c r="H97" s="89">
        <v>0</v>
      </c>
      <c r="I97" s="89">
        <v>0</v>
      </c>
      <c r="J97" s="89">
        <v>0</v>
      </c>
      <c r="K97" s="89">
        <v>0</v>
      </c>
      <c r="L97" s="89">
        <v>0</v>
      </c>
      <c r="M97" s="89">
        <v>0</v>
      </c>
      <c r="N97" s="89">
        <v>0</v>
      </c>
      <c r="O97" s="89">
        <v>0</v>
      </c>
      <c r="P97" s="89">
        <v>0</v>
      </c>
      <c r="Q97" s="89">
        <v>0</v>
      </c>
      <c r="R97" s="89">
        <v>0</v>
      </c>
      <c r="S97" s="89">
        <v>0</v>
      </c>
      <c r="T97" s="89">
        <v>0</v>
      </c>
      <c r="U97" s="89">
        <v>0</v>
      </c>
      <c r="V97" s="344">
        <v>0</v>
      </c>
    </row>
    <row r="98" spans="1:22" x14ac:dyDescent="0.25">
      <c r="A98" s="664" t="s">
        <v>957</v>
      </c>
      <c r="B98" s="665" t="s">
        <v>2541</v>
      </c>
      <c r="C98" s="664" t="s">
        <v>1191</v>
      </c>
      <c r="D98" s="666">
        <v>317</v>
      </c>
      <c r="E98" s="666" t="s">
        <v>437</v>
      </c>
      <c r="F98" s="666" t="s">
        <v>1802</v>
      </c>
      <c r="G98" s="666" t="s">
        <v>699</v>
      </c>
      <c r="H98" s="89">
        <v>0</v>
      </c>
      <c r="I98" s="89">
        <v>0</v>
      </c>
      <c r="J98" s="89">
        <v>0</v>
      </c>
      <c r="K98" s="89">
        <v>0</v>
      </c>
      <c r="L98" s="89">
        <v>0</v>
      </c>
      <c r="M98" s="89">
        <v>0</v>
      </c>
      <c r="N98" s="89">
        <v>0</v>
      </c>
      <c r="O98" s="89">
        <v>0</v>
      </c>
      <c r="P98" s="89">
        <v>0</v>
      </c>
      <c r="Q98" s="89">
        <v>0</v>
      </c>
      <c r="R98" s="89">
        <v>0</v>
      </c>
      <c r="S98" s="89">
        <v>0</v>
      </c>
      <c r="T98" s="89">
        <v>0</v>
      </c>
      <c r="U98" s="89">
        <v>0</v>
      </c>
      <c r="V98" s="344">
        <v>0</v>
      </c>
    </row>
    <row r="99" spans="1:22" x14ac:dyDescent="0.25">
      <c r="A99" s="664" t="s">
        <v>957</v>
      </c>
      <c r="B99" s="665" t="s">
        <v>2541</v>
      </c>
      <c r="C99" s="664" t="s">
        <v>1272</v>
      </c>
      <c r="D99" s="666">
        <v>340</v>
      </c>
      <c r="E99" s="666" t="s">
        <v>437</v>
      </c>
      <c r="F99" s="666" t="s">
        <v>2638</v>
      </c>
      <c r="G99" s="666" t="s">
        <v>699</v>
      </c>
      <c r="H99" s="89">
        <v>0</v>
      </c>
      <c r="I99" s="89">
        <v>0</v>
      </c>
      <c r="J99" s="89">
        <v>0</v>
      </c>
      <c r="K99" s="89">
        <v>0</v>
      </c>
      <c r="L99" s="89">
        <v>0</v>
      </c>
      <c r="M99" s="89">
        <v>0</v>
      </c>
      <c r="N99" s="89">
        <v>0</v>
      </c>
      <c r="O99" s="89">
        <v>0</v>
      </c>
      <c r="P99" s="89">
        <v>0</v>
      </c>
      <c r="Q99" s="89">
        <v>0</v>
      </c>
      <c r="R99" s="89">
        <v>0</v>
      </c>
      <c r="S99" s="89">
        <v>0</v>
      </c>
      <c r="T99" s="89">
        <v>0</v>
      </c>
      <c r="U99" s="89">
        <v>0</v>
      </c>
      <c r="V99" s="344">
        <v>0</v>
      </c>
    </row>
    <row r="100" spans="1:22" x14ac:dyDescent="0.25">
      <c r="A100" s="664" t="s">
        <v>957</v>
      </c>
      <c r="B100" s="665" t="s">
        <v>2541</v>
      </c>
      <c r="C100" s="664" t="s">
        <v>2542</v>
      </c>
      <c r="D100" s="666">
        <v>340</v>
      </c>
      <c r="E100" s="666" t="s">
        <v>437</v>
      </c>
      <c r="F100" s="666" t="s">
        <v>1789</v>
      </c>
      <c r="G100" s="666" t="s">
        <v>699</v>
      </c>
      <c r="H100" s="89">
        <v>0</v>
      </c>
      <c r="I100" s="89">
        <v>0</v>
      </c>
      <c r="J100" s="89">
        <v>0</v>
      </c>
      <c r="K100" s="89">
        <v>0</v>
      </c>
      <c r="L100" s="89">
        <v>0</v>
      </c>
      <c r="M100" s="89">
        <v>0</v>
      </c>
      <c r="N100" s="89">
        <v>0</v>
      </c>
      <c r="O100" s="89">
        <v>0</v>
      </c>
      <c r="P100" s="89">
        <v>0</v>
      </c>
      <c r="Q100" s="89">
        <v>0</v>
      </c>
      <c r="R100" s="89">
        <v>0</v>
      </c>
      <c r="S100" s="89">
        <v>0</v>
      </c>
      <c r="T100" s="89">
        <v>0</v>
      </c>
      <c r="U100" s="89">
        <v>0</v>
      </c>
      <c r="V100" s="344">
        <v>0</v>
      </c>
    </row>
    <row r="101" spans="1:22" x14ac:dyDescent="0.25">
      <c r="A101" s="664" t="s">
        <v>957</v>
      </c>
      <c r="B101" s="665" t="s">
        <v>2541</v>
      </c>
      <c r="C101" s="664" t="s">
        <v>1285</v>
      </c>
      <c r="D101" s="666">
        <v>347</v>
      </c>
      <c r="E101" s="666" t="s">
        <v>437</v>
      </c>
      <c r="F101" s="666" t="s">
        <v>1802</v>
      </c>
      <c r="G101" s="666" t="s">
        <v>699</v>
      </c>
      <c r="H101" s="89">
        <v>0</v>
      </c>
      <c r="I101" s="89">
        <v>0</v>
      </c>
      <c r="J101" s="89">
        <v>0</v>
      </c>
      <c r="K101" s="89">
        <v>0</v>
      </c>
      <c r="L101" s="89">
        <v>0</v>
      </c>
      <c r="M101" s="89">
        <v>0</v>
      </c>
      <c r="N101" s="89">
        <v>0</v>
      </c>
      <c r="O101" s="89">
        <v>0</v>
      </c>
      <c r="P101" s="89">
        <v>0</v>
      </c>
      <c r="Q101" s="89">
        <v>0</v>
      </c>
      <c r="R101" s="89">
        <v>0</v>
      </c>
      <c r="S101" s="89">
        <v>0</v>
      </c>
      <c r="T101" s="89">
        <v>0</v>
      </c>
      <c r="U101" s="89">
        <v>0</v>
      </c>
      <c r="V101" s="344">
        <v>0</v>
      </c>
    </row>
    <row r="102" spans="1:22" x14ac:dyDescent="0.25">
      <c r="A102" s="664" t="s">
        <v>957</v>
      </c>
      <c r="B102" s="665" t="s">
        <v>1829</v>
      </c>
      <c r="C102" s="664" t="s">
        <v>1181</v>
      </c>
      <c r="D102" s="666">
        <v>312</v>
      </c>
      <c r="E102" s="666" t="s">
        <v>437</v>
      </c>
      <c r="F102" s="666" t="s">
        <v>1270</v>
      </c>
      <c r="G102" s="666" t="s">
        <v>1830</v>
      </c>
      <c r="H102" s="89">
        <v>1949807.3197288625</v>
      </c>
      <c r="I102" s="89">
        <v>1963753.6530621957</v>
      </c>
      <c r="J102" s="89">
        <v>1977699.986395529</v>
      </c>
      <c r="K102" s="89">
        <v>1991646.3197288623</v>
      </c>
      <c r="L102" s="89">
        <v>2005592.6530621955</v>
      </c>
      <c r="M102" s="89">
        <v>2019538.9863955288</v>
      </c>
      <c r="N102" s="89">
        <v>2033485.319728862</v>
      </c>
      <c r="O102" s="89">
        <v>2047431.6530621953</v>
      </c>
      <c r="P102" s="89">
        <v>2061377.9863955285</v>
      </c>
      <c r="Q102" s="89">
        <v>2075324.3197288618</v>
      </c>
      <c r="R102" s="89">
        <v>2089270.6530621951</v>
      </c>
      <c r="S102" s="89">
        <v>2103216.9863955285</v>
      </c>
      <c r="T102" s="89">
        <v>2117163.319728862</v>
      </c>
      <c r="U102" s="89">
        <v>2033485.319728862</v>
      </c>
      <c r="V102" s="344"/>
    </row>
    <row r="103" spans="1:22" x14ac:dyDescent="0.25">
      <c r="A103" s="664" t="s">
        <v>957</v>
      </c>
      <c r="B103" s="665" t="s">
        <v>1829</v>
      </c>
      <c r="C103" s="664" t="s">
        <v>1182</v>
      </c>
      <c r="D103" s="666">
        <v>312</v>
      </c>
      <c r="E103" s="666" t="s">
        <v>437</v>
      </c>
      <c r="F103" s="666" t="s">
        <v>1270</v>
      </c>
      <c r="G103" s="666" t="s">
        <v>1830</v>
      </c>
      <c r="H103" s="89">
        <v>89581.666666666701</v>
      </c>
      <c r="I103" s="89">
        <v>91711.416666666701</v>
      </c>
      <c r="J103" s="89">
        <v>93841.166666666701</v>
      </c>
      <c r="K103" s="89">
        <v>95970.916666666701</v>
      </c>
      <c r="L103" s="89">
        <v>98100.666666666701</v>
      </c>
      <c r="M103" s="89">
        <v>100230.4166666667</v>
      </c>
      <c r="N103" s="89">
        <v>102360.1666666667</v>
      </c>
      <c r="O103" s="89">
        <v>104489.9166666667</v>
      </c>
      <c r="P103" s="89">
        <v>106619.6666666667</v>
      </c>
      <c r="Q103" s="89">
        <v>108749.4166666667</v>
      </c>
      <c r="R103" s="89">
        <v>110879.1666666667</v>
      </c>
      <c r="S103" s="89">
        <v>113008.9166666667</v>
      </c>
      <c r="T103" s="89">
        <v>115138.6666666667</v>
      </c>
      <c r="U103" s="89">
        <v>102360.16666666673</v>
      </c>
      <c r="V103" s="344"/>
    </row>
    <row r="104" spans="1:22" x14ac:dyDescent="0.25">
      <c r="A104" s="664" t="s">
        <v>957</v>
      </c>
      <c r="B104" s="665" t="s">
        <v>1829</v>
      </c>
      <c r="C104" s="664" t="s">
        <v>1184</v>
      </c>
      <c r="D104" s="666">
        <v>312</v>
      </c>
      <c r="E104" s="666" t="s">
        <v>437</v>
      </c>
      <c r="F104" s="666" t="s">
        <v>1270</v>
      </c>
      <c r="G104" s="666" t="s">
        <v>1830</v>
      </c>
      <c r="H104" s="89">
        <v>116451.9166666666</v>
      </c>
      <c r="I104" s="89">
        <v>119195.9166666666</v>
      </c>
      <c r="J104" s="89">
        <v>121939.9166666666</v>
      </c>
      <c r="K104" s="89">
        <v>124683.9166666666</v>
      </c>
      <c r="L104" s="89">
        <v>127427.9166666666</v>
      </c>
      <c r="M104" s="89">
        <v>130171.9166666666</v>
      </c>
      <c r="N104" s="89">
        <v>132915.9166666666</v>
      </c>
      <c r="O104" s="89">
        <v>135659.9166666666</v>
      </c>
      <c r="P104" s="89">
        <v>138403.9166666666</v>
      </c>
      <c r="Q104" s="89">
        <v>141147.9166666666</v>
      </c>
      <c r="R104" s="89">
        <v>143891.9166666666</v>
      </c>
      <c r="S104" s="89">
        <v>146635.9166666666</v>
      </c>
      <c r="T104" s="89">
        <v>149379.9166666666</v>
      </c>
      <c r="U104" s="89">
        <v>132915.91666666657</v>
      </c>
      <c r="V104" s="344"/>
    </row>
    <row r="105" spans="1:22" x14ac:dyDescent="0.25">
      <c r="A105" s="664" t="s">
        <v>957</v>
      </c>
      <c r="B105" s="665" t="s">
        <v>1829</v>
      </c>
      <c r="C105" s="664" t="s">
        <v>1185</v>
      </c>
      <c r="D105" s="666">
        <v>312</v>
      </c>
      <c r="E105" s="666" t="s">
        <v>437</v>
      </c>
      <c r="F105" s="666" t="s">
        <v>1270</v>
      </c>
      <c r="G105" s="666" t="s">
        <v>1830</v>
      </c>
      <c r="H105" s="89">
        <v>12444.249999999993</v>
      </c>
      <c r="I105" s="89">
        <v>13044.083333333325</v>
      </c>
      <c r="J105" s="89">
        <v>13643.916666666657</v>
      </c>
      <c r="K105" s="89">
        <v>14243.749999999989</v>
      </c>
      <c r="L105" s="89">
        <v>14843.583333333321</v>
      </c>
      <c r="M105" s="89">
        <v>15443.416666666653</v>
      </c>
      <c r="N105" s="89">
        <v>16043.249999999985</v>
      </c>
      <c r="O105" s="89">
        <v>16643.083333333318</v>
      </c>
      <c r="P105" s="89">
        <v>17242.91666666665</v>
      </c>
      <c r="Q105" s="89">
        <v>17842.749999999982</v>
      </c>
      <c r="R105" s="89">
        <v>18442.583333333314</v>
      </c>
      <c r="S105" s="89">
        <v>19042.416666666646</v>
      </c>
      <c r="T105" s="89">
        <v>19642.249999999978</v>
      </c>
      <c r="U105" s="89">
        <v>16043.249999999984</v>
      </c>
      <c r="V105" s="344"/>
    </row>
    <row r="106" spans="1:22" x14ac:dyDescent="0.25">
      <c r="A106" s="664" t="s">
        <v>957</v>
      </c>
      <c r="B106" s="665" t="s">
        <v>1829</v>
      </c>
      <c r="C106" s="664" t="s">
        <v>1195</v>
      </c>
      <c r="D106" s="666">
        <v>334</v>
      </c>
      <c r="E106" s="666" t="s">
        <v>437</v>
      </c>
      <c r="F106" s="666" t="s">
        <v>1270</v>
      </c>
      <c r="G106" s="666" t="s">
        <v>1830</v>
      </c>
      <c r="H106" s="89">
        <v>7699.7565783333102</v>
      </c>
      <c r="I106" s="89">
        <v>7769.8399116666433</v>
      </c>
      <c r="J106" s="89">
        <v>7839.9232449999763</v>
      </c>
      <c r="K106" s="89">
        <v>7910.0065783333093</v>
      </c>
      <c r="L106" s="89">
        <v>7980.0899116666424</v>
      </c>
      <c r="M106" s="89">
        <v>8050.1732449999754</v>
      </c>
      <c r="N106" s="89">
        <v>8120.2565783333084</v>
      </c>
      <c r="O106" s="89">
        <v>8190.3399116666415</v>
      </c>
      <c r="P106" s="89">
        <v>8260.4232449999745</v>
      </c>
      <c r="Q106" s="89">
        <v>8330.5065783333084</v>
      </c>
      <c r="R106" s="89">
        <v>8400.5899116666424</v>
      </c>
      <c r="S106" s="89">
        <v>8470.6732449999763</v>
      </c>
      <c r="T106" s="89">
        <v>8540.7565783333102</v>
      </c>
      <c r="U106" s="89">
        <v>8120.2565783333102</v>
      </c>
      <c r="V106" s="344"/>
    </row>
    <row r="107" spans="1:22" x14ac:dyDescent="0.25">
      <c r="A107" s="664" t="s">
        <v>957</v>
      </c>
      <c r="B107" s="665" t="s">
        <v>1829</v>
      </c>
      <c r="C107" s="664" t="s">
        <v>1788</v>
      </c>
      <c r="D107" s="666">
        <v>338</v>
      </c>
      <c r="E107" s="666" t="s">
        <v>437</v>
      </c>
      <c r="F107" s="666" t="s">
        <v>2429</v>
      </c>
      <c r="G107" s="666" t="s">
        <v>1830</v>
      </c>
      <c r="H107" s="89">
        <v>2678.7097633333301</v>
      </c>
      <c r="I107" s="89">
        <v>2678.7097633333301</v>
      </c>
      <c r="J107" s="89">
        <v>2678.7097633333301</v>
      </c>
      <c r="K107" s="89">
        <v>2678.7097633333301</v>
      </c>
      <c r="L107" s="89">
        <v>2678.7097633333301</v>
      </c>
      <c r="M107" s="89">
        <v>2678.7097633333301</v>
      </c>
      <c r="N107" s="89">
        <v>8441.0318128234103</v>
      </c>
      <c r="O107" s="89">
        <v>19965.67591180361</v>
      </c>
      <c r="P107" s="89">
        <v>31490.320010783809</v>
      </c>
      <c r="Q107" s="89">
        <v>43014.964109764012</v>
      </c>
      <c r="R107" s="89">
        <v>54539.608208744212</v>
      </c>
      <c r="S107" s="89">
        <v>66064.252307724411</v>
      </c>
      <c r="T107" s="89">
        <v>77588.896406704618</v>
      </c>
      <c r="U107" s="89">
        <v>24398.231334488311</v>
      </c>
      <c r="V107" s="344"/>
    </row>
    <row r="108" spans="1:22" x14ac:dyDescent="0.25">
      <c r="A108" s="664" t="s">
        <v>957</v>
      </c>
      <c r="B108" s="665" t="s">
        <v>1829</v>
      </c>
      <c r="C108" s="664" t="s">
        <v>1199</v>
      </c>
      <c r="D108" s="666">
        <v>342</v>
      </c>
      <c r="E108" s="666" t="s">
        <v>437</v>
      </c>
      <c r="F108" s="666" t="s">
        <v>1270</v>
      </c>
      <c r="G108" s="666" t="s">
        <v>1830</v>
      </c>
      <c r="H108" s="89">
        <v>578809.87176853302</v>
      </c>
      <c r="I108" s="89">
        <v>581510.62176853302</v>
      </c>
      <c r="J108" s="89">
        <v>584211.37176853302</v>
      </c>
      <c r="K108" s="89">
        <v>586912.12176853302</v>
      </c>
      <c r="L108" s="89">
        <v>589612.87176853302</v>
      </c>
      <c r="M108" s="89">
        <v>592313.62176853302</v>
      </c>
      <c r="N108" s="89">
        <v>595014.37176853302</v>
      </c>
      <c r="O108" s="89">
        <v>597715.12176853302</v>
      </c>
      <c r="P108" s="89">
        <v>600415.87176853302</v>
      </c>
      <c r="Q108" s="89">
        <v>603116.62176853302</v>
      </c>
      <c r="R108" s="89">
        <v>605817.37176853302</v>
      </c>
      <c r="S108" s="89">
        <v>608518.12176853302</v>
      </c>
      <c r="T108" s="89">
        <v>611218.87176853302</v>
      </c>
      <c r="U108" s="89">
        <v>595014.37176853314</v>
      </c>
      <c r="V108" s="344"/>
    </row>
    <row r="109" spans="1:22" x14ac:dyDescent="0.25">
      <c r="A109" s="664" t="s">
        <v>957</v>
      </c>
      <c r="B109" s="665" t="s">
        <v>1829</v>
      </c>
      <c r="C109" s="664" t="s">
        <v>1218</v>
      </c>
      <c r="D109" s="666">
        <v>353</v>
      </c>
      <c r="E109" s="666" t="s">
        <v>437</v>
      </c>
      <c r="F109" s="666" t="s">
        <v>1270</v>
      </c>
      <c r="G109" s="666" t="s">
        <v>1830</v>
      </c>
      <c r="H109" s="89">
        <v>160199.78076906642</v>
      </c>
      <c r="I109" s="89">
        <v>160782.86410239976</v>
      </c>
      <c r="J109" s="89">
        <v>161365.94743573311</v>
      </c>
      <c r="K109" s="89">
        <v>161949.03076906645</v>
      </c>
      <c r="L109" s="89">
        <v>162532.11410239979</v>
      </c>
      <c r="M109" s="89">
        <v>163115.19743573313</v>
      </c>
      <c r="N109" s="89">
        <v>163698.28076906648</v>
      </c>
      <c r="O109" s="89">
        <v>164281.36410239982</v>
      </c>
      <c r="P109" s="89">
        <v>164864.44743573316</v>
      </c>
      <c r="Q109" s="89">
        <v>165447.53076906651</v>
      </c>
      <c r="R109" s="89">
        <v>166030.61410239985</v>
      </c>
      <c r="S109" s="89">
        <v>166613.69743573319</v>
      </c>
      <c r="T109" s="89">
        <v>167196.78076906654</v>
      </c>
      <c r="U109" s="89">
        <v>163698.28076906648</v>
      </c>
      <c r="V109" s="344"/>
    </row>
    <row r="110" spans="1:22" x14ac:dyDescent="0.25">
      <c r="A110" s="664" t="s">
        <v>957</v>
      </c>
      <c r="B110" s="665" t="s">
        <v>1829</v>
      </c>
      <c r="C110" s="664" t="s">
        <v>1794</v>
      </c>
      <c r="D110" s="666">
        <v>363</v>
      </c>
      <c r="E110" s="666" t="s">
        <v>437</v>
      </c>
      <c r="F110" s="666" t="s">
        <v>1593</v>
      </c>
      <c r="G110" s="666" t="s">
        <v>1830</v>
      </c>
      <c r="H110" s="89">
        <v>18686.365513500001</v>
      </c>
      <c r="I110" s="89">
        <v>56059.096540500002</v>
      </c>
      <c r="J110" s="89">
        <v>93431.827567500004</v>
      </c>
      <c r="K110" s="89">
        <v>130804.55859450001</v>
      </c>
      <c r="L110" s="89">
        <v>168177.28962150001</v>
      </c>
      <c r="M110" s="89">
        <v>205550.02064850001</v>
      </c>
      <c r="N110" s="89">
        <v>242922.75167550001</v>
      </c>
      <c r="O110" s="89">
        <v>280295.48270250001</v>
      </c>
      <c r="P110" s="89">
        <v>317668.21372950001</v>
      </c>
      <c r="Q110" s="89">
        <v>355040.94475650002</v>
      </c>
      <c r="R110" s="89">
        <v>392413.67578350002</v>
      </c>
      <c r="S110" s="89">
        <v>429786.40681050002</v>
      </c>
      <c r="T110" s="89">
        <v>467159.13783750002</v>
      </c>
      <c r="U110" s="89">
        <v>242922.75167550001</v>
      </c>
      <c r="V110" s="344"/>
    </row>
    <row r="111" spans="1:22" x14ac:dyDescent="0.25">
      <c r="A111" s="664" t="s">
        <v>957</v>
      </c>
      <c r="B111" s="665" t="s">
        <v>1829</v>
      </c>
      <c r="C111" s="664" t="s">
        <v>1796</v>
      </c>
      <c r="D111" s="666">
        <v>363</v>
      </c>
      <c r="E111" s="666" t="s">
        <v>437</v>
      </c>
      <c r="F111" s="666" t="s">
        <v>1593</v>
      </c>
      <c r="G111" s="666" t="s">
        <v>1830</v>
      </c>
      <c r="H111" s="89">
        <v>5842.4367585</v>
      </c>
      <c r="I111" s="89">
        <v>17527.3102755</v>
      </c>
      <c r="J111" s="89">
        <v>29212.1837925</v>
      </c>
      <c r="K111" s="89">
        <v>40897.0573095</v>
      </c>
      <c r="L111" s="89">
        <v>52581.9308265</v>
      </c>
      <c r="M111" s="89">
        <v>64266.8043435</v>
      </c>
      <c r="N111" s="89">
        <v>75951.6778605</v>
      </c>
      <c r="O111" s="89">
        <v>87636.5513775</v>
      </c>
      <c r="P111" s="89">
        <v>99321.4248945</v>
      </c>
      <c r="Q111" s="89">
        <v>111006.2984115</v>
      </c>
      <c r="R111" s="89">
        <v>122691.1719285</v>
      </c>
      <c r="S111" s="89">
        <v>134376.0454455</v>
      </c>
      <c r="T111" s="89">
        <v>146060.9189625</v>
      </c>
      <c r="U111" s="89">
        <v>75951.6778605</v>
      </c>
      <c r="V111" s="344"/>
    </row>
    <row r="112" spans="1:22" x14ac:dyDescent="0.25">
      <c r="A112" s="664" t="s">
        <v>957</v>
      </c>
      <c r="B112" s="665" t="s">
        <v>1829</v>
      </c>
      <c r="C112" s="664" t="s">
        <v>1247</v>
      </c>
      <c r="D112" s="666">
        <v>370</v>
      </c>
      <c r="E112" s="666" t="s">
        <v>437</v>
      </c>
      <c r="F112" s="666" t="s">
        <v>1593</v>
      </c>
      <c r="G112" s="666" t="s">
        <v>1830</v>
      </c>
      <c r="H112" s="89">
        <v>36808.268816999996</v>
      </c>
      <c r="I112" s="89">
        <v>110424.80645099998</v>
      </c>
      <c r="J112" s="89">
        <v>184041.34408499999</v>
      </c>
      <c r="K112" s="89">
        <v>257657.881719</v>
      </c>
      <c r="L112" s="89">
        <v>331274.419353</v>
      </c>
      <c r="M112" s="89">
        <v>404890.95698700001</v>
      </c>
      <c r="N112" s="89">
        <v>478507.49462100002</v>
      </c>
      <c r="O112" s="89">
        <v>552124.03225499997</v>
      </c>
      <c r="P112" s="89">
        <v>625740.56988899992</v>
      </c>
      <c r="Q112" s="89">
        <v>699357.10752299987</v>
      </c>
      <c r="R112" s="89">
        <v>772973.64515699982</v>
      </c>
      <c r="S112" s="89">
        <v>846590.18279099977</v>
      </c>
      <c r="T112" s="89">
        <v>920206.72042499972</v>
      </c>
      <c r="U112" s="89">
        <v>478507.49462099996</v>
      </c>
      <c r="V112" s="344"/>
    </row>
    <row r="113" spans="1:22" x14ac:dyDescent="0.25">
      <c r="A113" s="664" t="s">
        <v>957</v>
      </c>
      <c r="B113" s="665" t="s">
        <v>1829</v>
      </c>
      <c r="C113" s="664" t="s">
        <v>1797</v>
      </c>
      <c r="D113" s="666">
        <v>390</v>
      </c>
      <c r="E113" s="666" t="s">
        <v>437</v>
      </c>
      <c r="F113" s="666" t="s">
        <v>1593</v>
      </c>
      <c r="G113" s="666" t="s">
        <v>1830</v>
      </c>
      <c r="H113" s="89">
        <v>32.710836</v>
      </c>
      <c r="I113" s="89">
        <v>98.132508000000001</v>
      </c>
      <c r="J113" s="89">
        <v>163.55418</v>
      </c>
      <c r="K113" s="89">
        <v>228.975852</v>
      </c>
      <c r="L113" s="89">
        <v>294.39752399999998</v>
      </c>
      <c r="M113" s="89">
        <v>359.81919599999998</v>
      </c>
      <c r="N113" s="89">
        <v>425.24086799999998</v>
      </c>
      <c r="O113" s="89">
        <v>490.66253999999998</v>
      </c>
      <c r="P113" s="89">
        <v>556.08421199999998</v>
      </c>
      <c r="Q113" s="89">
        <v>621.50588399999992</v>
      </c>
      <c r="R113" s="89">
        <v>686.92755599999987</v>
      </c>
      <c r="S113" s="89">
        <v>752.34922799999981</v>
      </c>
      <c r="T113" s="89">
        <v>817.77089999999976</v>
      </c>
      <c r="U113" s="89">
        <v>425.24086799999992</v>
      </c>
      <c r="V113" s="344"/>
    </row>
    <row r="114" spans="1:22" x14ac:dyDescent="0.25">
      <c r="A114" s="664" t="s">
        <v>957</v>
      </c>
      <c r="B114" s="665" t="s">
        <v>1831</v>
      </c>
      <c r="C114" s="664" t="s">
        <v>1181</v>
      </c>
      <c r="D114" s="666">
        <v>312</v>
      </c>
      <c r="E114" s="666" t="s">
        <v>437</v>
      </c>
      <c r="F114" s="666" t="s">
        <v>1270</v>
      </c>
      <c r="G114" s="666" t="s">
        <v>1832</v>
      </c>
      <c r="H114" s="89">
        <v>9903119.5055186804</v>
      </c>
      <c r="I114" s="89">
        <v>9929703.7555186804</v>
      </c>
      <c r="J114" s="89">
        <v>9956288.0055186804</v>
      </c>
      <c r="K114" s="89">
        <v>9982872.2555186804</v>
      </c>
      <c r="L114" s="89">
        <v>10009456.50551868</v>
      </c>
      <c r="M114" s="89">
        <v>10036040.75551868</v>
      </c>
      <c r="N114" s="89">
        <v>10062625.00551868</v>
      </c>
      <c r="O114" s="89">
        <v>10089209.25551868</v>
      </c>
      <c r="P114" s="89">
        <v>10115793.50551868</v>
      </c>
      <c r="Q114" s="89">
        <v>10142377.75551868</v>
      </c>
      <c r="R114" s="89">
        <v>10168962.00551868</v>
      </c>
      <c r="S114" s="89">
        <v>10195546.25551868</v>
      </c>
      <c r="T114" s="89">
        <v>10222130.50551868</v>
      </c>
      <c r="U114" s="89">
        <v>10062625.005518679</v>
      </c>
      <c r="V114" s="344"/>
    </row>
    <row r="115" spans="1:22" x14ac:dyDescent="0.25">
      <c r="A115" s="664" t="s">
        <v>957</v>
      </c>
      <c r="B115" s="665" t="s">
        <v>1831</v>
      </c>
      <c r="C115" s="664" t="s">
        <v>1195</v>
      </c>
      <c r="D115" s="666">
        <v>334</v>
      </c>
      <c r="E115" s="666" t="s">
        <v>437</v>
      </c>
      <c r="F115" s="666" t="s">
        <v>1270</v>
      </c>
      <c r="G115" s="666" t="s">
        <v>1832</v>
      </c>
      <c r="H115" s="89">
        <v>1695.32654</v>
      </c>
      <c r="I115" s="89">
        <v>1696.32654</v>
      </c>
      <c r="J115" s="89">
        <v>1697.32654</v>
      </c>
      <c r="K115" s="89">
        <v>1698.32654</v>
      </c>
      <c r="L115" s="89">
        <v>1699.32654</v>
      </c>
      <c r="M115" s="89">
        <v>1700.32654</v>
      </c>
      <c r="N115" s="89">
        <v>1701.32654</v>
      </c>
      <c r="O115" s="89">
        <v>1702.32654</v>
      </c>
      <c r="P115" s="89">
        <v>1703.32654</v>
      </c>
      <c r="Q115" s="89">
        <v>1704.32654</v>
      </c>
      <c r="R115" s="89">
        <v>1705.32654</v>
      </c>
      <c r="S115" s="89">
        <v>1706.32654</v>
      </c>
      <c r="T115" s="89">
        <v>1707.32654</v>
      </c>
      <c r="U115" s="89">
        <v>1701.3265400000003</v>
      </c>
      <c r="V115" s="344"/>
    </row>
    <row r="116" spans="1:22" x14ac:dyDescent="0.25">
      <c r="A116" s="664" t="s">
        <v>957</v>
      </c>
      <c r="B116" s="665" t="s">
        <v>1831</v>
      </c>
      <c r="C116" s="664" t="s">
        <v>1199</v>
      </c>
      <c r="D116" s="666">
        <v>342</v>
      </c>
      <c r="E116" s="666" t="s">
        <v>437</v>
      </c>
      <c r="F116" s="666" t="s">
        <v>1270</v>
      </c>
      <c r="G116" s="666" t="s">
        <v>1832</v>
      </c>
      <c r="H116" s="89">
        <v>1043.0594765333374</v>
      </c>
      <c r="I116" s="89">
        <v>1044.9761432000041</v>
      </c>
      <c r="J116" s="89">
        <v>1046.8928098666709</v>
      </c>
      <c r="K116" s="89">
        <v>1048.8094765333376</v>
      </c>
      <c r="L116" s="89">
        <v>1050.7261432000043</v>
      </c>
      <c r="M116" s="89">
        <v>1052.6428098666711</v>
      </c>
      <c r="N116" s="89">
        <v>1054.5594765333378</v>
      </c>
      <c r="O116" s="89">
        <v>1056.4761432000046</v>
      </c>
      <c r="P116" s="89">
        <v>1058.3928098666713</v>
      </c>
      <c r="Q116" s="89">
        <v>1060.3094765333381</v>
      </c>
      <c r="R116" s="89">
        <v>1062.2261432000048</v>
      </c>
      <c r="S116" s="89">
        <v>1064.1428098666715</v>
      </c>
      <c r="T116" s="89">
        <v>1066.0594765333383</v>
      </c>
      <c r="U116" s="89">
        <v>1054.5594765333381</v>
      </c>
      <c r="V116" s="344"/>
    </row>
    <row r="117" spans="1:22" x14ac:dyDescent="0.25">
      <c r="A117" s="669" t="s">
        <v>957</v>
      </c>
      <c r="B117" s="670" t="s">
        <v>1831</v>
      </c>
      <c r="C117" s="669" t="s">
        <v>1218</v>
      </c>
      <c r="D117" s="666">
        <v>353</v>
      </c>
      <c r="E117" s="666" t="s">
        <v>437</v>
      </c>
      <c r="F117" s="666" t="s">
        <v>1270</v>
      </c>
      <c r="G117" s="666" t="s">
        <v>1832</v>
      </c>
      <c r="H117" s="89">
        <v>1413074.2525494625</v>
      </c>
      <c r="I117" s="89">
        <v>1415494.4192161292</v>
      </c>
      <c r="J117" s="89">
        <v>1417914.585882796</v>
      </c>
      <c r="K117" s="89">
        <v>1420334.7525494627</v>
      </c>
      <c r="L117" s="89">
        <v>1422754.9192161295</v>
      </c>
      <c r="M117" s="89">
        <v>1425175.0858827962</v>
      </c>
      <c r="N117" s="89">
        <v>1427595.252549463</v>
      </c>
      <c r="O117" s="89">
        <v>1430015.4192161297</v>
      </c>
      <c r="P117" s="89">
        <v>1432435.5858827964</v>
      </c>
      <c r="Q117" s="89">
        <v>1434855.7525494632</v>
      </c>
      <c r="R117" s="89">
        <v>1437275.9192161299</v>
      </c>
      <c r="S117" s="89">
        <v>1439696.0858827967</v>
      </c>
      <c r="T117" s="89">
        <v>1442116.2525494634</v>
      </c>
      <c r="U117" s="89">
        <v>1427595.252549463</v>
      </c>
      <c r="V117" s="344"/>
    </row>
    <row r="118" spans="1:22" x14ac:dyDescent="0.25">
      <c r="A118" s="664" t="s">
        <v>957</v>
      </c>
      <c r="B118" s="665" t="s">
        <v>1833</v>
      </c>
      <c r="C118" s="664" t="s">
        <v>1181</v>
      </c>
      <c r="D118" s="666">
        <v>312</v>
      </c>
      <c r="E118" s="666" t="s">
        <v>437</v>
      </c>
      <c r="F118" s="666" t="s">
        <v>1270</v>
      </c>
      <c r="G118" s="666" t="s">
        <v>1834</v>
      </c>
      <c r="H118" s="89">
        <v>13794.583333333299</v>
      </c>
      <c r="I118" s="89">
        <v>13946.333333333299</v>
      </c>
      <c r="J118" s="89">
        <v>13946.333333333299</v>
      </c>
      <c r="K118" s="89">
        <v>13946.333333333299</v>
      </c>
      <c r="L118" s="89">
        <v>13946.333333333299</v>
      </c>
      <c r="M118" s="89">
        <v>13946.333333333299</v>
      </c>
      <c r="N118" s="89">
        <v>13946.333333333299</v>
      </c>
      <c r="O118" s="89">
        <v>13946.333333333299</v>
      </c>
      <c r="P118" s="89">
        <v>13946.333333333299</v>
      </c>
      <c r="Q118" s="89">
        <v>13946.333333333299</v>
      </c>
      <c r="R118" s="89">
        <v>13946.333333333299</v>
      </c>
      <c r="S118" s="89">
        <v>13946.333333333299</v>
      </c>
      <c r="T118" s="89">
        <v>13946.333333333299</v>
      </c>
      <c r="U118" s="89">
        <v>13934.660256410223</v>
      </c>
      <c r="V118" s="344">
        <v>167355.99999999959</v>
      </c>
    </row>
    <row r="119" spans="1:22" x14ac:dyDescent="0.25">
      <c r="A119" s="664" t="s">
        <v>957</v>
      </c>
      <c r="B119" s="665" t="s">
        <v>1833</v>
      </c>
      <c r="C119" s="664" t="s">
        <v>1182</v>
      </c>
      <c r="D119" s="666">
        <v>312</v>
      </c>
      <c r="E119" s="666" t="s">
        <v>437</v>
      </c>
      <c r="F119" s="666" t="s">
        <v>1270</v>
      </c>
      <c r="G119" s="666" t="s">
        <v>1834</v>
      </c>
      <c r="H119" s="89">
        <v>2129.75</v>
      </c>
      <c r="I119" s="89">
        <v>2129.75</v>
      </c>
      <c r="J119" s="89">
        <v>2129.75</v>
      </c>
      <c r="K119" s="89">
        <v>2129.75</v>
      </c>
      <c r="L119" s="89">
        <v>2129.75</v>
      </c>
      <c r="M119" s="89">
        <v>2129.75</v>
      </c>
      <c r="N119" s="89">
        <v>2129.75</v>
      </c>
      <c r="O119" s="89">
        <v>2129.75</v>
      </c>
      <c r="P119" s="89">
        <v>2129.75</v>
      </c>
      <c r="Q119" s="89">
        <v>2129.75</v>
      </c>
      <c r="R119" s="89">
        <v>2129.75</v>
      </c>
      <c r="S119" s="89">
        <v>2129.75</v>
      </c>
      <c r="T119" s="89">
        <v>2129.75</v>
      </c>
      <c r="U119" s="89">
        <v>2129.75</v>
      </c>
      <c r="V119" s="344">
        <v>25557</v>
      </c>
    </row>
    <row r="120" spans="1:22" x14ac:dyDescent="0.25">
      <c r="A120" s="664" t="s">
        <v>957</v>
      </c>
      <c r="B120" s="665" t="s">
        <v>1833</v>
      </c>
      <c r="C120" s="664" t="s">
        <v>1184</v>
      </c>
      <c r="D120" s="666">
        <v>312</v>
      </c>
      <c r="E120" s="666" t="s">
        <v>437</v>
      </c>
      <c r="F120" s="666" t="s">
        <v>1270</v>
      </c>
      <c r="G120" s="666" t="s">
        <v>1834</v>
      </c>
      <c r="H120" s="89">
        <v>2744</v>
      </c>
      <c r="I120" s="89">
        <v>2744</v>
      </c>
      <c r="J120" s="89">
        <v>2744</v>
      </c>
      <c r="K120" s="89">
        <v>2744</v>
      </c>
      <c r="L120" s="89">
        <v>2744</v>
      </c>
      <c r="M120" s="89">
        <v>2744</v>
      </c>
      <c r="N120" s="89">
        <v>2744</v>
      </c>
      <c r="O120" s="89">
        <v>2744</v>
      </c>
      <c r="P120" s="89">
        <v>2744</v>
      </c>
      <c r="Q120" s="89">
        <v>2744</v>
      </c>
      <c r="R120" s="89">
        <v>2744</v>
      </c>
      <c r="S120" s="89">
        <v>2744</v>
      </c>
      <c r="T120" s="89">
        <v>2744</v>
      </c>
      <c r="U120" s="89">
        <v>2744</v>
      </c>
      <c r="V120" s="344">
        <v>32928</v>
      </c>
    </row>
    <row r="121" spans="1:22" x14ac:dyDescent="0.25">
      <c r="A121" s="664" t="s">
        <v>957</v>
      </c>
      <c r="B121" s="665" t="s">
        <v>1833</v>
      </c>
      <c r="C121" s="664" t="s">
        <v>1185</v>
      </c>
      <c r="D121" s="666">
        <v>312</v>
      </c>
      <c r="E121" s="666" t="s">
        <v>437</v>
      </c>
      <c r="F121" s="666" t="s">
        <v>1270</v>
      </c>
      <c r="G121" s="666" t="s">
        <v>1834</v>
      </c>
      <c r="H121" s="89">
        <v>599.83333333333303</v>
      </c>
      <c r="I121" s="89">
        <v>599.83333333333303</v>
      </c>
      <c r="J121" s="89">
        <v>599.83333333333303</v>
      </c>
      <c r="K121" s="89">
        <v>599.83333333333303</v>
      </c>
      <c r="L121" s="89">
        <v>599.83333333333303</v>
      </c>
      <c r="M121" s="89">
        <v>599.83333333333303</v>
      </c>
      <c r="N121" s="89">
        <v>599.83333333333303</v>
      </c>
      <c r="O121" s="89">
        <v>599.83333333333303</v>
      </c>
      <c r="P121" s="89">
        <v>599.83333333333303</v>
      </c>
      <c r="Q121" s="89">
        <v>599.83333333333303</v>
      </c>
      <c r="R121" s="89">
        <v>599.83333333333303</v>
      </c>
      <c r="S121" s="89">
        <v>599.83333333333303</v>
      </c>
      <c r="T121" s="89">
        <v>599.83333333333303</v>
      </c>
      <c r="U121" s="89">
        <v>599.83333333333303</v>
      </c>
      <c r="V121" s="344">
        <v>7197.9999999999964</v>
      </c>
    </row>
    <row r="122" spans="1:22" x14ac:dyDescent="0.25">
      <c r="A122" s="664" t="s">
        <v>957</v>
      </c>
      <c r="B122" s="665" t="s">
        <v>1833</v>
      </c>
      <c r="C122" s="664" t="s">
        <v>1195</v>
      </c>
      <c r="D122" s="666">
        <v>334</v>
      </c>
      <c r="E122" s="666" t="s">
        <v>437</v>
      </c>
      <c r="F122" s="666" t="s">
        <v>1270</v>
      </c>
      <c r="G122" s="666" t="s">
        <v>1834</v>
      </c>
      <c r="H122" s="89">
        <v>70.0833333333333</v>
      </c>
      <c r="I122" s="89">
        <v>70.0833333333333</v>
      </c>
      <c r="J122" s="89">
        <v>70.0833333333333</v>
      </c>
      <c r="K122" s="89">
        <v>70.0833333333333</v>
      </c>
      <c r="L122" s="89">
        <v>70.0833333333333</v>
      </c>
      <c r="M122" s="89">
        <v>70.0833333333333</v>
      </c>
      <c r="N122" s="89">
        <v>70.0833333333333</v>
      </c>
      <c r="O122" s="89">
        <v>70.0833333333333</v>
      </c>
      <c r="P122" s="89">
        <v>70.0833333333333</v>
      </c>
      <c r="Q122" s="89">
        <v>70.0833333333333</v>
      </c>
      <c r="R122" s="89">
        <v>70.0833333333333</v>
      </c>
      <c r="S122" s="89">
        <v>70.0833333333333</v>
      </c>
      <c r="T122" s="89">
        <v>70.0833333333333</v>
      </c>
      <c r="U122" s="89">
        <v>70.083333333333286</v>
      </c>
      <c r="V122" s="344">
        <v>840.99999999999943</v>
      </c>
    </row>
    <row r="123" spans="1:22" x14ac:dyDescent="0.25">
      <c r="A123" s="664" t="s">
        <v>957</v>
      </c>
      <c r="B123" s="665" t="s">
        <v>1833</v>
      </c>
      <c r="C123" s="664" t="s">
        <v>1788</v>
      </c>
      <c r="D123" s="666">
        <v>338</v>
      </c>
      <c r="E123" s="666" t="s">
        <v>437</v>
      </c>
      <c r="F123" s="666" t="s">
        <v>2429</v>
      </c>
      <c r="G123" s="666" t="s">
        <v>1834</v>
      </c>
      <c r="H123" s="89">
        <v>24</v>
      </c>
      <c r="I123" s="89">
        <v>0</v>
      </c>
      <c r="J123" s="89">
        <v>0</v>
      </c>
      <c r="K123" s="89">
        <v>0</v>
      </c>
      <c r="L123" s="89">
        <v>0</v>
      </c>
      <c r="M123" s="89">
        <v>0</v>
      </c>
      <c r="N123" s="89">
        <v>5762.3220494900797</v>
      </c>
      <c r="O123" s="89">
        <v>11524.644098980199</v>
      </c>
      <c r="P123" s="89">
        <v>11524.644098980199</v>
      </c>
      <c r="Q123" s="89">
        <v>11524.644098980199</v>
      </c>
      <c r="R123" s="89">
        <v>11524.644098980199</v>
      </c>
      <c r="S123" s="89">
        <v>11524.644098980199</v>
      </c>
      <c r="T123" s="89">
        <v>11524.644098980199</v>
      </c>
      <c r="U123" s="89">
        <v>5764.1682033362513</v>
      </c>
      <c r="V123" s="344">
        <v>74910.186643371271</v>
      </c>
    </row>
    <row r="124" spans="1:22" x14ac:dyDescent="0.25">
      <c r="A124" s="664" t="s">
        <v>957</v>
      </c>
      <c r="B124" s="665" t="s">
        <v>1833</v>
      </c>
      <c r="C124" s="664" t="s">
        <v>1199</v>
      </c>
      <c r="D124" s="666">
        <v>342</v>
      </c>
      <c r="E124" s="666" t="s">
        <v>437</v>
      </c>
      <c r="F124" s="666" t="s">
        <v>1270</v>
      </c>
      <c r="G124" s="666" t="s">
        <v>1834</v>
      </c>
      <c r="H124" s="89">
        <v>2662.5</v>
      </c>
      <c r="I124" s="89">
        <v>2700.75</v>
      </c>
      <c r="J124" s="89">
        <v>2700.75</v>
      </c>
      <c r="K124" s="89">
        <v>2700.75</v>
      </c>
      <c r="L124" s="89">
        <v>2700.75</v>
      </c>
      <c r="M124" s="89">
        <v>2700.75</v>
      </c>
      <c r="N124" s="89">
        <v>2700.75</v>
      </c>
      <c r="O124" s="89">
        <v>2700.75</v>
      </c>
      <c r="P124" s="89">
        <v>2700.75</v>
      </c>
      <c r="Q124" s="89">
        <v>2700.75</v>
      </c>
      <c r="R124" s="89">
        <v>2700.75</v>
      </c>
      <c r="S124" s="89">
        <v>2700.75</v>
      </c>
      <c r="T124" s="89">
        <v>2700.75</v>
      </c>
      <c r="U124" s="89">
        <v>2697.8076923076924</v>
      </c>
      <c r="V124" s="344">
        <v>32409</v>
      </c>
    </row>
    <row r="125" spans="1:22" x14ac:dyDescent="0.25">
      <c r="A125" s="669" t="s">
        <v>957</v>
      </c>
      <c r="B125" s="670" t="s">
        <v>1833</v>
      </c>
      <c r="C125" s="669" t="s">
        <v>1218</v>
      </c>
      <c r="D125" s="666">
        <v>353</v>
      </c>
      <c r="E125" s="666" t="s">
        <v>437</v>
      </c>
      <c r="F125" s="666" t="s">
        <v>1270</v>
      </c>
      <c r="G125" s="666" t="s">
        <v>1834</v>
      </c>
      <c r="H125" s="89">
        <v>1835.3333333333301</v>
      </c>
      <c r="I125" s="89">
        <v>583.08333333333303</v>
      </c>
      <c r="J125" s="89">
        <v>583.08333333333303</v>
      </c>
      <c r="K125" s="89">
        <v>583.08333333333303</v>
      </c>
      <c r="L125" s="89">
        <v>583.08333333333303</v>
      </c>
      <c r="M125" s="89">
        <v>583.08333333333303</v>
      </c>
      <c r="N125" s="89">
        <v>583.08333333333303</v>
      </c>
      <c r="O125" s="89">
        <v>583.08333333333303</v>
      </c>
      <c r="P125" s="89">
        <v>583.08333333333303</v>
      </c>
      <c r="Q125" s="89">
        <v>583.08333333333303</v>
      </c>
      <c r="R125" s="89">
        <v>583.08333333333303</v>
      </c>
      <c r="S125" s="89">
        <v>583.08333333333303</v>
      </c>
      <c r="T125" s="89">
        <v>583.08333333333303</v>
      </c>
      <c r="U125" s="89">
        <v>679.41025641025578</v>
      </c>
      <c r="V125" s="344">
        <v>6996.9999999999964</v>
      </c>
    </row>
    <row r="126" spans="1:22" x14ac:dyDescent="0.25">
      <c r="A126" s="664" t="s">
        <v>957</v>
      </c>
      <c r="B126" s="665" t="s">
        <v>1833</v>
      </c>
      <c r="C126" s="664" t="s">
        <v>1794</v>
      </c>
      <c r="D126" s="666">
        <v>363</v>
      </c>
      <c r="E126" s="666" t="s">
        <v>437</v>
      </c>
      <c r="F126" s="666" t="s">
        <v>1593</v>
      </c>
      <c r="G126" s="666" t="s">
        <v>1834</v>
      </c>
      <c r="H126" s="89">
        <v>18686.365513500001</v>
      </c>
      <c r="I126" s="89">
        <v>37372.731027000002</v>
      </c>
      <c r="J126" s="89">
        <v>37372.731027000002</v>
      </c>
      <c r="K126" s="89">
        <v>37372.731027000002</v>
      </c>
      <c r="L126" s="89">
        <v>37372.731027000002</v>
      </c>
      <c r="M126" s="89">
        <v>37372.731027000002</v>
      </c>
      <c r="N126" s="89">
        <v>37372.731027000002</v>
      </c>
      <c r="O126" s="89">
        <v>37372.731027000002</v>
      </c>
      <c r="P126" s="89">
        <v>37372.731027000002</v>
      </c>
      <c r="Q126" s="89">
        <v>37372.731027000002</v>
      </c>
      <c r="R126" s="89">
        <v>37372.731027000002</v>
      </c>
      <c r="S126" s="89">
        <v>37372.731027000002</v>
      </c>
      <c r="T126" s="89">
        <v>37372.731027000002</v>
      </c>
      <c r="U126" s="89">
        <v>35935.318295192308</v>
      </c>
      <c r="V126" s="344">
        <v>448472.77232400002</v>
      </c>
    </row>
    <row r="127" spans="1:22" x14ac:dyDescent="0.25">
      <c r="A127" s="664" t="s">
        <v>957</v>
      </c>
      <c r="B127" s="665" t="s">
        <v>1833</v>
      </c>
      <c r="C127" s="664" t="s">
        <v>1796</v>
      </c>
      <c r="D127" s="666">
        <v>363</v>
      </c>
      <c r="E127" s="666" t="s">
        <v>437</v>
      </c>
      <c r="F127" s="666" t="s">
        <v>1593</v>
      </c>
      <c r="G127" s="666" t="s">
        <v>1834</v>
      </c>
      <c r="H127" s="89">
        <v>5842.4367585</v>
      </c>
      <c r="I127" s="89">
        <v>11684.873517</v>
      </c>
      <c r="J127" s="89">
        <v>11684.873517</v>
      </c>
      <c r="K127" s="89">
        <v>11684.873517</v>
      </c>
      <c r="L127" s="89">
        <v>11684.873517</v>
      </c>
      <c r="M127" s="89">
        <v>11684.873517</v>
      </c>
      <c r="N127" s="89">
        <v>11684.873517</v>
      </c>
      <c r="O127" s="89">
        <v>11684.873517</v>
      </c>
      <c r="P127" s="89">
        <v>11684.873517</v>
      </c>
      <c r="Q127" s="89">
        <v>11684.873517</v>
      </c>
      <c r="R127" s="89">
        <v>11684.873517</v>
      </c>
      <c r="S127" s="89">
        <v>11684.873517</v>
      </c>
      <c r="T127" s="89">
        <v>11684.873517</v>
      </c>
      <c r="U127" s="89">
        <v>11235.455304807692</v>
      </c>
      <c r="V127" s="344">
        <v>140218.482204</v>
      </c>
    </row>
    <row r="128" spans="1:22" x14ac:dyDescent="0.25">
      <c r="A128" s="664" t="s">
        <v>957</v>
      </c>
      <c r="B128" s="665" t="s">
        <v>1833</v>
      </c>
      <c r="C128" s="664" t="s">
        <v>1247</v>
      </c>
      <c r="D128" s="666">
        <v>370</v>
      </c>
      <c r="E128" s="666" t="s">
        <v>437</v>
      </c>
      <c r="F128" s="666" t="s">
        <v>1593</v>
      </c>
      <c r="G128" s="666" t="s">
        <v>1834</v>
      </c>
      <c r="H128" s="89">
        <v>36808.268816999996</v>
      </c>
      <c r="I128" s="89">
        <v>73616.537633999993</v>
      </c>
      <c r="J128" s="89">
        <v>73616.537633999993</v>
      </c>
      <c r="K128" s="89">
        <v>73616.537633999993</v>
      </c>
      <c r="L128" s="89">
        <v>73616.537633999993</v>
      </c>
      <c r="M128" s="89">
        <v>73616.537633999993</v>
      </c>
      <c r="N128" s="89">
        <v>73616.537633999993</v>
      </c>
      <c r="O128" s="89">
        <v>73616.537633999993</v>
      </c>
      <c r="P128" s="89">
        <v>73616.537633999993</v>
      </c>
      <c r="Q128" s="89">
        <v>73616.537633999993</v>
      </c>
      <c r="R128" s="89">
        <v>73616.537633999993</v>
      </c>
      <c r="S128" s="89">
        <v>73616.537633999993</v>
      </c>
      <c r="T128" s="89">
        <v>73616.537633999993</v>
      </c>
      <c r="U128" s="89">
        <v>70785.132340384589</v>
      </c>
      <c r="V128" s="344">
        <v>883398.45160799974</v>
      </c>
    </row>
    <row r="129" spans="1:22" x14ac:dyDescent="0.25">
      <c r="A129" s="664" t="s">
        <v>957</v>
      </c>
      <c r="B129" s="665" t="s">
        <v>1833</v>
      </c>
      <c r="C129" s="664" t="s">
        <v>1797</v>
      </c>
      <c r="D129" s="666">
        <v>390</v>
      </c>
      <c r="E129" s="666" t="s">
        <v>437</v>
      </c>
      <c r="F129" s="666" t="s">
        <v>1593</v>
      </c>
      <c r="G129" s="666" t="s">
        <v>1834</v>
      </c>
      <c r="H129" s="89">
        <v>32.710836</v>
      </c>
      <c r="I129" s="89">
        <v>65.421672000000001</v>
      </c>
      <c r="J129" s="89">
        <v>65.421672000000001</v>
      </c>
      <c r="K129" s="89">
        <v>65.421672000000001</v>
      </c>
      <c r="L129" s="89">
        <v>65.421672000000001</v>
      </c>
      <c r="M129" s="89">
        <v>65.421672000000001</v>
      </c>
      <c r="N129" s="89">
        <v>65.421672000000001</v>
      </c>
      <c r="O129" s="89">
        <v>65.421672000000001</v>
      </c>
      <c r="P129" s="89">
        <v>65.421672000000001</v>
      </c>
      <c r="Q129" s="89">
        <v>65.421672000000001</v>
      </c>
      <c r="R129" s="89">
        <v>65.421672000000001</v>
      </c>
      <c r="S129" s="89">
        <v>65.421672000000001</v>
      </c>
      <c r="T129" s="89">
        <v>65.421672000000001</v>
      </c>
      <c r="U129" s="89">
        <v>62.905453846153826</v>
      </c>
      <c r="V129" s="344">
        <v>785.06006399999978</v>
      </c>
    </row>
    <row r="130" spans="1:22" x14ac:dyDescent="0.25">
      <c r="A130" s="664" t="s">
        <v>957</v>
      </c>
      <c r="B130" s="665" t="s">
        <v>1835</v>
      </c>
      <c r="C130" s="664" t="s">
        <v>1181</v>
      </c>
      <c r="D130" s="666">
        <v>312</v>
      </c>
      <c r="E130" s="666" t="s">
        <v>437</v>
      </c>
      <c r="F130" s="666" t="s">
        <v>1270</v>
      </c>
      <c r="G130" s="666" t="s">
        <v>1836</v>
      </c>
      <c r="H130" s="89">
        <v>26568.833333333299</v>
      </c>
      <c r="I130" s="89">
        <v>26584.25</v>
      </c>
      <c r="J130" s="89">
        <v>26584.25</v>
      </c>
      <c r="K130" s="89">
        <v>26584.25</v>
      </c>
      <c r="L130" s="89">
        <v>26584.25</v>
      </c>
      <c r="M130" s="89">
        <v>26584.25</v>
      </c>
      <c r="N130" s="89">
        <v>26584.25</v>
      </c>
      <c r="O130" s="89">
        <v>26584.25</v>
      </c>
      <c r="P130" s="89">
        <v>26584.25</v>
      </c>
      <c r="Q130" s="89">
        <v>26584.25</v>
      </c>
      <c r="R130" s="89">
        <v>26584.25</v>
      </c>
      <c r="S130" s="89">
        <v>26584.25</v>
      </c>
      <c r="T130" s="89">
        <v>26584.25</v>
      </c>
      <c r="U130" s="89">
        <v>26583.064102564102</v>
      </c>
      <c r="V130" s="344">
        <v>319011</v>
      </c>
    </row>
    <row r="131" spans="1:22" x14ac:dyDescent="0.25">
      <c r="A131" s="664" t="s">
        <v>957</v>
      </c>
      <c r="B131" s="665" t="s">
        <v>1835</v>
      </c>
      <c r="C131" s="664" t="s">
        <v>1195</v>
      </c>
      <c r="D131" s="666">
        <v>334</v>
      </c>
      <c r="E131" s="666" t="s">
        <v>437</v>
      </c>
      <c r="F131" s="666" t="s">
        <v>1270</v>
      </c>
      <c r="G131" s="666" t="s">
        <v>1836</v>
      </c>
      <c r="H131" s="89">
        <v>1</v>
      </c>
      <c r="I131" s="89">
        <v>1</v>
      </c>
      <c r="J131" s="89">
        <v>1</v>
      </c>
      <c r="K131" s="89">
        <v>1</v>
      </c>
      <c r="L131" s="89">
        <v>1</v>
      </c>
      <c r="M131" s="89">
        <v>1</v>
      </c>
      <c r="N131" s="89">
        <v>1</v>
      </c>
      <c r="O131" s="89">
        <v>1</v>
      </c>
      <c r="P131" s="89">
        <v>1</v>
      </c>
      <c r="Q131" s="89">
        <v>1</v>
      </c>
      <c r="R131" s="89">
        <v>1</v>
      </c>
      <c r="S131" s="89">
        <v>1</v>
      </c>
      <c r="T131" s="89">
        <v>1</v>
      </c>
      <c r="U131" s="89">
        <v>1</v>
      </c>
      <c r="V131" s="344">
        <v>12</v>
      </c>
    </row>
    <row r="132" spans="1:22" x14ac:dyDescent="0.25">
      <c r="A132" s="664" t="s">
        <v>957</v>
      </c>
      <c r="B132" s="665" t="s">
        <v>1835</v>
      </c>
      <c r="C132" s="664" t="s">
        <v>1199</v>
      </c>
      <c r="D132" s="666">
        <v>342</v>
      </c>
      <c r="E132" s="666" t="s">
        <v>437</v>
      </c>
      <c r="F132" s="666" t="s">
        <v>1270</v>
      </c>
      <c r="G132" s="666" t="s">
        <v>1836</v>
      </c>
      <c r="H132" s="89">
        <v>1.9166666666666701</v>
      </c>
      <c r="I132" s="89">
        <v>1.9166666666666701</v>
      </c>
      <c r="J132" s="89">
        <v>1.9166666666666701</v>
      </c>
      <c r="K132" s="89">
        <v>1.9166666666666701</v>
      </c>
      <c r="L132" s="89">
        <v>1.9166666666666701</v>
      </c>
      <c r="M132" s="89">
        <v>1.9166666666666701</v>
      </c>
      <c r="N132" s="89">
        <v>1.9166666666666701</v>
      </c>
      <c r="O132" s="89">
        <v>1.9166666666666701</v>
      </c>
      <c r="P132" s="89">
        <v>1.9166666666666701</v>
      </c>
      <c r="Q132" s="89">
        <v>1.9166666666666701</v>
      </c>
      <c r="R132" s="89">
        <v>1.9166666666666701</v>
      </c>
      <c r="S132" s="89">
        <v>1.9166666666666701</v>
      </c>
      <c r="T132" s="89">
        <v>1.9166666666666701</v>
      </c>
      <c r="U132" s="89">
        <v>1.9166666666666703</v>
      </c>
      <c r="V132" s="344">
        <v>23.000000000000043</v>
      </c>
    </row>
    <row r="133" spans="1:22" x14ac:dyDescent="0.25">
      <c r="A133" s="667" t="s">
        <v>957</v>
      </c>
      <c r="B133" s="668" t="s">
        <v>1835</v>
      </c>
      <c r="C133" s="667" t="s">
        <v>1218</v>
      </c>
      <c r="D133" s="666">
        <v>353</v>
      </c>
      <c r="E133" s="666" t="s">
        <v>437</v>
      </c>
      <c r="F133" s="666" t="s">
        <v>1270</v>
      </c>
      <c r="G133" s="666" t="s">
        <v>1836</v>
      </c>
      <c r="H133" s="89">
        <v>2214.3333333333298</v>
      </c>
      <c r="I133" s="89">
        <v>2420.1666666666702</v>
      </c>
      <c r="J133" s="89">
        <v>2420.1666666666702</v>
      </c>
      <c r="K133" s="89">
        <v>2420.1666666666702</v>
      </c>
      <c r="L133" s="89">
        <v>2420.1666666666702</v>
      </c>
      <c r="M133" s="89">
        <v>2420.1666666666702</v>
      </c>
      <c r="N133" s="89">
        <v>2420.1666666666702</v>
      </c>
      <c r="O133" s="89">
        <v>2420.1666666666702</v>
      </c>
      <c r="P133" s="89">
        <v>2420.1666666666702</v>
      </c>
      <c r="Q133" s="89">
        <v>2420.1666666666702</v>
      </c>
      <c r="R133" s="89">
        <v>2420.1666666666702</v>
      </c>
      <c r="S133" s="89">
        <v>2420.1666666666702</v>
      </c>
      <c r="T133" s="89">
        <v>2420.1666666666702</v>
      </c>
      <c r="U133" s="89">
        <v>2404.3333333333367</v>
      </c>
      <c r="V133" s="344">
        <v>29042.000000000047</v>
      </c>
    </row>
    <row r="134" spans="1:22" x14ac:dyDescent="0.25">
      <c r="A134" s="669" t="s">
        <v>957</v>
      </c>
      <c r="B134" s="670" t="s">
        <v>1837</v>
      </c>
      <c r="C134" s="669" t="s">
        <v>1177</v>
      </c>
      <c r="D134" s="666">
        <v>310</v>
      </c>
      <c r="E134" s="666" t="s">
        <v>437</v>
      </c>
      <c r="F134" s="666" t="s">
        <v>1270</v>
      </c>
      <c r="G134" s="666" t="s">
        <v>1838</v>
      </c>
      <c r="H134" s="89">
        <v>34.950000000000003</v>
      </c>
      <c r="I134" s="89">
        <v>34.950000000000003</v>
      </c>
      <c r="J134" s="89">
        <v>34.950000000000003</v>
      </c>
      <c r="K134" s="89">
        <v>34.950000000000003</v>
      </c>
      <c r="L134" s="89">
        <v>34.950000000000003</v>
      </c>
      <c r="M134" s="89">
        <v>34.950000000000003</v>
      </c>
      <c r="N134" s="89">
        <v>34.950000000000003</v>
      </c>
      <c r="O134" s="89">
        <v>34.950000000000003</v>
      </c>
      <c r="P134" s="89">
        <v>34.950000000000003</v>
      </c>
      <c r="Q134" s="89">
        <v>34.950000000000003</v>
      </c>
      <c r="R134" s="89">
        <v>34.950000000000003</v>
      </c>
      <c r="S134" s="89">
        <v>34.950000000000003</v>
      </c>
      <c r="T134" s="89">
        <v>34.950000000000003</v>
      </c>
      <c r="U134" s="89">
        <v>34.949999999999996</v>
      </c>
      <c r="V134" s="344"/>
    </row>
    <row r="135" spans="1:22" x14ac:dyDescent="0.25">
      <c r="A135" s="667" t="s">
        <v>957</v>
      </c>
      <c r="B135" s="668" t="s">
        <v>1837</v>
      </c>
      <c r="C135" s="667" t="s">
        <v>1180</v>
      </c>
      <c r="D135" s="666">
        <v>311</v>
      </c>
      <c r="E135" s="666" t="s">
        <v>437</v>
      </c>
      <c r="F135" s="666" t="s">
        <v>1270</v>
      </c>
      <c r="G135" s="666" t="s">
        <v>1838</v>
      </c>
      <c r="H135" s="89">
        <v>577369.28</v>
      </c>
      <c r="I135" s="89">
        <v>577369.28</v>
      </c>
      <c r="J135" s="89">
        <v>577369.28</v>
      </c>
      <c r="K135" s="89">
        <v>577369.28</v>
      </c>
      <c r="L135" s="89">
        <v>577369.28</v>
      </c>
      <c r="M135" s="89">
        <v>577369.28</v>
      </c>
      <c r="N135" s="89">
        <v>577369.28</v>
      </c>
      <c r="O135" s="89">
        <v>577369.28</v>
      </c>
      <c r="P135" s="89">
        <v>577369.28</v>
      </c>
      <c r="Q135" s="89">
        <v>577369.28</v>
      </c>
      <c r="R135" s="89">
        <v>577369.28</v>
      </c>
      <c r="S135" s="89">
        <v>577369.28</v>
      </c>
      <c r="T135" s="89">
        <v>577369.28</v>
      </c>
      <c r="U135" s="89">
        <v>577369.28000000014</v>
      </c>
      <c r="V135" s="344"/>
    </row>
    <row r="136" spans="1:22" x14ac:dyDescent="0.25">
      <c r="A136" s="664" t="s">
        <v>957</v>
      </c>
      <c r="B136" s="665" t="s">
        <v>1837</v>
      </c>
      <c r="C136" s="664" t="s">
        <v>1181</v>
      </c>
      <c r="D136" s="666">
        <v>312</v>
      </c>
      <c r="E136" s="666" t="s">
        <v>437</v>
      </c>
      <c r="F136" s="666" t="s">
        <v>1270</v>
      </c>
      <c r="G136" s="666" t="s">
        <v>1838</v>
      </c>
      <c r="H136" s="89">
        <v>3561149.55</v>
      </c>
      <c r="I136" s="89">
        <v>3561149.55</v>
      </c>
      <c r="J136" s="89">
        <v>3561149.55</v>
      </c>
      <c r="K136" s="89">
        <v>3561149.55</v>
      </c>
      <c r="L136" s="89">
        <v>3561149.55</v>
      </c>
      <c r="M136" s="89">
        <v>3561149.55</v>
      </c>
      <c r="N136" s="89">
        <v>3561149.55</v>
      </c>
      <c r="O136" s="89">
        <v>3561149.55</v>
      </c>
      <c r="P136" s="89">
        <v>3561149.55</v>
      </c>
      <c r="Q136" s="89">
        <v>3561149.55</v>
      </c>
      <c r="R136" s="89">
        <v>3561149.55</v>
      </c>
      <c r="S136" s="89">
        <v>3561149.55</v>
      </c>
      <c r="T136" s="89">
        <v>3561149.55</v>
      </c>
      <c r="U136" s="89">
        <v>3561149.5499999993</v>
      </c>
      <c r="V136" s="344"/>
    </row>
    <row r="137" spans="1:22" x14ac:dyDescent="0.25">
      <c r="A137" s="664" t="s">
        <v>957</v>
      </c>
      <c r="B137" s="665" t="s">
        <v>1837</v>
      </c>
      <c r="C137" s="664" t="s">
        <v>1182</v>
      </c>
      <c r="D137" s="666">
        <v>312</v>
      </c>
      <c r="E137" s="666" t="s">
        <v>437</v>
      </c>
      <c r="F137" s="666" t="s">
        <v>1270</v>
      </c>
      <c r="G137" s="666" t="s">
        <v>1838</v>
      </c>
      <c r="H137" s="89">
        <v>1092185.1299999999</v>
      </c>
      <c r="I137" s="89">
        <v>1092185.1299999999</v>
      </c>
      <c r="J137" s="89">
        <v>1092185.1299999999</v>
      </c>
      <c r="K137" s="89">
        <v>1092185.1299999999</v>
      </c>
      <c r="L137" s="89">
        <v>1092185.1299999999</v>
      </c>
      <c r="M137" s="89">
        <v>1092185.1299999999</v>
      </c>
      <c r="N137" s="89">
        <v>1092185.1299999999</v>
      </c>
      <c r="O137" s="89">
        <v>1092185.1299999999</v>
      </c>
      <c r="P137" s="89">
        <v>1092185.1299999999</v>
      </c>
      <c r="Q137" s="89">
        <v>1092185.1299999999</v>
      </c>
      <c r="R137" s="89">
        <v>1092185.1299999999</v>
      </c>
      <c r="S137" s="89">
        <v>1092185.1299999999</v>
      </c>
      <c r="T137" s="89">
        <v>1092185.1299999999</v>
      </c>
      <c r="U137" s="89">
        <v>1092185.1299999994</v>
      </c>
      <c r="V137" s="344"/>
    </row>
    <row r="138" spans="1:22" x14ac:dyDescent="0.25">
      <c r="A138" s="667" t="s">
        <v>957</v>
      </c>
      <c r="B138" s="668" t="s">
        <v>1837</v>
      </c>
      <c r="C138" s="667" t="s">
        <v>1184</v>
      </c>
      <c r="D138" s="666">
        <v>312</v>
      </c>
      <c r="E138" s="666" t="s">
        <v>437</v>
      </c>
      <c r="F138" s="666" t="s">
        <v>1270</v>
      </c>
      <c r="G138" s="666" t="s">
        <v>1838</v>
      </c>
      <c r="H138" s="89">
        <v>682020.5</v>
      </c>
      <c r="I138" s="89">
        <v>682020.5</v>
      </c>
      <c r="J138" s="89">
        <v>682020.5</v>
      </c>
      <c r="K138" s="89">
        <v>682020.5</v>
      </c>
      <c r="L138" s="89">
        <v>682020.5</v>
      </c>
      <c r="M138" s="89">
        <v>682020.5</v>
      </c>
      <c r="N138" s="89">
        <v>682020.5</v>
      </c>
      <c r="O138" s="89">
        <v>682020.5</v>
      </c>
      <c r="P138" s="89">
        <v>682020.5</v>
      </c>
      <c r="Q138" s="89">
        <v>682020.5</v>
      </c>
      <c r="R138" s="89">
        <v>682020.5</v>
      </c>
      <c r="S138" s="89">
        <v>682020.5</v>
      </c>
      <c r="T138" s="89">
        <v>682020.5</v>
      </c>
      <c r="U138" s="89">
        <v>682020.5</v>
      </c>
      <c r="V138" s="344"/>
    </row>
    <row r="139" spans="1:22" x14ac:dyDescent="0.25">
      <c r="A139" s="664" t="s">
        <v>957</v>
      </c>
      <c r="B139" s="665" t="s">
        <v>1837</v>
      </c>
      <c r="C139" s="664" t="s">
        <v>1185</v>
      </c>
      <c r="D139" s="666">
        <v>312</v>
      </c>
      <c r="E139" s="666" t="s">
        <v>437</v>
      </c>
      <c r="F139" s="666" t="s">
        <v>1270</v>
      </c>
      <c r="G139" s="666" t="s">
        <v>1838</v>
      </c>
      <c r="H139" s="89">
        <v>177745.48</v>
      </c>
      <c r="I139" s="89">
        <v>177745.48</v>
      </c>
      <c r="J139" s="89">
        <v>177745.48</v>
      </c>
      <c r="K139" s="89">
        <v>177745.48</v>
      </c>
      <c r="L139" s="89">
        <v>177745.48</v>
      </c>
      <c r="M139" s="89">
        <v>177745.48</v>
      </c>
      <c r="N139" s="89">
        <v>177745.48</v>
      </c>
      <c r="O139" s="89">
        <v>177745.48</v>
      </c>
      <c r="P139" s="89">
        <v>177745.48</v>
      </c>
      <c r="Q139" s="89">
        <v>177745.48</v>
      </c>
      <c r="R139" s="89">
        <v>177745.48</v>
      </c>
      <c r="S139" s="89">
        <v>177745.48</v>
      </c>
      <c r="T139" s="89">
        <v>177745.48</v>
      </c>
      <c r="U139" s="89">
        <v>177745.48</v>
      </c>
      <c r="V139" s="344"/>
    </row>
    <row r="140" spans="1:22" x14ac:dyDescent="0.25">
      <c r="A140" s="664" t="s">
        <v>957</v>
      </c>
      <c r="B140" s="665" t="s">
        <v>1837</v>
      </c>
      <c r="C140" s="664" t="s">
        <v>1186</v>
      </c>
      <c r="D140" s="666">
        <v>314</v>
      </c>
      <c r="E140" s="666" t="s">
        <v>437</v>
      </c>
      <c r="F140" s="666" t="s">
        <v>1270</v>
      </c>
      <c r="G140" s="666" t="s">
        <v>1838</v>
      </c>
      <c r="H140" s="89">
        <v>255997.38</v>
      </c>
      <c r="I140" s="89">
        <v>255997.38</v>
      </c>
      <c r="J140" s="89">
        <v>255997.38</v>
      </c>
      <c r="K140" s="89">
        <v>255997.38</v>
      </c>
      <c r="L140" s="89">
        <v>255997.38</v>
      </c>
      <c r="M140" s="89">
        <v>255997.38</v>
      </c>
      <c r="N140" s="89">
        <v>255997.38</v>
      </c>
      <c r="O140" s="89">
        <v>255997.38</v>
      </c>
      <c r="P140" s="89">
        <v>255997.38</v>
      </c>
      <c r="Q140" s="89">
        <v>255997.38</v>
      </c>
      <c r="R140" s="89">
        <v>255997.38</v>
      </c>
      <c r="S140" s="89">
        <v>255997.38</v>
      </c>
      <c r="T140" s="89">
        <v>255997.38</v>
      </c>
      <c r="U140" s="89">
        <v>255997.37999999992</v>
      </c>
      <c r="V140" s="344"/>
    </row>
    <row r="141" spans="1:22" x14ac:dyDescent="0.25">
      <c r="A141" s="664" t="s">
        <v>957</v>
      </c>
      <c r="B141" s="665" t="s">
        <v>1837</v>
      </c>
      <c r="C141" s="664" t="s">
        <v>1187</v>
      </c>
      <c r="D141" s="666">
        <v>315</v>
      </c>
      <c r="E141" s="666" t="s">
        <v>437</v>
      </c>
      <c r="F141" s="666" t="s">
        <v>1270</v>
      </c>
      <c r="G141" s="666" t="s">
        <v>1838</v>
      </c>
      <c r="H141" s="89">
        <v>246071.44000000099</v>
      </c>
      <c r="I141" s="89">
        <v>246071.44000000099</v>
      </c>
      <c r="J141" s="89">
        <v>246071.44000000099</v>
      </c>
      <c r="K141" s="89">
        <v>246071.44000000099</v>
      </c>
      <c r="L141" s="89">
        <v>246071.44000000099</v>
      </c>
      <c r="M141" s="89">
        <v>246071.44000000099</v>
      </c>
      <c r="N141" s="89">
        <v>246071.44000000099</v>
      </c>
      <c r="O141" s="89">
        <v>246071.44000000099</v>
      </c>
      <c r="P141" s="89">
        <v>246071.44000000099</v>
      </c>
      <c r="Q141" s="89">
        <v>246071.44000000099</v>
      </c>
      <c r="R141" s="89">
        <v>246071.44000000099</v>
      </c>
      <c r="S141" s="89">
        <v>246071.44000000099</v>
      </c>
      <c r="T141" s="89">
        <v>246071.44000000099</v>
      </c>
      <c r="U141" s="89">
        <v>246071.4400000009</v>
      </c>
      <c r="V141" s="344"/>
    </row>
    <row r="142" spans="1:22" x14ac:dyDescent="0.25">
      <c r="A142" s="664" t="s">
        <v>957</v>
      </c>
      <c r="B142" s="665" t="s">
        <v>1837</v>
      </c>
      <c r="C142" s="664" t="s">
        <v>1189</v>
      </c>
      <c r="D142" s="666">
        <v>316</v>
      </c>
      <c r="E142" s="666" t="s">
        <v>437</v>
      </c>
      <c r="F142" s="666" t="s">
        <v>1270</v>
      </c>
      <c r="G142" s="666" t="s">
        <v>1838</v>
      </c>
      <c r="H142" s="89">
        <v>17606.32</v>
      </c>
      <c r="I142" s="89">
        <v>17606.32</v>
      </c>
      <c r="J142" s="89">
        <v>17606.32</v>
      </c>
      <c r="K142" s="89">
        <v>17606.32</v>
      </c>
      <c r="L142" s="89">
        <v>17606.32</v>
      </c>
      <c r="M142" s="89">
        <v>17606.32</v>
      </c>
      <c r="N142" s="89">
        <v>17606.32</v>
      </c>
      <c r="O142" s="89">
        <v>17606.32</v>
      </c>
      <c r="P142" s="89">
        <v>17606.32</v>
      </c>
      <c r="Q142" s="89">
        <v>17606.32</v>
      </c>
      <c r="R142" s="89">
        <v>17606.32</v>
      </c>
      <c r="S142" s="89">
        <v>17606.32</v>
      </c>
      <c r="T142" s="89">
        <v>17606.32</v>
      </c>
      <c r="U142" s="89">
        <v>17606.320000000003</v>
      </c>
      <c r="V142" s="344"/>
    </row>
    <row r="143" spans="1:22" x14ac:dyDescent="0.25">
      <c r="A143" s="664" t="s">
        <v>957</v>
      </c>
      <c r="B143" s="665" t="s">
        <v>1837</v>
      </c>
      <c r="C143" s="664" t="s">
        <v>1192</v>
      </c>
      <c r="D143" s="666">
        <v>331</v>
      </c>
      <c r="E143" s="666" t="s">
        <v>437</v>
      </c>
      <c r="F143" s="666" t="s">
        <v>1270</v>
      </c>
      <c r="G143" s="666" t="s">
        <v>1838</v>
      </c>
      <c r="H143" s="89">
        <v>851.14</v>
      </c>
      <c r="I143" s="89">
        <v>851.14</v>
      </c>
      <c r="J143" s="89">
        <v>851.14</v>
      </c>
      <c r="K143" s="89">
        <v>851.14</v>
      </c>
      <c r="L143" s="89">
        <v>851.14</v>
      </c>
      <c r="M143" s="89">
        <v>851.14</v>
      </c>
      <c r="N143" s="89">
        <v>851.14</v>
      </c>
      <c r="O143" s="89">
        <v>851.14</v>
      </c>
      <c r="P143" s="89">
        <v>851.14</v>
      </c>
      <c r="Q143" s="89">
        <v>851.14</v>
      </c>
      <c r="R143" s="89">
        <v>851.14</v>
      </c>
      <c r="S143" s="89">
        <v>851.14</v>
      </c>
      <c r="T143" s="89">
        <v>851.14</v>
      </c>
      <c r="U143" s="89">
        <v>851.14</v>
      </c>
      <c r="V143" s="344"/>
    </row>
    <row r="144" spans="1:22" x14ac:dyDescent="0.25">
      <c r="A144" s="667" t="s">
        <v>957</v>
      </c>
      <c r="B144" s="668" t="s">
        <v>1837</v>
      </c>
      <c r="C144" s="667" t="s">
        <v>1193</v>
      </c>
      <c r="D144" s="666">
        <v>332</v>
      </c>
      <c r="E144" s="666" t="s">
        <v>437</v>
      </c>
      <c r="F144" s="666" t="s">
        <v>1270</v>
      </c>
      <c r="G144" s="666" t="s">
        <v>1838</v>
      </c>
      <c r="H144" s="89">
        <v>14000.02</v>
      </c>
      <c r="I144" s="89">
        <v>14000.02</v>
      </c>
      <c r="J144" s="89">
        <v>14000.02</v>
      </c>
      <c r="K144" s="89">
        <v>14000.02</v>
      </c>
      <c r="L144" s="89">
        <v>14000.02</v>
      </c>
      <c r="M144" s="89">
        <v>14000.02</v>
      </c>
      <c r="N144" s="89">
        <v>14000.02</v>
      </c>
      <c r="O144" s="89">
        <v>14000.02</v>
      </c>
      <c r="P144" s="89">
        <v>14000.02</v>
      </c>
      <c r="Q144" s="89">
        <v>14000.02</v>
      </c>
      <c r="R144" s="89">
        <v>14000.02</v>
      </c>
      <c r="S144" s="89">
        <v>14000.02</v>
      </c>
      <c r="T144" s="89">
        <v>14000.02</v>
      </c>
      <c r="U144" s="89">
        <v>14000.019999999999</v>
      </c>
      <c r="V144" s="344"/>
    </row>
    <row r="145" spans="1:22" x14ac:dyDescent="0.25">
      <c r="A145" s="664" t="s">
        <v>957</v>
      </c>
      <c r="B145" s="665" t="s">
        <v>1837</v>
      </c>
      <c r="C145" s="664" t="s">
        <v>1194</v>
      </c>
      <c r="D145" s="666">
        <v>333</v>
      </c>
      <c r="E145" s="666" t="s">
        <v>437</v>
      </c>
      <c r="F145" s="666" t="s">
        <v>1270</v>
      </c>
      <c r="G145" s="666" t="s">
        <v>1838</v>
      </c>
      <c r="H145" s="89">
        <v>10887.38</v>
      </c>
      <c r="I145" s="89">
        <v>10887.38</v>
      </c>
      <c r="J145" s="89">
        <v>10887.38</v>
      </c>
      <c r="K145" s="89">
        <v>10887.38</v>
      </c>
      <c r="L145" s="89">
        <v>10887.38</v>
      </c>
      <c r="M145" s="89">
        <v>10887.38</v>
      </c>
      <c r="N145" s="89">
        <v>10887.38</v>
      </c>
      <c r="O145" s="89">
        <v>10887.38</v>
      </c>
      <c r="P145" s="89">
        <v>10887.38</v>
      </c>
      <c r="Q145" s="89">
        <v>10887.38</v>
      </c>
      <c r="R145" s="89">
        <v>10887.38</v>
      </c>
      <c r="S145" s="89">
        <v>10887.38</v>
      </c>
      <c r="T145" s="89">
        <v>10887.38</v>
      </c>
      <c r="U145" s="89">
        <v>10887.380000000001</v>
      </c>
      <c r="V145" s="344"/>
    </row>
    <row r="146" spans="1:22" x14ac:dyDescent="0.25">
      <c r="A146" s="664" t="s">
        <v>957</v>
      </c>
      <c r="B146" s="665" t="s">
        <v>1837</v>
      </c>
      <c r="C146" s="664" t="s">
        <v>1195</v>
      </c>
      <c r="D146" s="666">
        <v>334</v>
      </c>
      <c r="E146" s="666" t="s">
        <v>437</v>
      </c>
      <c r="F146" s="666" t="s">
        <v>1270</v>
      </c>
      <c r="G146" s="666" t="s">
        <v>1838</v>
      </c>
      <c r="H146" s="89">
        <v>859.15</v>
      </c>
      <c r="I146" s="89">
        <v>859.15</v>
      </c>
      <c r="J146" s="89">
        <v>859.15</v>
      </c>
      <c r="K146" s="89">
        <v>859.15</v>
      </c>
      <c r="L146" s="89">
        <v>859.15</v>
      </c>
      <c r="M146" s="89">
        <v>859.15</v>
      </c>
      <c r="N146" s="89">
        <v>859.15</v>
      </c>
      <c r="O146" s="89">
        <v>859.15</v>
      </c>
      <c r="P146" s="89">
        <v>859.15</v>
      </c>
      <c r="Q146" s="89">
        <v>859.15</v>
      </c>
      <c r="R146" s="89">
        <v>859.15</v>
      </c>
      <c r="S146" s="89">
        <v>859.15</v>
      </c>
      <c r="T146" s="89">
        <v>859.15</v>
      </c>
      <c r="U146" s="89">
        <v>859.14999999999975</v>
      </c>
      <c r="V146" s="344"/>
    </row>
    <row r="147" spans="1:22" x14ac:dyDescent="0.25">
      <c r="A147" s="664" t="s">
        <v>957</v>
      </c>
      <c r="B147" s="665" t="s">
        <v>1837</v>
      </c>
      <c r="C147" s="664" t="s">
        <v>1806</v>
      </c>
      <c r="D147" s="666">
        <v>338</v>
      </c>
      <c r="E147" s="666" t="s">
        <v>437</v>
      </c>
      <c r="F147" s="666" t="s">
        <v>1789</v>
      </c>
      <c r="G147" s="666" t="s">
        <v>1838</v>
      </c>
      <c r="H147" s="89">
        <v>15.27</v>
      </c>
      <c r="I147" s="89">
        <v>15.27</v>
      </c>
      <c r="J147" s="89">
        <v>15.27</v>
      </c>
      <c r="K147" s="89">
        <v>15.27</v>
      </c>
      <c r="L147" s="89">
        <v>15.27</v>
      </c>
      <c r="M147" s="89">
        <v>15.27</v>
      </c>
      <c r="N147" s="89">
        <v>15.27</v>
      </c>
      <c r="O147" s="89">
        <v>15.27</v>
      </c>
      <c r="P147" s="89">
        <v>15.27</v>
      </c>
      <c r="Q147" s="89">
        <v>15.27</v>
      </c>
      <c r="R147" s="89">
        <v>15.27</v>
      </c>
      <c r="S147" s="89">
        <v>15.27</v>
      </c>
      <c r="T147" s="89">
        <v>15.27</v>
      </c>
      <c r="U147" s="89">
        <v>15.270000000000001</v>
      </c>
      <c r="V147" s="344"/>
    </row>
    <row r="148" spans="1:22" x14ac:dyDescent="0.25">
      <c r="A148" s="664" t="s">
        <v>957</v>
      </c>
      <c r="B148" s="665" t="s">
        <v>1837</v>
      </c>
      <c r="C148" s="664" t="s">
        <v>1788</v>
      </c>
      <c r="D148" s="666">
        <v>338</v>
      </c>
      <c r="E148" s="666" t="s">
        <v>437</v>
      </c>
      <c r="F148" s="666" t="s">
        <v>2429</v>
      </c>
      <c r="G148" s="666" t="s">
        <v>1838</v>
      </c>
      <c r="H148" s="89">
        <v>0</v>
      </c>
      <c r="I148" s="89">
        <v>0</v>
      </c>
      <c r="J148" s="89">
        <v>0</v>
      </c>
      <c r="K148" s="89">
        <v>0</v>
      </c>
      <c r="L148" s="89">
        <v>0</v>
      </c>
      <c r="M148" s="89">
        <v>0</v>
      </c>
      <c r="N148" s="89">
        <v>3247952.78</v>
      </c>
      <c r="O148" s="89">
        <v>3247952.78</v>
      </c>
      <c r="P148" s="89">
        <v>3247952.78</v>
      </c>
      <c r="Q148" s="89">
        <v>3247952.78</v>
      </c>
      <c r="R148" s="89">
        <v>3247952.78</v>
      </c>
      <c r="S148" s="89">
        <v>3247952.78</v>
      </c>
      <c r="T148" s="89">
        <v>3247952.78</v>
      </c>
      <c r="U148" s="89">
        <v>1748897.6507692309</v>
      </c>
      <c r="V148" s="344"/>
    </row>
    <row r="149" spans="1:22" x14ac:dyDescent="0.25">
      <c r="A149" s="664" t="s">
        <v>957</v>
      </c>
      <c r="B149" s="665" t="s">
        <v>1837</v>
      </c>
      <c r="C149" s="664" t="s">
        <v>1807</v>
      </c>
      <c r="D149" s="666">
        <v>338</v>
      </c>
      <c r="E149" s="666" t="s">
        <v>437</v>
      </c>
      <c r="F149" s="666" t="s">
        <v>1789</v>
      </c>
      <c r="G149" s="666" t="s">
        <v>1838</v>
      </c>
      <c r="H149" s="89">
        <v>133.68</v>
      </c>
      <c r="I149" s="89">
        <v>133.68</v>
      </c>
      <c r="J149" s="89">
        <v>133.68</v>
      </c>
      <c r="K149" s="89">
        <v>133.68</v>
      </c>
      <c r="L149" s="89">
        <v>133.68</v>
      </c>
      <c r="M149" s="89">
        <v>133.68</v>
      </c>
      <c r="N149" s="89">
        <v>133.68</v>
      </c>
      <c r="O149" s="89">
        <v>133.68</v>
      </c>
      <c r="P149" s="89">
        <v>133.68</v>
      </c>
      <c r="Q149" s="89">
        <v>133.68</v>
      </c>
      <c r="R149" s="89">
        <v>133.68</v>
      </c>
      <c r="S149" s="89">
        <v>133.68</v>
      </c>
      <c r="T149" s="89">
        <v>133.68</v>
      </c>
      <c r="U149" s="89">
        <v>133.68000000000004</v>
      </c>
      <c r="V149" s="344"/>
    </row>
    <row r="150" spans="1:22" x14ac:dyDescent="0.25">
      <c r="A150" s="664" t="s">
        <v>957</v>
      </c>
      <c r="B150" s="665" t="s">
        <v>1837</v>
      </c>
      <c r="C150" s="664" t="s">
        <v>1808</v>
      </c>
      <c r="D150" s="666">
        <v>338</v>
      </c>
      <c r="E150" s="666" t="s">
        <v>437</v>
      </c>
      <c r="F150" s="666" t="s">
        <v>1789</v>
      </c>
      <c r="G150" s="666" t="s">
        <v>1838</v>
      </c>
      <c r="H150" s="89">
        <v>3774.46</v>
      </c>
      <c r="I150" s="89">
        <v>3774.46</v>
      </c>
      <c r="J150" s="89">
        <v>3774.46</v>
      </c>
      <c r="K150" s="89">
        <v>3774.46</v>
      </c>
      <c r="L150" s="89">
        <v>3774.46</v>
      </c>
      <c r="M150" s="89">
        <v>3774.46</v>
      </c>
      <c r="N150" s="89">
        <v>3774.46</v>
      </c>
      <c r="O150" s="89">
        <v>3774.46</v>
      </c>
      <c r="P150" s="89">
        <v>3774.46</v>
      </c>
      <c r="Q150" s="89">
        <v>3774.46</v>
      </c>
      <c r="R150" s="89">
        <v>3774.46</v>
      </c>
      <c r="S150" s="89">
        <v>3774.46</v>
      </c>
      <c r="T150" s="89">
        <v>3774.46</v>
      </c>
      <c r="U150" s="89">
        <v>3774.4599999999996</v>
      </c>
      <c r="V150" s="344"/>
    </row>
    <row r="151" spans="1:22" x14ac:dyDescent="0.25">
      <c r="A151" s="669" t="s">
        <v>957</v>
      </c>
      <c r="B151" s="670" t="s">
        <v>1837</v>
      </c>
      <c r="C151" s="669" t="s">
        <v>1809</v>
      </c>
      <c r="D151" s="666">
        <v>338</v>
      </c>
      <c r="E151" s="666" t="s">
        <v>437</v>
      </c>
      <c r="F151" s="666" t="s">
        <v>1789</v>
      </c>
      <c r="G151" s="666" t="s">
        <v>1838</v>
      </c>
      <c r="H151" s="89">
        <v>854.07</v>
      </c>
      <c r="I151" s="89">
        <v>854.07</v>
      </c>
      <c r="J151" s="89">
        <v>854.07</v>
      </c>
      <c r="K151" s="89">
        <v>854.07</v>
      </c>
      <c r="L151" s="89">
        <v>854.07</v>
      </c>
      <c r="M151" s="89">
        <v>854.07</v>
      </c>
      <c r="N151" s="89">
        <v>854.07</v>
      </c>
      <c r="O151" s="89">
        <v>854.07</v>
      </c>
      <c r="P151" s="89">
        <v>854.07</v>
      </c>
      <c r="Q151" s="89">
        <v>854.07</v>
      </c>
      <c r="R151" s="89">
        <v>854.07</v>
      </c>
      <c r="S151" s="89">
        <v>854.07</v>
      </c>
      <c r="T151" s="89">
        <v>854.07</v>
      </c>
      <c r="U151" s="89">
        <v>854.06999999999982</v>
      </c>
      <c r="V151" s="344"/>
    </row>
    <row r="152" spans="1:22" x14ac:dyDescent="0.25">
      <c r="A152" s="664" t="s">
        <v>957</v>
      </c>
      <c r="B152" s="665" t="s">
        <v>1837</v>
      </c>
      <c r="C152" s="664" t="s">
        <v>1811</v>
      </c>
      <c r="D152" s="666">
        <v>338</v>
      </c>
      <c r="E152" s="666" t="s">
        <v>437</v>
      </c>
      <c r="F152" s="666" t="s">
        <v>1789</v>
      </c>
      <c r="G152" s="666" t="s">
        <v>1838</v>
      </c>
      <c r="H152" s="89">
        <v>706.14</v>
      </c>
      <c r="I152" s="89">
        <v>706.14</v>
      </c>
      <c r="J152" s="89">
        <v>706.14</v>
      </c>
      <c r="K152" s="89">
        <v>706.14</v>
      </c>
      <c r="L152" s="89">
        <v>706.14</v>
      </c>
      <c r="M152" s="89">
        <v>706.14</v>
      </c>
      <c r="N152" s="89">
        <v>706.14</v>
      </c>
      <c r="O152" s="89">
        <v>706.14</v>
      </c>
      <c r="P152" s="89">
        <v>706.14</v>
      </c>
      <c r="Q152" s="89">
        <v>706.14</v>
      </c>
      <c r="R152" s="89">
        <v>706.14</v>
      </c>
      <c r="S152" s="89">
        <v>706.14</v>
      </c>
      <c r="T152" s="89">
        <v>706.14</v>
      </c>
      <c r="U152" s="89">
        <v>706.1400000000001</v>
      </c>
      <c r="V152" s="344"/>
    </row>
    <row r="153" spans="1:22" x14ac:dyDescent="0.25">
      <c r="A153" s="664" t="s">
        <v>957</v>
      </c>
      <c r="B153" s="665" t="s">
        <v>1837</v>
      </c>
      <c r="C153" s="664" t="s">
        <v>1812</v>
      </c>
      <c r="D153" s="666">
        <v>338</v>
      </c>
      <c r="E153" s="666" t="s">
        <v>437</v>
      </c>
      <c r="F153" s="666" t="s">
        <v>1789</v>
      </c>
      <c r="G153" s="666" t="s">
        <v>1838</v>
      </c>
      <c r="H153" s="89">
        <v>165.91</v>
      </c>
      <c r="I153" s="89">
        <v>165.91</v>
      </c>
      <c r="J153" s="89">
        <v>165.91</v>
      </c>
      <c r="K153" s="89">
        <v>165.91</v>
      </c>
      <c r="L153" s="89">
        <v>165.91</v>
      </c>
      <c r="M153" s="89">
        <v>165.91</v>
      </c>
      <c r="N153" s="89">
        <v>165.91</v>
      </c>
      <c r="O153" s="89">
        <v>165.91</v>
      </c>
      <c r="P153" s="89">
        <v>165.91</v>
      </c>
      <c r="Q153" s="89">
        <v>165.91</v>
      </c>
      <c r="R153" s="89">
        <v>165.91</v>
      </c>
      <c r="S153" s="89">
        <v>165.91</v>
      </c>
      <c r="T153" s="89">
        <v>165.91</v>
      </c>
      <c r="U153" s="89">
        <v>165.91000000000003</v>
      </c>
      <c r="V153" s="344"/>
    </row>
    <row r="154" spans="1:22" x14ac:dyDescent="0.25">
      <c r="A154" s="664" t="s">
        <v>957</v>
      </c>
      <c r="B154" s="665" t="s">
        <v>1837</v>
      </c>
      <c r="C154" s="664" t="s">
        <v>1813</v>
      </c>
      <c r="D154" s="666">
        <v>338</v>
      </c>
      <c r="E154" s="666" t="s">
        <v>437</v>
      </c>
      <c r="F154" s="666" t="s">
        <v>1789</v>
      </c>
      <c r="G154" s="666" t="s">
        <v>1838</v>
      </c>
      <c r="H154" s="89">
        <v>607.05999999999995</v>
      </c>
      <c r="I154" s="89">
        <v>607.05999999999995</v>
      </c>
      <c r="J154" s="89">
        <v>607.05999999999995</v>
      </c>
      <c r="K154" s="89">
        <v>607.05999999999995</v>
      </c>
      <c r="L154" s="89">
        <v>607.05999999999995</v>
      </c>
      <c r="M154" s="89">
        <v>607.05999999999995</v>
      </c>
      <c r="N154" s="89">
        <v>607.05999999999995</v>
      </c>
      <c r="O154" s="89">
        <v>607.05999999999995</v>
      </c>
      <c r="P154" s="89">
        <v>607.05999999999995</v>
      </c>
      <c r="Q154" s="89">
        <v>607.05999999999995</v>
      </c>
      <c r="R154" s="89">
        <v>607.05999999999995</v>
      </c>
      <c r="S154" s="89">
        <v>607.05999999999995</v>
      </c>
      <c r="T154" s="89">
        <v>607.05999999999995</v>
      </c>
      <c r="U154" s="89">
        <v>607.05999999999972</v>
      </c>
      <c r="V154" s="344"/>
    </row>
    <row r="155" spans="1:22" x14ac:dyDescent="0.25">
      <c r="A155" s="667" t="s">
        <v>957</v>
      </c>
      <c r="B155" s="668" t="s">
        <v>1837</v>
      </c>
      <c r="C155" s="667" t="s">
        <v>1814</v>
      </c>
      <c r="D155" s="666">
        <v>338</v>
      </c>
      <c r="E155" s="666" t="s">
        <v>437</v>
      </c>
      <c r="F155" s="666" t="s">
        <v>1789</v>
      </c>
      <c r="G155" s="666" t="s">
        <v>1838</v>
      </c>
      <c r="H155" s="89">
        <v>98.43</v>
      </c>
      <c r="I155" s="89">
        <v>98.43</v>
      </c>
      <c r="J155" s="89">
        <v>98.43</v>
      </c>
      <c r="K155" s="89">
        <v>98.43</v>
      </c>
      <c r="L155" s="89">
        <v>98.43</v>
      </c>
      <c r="M155" s="89">
        <v>98.43</v>
      </c>
      <c r="N155" s="89">
        <v>98.43</v>
      </c>
      <c r="O155" s="89">
        <v>98.43</v>
      </c>
      <c r="P155" s="89">
        <v>98.43</v>
      </c>
      <c r="Q155" s="89">
        <v>98.43</v>
      </c>
      <c r="R155" s="89">
        <v>98.43</v>
      </c>
      <c r="S155" s="89">
        <v>98.43</v>
      </c>
      <c r="T155" s="89">
        <v>98.43</v>
      </c>
      <c r="U155" s="89">
        <v>98.430000000000035</v>
      </c>
      <c r="V155" s="344"/>
    </row>
    <row r="156" spans="1:22" x14ac:dyDescent="0.25">
      <c r="A156" s="664" t="s">
        <v>957</v>
      </c>
      <c r="B156" s="665" t="s">
        <v>1837</v>
      </c>
      <c r="C156" s="664" t="s">
        <v>1197</v>
      </c>
      <c r="D156" s="666">
        <v>341</v>
      </c>
      <c r="E156" s="666" t="s">
        <v>437</v>
      </c>
      <c r="F156" s="666" t="s">
        <v>1270</v>
      </c>
      <c r="G156" s="666" t="s">
        <v>1838</v>
      </c>
      <c r="H156" s="89">
        <v>123541.8</v>
      </c>
      <c r="I156" s="89">
        <v>123541.8</v>
      </c>
      <c r="J156" s="89">
        <v>123541.8</v>
      </c>
      <c r="K156" s="89">
        <v>123541.8</v>
      </c>
      <c r="L156" s="89">
        <v>123541.8</v>
      </c>
      <c r="M156" s="89">
        <v>123541.8</v>
      </c>
      <c r="N156" s="89">
        <v>123541.8</v>
      </c>
      <c r="O156" s="89">
        <v>123541.8</v>
      </c>
      <c r="P156" s="89">
        <v>123541.8</v>
      </c>
      <c r="Q156" s="89">
        <v>123541.8</v>
      </c>
      <c r="R156" s="89">
        <v>123541.8</v>
      </c>
      <c r="S156" s="89">
        <v>123541.8</v>
      </c>
      <c r="T156" s="89">
        <v>123541.8</v>
      </c>
      <c r="U156" s="89">
        <v>123541.80000000003</v>
      </c>
      <c r="V156" s="344"/>
    </row>
    <row r="157" spans="1:22" x14ac:dyDescent="0.25">
      <c r="A157" s="664" t="s">
        <v>957</v>
      </c>
      <c r="B157" s="665" t="s">
        <v>1837</v>
      </c>
      <c r="C157" s="664" t="s">
        <v>1199</v>
      </c>
      <c r="D157" s="666">
        <v>342</v>
      </c>
      <c r="E157" s="666" t="s">
        <v>437</v>
      </c>
      <c r="F157" s="666" t="s">
        <v>1270</v>
      </c>
      <c r="G157" s="666" t="s">
        <v>1838</v>
      </c>
      <c r="H157" s="89">
        <v>26436.720000000201</v>
      </c>
      <c r="I157" s="89">
        <v>26436.720000000201</v>
      </c>
      <c r="J157" s="89">
        <v>26436.720000000201</v>
      </c>
      <c r="K157" s="89">
        <v>26436.720000000201</v>
      </c>
      <c r="L157" s="89">
        <v>26436.720000000201</v>
      </c>
      <c r="M157" s="89">
        <v>26436.720000000201</v>
      </c>
      <c r="N157" s="89">
        <v>26436.720000000201</v>
      </c>
      <c r="O157" s="89">
        <v>26436.720000000201</v>
      </c>
      <c r="P157" s="89">
        <v>26436.720000000201</v>
      </c>
      <c r="Q157" s="89">
        <v>26436.720000000201</v>
      </c>
      <c r="R157" s="89">
        <v>26436.720000000201</v>
      </c>
      <c r="S157" s="89">
        <v>26436.720000000201</v>
      </c>
      <c r="T157" s="89">
        <v>26436.720000000201</v>
      </c>
      <c r="U157" s="89">
        <v>26436.720000000201</v>
      </c>
      <c r="V157" s="344"/>
    </row>
    <row r="158" spans="1:22" x14ac:dyDescent="0.25">
      <c r="A158" s="664" t="s">
        <v>957</v>
      </c>
      <c r="B158" s="665" t="s">
        <v>1837</v>
      </c>
      <c r="C158" s="664" t="s">
        <v>1202</v>
      </c>
      <c r="D158" s="666">
        <v>343</v>
      </c>
      <c r="E158" s="666" t="s">
        <v>437</v>
      </c>
      <c r="F158" s="666" t="s">
        <v>1270</v>
      </c>
      <c r="G158" s="666" t="s">
        <v>1838</v>
      </c>
      <c r="H158" s="89">
        <v>664289.37</v>
      </c>
      <c r="I158" s="89">
        <v>664289.37</v>
      </c>
      <c r="J158" s="89">
        <v>664289.37</v>
      </c>
      <c r="K158" s="89">
        <v>664289.37</v>
      </c>
      <c r="L158" s="89">
        <v>664289.37</v>
      </c>
      <c r="M158" s="89">
        <v>664289.37</v>
      </c>
      <c r="N158" s="89">
        <v>664289.37</v>
      </c>
      <c r="O158" s="89">
        <v>664289.37</v>
      </c>
      <c r="P158" s="89">
        <v>664289.37</v>
      </c>
      <c r="Q158" s="89">
        <v>664289.37</v>
      </c>
      <c r="R158" s="89">
        <v>664289.37</v>
      </c>
      <c r="S158" s="89">
        <v>664289.37</v>
      </c>
      <c r="T158" s="89">
        <v>664289.37</v>
      </c>
      <c r="U158" s="89">
        <v>664289.37</v>
      </c>
      <c r="V158" s="344"/>
    </row>
    <row r="159" spans="1:22" x14ac:dyDescent="0.25">
      <c r="A159" s="664" t="s">
        <v>957</v>
      </c>
      <c r="B159" s="665" t="s">
        <v>1837</v>
      </c>
      <c r="C159" s="664" t="s">
        <v>1204</v>
      </c>
      <c r="D159" s="666">
        <v>344</v>
      </c>
      <c r="E159" s="666" t="s">
        <v>437</v>
      </c>
      <c r="F159" s="666" t="s">
        <v>1270</v>
      </c>
      <c r="G159" s="666" t="s">
        <v>1838</v>
      </c>
      <c r="H159" s="89">
        <v>152740.29</v>
      </c>
      <c r="I159" s="89">
        <v>152740.29</v>
      </c>
      <c r="J159" s="89">
        <v>152740.29</v>
      </c>
      <c r="K159" s="89">
        <v>152740.29</v>
      </c>
      <c r="L159" s="89">
        <v>152740.29</v>
      </c>
      <c r="M159" s="89">
        <v>152740.29</v>
      </c>
      <c r="N159" s="89">
        <v>152740.29</v>
      </c>
      <c r="O159" s="89">
        <v>152740.29</v>
      </c>
      <c r="P159" s="89">
        <v>152740.29</v>
      </c>
      <c r="Q159" s="89">
        <v>152740.29</v>
      </c>
      <c r="R159" s="89">
        <v>152740.29</v>
      </c>
      <c r="S159" s="89">
        <v>152740.29</v>
      </c>
      <c r="T159" s="89">
        <v>152740.29</v>
      </c>
      <c r="U159" s="89">
        <v>152740.29</v>
      </c>
      <c r="V159" s="344"/>
    </row>
    <row r="160" spans="1:22" x14ac:dyDescent="0.25">
      <c r="A160" s="664" t="s">
        <v>957</v>
      </c>
      <c r="B160" s="665" t="s">
        <v>1837</v>
      </c>
      <c r="C160" s="664" t="s">
        <v>1207</v>
      </c>
      <c r="D160" s="666">
        <v>345</v>
      </c>
      <c r="E160" s="666" t="s">
        <v>437</v>
      </c>
      <c r="F160" s="666" t="s">
        <v>1270</v>
      </c>
      <c r="G160" s="666" t="s">
        <v>1838</v>
      </c>
      <c r="H160" s="89">
        <v>76653.72</v>
      </c>
      <c r="I160" s="89">
        <v>76653.72</v>
      </c>
      <c r="J160" s="89">
        <v>76653.72</v>
      </c>
      <c r="K160" s="89">
        <v>76653.72</v>
      </c>
      <c r="L160" s="89">
        <v>76653.72</v>
      </c>
      <c r="M160" s="89">
        <v>76653.72</v>
      </c>
      <c r="N160" s="89">
        <v>76653.72</v>
      </c>
      <c r="O160" s="89">
        <v>76653.72</v>
      </c>
      <c r="P160" s="89">
        <v>76653.72</v>
      </c>
      <c r="Q160" s="89">
        <v>76653.72</v>
      </c>
      <c r="R160" s="89">
        <v>76653.72</v>
      </c>
      <c r="S160" s="89">
        <v>76653.72</v>
      </c>
      <c r="T160" s="89">
        <v>76653.72</v>
      </c>
      <c r="U160" s="89">
        <v>76653.719999999987</v>
      </c>
      <c r="V160" s="344"/>
    </row>
    <row r="161" spans="1:22" x14ac:dyDescent="0.25">
      <c r="A161" s="664" t="s">
        <v>957</v>
      </c>
      <c r="B161" s="665" t="s">
        <v>1837</v>
      </c>
      <c r="C161" s="664" t="s">
        <v>1210</v>
      </c>
      <c r="D161" s="666">
        <v>346</v>
      </c>
      <c r="E161" s="666" t="s">
        <v>437</v>
      </c>
      <c r="F161" s="666" t="s">
        <v>1270</v>
      </c>
      <c r="G161" s="666" t="s">
        <v>1838</v>
      </c>
      <c r="H161" s="89">
        <v>7369.66</v>
      </c>
      <c r="I161" s="89">
        <v>7369.66</v>
      </c>
      <c r="J161" s="89">
        <v>7369.66</v>
      </c>
      <c r="K161" s="89">
        <v>7369.66</v>
      </c>
      <c r="L161" s="89">
        <v>7369.66</v>
      </c>
      <c r="M161" s="89">
        <v>7369.66</v>
      </c>
      <c r="N161" s="89">
        <v>7369.66</v>
      </c>
      <c r="O161" s="89">
        <v>7369.66</v>
      </c>
      <c r="P161" s="89">
        <v>7369.66</v>
      </c>
      <c r="Q161" s="89">
        <v>7369.66</v>
      </c>
      <c r="R161" s="89">
        <v>7369.66</v>
      </c>
      <c r="S161" s="89">
        <v>7369.66</v>
      </c>
      <c r="T161" s="89">
        <v>7369.66</v>
      </c>
      <c r="U161" s="89">
        <v>7369.6600000000026</v>
      </c>
      <c r="V161" s="344"/>
    </row>
    <row r="162" spans="1:22" x14ac:dyDescent="0.25">
      <c r="A162" s="664" t="s">
        <v>957</v>
      </c>
      <c r="B162" s="665" t="s">
        <v>1837</v>
      </c>
      <c r="C162" s="664" t="s">
        <v>1213</v>
      </c>
      <c r="D162" s="666">
        <v>350</v>
      </c>
      <c r="E162" s="666" t="s">
        <v>437</v>
      </c>
      <c r="F162" s="666" t="s">
        <v>1270</v>
      </c>
      <c r="G162" s="666" t="s">
        <v>1838</v>
      </c>
      <c r="H162" s="89">
        <v>1258.44</v>
      </c>
      <c r="I162" s="89">
        <v>1258.44</v>
      </c>
      <c r="J162" s="89">
        <v>1258.44</v>
      </c>
      <c r="K162" s="89">
        <v>1258.44</v>
      </c>
      <c r="L162" s="89">
        <v>1258.44</v>
      </c>
      <c r="M162" s="89">
        <v>1258.44</v>
      </c>
      <c r="N162" s="89">
        <v>1258.44</v>
      </c>
      <c r="O162" s="89">
        <v>1258.44</v>
      </c>
      <c r="P162" s="89">
        <v>1258.44</v>
      </c>
      <c r="Q162" s="89">
        <v>1258.44</v>
      </c>
      <c r="R162" s="89">
        <v>1258.44</v>
      </c>
      <c r="S162" s="89">
        <v>1258.44</v>
      </c>
      <c r="T162" s="89">
        <v>1258.44</v>
      </c>
      <c r="U162" s="89">
        <v>1258.4400000000003</v>
      </c>
      <c r="V162" s="344"/>
    </row>
    <row r="163" spans="1:22" x14ac:dyDescent="0.25">
      <c r="A163" s="664" t="s">
        <v>957</v>
      </c>
      <c r="B163" s="665" t="s">
        <v>1837</v>
      </c>
      <c r="C163" s="664" t="s">
        <v>1217</v>
      </c>
      <c r="D163" s="666">
        <v>352</v>
      </c>
      <c r="E163" s="666" t="s">
        <v>437</v>
      </c>
      <c r="F163" s="666" t="s">
        <v>1270</v>
      </c>
      <c r="G163" s="666" t="s">
        <v>1838</v>
      </c>
      <c r="H163" s="89">
        <v>8334.6</v>
      </c>
      <c r="I163" s="89">
        <v>8334.6</v>
      </c>
      <c r="J163" s="89">
        <v>8334.6</v>
      </c>
      <c r="K163" s="89">
        <v>8334.6</v>
      </c>
      <c r="L163" s="89">
        <v>8334.6</v>
      </c>
      <c r="M163" s="89">
        <v>8334.6</v>
      </c>
      <c r="N163" s="89">
        <v>8334.6</v>
      </c>
      <c r="O163" s="89">
        <v>8334.6</v>
      </c>
      <c r="P163" s="89">
        <v>8334.6</v>
      </c>
      <c r="Q163" s="89">
        <v>8334.6</v>
      </c>
      <c r="R163" s="89">
        <v>8334.6</v>
      </c>
      <c r="S163" s="89">
        <v>8334.6</v>
      </c>
      <c r="T163" s="89">
        <v>8334.6</v>
      </c>
      <c r="U163" s="89">
        <v>8334.6000000000022</v>
      </c>
      <c r="V163" s="344"/>
    </row>
    <row r="164" spans="1:22" x14ac:dyDescent="0.25">
      <c r="A164" s="667" t="s">
        <v>957</v>
      </c>
      <c r="B164" s="668" t="s">
        <v>1837</v>
      </c>
      <c r="C164" s="667" t="s">
        <v>1218</v>
      </c>
      <c r="D164" s="666">
        <v>353</v>
      </c>
      <c r="E164" s="666" t="s">
        <v>437</v>
      </c>
      <c r="F164" s="666" t="s">
        <v>1270</v>
      </c>
      <c r="G164" s="666" t="s">
        <v>1838</v>
      </c>
      <c r="H164" s="89">
        <v>104114</v>
      </c>
      <c r="I164" s="89">
        <v>104114</v>
      </c>
      <c r="J164" s="89">
        <v>104114</v>
      </c>
      <c r="K164" s="89">
        <v>104114</v>
      </c>
      <c r="L164" s="89">
        <v>104114</v>
      </c>
      <c r="M164" s="89">
        <v>104114</v>
      </c>
      <c r="N164" s="89">
        <v>104114</v>
      </c>
      <c r="O164" s="89">
        <v>104114</v>
      </c>
      <c r="P164" s="89">
        <v>104114</v>
      </c>
      <c r="Q164" s="89">
        <v>104114</v>
      </c>
      <c r="R164" s="89">
        <v>104114</v>
      </c>
      <c r="S164" s="89">
        <v>104114</v>
      </c>
      <c r="T164" s="89">
        <v>104114</v>
      </c>
      <c r="U164" s="89">
        <v>104114</v>
      </c>
      <c r="V164" s="344"/>
    </row>
    <row r="165" spans="1:22" x14ac:dyDescent="0.25">
      <c r="A165" s="664" t="s">
        <v>957</v>
      </c>
      <c r="B165" s="665" t="s">
        <v>1837</v>
      </c>
      <c r="C165" s="664" t="s">
        <v>1221</v>
      </c>
      <c r="D165" s="666">
        <v>354</v>
      </c>
      <c r="E165" s="666" t="s">
        <v>437</v>
      </c>
      <c r="F165" s="666" t="s">
        <v>1270</v>
      </c>
      <c r="G165" s="666" t="s">
        <v>1838</v>
      </c>
      <c r="H165" s="89">
        <v>26610.19</v>
      </c>
      <c r="I165" s="89">
        <v>26610.19</v>
      </c>
      <c r="J165" s="89">
        <v>26610.19</v>
      </c>
      <c r="K165" s="89">
        <v>26610.19</v>
      </c>
      <c r="L165" s="89">
        <v>26610.19</v>
      </c>
      <c r="M165" s="89">
        <v>26610.19</v>
      </c>
      <c r="N165" s="89">
        <v>26610.19</v>
      </c>
      <c r="O165" s="89">
        <v>26610.19</v>
      </c>
      <c r="P165" s="89">
        <v>26610.19</v>
      </c>
      <c r="Q165" s="89">
        <v>26610.19</v>
      </c>
      <c r="R165" s="89">
        <v>26610.19</v>
      </c>
      <c r="S165" s="89">
        <v>26610.19</v>
      </c>
      <c r="T165" s="89">
        <v>26610.19</v>
      </c>
      <c r="U165" s="89">
        <v>26610.19</v>
      </c>
      <c r="V165" s="344"/>
    </row>
    <row r="166" spans="1:22" x14ac:dyDescent="0.25">
      <c r="A166" s="664" t="s">
        <v>957</v>
      </c>
      <c r="B166" s="665" t="s">
        <v>1837</v>
      </c>
      <c r="C166" s="664" t="s">
        <v>1223</v>
      </c>
      <c r="D166" s="666">
        <v>355</v>
      </c>
      <c r="E166" s="666" t="s">
        <v>437</v>
      </c>
      <c r="F166" s="666" t="s">
        <v>1270</v>
      </c>
      <c r="G166" s="666" t="s">
        <v>1838</v>
      </c>
      <c r="H166" s="89">
        <v>128082.41</v>
      </c>
      <c r="I166" s="89">
        <v>128082.41</v>
      </c>
      <c r="J166" s="89">
        <v>128082.41</v>
      </c>
      <c r="K166" s="89">
        <v>128082.41</v>
      </c>
      <c r="L166" s="89">
        <v>128082.41</v>
      </c>
      <c r="M166" s="89">
        <v>128082.41</v>
      </c>
      <c r="N166" s="89">
        <v>128082.41</v>
      </c>
      <c r="O166" s="89">
        <v>128082.41</v>
      </c>
      <c r="P166" s="89">
        <v>128082.41</v>
      </c>
      <c r="Q166" s="89">
        <v>128082.41</v>
      </c>
      <c r="R166" s="89">
        <v>128082.41</v>
      </c>
      <c r="S166" s="89">
        <v>128082.41</v>
      </c>
      <c r="T166" s="89">
        <v>128082.41</v>
      </c>
      <c r="U166" s="89">
        <v>128082.40999999999</v>
      </c>
      <c r="V166" s="344"/>
    </row>
    <row r="167" spans="1:22" x14ac:dyDescent="0.25">
      <c r="A167" s="664" t="s">
        <v>957</v>
      </c>
      <c r="B167" s="665" t="s">
        <v>1837</v>
      </c>
      <c r="C167" s="664" t="s">
        <v>1225</v>
      </c>
      <c r="D167" s="666">
        <v>356</v>
      </c>
      <c r="E167" s="666" t="s">
        <v>437</v>
      </c>
      <c r="F167" s="666" t="s">
        <v>1270</v>
      </c>
      <c r="G167" s="666" t="s">
        <v>1838</v>
      </c>
      <c r="H167" s="89">
        <v>42067.76</v>
      </c>
      <c r="I167" s="89">
        <v>42067.76</v>
      </c>
      <c r="J167" s="89">
        <v>42067.76</v>
      </c>
      <c r="K167" s="89">
        <v>42067.76</v>
      </c>
      <c r="L167" s="89">
        <v>42067.76</v>
      </c>
      <c r="M167" s="89">
        <v>42067.76</v>
      </c>
      <c r="N167" s="89">
        <v>42067.76</v>
      </c>
      <c r="O167" s="89">
        <v>42067.76</v>
      </c>
      <c r="P167" s="89">
        <v>42067.76</v>
      </c>
      <c r="Q167" s="89">
        <v>42067.76</v>
      </c>
      <c r="R167" s="89">
        <v>42067.76</v>
      </c>
      <c r="S167" s="89">
        <v>42067.76</v>
      </c>
      <c r="T167" s="89">
        <v>42067.76</v>
      </c>
      <c r="U167" s="89">
        <v>42067.76</v>
      </c>
      <c r="V167" s="344"/>
    </row>
    <row r="168" spans="1:22" x14ac:dyDescent="0.25">
      <c r="A168" s="664" t="s">
        <v>957</v>
      </c>
      <c r="B168" s="665" t="s">
        <v>1837</v>
      </c>
      <c r="C168" s="664" t="s">
        <v>1289</v>
      </c>
      <c r="D168" s="666">
        <v>357</v>
      </c>
      <c r="E168" s="666" t="s">
        <v>437</v>
      </c>
      <c r="F168" s="666" t="s">
        <v>1270</v>
      </c>
      <c r="G168" s="666" t="s">
        <v>1838</v>
      </c>
      <c r="H168" s="89">
        <v>248.16</v>
      </c>
      <c r="I168" s="89">
        <v>248.16</v>
      </c>
      <c r="J168" s="89">
        <v>248.16</v>
      </c>
      <c r="K168" s="89">
        <v>248.16</v>
      </c>
      <c r="L168" s="89">
        <v>248.16</v>
      </c>
      <c r="M168" s="89">
        <v>248.16</v>
      </c>
      <c r="N168" s="89">
        <v>248.16</v>
      </c>
      <c r="O168" s="89">
        <v>248.16</v>
      </c>
      <c r="P168" s="89">
        <v>248.16</v>
      </c>
      <c r="Q168" s="89">
        <v>248.16</v>
      </c>
      <c r="R168" s="89">
        <v>248.16</v>
      </c>
      <c r="S168" s="89">
        <v>248.16</v>
      </c>
      <c r="T168" s="89">
        <v>248.16</v>
      </c>
      <c r="U168" s="89">
        <v>248.15999999999997</v>
      </c>
      <c r="V168" s="344"/>
    </row>
    <row r="169" spans="1:22" x14ac:dyDescent="0.25">
      <c r="A169" s="664" t="s">
        <v>957</v>
      </c>
      <c r="B169" s="665" t="s">
        <v>1837</v>
      </c>
      <c r="C169" s="664" t="s">
        <v>1227</v>
      </c>
      <c r="D169" s="666">
        <v>358</v>
      </c>
      <c r="E169" s="666" t="s">
        <v>437</v>
      </c>
      <c r="F169" s="666" t="s">
        <v>1270</v>
      </c>
      <c r="G169" s="666" t="s">
        <v>1838</v>
      </c>
      <c r="H169" s="89">
        <v>249.49</v>
      </c>
      <c r="I169" s="89">
        <v>249.49</v>
      </c>
      <c r="J169" s="89">
        <v>249.49</v>
      </c>
      <c r="K169" s="89">
        <v>249.49</v>
      </c>
      <c r="L169" s="89">
        <v>249.49</v>
      </c>
      <c r="M169" s="89">
        <v>249.49</v>
      </c>
      <c r="N169" s="89">
        <v>249.49</v>
      </c>
      <c r="O169" s="89">
        <v>249.49</v>
      </c>
      <c r="P169" s="89">
        <v>249.49</v>
      </c>
      <c r="Q169" s="89">
        <v>249.49</v>
      </c>
      <c r="R169" s="89">
        <v>249.49</v>
      </c>
      <c r="S169" s="89">
        <v>249.49</v>
      </c>
      <c r="T169" s="89">
        <v>249.49</v>
      </c>
      <c r="U169" s="89">
        <v>249.48999999999992</v>
      </c>
      <c r="V169" s="344"/>
    </row>
    <row r="170" spans="1:22" x14ac:dyDescent="0.25">
      <c r="A170" s="664" t="s">
        <v>957</v>
      </c>
      <c r="B170" s="665" t="s">
        <v>1837</v>
      </c>
      <c r="C170" s="664" t="s">
        <v>1794</v>
      </c>
      <c r="D170" s="666">
        <v>363</v>
      </c>
      <c r="E170" s="666" t="s">
        <v>437</v>
      </c>
      <c r="F170" s="666" t="s">
        <v>1593</v>
      </c>
      <c r="G170" s="666" t="s">
        <v>1838</v>
      </c>
      <c r="H170" s="89">
        <v>6723729.7199999997</v>
      </c>
      <c r="I170" s="89">
        <v>6723729.7199999997</v>
      </c>
      <c r="J170" s="89">
        <v>6723729.7199999997</v>
      </c>
      <c r="K170" s="89">
        <v>6723729.7199999997</v>
      </c>
      <c r="L170" s="89">
        <v>6723729.7199999997</v>
      </c>
      <c r="M170" s="89">
        <v>6723729.7199999997</v>
      </c>
      <c r="N170" s="89">
        <v>6723729.7199999997</v>
      </c>
      <c r="O170" s="89">
        <v>6723729.7199999997</v>
      </c>
      <c r="P170" s="89">
        <v>6723729.7199999997</v>
      </c>
      <c r="Q170" s="89">
        <v>6723729.7199999997</v>
      </c>
      <c r="R170" s="89">
        <v>6723729.7199999997</v>
      </c>
      <c r="S170" s="89">
        <v>6723729.7199999997</v>
      </c>
      <c r="T170" s="89">
        <v>6723729.7199999997</v>
      </c>
      <c r="U170" s="89">
        <v>6723729.7199999997</v>
      </c>
      <c r="V170" s="344"/>
    </row>
    <row r="171" spans="1:22" x14ac:dyDescent="0.25">
      <c r="A171" s="664" t="s">
        <v>957</v>
      </c>
      <c r="B171" s="665" t="s">
        <v>1837</v>
      </c>
      <c r="C171" s="664" t="s">
        <v>1796</v>
      </c>
      <c r="D171" s="666">
        <v>363</v>
      </c>
      <c r="E171" s="666" t="s">
        <v>437</v>
      </c>
      <c r="F171" s="666" t="s">
        <v>1593</v>
      </c>
      <c r="G171" s="666" t="s">
        <v>1838</v>
      </c>
      <c r="H171" s="89">
        <v>2102226.12</v>
      </c>
      <c r="I171" s="89">
        <v>2102226.12</v>
      </c>
      <c r="J171" s="89">
        <v>2102226.12</v>
      </c>
      <c r="K171" s="89">
        <v>2102226.12</v>
      </c>
      <c r="L171" s="89">
        <v>2102226.12</v>
      </c>
      <c r="M171" s="89">
        <v>2102226.12</v>
      </c>
      <c r="N171" s="89">
        <v>2102226.12</v>
      </c>
      <c r="O171" s="89">
        <v>2102226.12</v>
      </c>
      <c r="P171" s="89">
        <v>2102226.12</v>
      </c>
      <c r="Q171" s="89">
        <v>2102226.12</v>
      </c>
      <c r="R171" s="89">
        <v>2102226.12</v>
      </c>
      <c r="S171" s="89">
        <v>2102226.12</v>
      </c>
      <c r="T171" s="89">
        <v>2102226.12</v>
      </c>
      <c r="U171" s="89">
        <v>2102226.1200000006</v>
      </c>
      <c r="V171" s="344"/>
    </row>
    <row r="172" spans="1:22" x14ac:dyDescent="0.25">
      <c r="A172" s="664" t="s">
        <v>957</v>
      </c>
      <c r="B172" s="665" t="s">
        <v>1837</v>
      </c>
      <c r="C172" s="664" t="s">
        <v>1247</v>
      </c>
      <c r="D172" s="666">
        <v>370</v>
      </c>
      <c r="E172" s="666" t="s">
        <v>437</v>
      </c>
      <c r="F172" s="666" t="s">
        <v>1593</v>
      </c>
      <c r="G172" s="666" t="s">
        <v>1838</v>
      </c>
      <c r="H172" s="89">
        <v>12477379.26</v>
      </c>
      <c r="I172" s="89">
        <v>12477379.26</v>
      </c>
      <c r="J172" s="89">
        <v>12477379.26</v>
      </c>
      <c r="K172" s="89">
        <v>12477379.26</v>
      </c>
      <c r="L172" s="89">
        <v>12477379.26</v>
      </c>
      <c r="M172" s="89">
        <v>12477379.26</v>
      </c>
      <c r="N172" s="89">
        <v>12477379.26</v>
      </c>
      <c r="O172" s="89">
        <v>12477379.26</v>
      </c>
      <c r="P172" s="89">
        <v>12477379.26</v>
      </c>
      <c r="Q172" s="89">
        <v>12477379.26</v>
      </c>
      <c r="R172" s="89">
        <v>12477379.26</v>
      </c>
      <c r="S172" s="89">
        <v>12477379.26</v>
      </c>
      <c r="T172" s="89">
        <v>12477379.26</v>
      </c>
      <c r="U172" s="89">
        <v>12477379.26</v>
      </c>
      <c r="V172" s="344"/>
    </row>
    <row r="173" spans="1:22" x14ac:dyDescent="0.25">
      <c r="A173" s="664" t="s">
        <v>957</v>
      </c>
      <c r="B173" s="665" t="s">
        <v>1837</v>
      </c>
      <c r="C173" s="664" t="s">
        <v>1797</v>
      </c>
      <c r="D173" s="666">
        <v>390</v>
      </c>
      <c r="E173" s="666" t="s">
        <v>437</v>
      </c>
      <c r="F173" s="666" t="s">
        <v>1593</v>
      </c>
      <c r="G173" s="666" t="s">
        <v>1838</v>
      </c>
      <c r="H173" s="89">
        <v>27642.959999999999</v>
      </c>
      <c r="I173" s="89">
        <v>27642.959999999999</v>
      </c>
      <c r="J173" s="89">
        <v>27642.959999999999</v>
      </c>
      <c r="K173" s="89">
        <v>27642.959999999999</v>
      </c>
      <c r="L173" s="89">
        <v>27642.959999999999</v>
      </c>
      <c r="M173" s="89">
        <v>27642.959999999999</v>
      </c>
      <c r="N173" s="89">
        <v>27642.959999999999</v>
      </c>
      <c r="O173" s="89">
        <v>27642.959999999999</v>
      </c>
      <c r="P173" s="89">
        <v>27642.959999999999</v>
      </c>
      <c r="Q173" s="89">
        <v>27642.959999999999</v>
      </c>
      <c r="R173" s="89">
        <v>27642.959999999999</v>
      </c>
      <c r="S173" s="89">
        <v>27642.959999999999</v>
      </c>
      <c r="T173" s="89">
        <v>27642.959999999999</v>
      </c>
      <c r="U173" s="89">
        <v>27642.960000000003</v>
      </c>
      <c r="V173" s="344"/>
    </row>
    <row r="174" spans="1:22" x14ac:dyDescent="0.25">
      <c r="A174" s="667" t="s">
        <v>957</v>
      </c>
      <c r="B174" s="668" t="s">
        <v>1839</v>
      </c>
      <c r="C174" s="667" t="s">
        <v>1180</v>
      </c>
      <c r="D174" s="666">
        <v>311</v>
      </c>
      <c r="E174" s="666" t="s">
        <v>437</v>
      </c>
      <c r="F174" s="666" t="s">
        <v>1270</v>
      </c>
      <c r="G174" s="666" t="s">
        <v>1840</v>
      </c>
      <c r="H174" s="89">
        <v>888418.82</v>
      </c>
      <c r="I174" s="89">
        <v>888418.82</v>
      </c>
      <c r="J174" s="89">
        <v>888418.82</v>
      </c>
      <c r="K174" s="89">
        <v>888418.82</v>
      </c>
      <c r="L174" s="89">
        <v>888418.82</v>
      </c>
      <c r="M174" s="89">
        <v>888418.82</v>
      </c>
      <c r="N174" s="89">
        <v>888418.82</v>
      </c>
      <c r="O174" s="89">
        <v>888418.82</v>
      </c>
      <c r="P174" s="89">
        <v>888418.82</v>
      </c>
      <c r="Q174" s="89">
        <v>888418.82</v>
      </c>
      <c r="R174" s="89">
        <v>888418.82</v>
      </c>
      <c r="S174" s="89">
        <v>888418.82</v>
      </c>
      <c r="T174" s="89">
        <v>888418.82</v>
      </c>
      <c r="U174" s="89">
        <v>888418.82000000018</v>
      </c>
      <c r="V174" s="344"/>
    </row>
    <row r="175" spans="1:22" x14ac:dyDescent="0.25">
      <c r="A175" s="664" t="s">
        <v>957</v>
      </c>
      <c r="B175" s="665" t="s">
        <v>1839</v>
      </c>
      <c r="C175" s="664" t="s">
        <v>1181</v>
      </c>
      <c r="D175" s="666">
        <v>312</v>
      </c>
      <c r="E175" s="666" t="s">
        <v>437</v>
      </c>
      <c r="F175" s="666" t="s">
        <v>1270</v>
      </c>
      <c r="G175" s="666" t="s">
        <v>1840</v>
      </c>
      <c r="H175" s="89">
        <v>4374546.87</v>
      </c>
      <c r="I175" s="89">
        <v>4374546.87</v>
      </c>
      <c r="J175" s="89">
        <v>4374546.87</v>
      </c>
      <c r="K175" s="89">
        <v>4374546.87</v>
      </c>
      <c r="L175" s="89">
        <v>4374546.87</v>
      </c>
      <c r="M175" s="89">
        <v>4374546.87</v>
      </c>
      <c r="N175" s="89">
        <v>4374546.87</v>
      </c>
      <c r="O175" s="89">
        <v>4374546.87</v>
      </c>
      <c r="P175" s="89">
        <v>4374546.87</v>
      </c>
      <c r="Q175" s="89">
        <v>4374546.87</v>
      </c>
      <c r="R175" s="89">
        <v>4374546.87</v>
      </c>
      <c r="S175" s="89">
        <v>4374546.87</v>
      </c>
      <c r="T175" s="89">
        <v>4374546.87</v>
      </c>
      <c r="U175" s="89">
        <v>4374546.8699999992</v>
      </c>
      <c r="V175" s="344"/>
    </row>
    <row r="176" spans="1:22" x14ac:dyDescent="0.25">
      <c r="A176" s="664" t="s">
        <v>957</v>
      </c>
      <c r="B176" s="665" t="s">
        <v>1839</v>
      </c>
      <c r="C176" s="664" t="s">
        <v>1186</v>
      </c>
      <c r="D176" s="666">
        <v>314</v>
      </c>
      <c r="E176" s="666" t="s">
        <v>437</v>
      </c>
      <c r="F176" s="666" t="s">
        <v>1270</v>
      </c>
      <c r="G176" s="666" t="s">
        <v>1840</v>
      </c>
      <c r="H176" s="89">
        <v>1152003.72</v>
      </c>
      <c r="I176" s="89">
        <v>1152003.72</v>
      </c>
      <c r="J176" s="89">
        <v>1152003.72</v>
      </c>
      <c r="K176" s="89">
        <v>1152003.72</v>
      </c>
      <c r="L176" s="89">
        <v>1152003.72</v>
      </c>
      <c r="M176" s="89">
        <v>1152003.72</v>
      </c>
      <c r="N176" s="89">
        <v>1152003.72</v>
      </c>
      <c r="O176" s="89">
        <v>1152003.72</v>
      </c>
      <c r="P176" s="89">
        <v>1152003.72</v>
      </c>
      <c r="Q176" s="89">
        <v>1152003.72</v>
      </c>
      <c r="R176" s="89">
        <v>1152003.72</v>
      </c>
      <c r="S176" s="89">
        <v>1152003.72</v>
      </c>
      <c r="T176" s="89">
        <v>1152003.72</v>
      </c>
      <c r="U176" s="89">
        <v>1152003.7200000002</v>
      </c>
      <c r="V176" s="344"/>
    </row>
    <row r="177" spans="1:22" x14ac:dyDescent="0.25">
      <c r="A177" s="664" t="s">
        <v>957</v>
      </c>
      <c r="B177" s="665" t="s">
        <v>1839</v>
      </c>
      <c r="C177" s="664" t="s">
        <v>1187</v>
      </c>
      <c r="D177" s="666">
        <v>315</v>
      </c>
      <c r="E177" s="666" t="s">
        <v>437</v>
      </c>
      <c r="F177" s="666" t="s">
        <v>1270</v>
      </c>
      <c r="G177" s="666" t="s">
        <v>1840</v>
      </c>
      <c r="H177" s="89">
        <v>857147.56</v>
      </c>
      <c r="I177" s="89">
        <v>857147.56</v>
      </c>
      <c r="J177" s="89">
        <v>857147.56</v>
      </c>
      <c r="K177" s="89">
        <v>857147.56</v>
      </c>
      <c r="L177" s="89">
        <v>857147.56</v>
      </c>
      <c r="M177" s="89">
        <v>857147.56</v>
      </c>
      <c r="N177" s="89">
        <v>857147.56</v>
      </c>
      <c r="O177" s="89">
        <v>857147.56</v>
      </c>
      <c r="P177" s="89">
        <v>857147.56</v>
      </c>
      <c r="Q177" s="89">
        <v>857147.56</v>
      </c>
      <c r="R177" s="89">
        <v>857147.56</v>
      </c>
      <c r="S177" s="89">
        <v>857147.56</v>
      </c>
      <c r="T177" s="89">
        <v>857147.56</v>
      </c>
      <c r="U177" s="89">
        <v>857147.56000000041</v>
      </c>
      <c r="V177" s="344"/>
    </row>
    <row r="178" spans="1:22" x14ac:dyDescent="0.25">
      <c r="A178" s="664" t="s">
        <v>957</v>
      </c>
      <c r="B178" s="665" t="s">
        <v>1839</v>
      </c>
      <c r="C178" s="664" t="s">
        <v>1189</v>
      </c>
      <c r="D178" s="666">
        <v>316</v>
      </c>
      <c r="E178" s="666" t="s">
        <v>437</v>
      </c>
      <c r="F178" s="666" t="s">
        <v>1270</v>
      </c>
      <c r="G178" s="666" t="s">
        <v>1840</v>
      </c>
      <c r="H178" s="89">
        <v>74564.25</v>
      </c>
      <c r="I178" s="89">
        <v>74564.25</v>
      </c>
      <c r="J178" s="89">
        <v>74564.25</v>
      </c>
      <c r="K178" s="89">
        <v>74564.25</v>
      </c>
      <c r="L178" s="89">
        <v>74564.25</v>
      </c>
      <c r="M178" s="89">
        <v>74564.25</v>
      </c>
      <c r="N178" s="89">
        <v>74564.25</v>
      </c>
      <c r="O178" s="89">
        <v>74564.25</v>
      </c>
      <c r="P178" s="89">
        <v>74564.25</v>
      </c>
      <c r="Q178" s="89">
        <v>74564.25</v>
      </c>
      <c r="R178" s="89">
        <v>74564.25</v>
      </c>
      <c r="S178" s="89">
        <v>74564.25</v>
      </c>
      <c r="T178" s="89">
        <v>74564.25</v>
      </c>
      <c r="U178" s="89">
        <v>74564.25</v>
      </c>
      <c r="V178" s="344"/>
    </row>
    <row r="179" spans="1:22" x14ac:dyDescent="0.25">
      <c r="A179" s="664" t="s">
        <v>957</v>
      </c>
      <c r="B179" s="665" t="s">
        <v>1839</v>
      </c>
      <c r="C179" s="664" t="s">
        <v>1196</v>
      </c>
      <c r="D179" s="666">
        <v>335</v>
      </c>
      <c r="E179" s="666" t="s">
        <v>437</v>
      </c>
      <c r="F179" s="666" t="s">
        <v>1270</v>
      </c>
      <c r="G179" s="666" t="s">
        <v>1840</v>
      </c>
      <c r="H179" s="89">
        <v>389.36</v>
      </c>
      <c r="I179" s="89">
        <v>389.36</v>
      </c>
      <c r="J179" s="89">
        <v>389.36</v>
      </c>
      <c r="K179" s="89">
        <v>389.36</v>
      </c>
      <c r="L179" s="89">
        <v>389.36</v>
      </c>
      <c r="M179" s="89">
        <v>389.36</v>
      </c>
      <c r="N179" s="89">
        <v>389.36</v>
      </c>
      <c r="O179" s="89">
        <v>389.36</v>
      </c>
      <c r="P179" s="89">
        <v>389.36</v>
      </c>
      <c r="Q179" s="89">
        <v>389.36</v>
      </c>
      <c r="R179" s="89">
        <v>389.36</v>
      </c>
      <c r="S179" s="89">
        <v>389.36</v>
      </c>
      <c r="T179" s="89">
        <v>389.36</v>
      </c>
      <c r="U179" s="89">
        <v>389.36</v>
      </c>
      <c r="V179" s="344"/>
    </row>
    <row r="180" spans="1:22" x14ac:dyDescent="0.25">
      <c r="A180" s="664" t="s">
        <v>957</v>
      </c>
      <c r="B180" s="665" t="s">
        <v>1839</v>
      </c>
      <c r="C180" s="664" t="s">
        <v>1197</v>
      </c>
      <c r="D180" s="666">
        <v>341</v>
      </c>
      <c r="E180" s="666" t="s">
        <v>437</v>
      </c>
      <c r="F180" s="666" t="s">
        <v>1270</v>
      </c>
      <c r="G180" s="666" t="s">
        <v>1840</v>
      </c>
      <c r="H180" s="89">
        <v>89.12</v>
      </c>
      <c r="I180" s="89">
        <v>89.12</v>
      </c>
      <c r="J180" s="89">
        <v>89.12</v>
      </c>
      <c r="K180" s="89">
        <v>89.12</v>
      </c>
      <c r="L180" s="89">
        <v>89.12</v>
      </c>
      <c r="M180" s="89">
        <v>89.12</v>
      </c>
      <c r="N180" s="89">
        <v>89.12</v>
      </c>
      <c r="O180" s="89">
        <v>89.12</v>
      </c>
      <c r="P180" s="89">
        <v>89.12</v>
      </c>
      <c r="Q180" s="89">
        <v>89.12</v>
      </c>
      <c r="R180" s="89">
        <v>89.12</v>
      </c>
      <c r="S180" s="89">
        <v>89.12</v>
      </c>
      <c r="T180" s="89">
        <v>89.12</v>
      </c>
      <c r="U180" s="89">
        <v>89.11999999999999</v>
      </c>
      <c r="V180" s="344"/>
    </row>
    <row r="181" spans="1:22" x14ac:dyDescent="0.25">
      <c r="A181" s="664" t="s">
        <v>957</v>
      </c>
      <c r="B181" s="665" t="s">
        <v>1839</v>
      </c>
      <c r="C181" s="664" t="s">
        <v>1199</v>
      </c>
      <c r="D181" s="666">
        <v>342</v>
      </c>
      <c r="E181" s="666" t="s">
        <v>437</v>
      </c>
      <c r="F181" s="666" t="s">
        <v>1270</v>
      </c>
      <c r="G181" s="666" t="s">
        <v>1840</v>
      </c>
      <c r="H181" s="89">
        <v>15.41</v>
      </c>
      <c r="I181" s="89">
        <v>15.41</v>
      </c>
      <c r="J181" s="89">
        <v>15.41</v>
      </c>
      <c r="K181" s="89">
        <v>15.41</v>
      </c>
      <c r="L181" s="89">
        <v>15.41</v>
      </c>
      <c r="M181" s="89">
        <v>15.41</v>
      </c>
      <c r="N181" s="89">
        <v>15.41</v>
      </c>
      <c r="O181" s="89">
        <v>15.41</v>
      </c>
      <c r="P181" s="89">
        <v>15.41</v>
      </c>
      <c r="Q181" s="89">
        <v>15.41</v>
      </c>
      <c r="R181" s="89">
        <v>15.41</v>
      </c>
      <c r="S181" s="89">
        <v>15.41</v>
      </c>
      <c r="T181" s="89">
        <v>15.41</v>
      </c>
      <c r="U181" s="89">
        <v>15.409999999999998</v>
      </c>
      <c r="V181" s="344"/>
    </row>
    <row r="182" spans="1:22" x14ac:dyDescent="0.25">
      <c r="A182" s="664" t="s">
        <v>957</v>
      </c>
      <c r="B182" s="665" t="s">
        <v>1839</v>
      </c>
      <c r="C182" s="664" t="s">
        <v>1202</v>
      </c>
      <c r="D182" s="666">
        <v>343</v>
      </c>
      <c r="E182" s="666" t="s">
        <v>437</v>
      </c>
      <c r="F182" s="666" t="s">
        <v>1270</v>
      </c>
      <c r="G182" s="666" t="s">
        <v>1840</v>
      </c>
      <c r="H182" s="89">
        <v>545.74</v>
      </c>
      <c r="I182" s="89">
        <v>545.74</v>
      </c>
      <c r="J182" s="89">
        <v>545.74</v>
      </c>
      <c r="K182" s="89">
        <v>545.74</v>
      </c>
      <c r="L182" s="89">
        <v>545.74</v>
      </c>
      <c r="M182" s="89">
        <v>545.74</v>
      </c>
      <c r="N182" s="89">
        <v>545.74</v>
      </c>
      <c r="O182" s="89">
        <v>545.74</v>
      </c>
      <c r="P182" s="89">
        <v>545.74</v>
      </c>
      <c r="Q182" s="89">
        <v>545.74</v>
      </c>
      <c r="R182" s="89">
        <v>545.74</v>
      </c>
      <c r="S182" s="89">
        <v>545.74</v>
      </c>
      <c r="T182" s="89">
        <v>545.74</v>
      </c>
      <c r="U182" s="89">
        <v>545.7399999999999</v>
      </c>
      <c r="V182" s="344"/>
    </row>
    <row r="183" spans="1:22" x14ac:dyDescent="0.25">
      <c r="A183" s="664" t="s">
        <v>957</v>
      </c>
      <c r="B183" s="665" t="s">
        <v>1839</v>
      </c>
      <c r="C183" s="664" t="s">
        <v>1204</v>
      </c>
      <c r="D183" s="666">
        <v>344</v>
      </c>
      <c r="E183" s="666" t="s">
        <v>437</v>
      </c>
      <c r="F183" s="666" t="s">
        <v>1270</v>
      </c>
      <c r="G183" s="666" t="s">
        <v>1840</v>
      </c>
      <c r="H183" s="89">
        <v>137.77000000000001</v>
      </c>
      <c r="I183" s="89">
        <v>137.77000000000001</v>
      </c>
      <c r="J183" s="89">
        <v>137.77000000000001</v>
      </c>
      <c r="K183" s="89">
        <v>137.77000000000001</v>
      </c>
      <c r="L183" s="89">
        <v>137.77000000000001</v>
      </c>
      <c r="M183" s="89">
        <v>137.77000000000001</v>
      </c>
      <c r="N183" s="89">
        <v>137.77000000000001</v>
      </c>
      <c r="O183" s="89">
        <v>137.77000000000001</v>
      </c>
      <c r="P183" s="89">
        <v>137.77000000000001</v>
      </c>
      <c r="Q183" s="89">
        <v>137.77000000000001</v>
      </c>
      <c r="R183" s="89">
        <v>137.77000000000001</v>
      </c>
      <c r="S183" s="89">
        <v>137.77000000000001</v>
      </c>
      <c r="T183" s="89">
        <v>137.77000000000001</v>
      </c>
      <c r="U183" s="89">
        <v>137.77000000000001</v>
      </c>
      <c r="V183" s="344"/>
    </row>
    <row r="184" spans="1:22" x14ac:dyDescent="0.25">
      <c r="A184" s="667" t="s">
        <v>957</v>
      </c>
      <c r="B184" s="668" t="s">
        <v>1839</v>
      </c>
      <c r="C184" s="667" t="s">
        <v>1207</v>
      </c>
      <c r="D184" s="666">
        <v>345</v>
      </c>
      <c r="E184" s="666" t="s">
        <v>437</v>
      </c>
      <c r="F184" s="666" t="s">
        <v>1270</v>
      </c>
      <c r="G184" s="666" t="s">
        <v>1840</v>
      </c>
      <c r="H184" s="89">
        <v>109.9</v>
      </c>
      <c r="I184" s="89">
        <v>109.9</v>
      </c>
      <c r="J184" s="89">
        <v>109.9</v>
      </c>
      <c r="K184" s="89">
        <v>109.9</v>
      </c>
      <c r="L184" s="89">
        <v>109.9</v>
      </c>
      <c r="M184" s="89">
        <v>109.9</v>
      </c>
      <c r="N184" s="89">
        <v>109.9</v>
      </c>
      <c r="O184" s="89">
        <v>109.9</v>
      </c>
      <c r="P184" s="89">
        <v>109.9</v>
      </c>
      <c r="Q184" s="89">
        <v>109.9</v>
      </c>
      <c r="R184" s="89">
        <v>109.9</v>
      </c>
      <c r="S184" s="89">
        <v>109.9</v>
      </c>
      <c r="T184" s="89">
        <v>109.9</v>
      </c>
      <c r="U184" s="89">
        <v>109.90000000000002</v>
      </c>
      <c r="V184" s="344"/>
    </row>
    <row r="185" spans="1:22" x14ac:dyDescent="0.25">
      <c r="A185" s="664" t="s">
        <v>957</v>
      </c>
      <c r="B185" s="665" t="s">
        <v>1839</v>
      </c>
      <c r="C185" s="664" t="s">
        <v>1210</v>
      </c>
      <c r="D185" s="666">
        <v>346</v>
      </c>
      <c r="E185" s="666" t="s">
        <v>437</v>
      </c>
      <c r="F185" s="666" t="s">
        <v>1270</v>
      </c>
      <c r="G185" s="666" t="s">
        <v>1840</v>
      </c>
      <c r="H185" s="89">
        <v>11.85</v>
      </c>
      <c r="I185" s="89">
        <v>11.85</v>
      </c>
      <c r="J185" s="89">
        <v>11.85</v>
      </c>
      <c r="K185" s="89">
        <v>11.85</v>
      </c>
      <c r="L185" s="89">
        <v>11.85</v>
      </c>
      <c r="M185" s="89">
        <v>11.85</v>
      </c>
      <c r="N185" s="89">
        <v>11.85</v>
      </c>
      <c r="O185" s="89">
        <v>11.85</v>
      </c>
      <c r="P185" s="89">
        <v>11.85</v>
      </c>
      <c r="Q185" s="89">
        <v>11.85</v>
      </c>
      <c r="R185" s="89">
        <v>11.85</v>
      </c>
      <c r="S185" s="89">
        <v>11.85</v>
      </c>
      <c r="T185" s="89">
        <v>11.85</v>
      </c>
      <c r="U185" s="89">
        <v>11.849999999999996</v>
      </c>
      <c r="V185" s="344"/>
    </row>
    <row r="186" spans="1:22" x14ac:dyDescent="0.25">
      <c r="A186" s="664" t="s">
        <v>957</v>
      </c>
      <c r="B186" s="665" t="s">
        <v>1839</v>
      </c>
      <c r="C186" s="664" t="s">
        <v>1213</v>
      </c>
      <c r="D186" s="666">
        <v>350</v>
      </c>
      <c r="E186" s="666" t="s">
        <v>437</v>
      </c>
      <c r="F186" s="666" t="s">
        <v>1270</v>
      </c>
      <c r="G186" s="666" t="s">
        <v>1840</v>
      </c>
      <c r="H186" s="89">
        <v>36405.980000000003</v>
      </c>
      <c r="I186" s="89">
        <v>36405.980000000003</v>
      </c>
      <c r="J186" s="89">
        <v>36405.980000000003</v>
      </c>
      <c r="K186" s="89">
        <v>36405.980000000003</v>
      </c>
      <c r="L186" s="89">
        <v>36405.980000000003</v>
      </c>
      <c r="M186" s="89">
        <v>36405.980000000003</v>
      </c>
      <c r="N186" s="89">
        <v>36405.980000000003</v>
      </c>
      <c r="O186" s="89">
        <v>36405.980000000003</v>
      </c>
      <c r="P186" s="89">
        <v>36405.980000000003</v>
      </c>
      <c r="Q186" s="89">
        <v>36405.980000000003</v>
      </c>
      <c r="R186" s="89">
        <v>36405.980000000003</v>
      </c>
      <c r="S186" s="89">
        <v>36405.980000000003</v>
      </c>
      <c r="T186" s="89">
        <v>36405.980000000003</v>
      </c>
      <c r="U186" s="89">
        <v>36405.979999999996</v>
      </c>
      <c r="V186" s="344"/>
    </row>
    <row r="187" spans="1:22" x14ac:dyDescent="0.25">
      <c r="A187" s="664" t="s">
        <v>957</v>
      </c>
      <c r="B187" s="665" t="s">
        <v>1839</v>
      </c>
      <c r="C187" s="664" t="s">
        <v>1217</v>
      </c>
      <c r="D187" s="666">
        <v>352</v>
      </c>
      <c r="E187" s="666" t="s">
        <v>437</v>
      </c>
      <c r="F187" s="666" t="s">
        <v>1270</v>
      </c>
      <c r="G187" s="666" t="s">
        <v>1840</v>
      </c>
      <c r="H187" s="89">
        <v>34477.599999999999</v>
      </c>
      <c r="I187" s="89">
        <v>34477.599999999999</v>
      </c>
      <c r="J187" s="89">
        <v>34477.599999999999</v>
      </c>
      <c r="K187" s="89">
        <v>34477.599999999999</v>
      </c>
      <c r="L187" s="89">
        <v>34477.599999999999</v>
      </c>
      <c r="M187" s="89">
        <v>34477.599999999999</v>
      </c>
      <c r="N187" s="89">
        <v>34477.599999999999</v>
      </c>
      <c r="O187" s="89">
        <v>34477.599999999999</v>
      </c>
      <c r="P187" s="89">
        <v>34477.599999999999</v>
      </c>
      <c r="Q187" s="89">
        <v>34477.599999999999</v>
      </c>
      <c r="R187" s="89">
        <v>34477.599999999999</v>
      </c>
      <c r="S187" s="89">
        <v>34477.599999999999</v>
      </c>
      <c r="T187" s="89">
        <v>34477.599999999999</v>
      </c>
      <c r="U187" s="89">
        <v>34477.599999999991</v>
      </c>
      <c r="V187" s="344"/>
    </row>
    <row r="188" spans="1:22" x14ac:dyDescent="0.25">
      <c r="A188" s="667" t="s">
        <v>957</v>
      </c>
      <c r="B188" s="668" t="s">
        <v>1839</v>
      </c>
      <c r="C188" s="667" t="s">
        <v>1218</v>
      </c>
      <c r="D188" s="666">
        <v>353</v>
      </c>
      <c r="E188" s="666" t="s">
        <v>437</v>
      </c>
      <c r="F188" s="666" t="s">
        <v>1270</v>
      </c>
      <c r="G188" s="666" t="s">
        <v>1840</v>
      </c>
      <c r="H188" s="89">
        <v>220727.78</v>
      </c>
      <c r="I188" s="89">
        <v>220727.78</v>
      </c>
      <c r="J188" s="89">
        <v>220727.78</v>
      </c>
      <c r="K188" s="89">
        <v>220727.78</v>
      </c>
      <c r="L188" s="89">
        <v>220727.78</v>
      </c>
      <c r="M188" s="89">
        <v>220727.78</v>
      </c>
      <c r="N188" s="89">
        <v>220727.78</v>
      </c>
      <c r="O188" s="89">
        <v>220727.78</v>
      </c>
      <c r="P188" s="89">
        <v>220727.78</v>
      </c>
      <c r="Q188" s="89">
        <v>220727.78</v>
      </c>
      <c r="R188" s="89">
        <v>220727.78</v>
      </c>
      <c r="S188" s="89">
        <v>220727.78</v>
      </c>
      <c r="T188" s="89">
        <v>220727.78</v>
      </c>
      <c r="U188" s="89">
        <v>220727.77999999994</v>
      </c>
      <c r="V188" s="344"/>
    </row>
    <row r="189" spans="1:22" x14ac:dyDescent="0.25">
      <c r="A189" s="664" t="s">
        <v>957</v>
      </c>
      <c r="B189" s="665" t="s">
        <v>1839</v>
      </c>
      <c r="C189" s="664" t="s">
        <v>1221</v>
      </c>
      <c r="D189" s="666">
        <v>354</v>
      </c>
      <c r="E189" s="666" t="s">
        <v>437</v>
      </c>
      <c r="F189" s="666" t="s">
        <v>1270</v>
      </c>
      <c r="G189" s="666" t="s">
        <v>1840</v>
      </c>
      <c r="H189" s="89">
        <v>399865.43</v>
      </c>
      <c r="I189" s="89">
        <v>399865.43</v>
      </c>
      <c r="J189" s="89">
        <v>399865.43</v>
      </c>
      <c r="K189" s="89">
        <v>399865.43</v>
      </c>
      <c r="L189" s="89">
        <v>399865.43</v>
      </c>
      <c r="M189" s="89">
        <v>399865.43</v>
      </c>
      <c r="N189" s="89">
        <v>399865.43</v>
      </c>
      <c r="O189" s="89">
        <v>399865.43</v>
      </c>
      <c r="P189" s="89">
        <v>399865.43</v>
      </c>
      <c r="Q189" s="89">
        <v>399865.43</v>
      </c>
      <c r="R189" s="89">
        <v>399865.43</v>
      </c>
      <c r="S189" s="89">
        <v>399865.43</v>
      </c>
      <c r="T189" s="89">
        <v>399865.43</v>
      </c>
      <c r="U189" s="89">
        <v>399865.43</v>
      </c>
      <c r="V189" s="344"/>
    </row>
    <row r="190" spans="1:22" x14ac:dyDescent="0.25">
      <c r="A190" s="664" t="s">
        <v>957</v>
      </c>
      <c r="B190" s="665" t="s">
        <v>1839</v>
      </c>
      <c r="C190" s="664" t="s">
        <v>1223</v>
      </c>
      <c r="D190" s="666">
        <v>355</v>
      </c>
      <c r="E190" s="666" t="s">
        <v>437</v>
      </c>
      <c r="F190" s="666" t="s">
        <v>1270</v>
      </c>
      <c r="G190" s="666" t="s">
        <v>1840</v>
      </c>
      <c r="H190" s="89">
        <v>101656.67</v>
      </c>
      <c r="I190" s="89">
        <v>101656.67</v>
      </c>
      <c r="J190" s="89">
        <v>101656.67</v>
      </c>
      <c r="K190" s="89">
        <v>101656.67</v>
      </c>
      <c r="L190" s="89">
        <v>101656.67</v>
      </c>
      <c r="M190" s="89">
        <v>101656.67</v>
      </c>
      <c r="N190" s="89">
        <v>101656.67</v>
      </c>
      <c r="O190" s="89">
        <v>101656.67</v>
      </c>
      <c r="P190" s="89">
        <v>101656.67</v>
      </c>
      <c r="Q190" s="89">
        <v>101656.67</v>
      </c>
      <c r="R190" s="89">
        <v>101656.67</v>
      </c>
      <c r="S190" s="89">
        <v>101656.67</v>
      </c>
      <c r="T190" s="89">
        <v>101656.67</v>
      </c>
      <c r="U190" s="89">
        <v>101656.67</v>
      </c>
      <c r="V190" s="344"/>
    </row>
    <row r="191" spans="1:22" x14ac:dyDescent="0.25">
      <c r="A191" s="664" t="s">
        <v>957</v>
      </c>
      <c r="B191" s="665" t="s">
        <v>1839</v>
      </c>
      <c r="C191" s="664" t="s">
        <v>1225</v>
      </c>
      <c r="D191" s="666">
        <v>356</v>
      </c>
      <c r="E191" s="666" t="s">
        <v>437</v>
      </c>
      <c r="F191" s="666" t="s">
        <v>1270</v>
      </c>
      <c r="G191" s="666" t="s">
        <v>1840</v>
      </c>
      <c r="H191" s="89">
        <v>496391.67999999999</v>
      </c>
      <c r="I191" s="89">
        <v>496391.67999999999</v>
      </c>
      <c r="J191" s="89">
        <v>496391.67999999999</v>
      </c>
      <c r="K191" s="89">
        <v>496391.67999999999</v>
      </c>
      <c r="L191" s="89">
        <v>496391.67999999999</v>
      </c>
      <c r="M191" s="89">
        <v>496391.67999999999</v>
      </c>
      <c r="N191" s="89">
        <v>496391.67999999999</v>
      </c>
      <c r="O191" s="89">
        <v>496391.67999999999</v>
      </c>
      <c r="P191" s="89">
        <v>496391.67999999999</v>
      </c>
      <c r="Q191" s="89">
        <v>496391.67999999999</v>
      </c>
      <c r="R191" s="89">
        <v>496391.67999999999</v>
      </c>
      <c r="S191" s="89">
        <v>496391.67999999999</v>
      </c>
      <c r="T191" s="89">
        <v>496391.67999999999</v>
      </c>
      <c r="U191" s="89">
        <v>496391.67999999993</v>
      </c>
      <c r="V191" s="344"/>
    </row>
    <row r="192" spans="1:22" x14ac:dyDescent="0.25">
      <c r="A192" s="664" t="s">
        <v>957</v>
      </c>
      <c r="B192" s="665" t="s">
        <v>1839</v>
      </c>
      <c r="C192" s="664" t="s">
        <v>1289</v>
      </c>
      <c r="D192" s="666">
        <v>357</v>
      </c>
      <c r="E192" s="666" t="s">
        <v>437</v>
      </c>
      <c r="F192" s="666" t="s">
        <v>1270</v>
      </c>
      <c r="G192" s="666" t="s">
        <v>1840</v>
      </c>
      <c r="H192" s="89">
        <v>130.58000000000001</v>
      </c>
      <c r="I192" s="89">
        <v>130.58000000000001</v>
      </c>
      <c r="J192" s="89">
        <v>130.58000000000001</v>
      </c>
      <c r="K192" s="89">
        <v>130.58000000000001</v>
      </c>
      <c r="L192" s="89">
        <v>130.58000000000001</v>
      </c>
      <c r="M192" s="89">
        <v>130.58000000000001</v>
      </c>
      <c r="N192" s="89">
        <v>130.58000000000001</v>
      </c>
      <c r="O192" s="89">
        <v>130.58000000000001</v>
      </c>
      <c r="P192" s="89">
        <v>130.58000000000001</v>
      </c>
      <c r="Q192" s="89">
        <v>130.58000000000001</v>
      </c>
      <c r="R192" s="89">
        <v>130.58000000000001</v>
      </c>
      <c r="S192" s="89">
        <v>130.58000000000001</v>
      </c>
      <c r="T192" s="89">
        <v>130.58000000000001</v>
      </c>
      <c r="U192" s="89">
        <v>130.57999999999998</v>
      </c>
      <c r="V192" s="344"/>
    </row>
    <row r="193" spans="1:22" x14ac:dyDescent="0.25">
      <c r="A193" s="664" t="s">
        <v>957</v>
      </c>
      <c r="B193" s="665" t="s">
        <v>1839</v>
      </c>
      <c r="C193" s="664" t="s">
        <v>1227</v>
      </c>
      <c r="D193" s="666">
        <v>358</v>
      </c>
      <c r="E193" s="666" t="s">
        <v>437</v>
      </c>
      <c r="F193" s="666" t="s">
        <v>1270</v>
      </c>
      <c r="G193" s="666" t="s">
        <v>1840</v>
      </c>
      <c r="H193" s="89">
        <v>1049.8699999999999</v>
      </c>
      <c r="I193" s="89">
        <v>1049.8699999999999</v>
      </c>
      <c r="J193" s="89">
        <v>1049.8699999999999</v>
      </c>
      <c r="K193" s="89">
        <v>1049.8699999999999</v>
      </c>
      <c r="L193" s="89">
        <v>1049.8699999999999</v>
      </c>
      <c r="M193" s="89">
        <v>1049.8699999999999</v>
      </c>
      <c r="N193" s="89">
        <v>1049.8699999999999</v>
      </c>
      <c r="O193" s="89">
        <v>1049.8699999999999</v>
      </c>
      <c r="P193" s="89">
        <v>1049.8699999999999</v>
      </c>
      <c r="Q193" s="89">
        <v>1049.8699999999999</v>
      </c>
      <c r="R193" s="89">
        <v>1049.8699999999999</v>
      </c>
      <c r="S193" s="89">
        <v>1049.8699999999999</v>
      </c>
      <c r="T193" s="89">
        <v>1049.8699999999999</v>
      </c>
      <c r="U193" s="89">
        <v>1049.8699999999994</v>
      </c>
      <c r="V193" s="344"/>
    </row>
    <row r="194" spans="1:22" x14ac:dyDescent="0.25">
      <c r="A194" s="664" t="s">
        <v>957</v>
      </c>
      <c r="B194" s="665" t="s">
        <v>1822</v>
      </c>
      <c r="C194" s="664" t="s">
        <v>1275</v>
      </c>
      <c r="D194" s="666">
        <v>301</v>
      </c>
      <c r="E194" s="666" t="s">
        <v>437</v>
      </c>
      <c r="F194" s="666" t="s">
        <v>1270</v>
      </c>
      <c r="G194" s="666" t="s">
        <v>1349</v>
      </c>
      <c r="H194" s="89">
        <v>39116.89</v>
      </c>
      <c r="I194" s="89">
        <v>39116.89</v>
      </c>
      <c r="J194" s="89">
        <v>39116.89</v>
      </c>
      <c r="K194" s="89">
        <v>39116.89</v>
      </c>
      <c r="L194" s="89">
        <v>39116.89</v>
      </c>
      <c r="M194" s="89">
        <v>39116.89</v>
      </c>
      <c r="N194" s="89">
        <v>39116.89</v>
      </c>
      <c r="O194" s="89">
        <v>39116.89</v>
      </c>
      <c r="P194" s="89">
        <v>39116.89</v>
      </c>
      <c r="Q194" s="89">
        <v>39116.89</v>
      </c>
      <c r="R194" s="89">
        <v>39116.89</v>
      </c>
      <c r="S194" s="89">
        <v>39116.89</v>
      </c>
      <c r="T194" s="89">
        <v>39116.89</v>
      </c>
      <c r="U194" s="89">
        <v>39116.890000000007</v>
      </c>
      <c r="V194" s="344"/>
    </row>
    <row r="195" spans="1:22" x14ac:dyDescent="0.25">
      <c r="A195" s="664" t="s">
        <v>957</v>
      </c>
      <c r="B195" s="665" t="s">
        <v>1822</v>
      </c>
      <c r="C195" s="664" t="s">
        <v>1276</v>
      </c>
      <c r="D195" s="666">
        <v>301</v>
      </c>
      <c r="E195" s="666" t="s">
        <v>438</v>
      </c>
      <c r="F195" s="666" t="s">
        <v>1270</v>
      </c>
      <c r="G195" s="666" t="s">
        <v>1349</v>
      </c>
      <c r="H195" s="89">
        <v>5338.69</v>
      </c>
      <c r="I195" s="89">
        <v>5338.69</v>
      </c>
      <c r="J195" s="89">
        <v>5338.69</v>
      </c>
      <c r="K195" s="89">
        <v>5338.69</v>
      </c>
      <c r="L195" s="89">
        <v>5338.69</v>
      </c>
      <c r="M195" s="89">
        <v>5338.69</v>
      </c>
      <c r="N195" s="89">
        <v>5338.69</v>
      </c>
      <c r="O195" s="89">
        <v>5338.69</v>
      </c>
      <c r="P195" s="89">
        <v>5338.69</v>
      </c>
      <c r="Q195" s="89">
        <v>5338.69</v>
      </c>
      <c r="R195" s="89">
        <v>5338.69</v>
      </c>
      <c r="S195" s="89">
        <v>5338.69</v>
      </c>
      <c r="T195" s="89">
        <v>5338.69</v>
      </c>
      <c r="U195" s="89">
        <v>5338.6900000000005</v>
      </c>
      <c r="V195" s="344"/>
    </row>
    <row r="196" spans="1:22" x14ac:dyDescent="0.25">
      <c r="A196" s="664" t="s">
        <v>957</v>
      </c>
      <c r="B196" s="665" t="s">
        <v>1822</v>
      </c>
      <c r="C196" s="664" t="s">
        <v>1171</v>
      </c>
      <c r="D196" s="666">
        <v>302</v>
      </c>
      <c r="E196" s="666" t="s">
        <v>437</v>
      </c>
      <c r="F196" s="666" t="s">
        <v>1270</v>
      </c>
      <c r="G196" s="666" t="s">
        <v>1349</v>
      </c>
      <c r="H196" s="89">
        <v>55918.83</v>
      </c>
      <c r="I196" s="89">
        <v>55918.83</v>
      </c>
      <c r="J196" s="89">
        <v>55918.83</v>
      </c>
      <c r="K196" s="89">
        <v>55918.83</v>
      </c>
      <c r="L196" s="89">
        <v>55918.83</v>
      </c>
      <c r="M196" s="89">
        <v>55918.83</v>
      </c>
      <c r="N196" s="89">
        <v>55918.83</v>
      </c>
      <c r="O196" s="89">
        <v>55918.83</v>
      </c>
      <c r="P196" s="89">
        <v>55918.83</v>
      </c>
      <c r="Q196" s="89">
        <v>55918.83</v>
      </c>
      <c r="R196" s="89">
        <v>55918.83</v>
      </c>
      <c r="S196" s="89">
        <v>55918.83</v>
      </c>
      <c r="T196" s="89">
        <v>55918.83</v>
      </c>
      <c r="U196" s="89">
        <v>55918.829999999994</v>
      </c>
      <c r="V196" s="344"/>
    </row>
    <row r="197" spans="1:22" x14ac:dyDescent="0.25">
      <c r="A197" s="664" t="s">
        <v>957</v>
      </c>
      <c r="B197" s="665" t="s">
        <v>1822</v>
      </c>
      <c r="C197" s="664" t="s">
        <v>2539</v>
      </c>
      <c r="D197" s="666">
        <v>303</v>
      </c>
      <c r="E197" s="666" t="s">
        <v>437</v>
      </c>
      <c r="F197" s="666" t="s">
        <v>1592</v>
      </c>
      <c r="G197" s="666" t="s">
        <v>1349</v>
      </c>
      <c r="H197" s="89">
        <v>0</v>
      </c>
      <c r="I197" s="89">
        <v>0</v>
      </c>
      <c r="J197" s="89">
        <v>0</v>
      </c>
      <c r="K197" s="89">
        <v>0</v>
      </c>
      <c r="L197" s="89">
        <v>0</v>
      </c>
      <c r="M197" s="89">
        <v>0</v>
      </c>
      <c r="N197" s="89">
        <v>0</v>
      </c>
      <c r="O197" s="89">
        <v>0</v>
      </c>
      <c r="P197" s="89">
        <v>0</v>
      </c>
      <c r="Q197" s="89">
        <v>0</v>
      </c>
      <c r="R197" s="89">
        <v>0</v>
      </c>
      <c r="S197" s="89">
        <v>0</v>
      </c>
      <c r="T197" s="89">
        <v>0</v>
      </c>
      <c r="U197" s="89">
        <v>0</v>
      </c>
      <c r="V197" s="344"/>
    </row>
    <row r="198" spans="1:22" x14ac:dyDescent="0.25">
      <c r="A198" s="664" t="s">
        <v>957</v>
      </c>
      <c r="B198" s="665" t="s">
        <v>1822</v>
      </c>
      <c r="C198" s="664" t="s">
        <v>1172</v>
      </c>
      <c r="D198" s="666">
        <v>303</v>
      </c>
      <c r="E198" s="666" t="s">
        <v>437</v>
      </c>
      <c r="F198" s="666" t="s">
        <v>1270</v>
      </c>
      <c r="G198" s="666" t="s">
        <v>1349</v>
      </c>
      <c r="H198" s="89">
        <v>0</v>
      </c>
      <c r="I198" s="89">
        <v>0</v>
      </c>
      <c r="J198" s="89">
        <v>0</v>
      </c>
      <c r="K198" s="89">
        <v>0</v>
      </c>
      <c r="L198" s="89">
        <v>0</v>
      </c>
      <c r="M198" s="89">
        <v>0</v>
      </c>
      <c r="N198" s="89">
        <v>0</v>
      </c>
      <c r="O198" s="89">
        <v>0</v>
      </c>
      <c r="P198" s="89">
        <v>0</v>
      </c>
      <c r="Q198" s="89">
        <v>0</v>
      </c>
      <c r="R198" s="89">
        <v>0</v>
      </c>
      <c r="S198" s="89">
        <v>0</v>
      </c>
      <c r="T198" s="89">
        <v>0</v>
      </c>
      <c r="U198" s="89">
        <v>0</v>
      </c>
      <c r="V198" s="344"/>
    </row>
    <row r="199" spans="1:22" x14ac:dyDescent="0.25">
      <c r="A199" s="664" t="s">
        <v>957</v>
      </c>
      <c r="B199" s="665" t="s">
        <v>1822</v>
      </c>
      <c r="C199" s="664" t="s">
        <v>1173</v>
      </c>
      <c r="D199" s="666">
        <v>303</v>
      </c>
      <c r="E199" s="666" t="s">
        <v>437</v>
      </c>
      <c r="F199" s="666" t="s">
        <v>1270</v>
      </c>
      <c r="G199" s="666" t="s">
        <v>1349</v>
      </c>
      <c r="H199" s="89">
        <v>0</v>
      </c>
      <c r="I199" s="89">
        <v>0</v>
      </c>
      <c r="J199" s="89">
        <v>0</v>
      </c>
      <c r="K199" s="89">
        <v>0</v>
      </c>
      <c r="L199" s="89">
        <v>0</v>
      </c>
      <c r="M199" s="89">
        <v>0</v>
      </c>
      <c r="N199" s="89">
        <v>0</v>
      </c>
      <c r="O199" s="89">
        <v>0</v>
      </c>
      <c r="P199" s="89">
        <v>0</v>
      </c>
      <c r="Q199" s="89">
        <v>0</v>
      </c>
      <c r="R199" s="89">
        <v>0</v>
      </c>
      <c r="S199" s="89">
        <v>0</v>
      </c>
      <c r="T199" s="89">
        <v>0</v>
      </c>
      <c r="U199" s="89">
        <v>0</v>
      </c>
      <c r="V199" s="344"/>
    </row>
    <row r="200" spans="1:22" x14ac:dyDescent="0.25">
      <c r="A200" s="664" t="s">
        <v>957</v>
      </c>
      <c r="B200" s="665" t="s">
        <v>1822</v>
      </c>
      <c r="C200" s="664" t="s">
        <v>1264</v>
      </c>
      <c r="D200" s="666">
        <v>303</v>
      </c>
      <c r="E200" s="666" t="s">
        <v>437</v>
      </c>
      <c r="F200" s="666" t="s">
        <v>1270</v>
      </c>
      <c r="G200" s="666" t="s">
        <v>1349</v>
      </c>
      <c r="H200" s="89">
        <v>0</v>
      </c>
      <c r="I200" s="89">
        <v>0</v>
      </c>
      <c r="J200" s="89">
        <v>0</v>
      </c>
      <c r="K200" s="89">
        <v>0</v>
      </c>
      <c r="L200" s="89">
        <v>0</v>
      </c>
      <c r="M200" s="89">
        <v>0</v>
      </c>
      <c r="N200" s="89">
        <v>0</v>
      </c>
      <c r="O200" s="89">
        <v>0</v>
      </c>
      <c r="P200" s="89">
        <v>0</v>
      </c>
      <c r="Q200" s="89">
        <v>0</v>
      </c>
      <c r="R200" s="89">
        <v>0</v>
      </c>
      <c r="S200" s="89">
        <v>0</v>
      </c>
      <c r="T200" s="89">
        <v>0</v>
      </c>
      <c r="U200" s="89">
        <v>0</v>
      </c>
      <c r="V200" s="344"/>
    </row>
    <row r="201" spans="1:22" x14ac:dyDescent="0.25">
      <c r="A201" s="664" t="s">
        <v>957</v>
      </c>
      <c r="B201" s="665" t="s">
        <v>1822</v>
      </c>
      <c r="C201" s="664" t="s">
        <v>1277</v>
      </c>
      <c r="D201" s="666">
        <v>310</v>
      </c>
      <c r="E201" s="666" t="s">
        <v>437</v>
      </c>
      <c r="F201" s="666" t="s">
        <v>1270</v>
      </c>
      <c r="G201" s="666" t="s">
        <v>1349</v>
      </c>
      <c r="H201" s="89">
        <v>1210262.56</v>
      </c>
      <c r="I201" s="89">
        <v>1210262.56</v>
      </c>
      <c r="J201" s="89">
        <v>1210262.56</v>
      </c>
      <c r="K201" s="89">
        <v>1210262.56</v>
      </c>
      <c r="L201" s="89">
        <v>1210262.56</v>
      </c>
      <c r="M201" s="89">
        <v>1210262.56</v>
      </c>
      <c r="N201" s="89">
        <v>1210262.56</v>
      </c>
      <c r="O201" s="89">
        <v>1210262.56</v>
      </c>
      <c r="P201" s="89">
        <v>1210262.56</v>
      </c>
      <c r="Q201" s="89">
        <v>1210262.56</v>
      </c>
      <c r="R201" s="89">
        <v>1210262.56</v>
      </c>
      <c r="S201" s="89">
        <v>1210262.56</v>
      </c>
      <c r="T201" s="89">
        <v>1210262.56</v>
      </c>
      <c r="U201" s="89">
        <v>1210262.5600000003</v>
      </c>
      <c r="V201" s="344"/>
    </row>
    <row r="202" spans="1:22" x14ac:dyDescent="0.25">
      <c r="A202" s="664" t="s">
        <v>957</v>
      </c>
      <c r="B202" s="665" t="s">
        <v>1822</v>
      </c>
      <c r="C202" s="664" t="s">
        <v>1175</v>
      </c>
      <c r="D202" s="666">
        <v>310</v>
      </c>
      <c r="E202" s="666" t="s">
        <v>437</v>
      </c>
      <c r="F202" s="666" t="s">
        <v>1270</v>
      </c>
      <c r="G202" s="666" t="s">
        <v>1349</v>
      </c>
      <c r="H202" s="89">
        <v>689999.35</v>
      </c>
      <c r="I202" s="89">
        <v>689999.35</v>
      </c>
      <c r="J202" s="89">
        <v>689999.35</v>
      </c>
      <c r="K202" s="89">
        <v>689999.35</v>
      </c>
      <c r="L202" s="89">
        <v>689999.35</v>
      </c>
      <c r="M202" s="89">
        <v>689999.35</v>
      </c>
      <c r="N202" s="89">
        <v>689999.35</v>
      </c>
      <c r="O202" s="89">
        <v>689999.35</v>
      </c>
      <c r="P202" s="89">
        <v>689999.35</v>
      </c>
      <c r="Q202" s="89">
        <v>689999.35</v>
      </c>
      <c r="R202" s="89">
        <v>689999.35</v>
      </c>
      <c r="S202" s="89">
        <v>689999.35</v>
      </c>
      <c r="T202" s="89">
        <v>689999.35</v>
      </c>
      <c r="U202" s="89">
        <v>689999.34999999986</v>
      </c>
      <c r="V202" s="344"/>
    </row>
    <row r="203" spans="1:22" x14ac:dyDescent="0.25">
      <c r="A203" s="664" t="s">
        <v>957</v>
      </c>
      <c r="B203" s="665" t="s">
        <v>1822</v>
      </c>
      <c r="C203" s="664" t="s">
        <v>1176</v>
      </c>
      <c r="D203" s="666">
        <v>310</v>
      </c>
      <c r="E203" s="666" t="s">
        <v>437</v>
      </c>
      <c r="F203" s="666" t="s">
        <v>1270</v>
      </c>
      <c r="G203" s="666" t="s">
        <v>1349</v>
      </c>
      <c r="H203" s="89">
        <v>1216100.46</v>
      </c>
      <c r="I203" s="89">
        <v>1216100.46</v>
      </c>
      <c r="J203" s="89">
        <v>1216100.46</v>
      </c>
      <c r="K203" s="89">
        <v>1216100.46</v>
      </c>
      <c r="L203" s="89">
        <v>1216100.46</v>
      </c>
      <c r="M203" s="89">
        <v>1216100.46</v>
      </c>
      <c r="N203" s="89">
        <v>1216100.46</v>
      </c>
      <c r="O203" s="89">
        <v>1216100.46</v>
      </c>
      <c r="P203" s="89">
        <v>1216100.46</v>
      </c>
      <c r="Q203" s="89">
        <v>1216100.46</v>
      </c>
      <c r="R203" s="89">
        <v>1216100.46</v>
      </c>
      <c r="S203" s="89">
        <v>1216100.46</v>
      </c>
      <c r="T203" s="89">
        <v>1216100.46</v>
      </c>
      <c r="U203" s="89">
        <v>1216100.4600000004</v>
      </c>
      <c r="V203" s="344"/>
    </row>
    <row r="204" spans="1:22" x14ac:dyDescent="0.25">
      <c r="A204" s="669" t="s">
        <v>957</v>
      </c>
      <c r="B204" s="670" t="s">
        <v>1822</v>
      </c>
      <c r="C204" s="669" t="s">
        <v>1177</v>
      </c>
      <c r="D204" s="666">
        <v>310</v>
      </c>
      <c r="E204" s="666" t="s">
        <v>437</v>
      </c>
      <c r="F204" s="666" t="s">
        <v>1270</v>
      </c>
      <c r="G204" s="666" t="s">
        <v>1349</v>
      </c>
      <c r="H204" s="89">
        <v>23712058.899999999</v>
      </c>
      <c r="I204" s="89">
        <v>23712058.899999999</v>
      </c>
      <c r="J204" s="89">
        <v>23712058.899999999</v>
      </c>
      <c r="K204" s="89">
        <v>23712058.899999999</v>
      </c>
      <c r="L204" s="89">
        <v>23712058.899999999</v>
      </c>
      <c r="M204" s="89">
        <v>23712058.899999999</v>
      </c>
      <c r="N204" s="89">
        <v>23712058.899999999</v>
      </c>
      <c r="O204" s="89">
        <v>23712058.899999999</v>
      </c>
      <c r="P204" s="89">
        <v>23712058.899999999</v>
      </c>
      <c r="Q204" s="89">
        <v>23712058.899999999</v>
      </c>
      <c r="R204" s="89">
        <v>23712058.899999999</v>
      </c>
      <c r="S204" s="89">
        <v>23712058.899999999</v>
      </c>
      <c r="T204" s="89">
        <v>23712058.899999999</v>
      </c>
      <c r="U204" s="89">
        <v>23712058.899999999</v>
      </c>
      <c r="V204" s="344"/>
    </row>
    <row r="205" spans="1:22" x14ac:dyDescent="0.25">
      <c r="A205" s="669" t="s">
        <v>957</v>
      </c>
      <c r="B205" s="670" t="s">
        <v>1822</v>
      </c>
      <c r="C205" s="669" t="s">
        <v>1178</v>
      </c>
      <c r="D205" s="666">
        <v>311</v>
      </c>
      <c r="E205" s="666" t="s">
        <v>437</v>
      </c>
      <c r="F205" s="666" t="s">
        <v>1270</v>
      </c>
      <c r="G205" s="666" t="s">
        <v>1349</v>
      </c>
      <c r="H205" s="89">
        <v>38691984.720000006</v>
      </c>
      <c r="I205" s="89">
        <v>38691984.720000006</v>
      </c>
      <c r="J205" s="89">
        <v>38691984.720000006</v>
      </c>
      <c r="K205" s="89">
        <v>38691984.720000006</v>
      </c>
      <c r="L205" s="89">
        <v>38691984.720000006</v>
      </c>
      <c r="M205" s="89">
        <v>38691984.720000006</v>
      </c>
      <c r="N205" s="89">
        <v>38691984.720000006</v>
      </c>
      <c r="O205" s="89">
        <v>38691984.720000006</v>
      </c>
      <c r="P205" s="89">
        <v>38691984.720000006</v>
      </c>
      <c r="Q205" s="89">
        <v>38691984.720000006</v>
      </c>
      <c r="R205" s="89">
        <v>38691984.720000006</v>
      </c>
      <c r="S205" s="89">
        <v>38691984.720000006</v>
      </c>
      <c r="T205" s="89">
        <v>38691984.720000006</v>
      </c>
      <c r="U205" s="89">
        <v>38691984.720000014</v>
      </c>
      <c r="V205" s="344"/>
    </row>
    <row r="206" spans="1:22" x14ac:dyDescent="0.25">
      <c r="A206" s="667" t="s">
        <v>957</v>
      </c>
      <c r="B206" s="668" t="s">
        <v>1822</v>
      </c>
      <c r="C206" s="667" t="s">
        <v>1179</v>
      </c>
      <c r="D206" s="666">
        <v>311</v>
      </c>
      <c r="E206" s="666" t="s">
        <v>437</v>
      </c>
      <c r="F206" s="666" t="s">
        <v>1270</v>
      </c>
      <c r="G206" s="666" t="s">
        <v>1349</v>
      </c>
      <c r="H206" s="89">
        <v>59656530.740000002</v>
      </c>
      <c r="I206" s="89">
        <v>59656530.740000002</v>
      </c>
      <c r="J206" s="89">
        <v>59656530.740000002</v>
      </c>
      <c r="K206" s="89">
        <v>59656530.740000002</v>
      </c>
      <c r="L206" s="89">
        <v>59656530.740000002</v>
      </c>
      <c r="M206" s="89">
        <v>59656530.740000002</v>
      </c>
      <c r="N206" s="89">
        <v>59656530.740000002</v>
      </c>
      <c r="O206" s="89">
        <v>59656530.740000002</v>
      </c>
      <c r="P206" s="89">
        <v>59656530.740000002</v>
      </c>
      <c r="Q206" s="89">
        <v>59656530.740000002</v>
      </c>
      <c r="R206" s="89">
        <v>59656530.740000002</v>
      </c>
      <c r="S206" s="89">
        <v>59656530.740000002</v>
      </c>
      <c r="T206" s="89">
        <v>59656530.740000002</v>
      </c>
      <c r="U206" s="89">
        <v>59656530.740000002</v>
      </c>
      <c r="V206" s="344"/>
    </row>
    <row r="207" spans="1:22" x14ac:dyDescent="0.25">
      <c r="A207" s="667" t="s">
        <v>957</v>
      </c>
      <c r="B207" s="668" t="s">
        <v>1822</v>
      </c>
      <c r="C207" s="667" t="s">
        <v>1180</v>
      </c>
      <c r="D207" s="666">
        <v>311</v>
      </c>
      <c r="E207" s="666" t="s">
        <v>437</v>
      </c>
      <c r="F207" s="666" t="s">
        <v>1270</v>
      </c>
      <c r="G207" s="666" t="s">
        <v>1349</v>
      </c>
      <c r="H207" s="89">
        <v>392402150.36000001</v>
      </c>
      <c r="I207" s="89">
        <v>392402150.36000001</v>
      </c>
      <c r="J207" s="89">
        <v>392402150.36000001</v>
      </c>
      <c r="K207" s="89">
        <v>392402150.36000001</v>
      </c>
      <c r="L207" s="89">
        <v>392402150.36000001</v>
      </c>
      <c r="M207" s="89">
        <v>392402150.36000001</v>
      </c>
      <c r="N207" s="89">
        <v>392902318.11000001</v>
      </c>
      <c r="O207" s="89">
        <v>392902318.11000001</v>
      </c>
      <c r="P207" s="89">
        <v>392902318.11000001</v>
      </c>
      <c r="Q207" s="89">
        <v>392902318.11000001</v>
      </c>
      <c r="R207" s="89">
        <v>392967727.19</v>
      </c>
      <c r="S207" s="89">
        <v>393667174.80000001</v>
      </c>
      <c r="T207" s="89">
        <v>393745684.25</v>
      </c>
      <c r="U207" s="89">
        <v>392800212.37230778</v>
      </c>
      <c r="V207" s="344"/>
    </row>
    <row r="208" spans="1:22" x14ac:dyDescent="0.25">
      <c r="A208" s="664" t="s">
        <v>957</v>
      </c>
      <c r="B208" s="665" t="s">
        <v>1822</v>
      </c>
      <c r="C208" s="664" t="s">
        <v>1181</v>
      </c>
      <c r="D208" s="666">
        <v>312</v>
      </c>
      <c r="E208" s="666" t="s">
        <v>437</v>
      </c>
      <c r="F208" s="666" t="s">
        <v>1270</v>
      </c>
      <c r="G208" s="666" t="s">
        <v>1349</v>
      </c>
      <c r="H208" s="89">
        <v>4010013922.2599998</v>
      </c>
      <c r="I208" s="89">
        <v>4009806007.4099998</v>
      </c>
      <c r="J208" s="89">
        <v>4005388026.5899997</v>
      </c>
      <c r="K208" s="89">
        <v>4006891146.3200002</v>
      </c>
      <c r="L208" s="89">
        <v>4012434302.9300008</v>
      </c>
      <c r="M208" s="89">
        <v>4027784459.8200006</v>
      </c>
      <c r="N208" s="89">
        <v>4040478054.6100001</v>
      </c>
      <c r="O208" s="89">
        <v>4042166744.4700007</v>
      </c>
      <c r="P208" s="89">
        <v>4042153837.0100002</v>
      </c>
      <c r="Q208" s="89">
        <v>4043769410.0400004</v>
      </c>
      <c r="R208" s="89">
        <v>4045074518.5400004</v>
      </c>
      <c r="S208" s="89">
        <v>4067226512.0100002</v>
      </c>
      <c r="T208" s="89">
        <v>4082148636.1100006</v>
      </c>
      <c r="U208" s="89">
        <v>4033487352.1630778</v>
      </c>
      <c r="V208" s="344"/>
    </row>
    <row r="209" spans="1:22" x14ac:dyDescent="0.25">
      <c r="A209" s="664" t="s">
        <v>957</v>
      </c>
      <c r="B209" s="665" t="s">
        <v>1822</v>
      </c>
      <c r="C209" s="664" t="s">
        <v>1182</v>
      </c>
      <c r="D209" s="666">
        <v>312</v>
      </c>
      <c r="E209" s="666" t="s">
        <v>437</v>
      </c>
      <c r="F209" s="666" t="s">
        <v>1270</v>
      </c>
      <c r="G209" s="666" t="s">
        <v>1349</v>
      </c>
      <c r="H209" s="89">
        <v>106444190.43999998</v>
      </c>
      <c r="I209" s="89">
        <v>106444190.43999998</v>
      </c>
      <c r="J209" s="89">
        <v>106444190.43999998</v>
      </c>
      <c r="K209" s="89">
        <v>106444190.43999998</v>
      </c>
      <c r="L209" s="89">
        <v>106444190.43999998</v>
      </c>
      <c r="M209" s="89">
        <v>106444190.43999998</v>
      </c>
      <c r="N209" s="89">
        <v>106444190.43999998</v>
      </c>
      <c r="O209" s="89">
        <v>106444190.43999998</v>
      </c>
      <c r="P209" s="89">
        <v>106444190.43999998</v>
      </c>
      <c r="Q209" s="89">
        <v>106444190.43999998</v>
      </c>
      <c r="R209" s="89">
        <v>106444190.43999998</v>
      </c>
      <c r="S209" s="89">
        <v>106444190.43999998</v>
      </c>
      <c r="T209" s="89">
        <v>106444190.43999998</v>
      </c>
      <c r="U209" s="89">
        <v>106444190.43999998</v>
      </c>
      <c r="V209" s="344"/>
    </row>
    <row r="210" spans="1:22" x14ac:dyDescent="0.25">
      <c r="A210" s="664" t="s">
        <v>957</v>
      </c>
      <c r="B210" s="665" t="s">
        <v>1822</v>
      </c>
      <c r="C210" s="664" t="s">
        <v>1183</v>
      </c>
      <c r="D210" s="666">
        <v>312</v>
      </c>
      <c r="E210" s="666" t="s">
        <v>437</v>
      </c>
      <c r="F210" s="666" t="s">
        <v>1270</v>
      </c>
      <c r="G210" s="666" t="s">
        <v>1349</v>
      </c>
      <c r="H210" s="89">
        <v>42224122.259999998</v>
      </c>
      <c r="I210" s="89">
        <v>42224122.259999998</v>
      </c>
      <c r="J210" s="89">
        <v>42224122.259999998</v>
      </c>
      <c r="K210" s="89">
        <v>42224122.259999998</v>
      </c>
      <c r="L210" s="89">
        <v>42224122.259999998</v>
      </c>
      <c r="M210" s="89">
        <v>42224122.259999998</v>
      </c>
      <c r="N210" s="89">
        <v>42224122.259999998</v>
      </c>
      <c r="O210" s="89">
        <v>42224122.259999998</v>
      </c>
      <c r="P210" s="89">
        <v>42224122.259999998</v>
      </c>
      <c r="Q210" s="89">
        <v>42224122.259999998</v>
      </c>
      <c r="R210" s="89">
        <v>42224122.259999998</v>
      </c>
      <c r="S210" s="89">
        <v>42224122.259999998</v>
      </c>
      <c r="T210" s="89">
        <v>42224122.259999998</v>
      </c>
      <c r="U210" s="89">
        <v>42224122.259999998</v>
      </c>
      <c r="V210" s="344"/>
    </row>
    <row r="211" spans="1:22" x14ac:dyDescent="0.25">
      <c r="A211" s="664" t="s">
        <v>957</v>
      </c>
      <c r="B211" s="665" t="s">
        <v>1822</v>
      </c>
      <c r="C211" s="664" t="s">
        <v>1184</v>
      </c>
      <c r="D211" s="666">
        <v>312</v>
      </c>
      <c r="E211" s="666" t="s">
        <v>437</v>
      </c>
      <c r="F211" s="666" t="s">
        <v>1270</v>
      </c>
      <c r="G211" s="666" t="s">
        <v>1349</v>
      </c>
      <c r="H211" s="89">
        <v>210585836.82999998</v>
      </c>
      <c r="I211" s="89">
        <v>210585836.82999998</v>
      </c>
      <c r="J211" s="89">
        <v>210585836.82999998</v>
      </c>
      <c r="K211" s="89">
        <v>210585836.82999998</v>
      </c>
      <c r="L211" s="89">
        <v>210585836.82999998</v>
      </c>
      <c r="M211" s="89">
        <v>210585836.82999998</v>
      </c>
      <c r="N211" s="89">
        <v>210585836.82999998</v>
      </c>
      <c r="O211" s="89">
        <v>210585836.82999998</v>
      </c>
      <c r="P211" s="89">
        <v>210585836.82999998</v>
      </c>
      <c r="Q211" s="89">
        <v>210585836.82999998</v>
      </c>
      <c r="R211" s="89">
        <v>210585836.82999998</v>
      </c>
      <c r="S211" s="89">
        <v>210585836.82999998</v>
      </c>
      <c r="T211" s="89">
        <v>210585836.82999998</v>
      </c>
      <c r="U211" s="89">
        <v>210585836.82999995</v>
      </c>
      <c r="V211" s="344"/>
    </row>
    <row r="212" spans="1:22" x14ac:dyDescent="0.25">
      <c r="A212" s="664" t="s">
        <v>957</v>
      </c>
      <c r="B212" s="665" t="s">
        <v>1822</v>
      </c>
      <c r="C212" s="664" t="s">
        <v>1185</v>
      </c>
      <c r="D212" s="666">
        <v>312</v>
      </c>
      <c r="E212" s="666" t="s">
        <v>437</v>
      </c>
      <c r="F212" s="666" t="s">
        <v>1270</v>
      </c>
      <c r="G212" s="666" t="s">
        <v>1349</v>
      </c>
      <c r="H212" s="89">
        <v>115868230.71999998</v>
      </c>
      <c r="I212" s="89">
        <v>115868230.71999998</v>
      </c>
      <c r="J212" s="89">
        <v>115868230.71999998</v>
      </c>
      <c r="K212" s="89">
        <v>115868230.71999998</v>
      </c>
      <c r="L212" s="89">
        <v>115868230.71999998</v>
      </c>
      <c r="M212" s="89">
        <v>115868230.71999998</v>
      </c>
      <c r="N212" s="89">
        <v>115868230.71999998</v>
      </c>
      <c r="O212" s="89">
        <v>115868230.71999998</v>
      </c>
      <c r="P212" s="89">
        <v>115868230.71999998</v>
      </c>
      <c r="Q212" s="89">
        <v>115868230.71999998</v>
      </c>
      <c r="R212" s="89">
        <v>115868230.71999998</v>
      </c>
      <c r="S212" s="89">
        <v>115868230.71999998</v>
      </c>
      <c r="T212" s="89">
        <v>115868230.71999998</v>
      </c>
      <c r="U212" s="89">
        <v>115868230.72000001</v>
      </c>
      <c r="V212" s="344"/>
    </row>
    <row r="213" spans="1:22" x14ac:dyDescent="0.25">
      <c r="A213" s="667" t="s">
        <v>957</v>
      </c>
      <c r="B213" s="668" t="s">
        <v>1822</v>
      </c>
      <c r="C213" s="667" t="s">
        <v>1186</v>
      </c>
      <c r="D213" s="666">
        <v>314</v>
      </c>
      <c r="E213" s="666" t="s">
        <v>437</v>
      </c>
      <c r="F213" s="666" t="s">
        <v>1270</v>
      </c>
      <c r="G213" s="666" t="s">
        <v>1349</v>
      </c>
      <c r="H213" s="89">
        <v>390446173.50999999</v>
      </c>
      <c r="I213" s="89">
        <v>390428424.47000003</v>
      </c>
      <c r="J213" s="89">
        <v>390048126.16000003</v>
      </c>
      <c r="K213" s="89">
        <v>389969803.28000003</v>
      </c>
      <c r="L213" s="89">
        <v>390157318.87</v>
      </c>
      <c r="M213" s="89">
        <v>396158906.39999998</v>
      </c>
      <c r="N213" s="89">
        <v>396031515.84999996</v>
      </c>
      <c r="O213" s="89">
        <v>396145791.83999997</v>
      </c>
      <c r="P213" s="89">
        <v>396936036.98000002</v>
      </c>
      <c r="Q213" s="89">
        <v>396898955.45999998</v>
      </c>
      <c r="R213" s="89">
        <v>396867544.73000002</v>
      </c>
      <c r="S213" s="89">
        <v>399650200.81</v>
      </c>
      <c r="T213" s="89">
        <v>408549093.57999998</v>
      </c>
      <c r="U213" s="89">
        <v>395252914.76461542</v>
      </c>
      <c r="V213" s="344"/>
    </row>
    <row r="214" spans="1:22" x14ac:dyDescent="0.25">
      <c r="A214" s="664" t="s">
        <v>957</v>
      </c>
      <c r="B214" s="665" t="s">
        <v>1822</v>
      </c>
      <c r="C214" s="664" t="s">
        <v>1187</v>
      </c>
      <c r="D214" s="666">
        <v>315</v>
      </c>
      <c r="E214" s="666" t="s">
        <v>437</v>
      </c>
      <c r="F214" s="666" t="s">
        <v>1270</v>
      </c>
      <c r="G214" s="666" t="s">
        <v>1349</v>
      </c>
      <c r="H214" s="89">
        <v>266418322.47</v>
      </c>
      <c r="I214" s="89">
        <v>266418322.47</v>
      </c>
      <c r="J214" s="89">
        <v>266418322.47</v>
      </c>
      <c r="K214" s="89">
        <v>266418322.47</v>
      </c>
      <c r="L214" s="89">
        <v>266418322.47</v>
      </c>
      <c r="M214" s="89">
        <v>266418322.47</v>
      </c>
      <c r="N214" s="89">
        <v>266418322.47</v>
      </c>
      <c r="O214" s="89">
        <v>266462302.76000002</v>
      </c>
      <c r="P214" s="89">
        <v>266462302.76000002</v>
      </c>
      <c r="Q214" s="89">
        <v>266462302.76000002</v>
      </c>
      <c r="R214" s="89">
        <v>266462302.76000002</v>
      </c>
      <c r="S214" s="89">
        <v>266703991.03999999</v>
      </c>
      <c r="T214" s="89">
        <v>266951653.70999998</v>
      </c>
      <c r="U214" s="89">
        <v>266494854.85230774</v>
      </c>
      <c r="V214" s="344"/>
    </row>
    <row r="215" spans="1:22" x14ac:dyDescent="0.25">
      <c r="A215" s="664" t="s">
        <v>957</v>
      </c>
      <c r="B215" s="665" t="s">
        <v>1822</v>
      </c>
      <c r="C215" s="664" t="s">
        <v>1188</v>
      </c>
      <c r="D215" s="666">
        <v>315</v>
      </c>
      <c r="E215" s="666" t="s">
        <v>437</v>
      </c>
      <c r="F215" s="666" t="s">
        <v>1270</v>
      </c>
      <c r="G215" s="666" t="s">
        <v>1349</v>
      </c>
      <c r="H215" s="89">
        <v>5153792.9499999993</v>
      </c>
      <c r="I215" s="89">
        <v>5153792.9499999993</v>
      </c>
      <c r="J215" s="89">
        <v>5153792.9499999993</v>
      </c>
      <c r="K215" s="89">
        <v>5153792.9499999993</v>
      </c>
      <c r="L215" s="89">
        <v>5153792.9499999993</v>
      </c>
      <c r="M215" s="89">
        <v>5153792.9499999993</v>
      </c>
      <c r="N215" s="89">
        <v>5153792.9499999993</v>
      </c>
      <c r="O215" s="89">
        <v>5153792.9499999993</v>
      </c>
      <c r="P215" s="89">
        <v>5153792.9499999993</v>
      </c>
      <c r="Q215" s="89">
        <v>5153792.9499999993</v>
      </c>
      <c r="R215" s="89">
        <v>5153792.9499999993</v>
      </c>
      <c r="S215" s="89">
        <v>5153792.9499999993</v>
      </c>
      <c r="T215" s="89">
        <v>5153792.9499999993</v>
      </c>
      <c r="U215" s="89">
        <v>5153792.9500000011</v>
      </c>
      <c r="V215" s="344"/>
    </row>
    <row r="216" spans="1:22" x14ac:dyDescent="0.25">
      <c r="A216" s="667" t="s">
        <v>957</v>
      </c>
      <c r="B216" s="668" t="s">
        <v>1822</v>
      </c>
      <c r="C216" s="667" t="s">
        <v>1787</v>
      </c>
      <c r="D216" s="666">
        <v>315</v>
      </c>
      <c r="E216" s="666" t="s">
        <v>437</v>
      </c>
      <c r="F216" s="666" t="s">
        <v>1270</v>
      </c>
      <c r="G216" s="666" t="s">
        <v>1349</v>
      </c>
      <c r="H216" s="89">
        <v>335183.33</v>
      </c>
      <c r="I216" s="89">
        <v>335183.33</v>
      </c>
      <c r="J216" s="89">
        <v>335183.33</v>
      </c>
      <c r="K216" s="89">
        <v>335183.33</v>
      </c>
      <c r="L216" s="89">
        <v>335183.33</v>
      </c>
      <c r="M216" s="89">
        <v>335183.33</v>
      </c>
      <c r="N216" s="89">
        <v>335183.33</v>
      </c>
      <c r="O216" s="89">
        <v>335183.33</v>
      </c>
      <c r="P216" s="89">
        <v>335183.33</v>
      </c>
      <c r="Q216" s="89">
        <v>335183.33</v>
      </c>
      <c r="R216" s="89">
        <v>335183.33</v>
      </c>
      <c r="S216" s="89">
        <v>335183.33</v>
      </c>
      <c r="T216" s="89">
        <v>335183.33</v>
      </c>
      <c r="U216" s="89">
        <v>335183.33</v>
      </c>
      <c r="V216" s="344"/>
    </row>
    <row r="217" spans="1:22" x14ac:dyDescent="0.25">
      <c r="A217" s="664" t="s">
        <v>957</v>
      </c>
      <c r="B217" s="665" t="s">
        <v>1822</v>
      </c>
      <c r="C217" s="664" t="s">
        <v>1804</v>
      </c>
      <c r="D217" s="666">
        <v>315</v>
      </c>
      <c r="E217" s="666" t="s">
        <v>437</v>
      </c>
      <c r="F217" s="666" t="s">
        <v>1270</v>
      </c>
      <c r="G217" s="666" t="s">
        <v>1349</v>
      </c>
      <c r="H217" s="89">
        <v>990262.88</v>
      </c>
      <c r="I217" s="89">
        <v>990262.88</v>
      </c>
      <c r="J217" s="89">
        <v>990262.88</v>
      </c>
      <c r="K217" s="89">
        <v>990262.88</v>
      </c>
      <c r="L217" s="89">
        <v>990262.88</v>
      </c>
      <c r="M217" s="89">
        <v>990262.88</v>
      </c>
      <c r="N217" s="89">
        <v>990262.88</v>
      </c>
      <c r="O217" s="89">
        <v>990262.88</v>
      </c>
      <c r="P217" s="89">
        <v>990262.88</v>
      </c>
      <c r="Q217" s="89">
        <v>990262.88</v>
      </c>
      <c r="R217" s="89">
        <v>990262.88</v>
      </c>
      <c r="S217" s="89">
        <v>990262.88</v>
      </c>
      <c r="T217" s="89">
        <v>990262.88</v>
      </c>
      <c r="U217" s="89">
        <v>990262.88000000024</v>
      </c>
      <c r="V217" s="344"/>
    </row>
    <row r="218" spans="1:22" x14ac:dyDescent="0.25">
      <c r="A218" s="669" t="s">
        <v>957</v>
      </c>
      <c r="B218" s="670" t="s">
        <v>1822</v>
      </c>
      <c r="C218" s="669" t="s">
        <v>1189</v>
      </c>
      <c r="D218" s="666">
        <v>316</v>
      </c>
      <c r="E218" s="666" t="s">
        <v>437</v>
      </c>
      <c r="F218" s="666" t="s">
        <v>1270</v>
      </c>
      <c r="G218" s="666" t="s">
        <v>1349</v>
      </c>
      <c r="H218" s="89">
        <v>54232357.109999999</v>
      </c>
      <c r="I218" s="89">
        <v>56557434.329999998</v>
      </c>
      <c r="J218" s="89">
        <v>56557437.480000004</v>
      </c>
      <c r="K218" s="89">
        <v>56604746.450000003</v>
      </c>
      <c r="L218" s="89">
        <v>56604749.879999995</v>
      </c>
      <c r="M218" s="89">
        <v>59998196.589999996</v>
      </c>
      <c r="N218" s="89">
        <v>60342413.719999991</v>
      </c>
      <c r="O218" s="89">
        <v>60495472.93</v>
      </c>
      <c r="P218" s="89">
        <v>60583954.009999998</v>
      </c>
      <c r="Q218" s="89">
        <v>60833339.359999999</v>
      </c>
      <c r="R218" s="89">
        <v>60964274.239999995</v>
      </c>
      <c r="S218" s="89">
        <v>60964277.519999996</v>
      </c>
      <c r="T218" s="89">
        <v>62671604.909999996</v>
      </c>
      <c r="U218" s="89">
        <v>59031558.348461524</v>
      </c>
      <c r="V218" s="344"/>
    </row>
    <row r="219" spans="1:22" x14ac:dyDescent="0.25">
      <c r="A219" s="667" t="s">
        <v>957</v>
      </c>
      <c r="B219" s="668" t="s">
        <v>1822</v>
      </c>
      <c r="C219" s="667" t="s">
        <v>1190</v>
      </c>
      <c r="D219" s="666">
        <v>317</v>
      </c>
      <c r="E219" s="666" t="s">
        <v>437</v>
      </c>
      <c r="F219" s="666" t="s">
        <v>1802</v>
      </c>
      <c r="G219" s="666" t="s">
        <v>1349</v>
      </c>
      <c r="H219" s="89">
        <v>28120168.899999999</v>
      </c>
      <c r="I219" s="89">
        <v>28120168.899999999</v>
      </c>
      <c r="J219" s="89">
        <v>28120168.899999999</v>
      </c>
      <c r="K219" s="89">
        <v>28120168.899999999</v>
      </c>
      <c r="L219" s="89">
        <v>28120168.899999999</v>
      </c>
      <c r="M219" s="89">
        <v>28120168.899999999</v>
      </c>
      <c r="N219" s="89">
        <v>28120168.899999999</v>
      </c>
      <c r="O219" s="89">
        <v>28120168.899999999</v>
      </c>
      <c r="P219" s="89">
        <v>28120168.899999999</v>
      </c>
      <c r="Q219" s="89">
        <v>28120168.899999999</v>
      </c>
      <c r="R219" s="89">
        <v>28120168.899999999</v>
      </c>
      <c r="S219" s="89">
        <v>28120168.899999999</v>
      </c>
      <c r="T219" s="89">
        <v>28120168.899999999</v>
      </c>
      <c r="U219" s="89">
        <v>28120168.899999995</v>
      </c>
      <c r="V219" s="344"/>
    </row>
    <row r="220" spans="1:22" x14ac:dyDescent="0.25">
      <c r="A220" s="667" t="s">
        <v>957</v>
      </c>
      <c r="B220" s="668" t="s">
        <v>1822</v>
      </c>
      <c r="C220" s="667" t="s">
        <v>1191</v>
      </c>
      <c r="D220" s="666">
        <v>317</v>
      </c>
      <c r="E220" s="666" t="s">
        <v>437</v>
      </c>
      <c r="F220" s="666" t="s">
        <v>1802</v>
      </c>
      <c r="G220" s="666" t="s">
        <v>1349</v>
      </c>
      <c r="H220" s="89">
        <v>38532163.5</v>
      </c>
      <c r="I220" s="89">
        <v>38532163.5</v>
      </c>
      <c r="J220" s="89">
        <v>38532163.5</v>
      </c>
      <c r="K220" s="89">
        <v>38532163.5</v>
      </c>
      <c r="L220" s="89">
        <v>38532163.5</v>
      </c>
      <c r="M220" s="89">
        <v>38532163.5</v>
      </c>
      <c r="N220" s="89">
        <v>38532163.5</v>
      </c>
      <c r="O220" s="89">
        <v>38532163.5</v>
      </c>
      <c r="P220" s="89">
        <v>38532163.5</v>
      </c>
      <c r="Q220" s="89">
        <v>38532163.5</v>
      </c>
      <c r="R220" s="89">
        <v>38532163.5</v>
      </c>
      <c r="S220" s="89">
        <v>38532163.5</v>
      </c>
      <c r="T220" s="89">
        <v>38532163.5</v>
      </c>
      <c r="U220" s="89">
        <v>38532163.5</v>
      </c>
      <c r="V220" s="344"/>
    </row>
    <row r="221" spans="1:22" x14ac:dyDescent="0.25">
      <c r="A221" s="664" t="s">
        <v>957</v>
      </c>
      <c r="B221" s="665" t="s">
        <v>1822</v>
      </c>
      <c r="C221" s="664" t="s">
        <v>1278</v>
      </c>
      <c r="D221" s="666">
        <v>330</v>
      </c>
      <c r="E221" s="666" t="s">
        <v>437</v>
      </c>
      <c r="F221" s="666" t="s">
        <v>1270</v>
      </c>
      <c r="G221" s="666" t="s">
        <v>1349</v>
      </c>
      <c r="H221" s="89">
        <v>855636.47</v>
      </c>
      <c r="I221" s="89">
        <v>855636.47</v>
      </c>
      <c r="J221" s="89">
        <v>855636.47</v>
      </c>
      <c r="K221" s="89">
        <v>855636.47</v>
      </c>
      <c r="L221" s="89">
        <v>855636.47</v>
      </c>
      <c r="M221" s="89">
        <v>855636.47</v>
      </c>
      <c r="N221" s="89">
        <v>855636.47</v>
      </c>
      <c r="O221" s="89">
        <v>855636.47</v>
      </c>
      <c r="P221" s="89">
        <v>855636.47</v>
      </c>
      <c r="Q221" s="89">
        <v>855636.47</v>
      </c>
      <c r="R221" s="89">
        <v>855636.47</v>
      </c>
      <c r="S221" s="89">
        <v>855636.47</v>
      </c>
      <c r="T221" s="89">
        <v>855636.47</v>
      </c>
      <c r="U221" s="89">
        <v>855636.47000000009</v>
      </c>
      <c r="V221" s="344"/>
    </row>
    <row r="222" spans="1:22" x14ac:dyDescent="0.25">
      <c r="A222" s="664" t="s">
        <v>957</v>
      </c>
      <c r="B222" s="665" t="s">
        <v>1822</v>
      </c>
      <c r="C222" s="664" t="s">
        <v>1192</v>
      </c>
      <c r="D222" s="666">
        <v>331</v>
      </c>
      <c r="E222" s="666" t="s">
        <v>437</v>
      </c>
      <c r="F222" s="666" t="s">
        <v>1270</v>
      </c>
      <c r="G222" s="666" t="s">
        <v>1349</v>
      </c>
      <c r="H222" s="89">
        <v>4338753.53</v>
      </c>
      <c r="I222" s="89">
        <v>4338753.53</v>
      </c>
      <c r="J222" s="89">
        <v>4338753.53</v>
      </c>
      <c r="K222" s="89">
        <v>4338753.53</v>
      </c>
      <c r="L222" s="89">
        <v>4338753.53</v>
      </c>
      <c r="M222" s="89">
        <v>4338753.53</v>
      </c>
      <c r="N222" s="89">
        <v>4338753.53</v>
      </c>
      <c r="O222" s="89">
        <v>4338753.53</v>
      </c>
      <c r="P222" s="89">
        <v>4338753.53</v>
      </c>
      <c r="Q222" s="89">
        <v>4338753.53</v>
      </c>
      <c r="R222" s="89">
        <v>4338753.53</v>
      </c>
      <c r="S222" s="89">
        <v>4338753.53</v>
      </c>
      <c r="T222" s="89">
        <v>4338753.53</v>
      </c>
      <c r="U222" s="89">
        <v>4338753.53</v>
      </c>
      <c r="V222" s="344"/>
    </row>
    <row r="223" spans="1:22" x14ac:dyDescent="0.25">
      <c r="A223" s="664" t="s">
        <v>957</v>
      </c>
      <c r="B223" s="665" t="s">
        <v>1822</v>
      </c>
      <c r="C223" s="664" t="s">
        <v>1193</v>
      </c>
      <c r="D223" s="666">
        <v>332</v>
      </c>
      <c r="E223" s="666" t="s">
        <v>437</v>
      </c>
      <c r="F223" s="666" t="s">
        <v>1270</v>
      </c>
      <c r="G223" s="666" t="s">
        <v>1349</v>
      </c>
      <c r="H223" s="89">
        <v>26779582.239999998</v>
      </c>
      <c r="I223" s="89">
        <v>26779582.239999998</v>
      </c>
      <c r="J223" s="89">
        <v>26779582.239999998</v>
      </c>
      <c r="K223" s="89">
        <v>26779582.239999998</v>
      </c>
      <c r="L223" s="89">
        <v>26779582.239999998</v>
      </c>
      <c r="M223" s="89">
        <v>26779582.239999998</v>
      </c>
      <c r="N223" s="89">
        <v>26779582.239999998</v>
      </c>
      <c r="O223" s="89">
        <v>26779582.239999998</v>
      </c>
      <c r="P223" s="89">
        <v>26779582.239999998</v>
      </c>
      <c r="Q223" s="89">
        <v>26779582.239999998</v>
      </c>
      <c r="R223" s="89">
        <v>26779582.239999998</v>
      </c>
      <c r="S223" s="89">
        <v>26779582.239999998</v>
      </c>
      <c r="T223" s="89">
        <v>26779582.239999998</v>
      </c>
      <c r="U223" s="89">
        <v>26779582.240000006</v>
      </c>
      <c r="V223" s="344"/>
    </row>
    <row r="224" spans="1:22" x14ac:dyDescent="0.25">
      <c r="A224" s="664" t="s">
        <v>957</v>
      </c>
      <c r="B224" s="665" t="s">
        <v>1822</v>
      </c>
      <c r="C224" s="664" t="s">
        <v>1194</v>
      </c>
      <c r="D224" s="666">
        <v>333</v>
      </c>
      <c r="E224" s="666" t="s">
        <v>437</v>
      </c>
      <c r="F224" s="666" t="s">
        <v>1270</v>
      </c>
      <c r="G224" s="666" t="s">
        <v>1349</v>
      </c>
      <c r="H224" s="89">
        <v>14806636.029999999</v>
      </c>
      <c r="I224" s="89">
        <v>14806636.029999999</v>
      </c>
      <c r="J224" s="89">
        <v>14806636.029999999</v>
      </c>
      <c r="K224" s="89">
        <v>14806636.029999999</v>
      </c>
      <c r="L224" s="89">
        <v>14806636.029999999</v>
      </c>
      <c r="M224" s="89">
        <v>14806636.029999999</v>
      </c>
      <c r="N224" s="89">
        <v>15135524</v>
      </c>
      <c r="O224" s="89">
        <v>15135524</v>
      </c>
      <c r="P224" s="89">
        <v>15135524</v>
      </c>
      <c r="Q224" s="89">
        <v>15135524</v>
      </c>
      <c r="R224" s="89">
        <v>15135524</v>
      </c>
      <c r="S224" s="89">
        <v>15135524</v>
      </c>
      <c r="T224" s="89">
        <v>15135524</v>
      </c>
      <c r="U224" s="89">
        <v>14983729.552307693</v>
      </c>
      <c r="V224" s="344"/>
    </row>
    <row r="225" spans="1:22" x14ac:dyDescent="0.25">
      <c r="A225" s="664" t="s">
        <v>957</v>
      </c>
      <c r="B225" s="665" t="s">
        <v>1822</v>
      </c>
      <c r="C225" s="664" t="s">
        <v>1195</v>
      </c>
      <c r="D225" s="666">
        <v>334</v>
      </c>
      <c r="E225" s="666" t="s">
        <v>437</v>
      </c>
      <c r="F225" s="666" t="s">
        <v>1270</v>
      </c>
      <c r="G225" s="666" t="s">
        <v>1349</v>
      </c>
      <c r="H225" s="89">
        <v>1416845.28</v>
      </c>
      <c r="I225" s="89">
        <v>1416845.28</v>
      </c>
      <c r="J225" s="89">
        <v>1416845.28</v>
      </c>
      <c r="K225" s="89">
        <v>1416845.28</v>
      </c>
      <c r="L225" s="89">
        <v>1416845.28</v>
      </c>
      <c r="M225" s="89">
        <v>1416845.28</v>
      </c>
      <c r="N225" s="89">
        <v>1416845.28</v>
      </c>
      <c r="O225" s="89">
        <v>1416845.28</v>
      </c>
      <c r="P225" s="89">
        <v>1416845.28</v>
      </c>
      <c r="Q225" s="89">
        <v>1416845.28</v>
      </c>
      <c r="R225" s="89">
        <v>1416845.28</v>
      </c>
      <c r="S225" s="89">
        <v>1416845.28</v>
      </c>
      <c r="T225" s="89">
        <v>1416845.28</v>
      </c>
      <c r="U225" s="89">
        <v>1416845.2799999998</v>
      </c>
      <c r="V225" s="344"/>
    </row>
    <row r="226" spans="1:22" x14ac:dyDescent="0.25">
      <c r="A226" s="664" t="s">
        <v>957</v>
      </c>
      <c r="B226" s="665" t="s">
        <v>1822</v>
      </c>
      <c r="C226" s="664" t="s">
        <v>1196</v>
      </c>
      <c r="D226" s="666">
        <v>335</v>
      </c>
      <c r="E226" s="666" t="s">
        <v>437</v>
      </c>
      <c r="F226" s="666" t="s">
        <v>1270</v>
      </c>
      <c r="G226" s="666" t="s">
        <v>1349</v>
      </c>
      <c r="H226" s="89">
        <v>850114.43</v>
      </c>
      <c r="I226" s="89">
        <v>850114.43</v>
      </c>
      <c r="J226" s="89">
        <v>850114.43</v>
      </c>
      <c r="K226" s="89">
        <v>850114.43</v>
      </c>
      <c r="L226" s="89">
        <v>850114.43</v>
      </c>
      <c r="M226" s="89">
        <v>850114.43</v>
      </c>
      <c r="N226" s="89">
        <v>850114.43</v>
      </c>
      <c r="O226" s="89">
        <v>850114.43</v>
      </c>
      <c r="P226" s="89">
        <v>850114.43</v>
      </c>
      <c r="Q226" s="89">
        <v>1384314.05</v>
      </c>
      <c r="R226" s="89">
        <v>1384314.05</v>
      </c>
      <c r="S226" s="89">
        <v>1384314.05</v>
      </c>
      <c r="T226" s="89">
        <v>1384314.05</v>
      </c>
      <c r="U226" s="89">
        <v>1014483.543846154</v>
      </c>
      <c r="V226" s="344"/>
    </row>
    <row r="227" spans="1:22" x14ac:dyDescent="0.25">
      <c r="A227" s="664" t="s">
        <v>957</v>
      </c>
      <c r="B227" s="665" t="s">
        <v>1822</v>
      </c>
      <c r="C227" s="664" t="s">
        <v>1279</v>
      </c>
      <c r="D227" s="666">
        <v>336</v>
      </c>
      <c r="E227" s="666" t="s">
        <v>437</v>
      </c>
      <c r="F227" s="666" t="s">
        <v>1270</v>
      </c>
      <c r="G227" s="666" t="s">
        <v>1349</v>
      </c>
      <c r="H227" s="89">
        <v>190033</v>
      </c>
      <c r="I227" s="89">
        <v>190033</v>
      </c>
      <c r="J227" s="89">
        <v>190033</v>
      </c>
      <c r="K227" s="89">
        <v>190033</v>
      </c>
      <c r="L227" s="89">
        <v>190033</v>
      </c>
      <c r="M227" s="89">
        <v>190033</v>
      </c>
      <c r="N227" s="89">
        <v>190033</v>
      </c>
      <c r="O227" s="89">
        <v>190033</v>
      </c>
      <c r="P227" s="89">
        <v>190033</v>
      </c>
      <c r="Q227" s="89">
        <v>190033</v>
      </c>
      <c r="R227" s="89">
        <v>190033</v>
      </c>
      <c r="S227" s="89">
        <v>190033</v>
      </c>
      <c r="T227" s="89">
        <v>190033</v>
      </c>
      <c r="U227" s="89">
        <v>190033</v>
      </c>
      <c r="V227" s="344"/>
    </row>
    <row r="228" spans="1:22" x14ac:dyDescent="0.25">
      <c r="A228" s="664" t="s">
        <v>957</v>
      </c>
      <c r="B228" s="665" t="s">
        <v>1822</v>
      </c>
      <c r="C228" s="664" t="s">
        <v>1280</v>
      </c>
      <c r="D228" s="666">
        <v>337</v>
      </c>
      <c r="E228" s="666" t="s">
        <v>437</v>
      </c>
      <c r="F228" s="666" t="s">
        <v>1802</v>
      </c>
      <c r="G228" s="666" t="s">
        <v>1349</v>
      </c>
      <c r="H228" s="89">
        <v>863913.15</v>
      </c>
      <c r="I228" s="89">
        <v>863913.15</v>
      </c>
      <c r="J228" s="89">
        <v>863913.15</v>
      </c>
      <c r="K228" s="89">
        <v>863913.15</v>
      </c>
      <c r="L228" s="89">
        <v>863913.15</v>
      </c>
      <c r="M228" s="89">
        <v>863913.15</v>
      </c>
      <c r="N228" s="89">
        <v>863913.15</v>
      </c>
      <c r="O228" s="89">
        <v>863913.15</v>
      </c>
      <c r="P228" s="89">
        <v>863913.15</v>
      </c>
      <c r="Q228" s="89">
        <v>863913.15</v>
      </c>
      <c r="R228" s="89">
        <v>863913.15</v>
      </c>
      <c r="S228" s="89">
        <v>863913.15</v>
      </c>
      <c r="T228" s="89">
        <v>863913.15</v>
      </c>
      <c r="U228" s="89">
        <v>863913.15000000026</v>
      </c>
      <c r="V228" s="344"/>
    </row>
    <row r="229" spans="1:22" x14ac:dyDescent="0.25">
      <c r="A229" s="664" t="s">
        <v>957</v>
      </c>
      <c r="B229" s="665" t="s">
        <v>1822</v>
      </c>
      <c r="C229" s="664" t="s">
        <v>1805</v>
      </c>
      <c r="D229" s="666">
        <v>338</v>
      </c>
      <c r="E229" s="666" t="s">
        <v>437</v>
      </c>
      <c r="F229" s="666" t="s">
        <v>1789</v>
      </c>
      <c r="G229" s="666" t="s">
        <v>1349</v>
      </c>
      <c r="H229" s="89">
        <v>16640653.41</v>
      </c>
      <c r="I229" s="89">
        <v>16640653.41</v>
      </c>
      <c r="J229" s="89">
        <v>16640653.41</v>
      </c>
      <c r="K229" s="89">
        <v>16640653.41</v>
      </c>
      <c r="L229" s="89">
        <v>16640653.41</v>
      </c>
      <c r="M229" s="89">
        <v>16640653.41</v>
      </c>
      <c r="N229" s="89">
        <v>16640653.41</v>
      </c>
      <c r="O229" s="89">
        <v>16640653.41</v>
      </c>
      <c r="P229" s="89">
        <v>16640653.41</v>
      </c>
      <c r="Q229" s="89">
        <v>16640653.41</v>
      </c>
      <c r="R229" s="89">
        <v>16640653.41</v>
      </c>
      <c r="S229" s="89">
        <v>16640653.41</v>
      </c>
      <c r="T229" s="89">
        <v>16640653.41</v>
      </c>
      <c r="U229" s="89">
        <v>16640653.409999998</v>
      </c>
      <c r="V229" s="344"/>
    </row>
    <row r="230" spans="1:22" x14ac:dyDescent="0.25">
      <c r="A230" s="664" t="s">
        <v>957</v>
      </c>
      <c r="B230" s="665" t="s">
        <v>1822</v>
      </c>
      <c r="C230" s="664" t="s">
        <v>1806</v>
      </c>
      <c r="D230" s="666">
        <v>338</v>
      </c>
      <c r="E230" s="666" t="s">
        <v>437</v>
      </c>
      <c r="F230" s="666" t="s">
        <v>1789</v>
      </c>
      <c r="G230" s="666" t="s">
        <v>1349</v>
      </c>
      <c r="H230" s="89">
        <v>40122.04</v>
      </c>
      <c r="I230" s="89">
        <v>40122.04</v>
      </c>
      <c r="J230" s="89">
        <v>40122.04</v>
      </c>
      <c r="K230" s="89">
        <v>40122.04</v>
      </c>
      <c r="L230" s="89">
        <v>40122.04</v>
      </c>
      <c r="M230" s="89">
        <v>40122.04</v>
      </c>
      <c r="N230" s="89">
        <v>40122.04</v>
      </c>
      <c r="O230" s="89">
        <v>40122.04</v>
      </c>
      <c r="P230" s="89">
        <v>40122.04</v>
      </c>
      <c r="Q230" s="89">
        <v>40122.04</v>
      </c>
      <c r="R230" s="89">
        <v>40122.04</v>
      </c>
      <c r="S230" s="89">
        <v>40122.04</v>
      </c>
      <c r="T230" s="89">
        <v>40122.04</v>
      </c>
      <c r="U230" s="89">
        <v>40122.039999999994</v>
      </c>
      <c r="V230" s="344"/>
    </row>
    <row r="231" spans="1:22" x14ac:dyDescent="0.25">
      <c r="A231" s="664" t="s">
        <v>957</v>
      </c>
      <c r="B231" s="665" t="s">
        <v>1822</v>
      </c>
      <c r="C231" s="664" t="s">
        <v>1788</v>
      </c>
      <c r="D231" s="666">
        <v>338</v>
      </c>
      <c r="E231" s="666" t="s">
        <v>437</v>
      </c>
      <c r="F231" s="666" t="s">
        <v>2429</v>
      </c>
      <c r="G231" s="666" t="s">
        <v>1349</v>
      </c>
      <c r="H231" s="89">
        <v>0</v>
      </c>
      <c r="I231" s="89">
        <v>0</v>
      </c>
      <c r="J231" s="89">
        <v>0</v>
      </c>
      <c r="K231" s="89">
        <v>0</v>
      </c>
      <c r="L231" s="89">
        <v>0</v>
      </c>
      <c r="M231" s="89">
        <v>0</v>
      </c>
      <c r="N231" s="89">
        <v>144186179.30000001</v>
      </c>
      <c r="O231" s="89">
        <v>144945959.30000001</v>
      </c>
      <c r="P231" s="89">
        <v>146119019.30000001</v>
      </c>
      <c r="Q231" s="89">
        <v>147274439.30000001</v>
      </c>
      <c r="R231" s="89">
        <v>147904439.30000001</v>
      </c>
      <c r="S231" s="89">
        <v>148219439.30000001</v>
      </c>
      <c r="T231" s="89">
        <v>148534439.30000001</v>
      </c>
      <c r="U231" s="89">
        <v>79014147.315384611</v>
      </c>
      <c r="V231" s="344"/>
    </row>
    <row r="232" spans="1:22" x14ac:dyDescent="0.25">
      <c r="A232" s="667" t="s">
        <v>957</v>
      </c>
      <c r="B232" s="668" t="s">
        <v>1822</v>
      </c>
      <c r="C232" s="667" t="s">
        <v>1807</v>
      </c>
      <c r="D232" s="666">
        <v>338</v>
      </c>
      <c r="E232" s="666" t="s">
        <v>437</v>
      </c>
      <c r="F232" s="666" t="s">
        <v>1789</v>
      </c>
      <c r="G232" s="666" t="s">
        <v>1349</v>
      </c>
      <c r="H232" s="89">
        <v>407852.45999999996</v>
      </c>
      <c r="I232" s="89">
        <v>407852.45999999996</v>
      </c>
      <c r="J232" s="89">
        <v>407852.45999999996</v>
      </c>
      <c r="K232" s="89">
        <v>407852.45999999996</v>
      </c>
      <c r="L232" s="89">
        <v>407852.45999999996</v>
      </c>
      <c r="M232" s="89">
        <v>407852.45999999996</v>
      </c>
      <c r="N232" s="89">
        <v>407852.45999999996</v>
      </c>
      <c r="O232" s="89">
        <v>407852.45999999996</v>
      </c>
      <c r="P232" s="89">
        <v>407852.45999999996</v>
      </c>
      <c r="Q232" s="89">
        <v>407852.45999999996</v>
      </c>
      <c r="R232" s="89">
        <v>407852.45999999996</v>
      </c>
      <c r="S232" s="89">
        <v>407852.45999999996</v>
      </c>
      <c r="T232" s="89">
        <v>407852.45999999996</v>
      </c>
      <c r="U232" s="89">
        <v>407852.45999999996</v>
      </c>
      <c r="V232" s="344"/>
    </row>
    <row r="233" spans="1:22" x14ac:dyDescent="0.25">
      <c r="A233" s="664" t="s">
        <v>957</v>
      </c>
      <c r="B233" s="665" t="s">
        <v>1822</v>
      </c>
      <c r="C233" s="664" t="s">
        <v>1808</v>
      </c>
      <c r="D233" s="666">
        <v>338</v>
      </c>
      <c r="E233" s="666" t="s">
        <v>437</v>
      </c>
      <c r="F233" s="666" t="s">
        <v>1789</v>
      </c>
      <c r="G233" s="666" t="s">
        <v>1349</v>
      </c>
      <c r="H233" s="89">
        <v>11865761.660000002</v>
      </c>
      <c r="I233" s="89">
        <v>11865761.660000002</v>
      </c>
      <c r="J233" s="89">
        <v>11865761.660000002</v>
      </c>
      <c r="K233" s="89">
        <v>11865761.660000002</v>
      </c>
      <c r="L233" s="89">
        <v>11865761.660000002</v>
      </c>
      <c r="M233" s="89">
        <v>11865761.660000002</v>
      </c>
      <c r="N233" s="89">
        <v>11865761.660000002</v>
      </c>
      <c r="O233" s="89">
        <v>11865761.660000002</v>
      </c>
      <c r="P233" s="89">
        <v>11865761.660000002</v>
      </c>
      <c r="Q233" s="89">
        <v>11865761.660000002</v>
      </c>
      <c r="R233" s="89">
        <v>11865761.660000002</v>
      </c>
      <c r="S233" s="89">
        <v>11865761.660000002</v>
      </c>
      <c r="T233" s="89">
        <v>11865761.660000002</v>
      </c>
      <c r="U233" s="89">
        <v>11865761.659999998</v>
      </c>
      <c r="V233" s="344"/>
    </row>
    <row r="234" spans="1:22" x14ac:dyDescent="0.25">
      <c r="A234" s="667" t="s">
        <v>957</v>
      </c>
      <c r="B234" s="668" t="s">
        <v>1822</v>
      </c>
      <c r="C234" s="667" t="s">
        <v>1809</v>
      </c>
      <c r="D234" s="666">
        <v>338</v>
      </c>
      <c r="E234" s="666" t="s">
        <v>437</v>
      </c>
      <c r="F234" s="666" t="s">
        <v>1789</v>
      </c>
      <c r="G234" s="666" t="s">
        <v>1349</v>
      </c>
      <c r="H234" s="89">
        <v>2277845.0099999998</v>
      </c>
      <c r="I234" s="89">
        <v>2277845.0099999998</v>
      </c>
      <c r="J234" s="89">
        <v>2277845.0099999998</v>
      </c>
      <c r="K234" s="89">
        <v>2277845.0099999998</v>
      </c>
      <c r="L234" s="89">
        <v>2277845.0099999998</v>
      </c>
      <c r="M234" s="89">
        <v>2277845.0099999998</v>
      </c>
      <c r="N234" s="89">
        <v>2277845.0099999998</v>
      </c>
      <c r="O234" s="89">
        <v>2277845.0099999998</v>
      </c>
      <c r="P234" s="89">
        <v>2277845.0099999998</v>
      </c>
      <c r="Q234" s="89">
        <v>2277845.0099999998</v>
      </c>
      <c r="R234" s="89">
        <v>2277845.0099999998</v>
      </c>
      <c r="S234" s="89">
        <v>2277845.0099999998</v>
      </c>
      <c r="T234" s="89">
        <v>2277845.0099999998</v>
      </c>
      <c r="U234" s="89">
        <v>2277845.0099999988</v>
      </c>
      <c r="V234" s="344"/>
    </row>
    <row r="235" spans="1:22" x14ac:dyDescent="0.25">
      <c r="A235" s="664" t="s">
        <v>957</v>
      </c>
      <c r="B235" s="665" t="s">
        <v>1822</v>
      </c>
      <c r="C235" s="664" t="s">
        <v>1810</v>
      </c>
      <c r="D235" s="666">
        <v>338</v>
      </c>
      <c r="E235" s="666" t="s">
        <v>437</v>
      </c>
      <c r="F235" s="666" t="s">
        <v>1843</v>
      </c>
      <c r="G235" s="666" t="s">
        <v>1349</v>
      </c>
      <c r="H235" s="89">
        <v>700450.67</v>
      </c>
      <c r="I235" s="89">
        <v>700450.67</v>
      </c>
      <c r="J235" s="89">
        <v>700450.67</v>
      </c>
      <c r="K235" s="89">
        <v>700450.67</v>
      </c>
      <c r="L235" s="89">
        <v>700450.67</v>
      </c>
      <c r="M235" s="89">
        <v>700450.67</v>
      </c>
      <c r="N235" s="89">
        <v>700450.67</v>
      </c>
      <c r="O235" s="89">
        <v>700450.67</v>
      </c>
      <c r="P235" s="89">
        <v>700450.67</v>
      </c>
      <c r="Q235" s="89">
        <v>700450.67</v>
      </c>
      <c r="R235" s="89">
        <v>700450.67</v>
      </c>
      <c r="S235" s="89">
        <v>700450.67</v>
      </c>
      <c r="T235" s="89">
        <v>700450.67</v>
      </c>
      <c r="U235" s="89">
        <v>700450.67</v>
      </c>
      <c r="V235" s="344"/>
    </row>
    <row r="236" spans="1:22" x14ac:dyDescent="0.25">
      <c r="A236" s="664" t="s">
        <v>957</v>
      </c>
      <c r="B236" s="665" t="s">
        <v>1822</v>
      </c>
      <c r="C236" s="664" t="s">
        <v>1811</v>
      </c>
      <c r="D236" s="666">
        <v>338</v>
      </c>
      <c r="E236" s="666" t="s">
        <v>437</v>
      </c>
      <c r="F236" s="666" t="s">
        <v>1789</v>
      </c>
      <c r="G236" s="666" t="s">
        <v>1349</v>
      </c>
      <c r="H236" s="89">
        <v>1961068.8299999998</v>
      </c>
      <c r="I236" s="89">
        <v>1961068.8299999998</v>
      </c>
      <c r="J236" s="89">
        <v>1961068.8299999998</v>
      </c>
      <c r="K236" s="89">
        <v>1961068.8299999998</v>
      </c>
      <c r="L236" s="89">
        <v>1961068.8299999998</v>
      </c>
      <c r="M236" s="89">
        <v>1961068.8299999998</v>
      </c>
      <c r="N236" s="89">
        <v>1961068.8299999998</v>
      </c>
      <c r="O236" s="89">
        <v>1961068.8299999998</v>
      </c>
      <c r="P236" s="89">
        <v>1961068.8299999998</v>
      </c>
      <c r="Q236" s="89">
        <v>1961068.8299999998</v>
      </c>
      <c r="R236" s="89">
        <v>1961068.8299999998</v>
      </c>
      <c r="S236" s="89">
        <v>1961068.8299999998</v>
      </c>
      <c r="T236" s="89">
        <v>1961068.8299999998</v>
      </c>
      <c r="U236" s="89">
        <v>1961068.8299999994</v>
      </c>
      <c r="V236" s="344"/>
    </row>
    <row r="237" spans="1:22" x14ac:dyDescent="0.25">
      <c r="A237" s="667" t="s">
        <v>957</v>
      </c>
      <c r="B237" s="668" t="s">
        <v>1822</v>
      </c>
      <c r="C237" s="667" t="s">
        <v>1812</v>
      </c>
      <c r="D237" s="666">
        <v>338</v>
      </c>
      <c r="E237" s="666" t="s">
        <v>437</v>
      </c>
      <c r="F237" s="666" t="s">
        <v>1789</v>
      </c>
      <c r="G237" s="666" t="s">
        <v>1349</v>
      </c>
      <c r="H237" s="89">
        <v>435729.4</v>
      </c>
      <c r="I237" s="89">
        <v>435729.4</v>
      </c>
      <c r="J237" s="89">
        <v>435729.4</v>
      </c>
      <c r="K237" s="89">
        <v>435729.4</v>
      </c>
      <c r="L237" s="89">
        <v>435729.4</v>
      </c>
      <c r="M237" s="89">
        <v>435729.4</v>
      </c>
      <c r="N237" s="89">
        <v>435729.4</v>
      </c>
      <c r="O237" s="89">
        <v>435729.4</v>
      </c>
      <c r="P237" s="89">
        <v>435729.4</v>
      </c>
      <c r="Q237" s="89">
        <v>435729.4</v>
      </c>
      <c r="R237" s="89">
        <v>435729.4</v>
      </c>
      <c r="S237" s="89">
        <v>435729.4</v>
      </c>
      <c r="T237" s="89">
        <v>435729.4</v>
      </c>
      <c r="U237" s="89">
        <v>435729.40000000008</v>
      </c>
      <c r="V237" s="344"/>
    </row>
    <row r="238" spans="1:22" x14ac:dyDescent="0.25">
      <c r="A238" s="664" t="s">
        <v>957</v>
      </c>
      <c r="B238" s="665" t="s">
        <v>1822</v>
      </c>
      <c r="C238" s="664" t="s">
        <v>1813</v>
      </c>
      <c r="D238" s="666">
        <v>338</v>
      </c>
      <c r="E238" s="666" t="s">
        <v>437</v>
      </c>
      <c r="F238" s="666" t="s">
        <v>1789</v>
      </c>
      <c r="G238" s="666" t="s">
        <v>1349</v>
      </c>
      <c r="H238" s="89">
        <v>1727735.6600000001</v>
      </c>
      <c r="I238" s="89">
        <v>1727735.6600000001</v>
      </c>
      <c r="J238" s="89">
        <v>1727735.6600000001</v>
      </c>
      <c r="K238" s="89">
        <v>1727735.6600000001</v>
      </c>
      <c r="L238" s="89">
        <v>1727735.6600000001</v>
      </c>
      <c r="M238" s="89">
        <v>1727735.6600000001</v>
      </c>
      <c r="N238" s="89">
        <v>1727735.6600000001</v>
      </c>
      <c r="O238" s="89">
        <v>1727735.6600000001</v>
      </c>
      <c r="P238" s="89">
        <v>1727735.6600000001</v>
      </c>
      <c r="Q238" s="89">
        <v>1727735.6600000001</v>
      </c>
      <c r="R238" s="89">
        <v>1727735.6600000001</v>
      </c>
      <c r="S238" s="89">
        <v>1727735.6600000001</v>
      </c>
      <c r="T238" s="89">
        <v>1727735.6600000001</v>
      </c>
      <c r="U238" s="89">
        <v>1727735.6600000001</v>
      </c>
      <c r="V238" s="344"/>
    </row>
    <row r="239" spans="1:22" x14ac:dyDescent="0.25">
      <c r="A239" s="664" t="s">
        <v>957</v>
      </c>
      <c r="B239" s="665" t="s">
        <v>1822</v>
      </c>
      <c r="C239" s="664" t="s">
        <v>1814</v>
      </c>
      <c r="D239" s="666">
        <v>338</v>
      </c>
      <c r="E239" s="666" t="s">
        <v>437</v>
      </c>
      <c r="F239" s="666" t="s">
        <v>1789</v>
      </c>
      <c r="G239" s="666" t="s">
        <v>1349</v>
      </c>
      <c r="H239" s="89">
        <v>589313.11</v>
      </c>
      <c r="I239" s="89">
        <v>589313.11</v>
      </c>
      <c r="J239" s="89">
        <v>589313.11</v>
      </c>
      <c r="K239" s="89">
        <v>589313.11</v>
      </c>
      <c r="L239" s="89">
        <v>589313.11</v>
      </c>
      <c r="M239" s="89">
        <v>589313.11</v>
      </c>
      <c r="N239" s="89">
        <v>589313.11</v>
      </c>
      <c r="O239" s="89">
        <v>589313.11</v>
      </c>
      <c r="P239" s="89">
        <v>589313.11</v>
      </c>
      <c r="Q239" s="89">
        <v>589313.11</v>
      </c>
      <c r="R239" s="89">
        <v>589313.11</v>
      </c>
      <c r="S239" s="89">
        <v>589313.11</v>
      </c>
      <c r="T239" s="89">
        <v>589313.11</v>
      </c>
      <c r="U239" s="89">
        <v>589313.1100000001</v>
      </c>
      <c r="V239" s="344"/>
    </row>
    <row r="240" spans="1:22" x14ac:dyDescent="0.25">
      <c r="A240" s="664" t="s">
        <v>957</v>
      </c>
      <c r="B240" s="665" t="s">
        <v>1822</v>
      </c>
      <c r="C240" s="664" t="s">
        <v>1815</v>
      </c>
      <c r="D240" s="666">
        <v>338</v>
      </c>
      <c r="E240" s="666" t="s">
        <v>437</v>
      </c>
      <c r="F240" s="666" t="s">
        <v>1789</v>
      </c>
      <c r="G240" s="666" t="s">
        <v>1349</v>
      </c>
      <c r="H240" s="89">
        <v>176574.94</v>
      </c>
      <c r="I240" s="89">
        <v>176574.94</v>
      </c>
      <c r="J240" s="89">
        <v>176574.94</v>
      </c>
      <c r="K240" s="89">
        <v>176574.94</v>
      </c>
      <c r="L240" s="89">
        <v>176574.94</v>
      </c>
      <c r="M240" s="89">
        <v>176574.94</v>
      </c>
      <c r="N240" s="89">
        <v>176574.94</v>
      </c>
      <c r="O240" s="89">
        <v>176574.94</v>
      </c>
      <c r="P240" s="89">
        <v>176574.94</v>
      </c>
      <c r="Q240" s="89">
        <v>176574.94</v>
      </c>
      <c r="R240" s="89">
        <v>176574.94</v>
      </c>
      <c r="S240" s="89">
        <v>176574.94</v>
      </c>
      <c r="T240" s="89">
        <v>176574.94</v>
      </c>
      <c r="U240" s="89">
        <v>176574.93999999997</v>
      </c>
      <c r="V240" s="344"/>
    </row>
    <row r="241" spans="1:22" x14ac:dyDescent="0.25">
      <c r="A241" s="664" t="s">
        <v>957</v>
      </c>
      <c r="B241" s="665" t="s">
        <v>1822</v>
      </c>
      <c r="C241" s="664" t="s">
        <v>1272</v>
      </c>
      <c r="D241" s="666">
        <v>340</v>
      </c>
      <c r="E241" s="666" t="s">
        <v>437</v>
      </c>
      <c r="F241" s="666" t="s">
        <v>2638</v>
      </c>
      <c r="G241" s="666" t="s">
        <v>1349</v>
      </c>
      <c r="H241" s="89">
        <v>309541</v>
      </c>
      <c r="I241" s="89">
        <v>309541</v>
      </c>
      <c r="J241" s="89">
        <v>309541</v>
      </c>
      <c r="K241" s="89">
        <v>309541</v>
      </c>
      <c r="L241" s="89">
        <v>309541</v>
      </c>
      <c r="M241" s="89">
        <v>309541</v>
      </c>
      <c r="N241" s="89">
        <v>309541</v>
      </c>
      <c r="O241" s="89">
        <v>309541</v>
      </c>
      <c r="P241" s="89">
        <v>309541</v>
      </c>
      <c r="Q241" s="89">
        <v>309541</v>
      </c>
      <c r="R241" s="89">
        <v>309541</v>
      </c>
      <c r="S241" s="89">
        <v>309541</v>
      </c>
      <c r="T241" s="89">
        <v>309541</v>
      </c>
      <c r="U241" s="89">
        <v>309541</v>
      </c>
      <c r="V241" s="344"/>
    </row>
    <row r="242" spans="1:22" x14ac:dyDescent="0.25">
      <c r="A242" s="664" t="s">
        <v>957</v>
      </c>
      <c r="B242" s="665" t="s">
        <v>1822</v>
      </c>
      <c r="C242" s="664" t="s">
        <v>1281</v>
      </c>
      <c r="D242" s="666">
        <v>340</v>
      </c>
      <c r="E242" s="666" t="s">
        <v>437</v>
      </c>
      <c r="F242" s="666" t="s">
        <v>1270</v>
      </c>
      <c r="G242" s="666" t="s">
        <v>1349</v>
      </c>
      <c r="H242" s="89">
        <v>236731.96</v>
      </c>
      <c r="I242" s="89">
        <v>236731.96</v>
      </c>
      <c r="J242" s="89">
        <v>236731.96</v>
      </c>
      <c r="K242" s="89">
        <v>236731.96</v>
      </c>
      <c r="L242" s="89">
        <v>236731.96</v>
      </c>
      <c r="M242" s="89">
        <v>236731.96</v>
      </c>
      <c r="N242" s="89">
        <v>236731.96</v>
      </c>
      <c r="O242" s="89">
        <v>236731.96</v>
      </c>
      <c r="P242" s="89">
        <v>236731.96</v>
      </c>
      <c r="Q242" s="89">
        <v>236731.96</v>
      </c>
      <c r="R242" s="89">
        <v>236731.96</v>
      </c>
      <c r="S242" s="89">
        <v>236731.96</v>
      </c>
      <c r="T242" s="89">
        <v>236731.96</v>
      </c>
      <c r="U242" s="89">
        <v>236731.96</v>
      </c>
      <c r="V242" s="344"/>
    </row>
    <row r="243" spans="1:22" x14ac:dyDescent="0.25">
      <c r="A243" s="664" t="s">
        <v>957</v>
      </c>
      <c r="B243" s="665" t="s">
        <v>1822</v>
      </c>
      <c r="C243" s="664" t="s">
        <v>1282</v>
      </c>
      <c r="D243" s="666">
        <v>340</v>
      </c>
      <c r="E243" s="666" t="s">
        <v>437</v>
      </c>
      <c r="F243" s="666" t="s">
        <v>1270</v>
      </c>
      <c r="G243" s="666" t="s">
        <v>1349</v>
      </c>
      <c r="H243" s="89">
        <v>135098.87</v>
      </c>
      <c r="I243" s="89">
        <v>135098.87</v>
      </c>
      <c r="J243" s="89">
        <v>135098.87</v>
      </c>
      <c r="K243" s="89">
        <v>135098.87</v>
      </c>
      <c r="L243" s="89">
        <v>135098.87</v>
      </c>
      <c r="M243" s="89">
        <v>135098.87</v>
      </c>
      <c r="N243" s="89">
        <v>135098.87</v>
      </c>
      <c r="O243" s="89">
        <v>135098.87</v>
      </c>
      <c r="P243" s="89">
        <v>135098.87</v>
      </c>
      <c r="Q243" s="89">
        <v>135098.87</v>
      </c>
      <c r="R243" s="89">
        <v>135098.87</v>
      </c>
      <c r="S243" s="89">
        <v>135098.87</v>
      </c>
      <c r="T243" s="89">
        <v>135098.87</v>
      </c>
      <c r="U243" s="89">
        <v>135098.87000000005</v>
      </c>
      <c r="V243" s="344"/>
    </row>
    <row r="244" spans="1:22" x14ac:dyDescent="0.25">
      <c r="A244" s="664" t="s">
        <v>957</v>
      </c>
      <c r="B244" s="665" t="s">
        <v>1822</v>
      </c>
      <c r="C244" s="664" t="s">
        <v>2542</v>
      </c>
      <c r="D244" s="666">
        <v>340</v>
      </c>
      <c r="E244" s="666" t="s">
        <v>437</v>
      </c>
      <c r="F244" s="666" t="s">
        <v>1789</v>
      </c>
      <c r="G244" s="666" t="s">
        <v>1349</v>
      </c>
      <c r="H244" s="89">
        <v>0</v>
      </c>
      <c r="I244" s="89">
        <v>0</v>
      </c>
      <c r="J244" s="89">
        <v>0</v>
      </c>
      <c r="K244" s="89">
        <v>0</v>
      </c>
      <c r="L244" s="89">
        <v>0</v>
      </c>
      <c r="M244" s="89">
        <v>0</v>
      </c>
      <c r="N244" s="89">
        <v>0</v>
      </c>
      <c r="O244" s="89">
        <v>0</v>
      </c>
      <c r="P244" s="89">
        <v>0</v>
      </c>
      <c r="Q244" s="89">
        <v>0</v>
      </c>
      <c r="R244" s="89">
        <v>0</v>
      </c>
      <c r="S244" s="89">
        <v>0</v>
      </c>
      <c r="T244" s="89">
        <v>0</v>
      </c>
      <c r="U244" s="89">
        <v>0</v>
      </c>
      <c r="V244" s="344"/>
    </row>
    <row r="245" spans="1:22" x14ac:dyDescent="0.25">
      <c r="A245" s="667" t="s">
        <v>957</v>
      </c>
      <c r="B245" s="668" t="s">
        <v>1822</v>
      </c>
      <c r="C245" s="667" t="s">
        <v>1197</v>
      </c>
      <c r="D245" s="666">
        <v>341</v>
      </c>
      <c r="E245" s="666" t="s">
        <v>437</v>
      </c>
      <c r="F245" s="666" t="s">
        <v>1270</v>
      </c>
      <c r="G245" s="666" t="s">
        <v>1349</v>
      </c>
      <c r="H245" s="89">
        <v>38345774.329999998</v>
      </c>
      <c r="I245" s="89">
        <v>38345774.329999998</v>
      </c>
      <c r="J245" s="89">
        <v>38345774.329999998</v>
      </c>
      <c r="K245" s="89">
        <v>38345774.329999998</v>
      </c>
      <c r="L245" s="89">
        <v>38345774.329999998</v>
      </c>
      <c r="M245" s="89">
        <v>38345774.329999998</v>
      </c>
      <c r="N245" s="89">
        <v>38345774.329999998</v>
      </c>
      <c r="O245" s="89">
        <v>38345774.329999998</v>
      </c>
      <c r="P245" s="89">
        <v>38345774.329999998</v>
      </c>
      <c r="Q245" s="89">
        <v>38345774.329999998</v>
      </c>
      <c r="R245" s="89">
        <v>38345774.329999998</v>
      </c>
      <c r="S245" s="89">
        <v>38345774.329999998</v>
      </c>
      <c r="T245" s="89">
        <v>38345774.329999998</v>
      </c>
      <c r="U245" s="89">
        <v>38345774.329999991</v>
      </c>
      <c r="V245" s="344"/>
    </row>
    <row r="246" spans="1:22" x14ac:dyDescent="0.25">
      <c r="A246" s="664" t="s">
        <v>957</v>
      </c>
      <c r="B246" s="665" t="s">
        <v>1822</v>
      </c>
      <c r="C246" s="664" t="s">
        <v>1198</v>
      </c>
      <c r="D246" s="666">
        <v>341</v>
      </c>
      <c r="E246" s="666" t="s">
        <v>437</v>
      </c>
      <c r="F246" s="666" t="s">
        <v>1270</v>
      </c>
      <c r="G246" s="666" t="s">
        <v>1349</v>
      </c>
      <c r="H246" s="89">
        <v>56320852.490000002</v>
      </c>
      <c r="I246" s="89">
        <v>56320852.490000002</v>
      </c>
      <c r="J246" s="89">
        <v>56320852.490000002</v>
      </c>
      <c r="K246" s="89">
        <v>56840572.980000004</v>
      </c>
      <c r="L246" s="89">
        <v>56840572.980000004</v>
      </c>
      <c r="M246" s="89">
        <v>56840572.980000004</v>
      </c>
      <c r="N246" s="89">
        <v>56840572.980000004</v>
      </c>
      <c r="O246" s="89">
        <v>56840572.980000004</v>
      </c>
      <c r="P246" s="89">
        <v>56840572.980000004</v>
      </c>
      <c r="Q246" s="89">
        <v>56840572.980000004</v>
      </c>
      <c r="R246" s="89">
        <v>56840572.980000004</v>
      </c>
      <c r="S246" s="89">
        <v>56840572.980000004</v>
      </c>
      <c r="T246" s="89">
        <v>56840572.980000004</v>
      </c>
      <c r="U246" s="89">
        <v>56720637.482307702</v>
      </c>
      <c r="V246" s="344"/>
    </row>
    <row r="247" spans="1:22" x14ac:dyDescent="0.25">
      <c r="A247" s="664" t="s">
        <v>957</v>
      </c>
      <c r="B247" s="665" t="s">
        <v>1822</v>
      </c>
      <c r="C247" s="664" t="s">
        <v>1283</v>
      </c>
      <c r="D247" s="666">
        <v>341</v>
      </c>
      <c r="E247" s="666" t="s">
        <v>437</v>
      </c>
      <c r="F247" s="666" t="s">
        <v>1789</v>
      </c>
      <c r="G247" s="666" t="s">
        <v>1349</v>
      </c>
      <c r="H247" s="89">
        <v>0</v>
      </c>
      <c r="I247" s="89">
        <v>0</v>
      </c>
      <c r="J247" s="89">
        <v>0</v>
      </c>
      <c r="K247" s="89">
        <v>0</v>
      </c>
      <c r="L247" s="89">
        <v>0</v>
      </c>
      <c r="M247" s="89">
        <v>0</v>
      </c>
      <c r="N247" s="89">
        <v>0</v>
      </c>
      <c r="O247" s="89">
        <v>0</v>
      </c>
      <c r="P247" s="89">
        <v>0</v>
      </c>
      <c r="Q247" s="89">
        <v>0</v>
      </c>
      <c r="R247" s="89">
        <v>0</v>
      </c>
      <c r="S247" s="89">
        <v>0</v>
      </c>
      <c r="T247" s="89">
        <v>0</v>
      </c>
      <c r="U247" s="89">
        <v>0</v>
      </c>
      <c r="V247" s="344"/>
    </row>
    <row r="248" spans="1:22" x14ac:dyDescent="0.25">
      <c r="A248" s="664" t="s">
        <v>957</v>
      </c>
      <c r="B248" s="665" t="s">
        <v>1822</v>
      </c>
      <c r="C248" s="664" t="s">
        <v>1199</v>
      </c>
      <c r="D248" s="666">
        <v>342</v>
      </c>
      <c r="E248" s="666" t="s">
        <v>437</v>
      </c>
      <c r="F248" s="666" t="s">
        <v>1270</v>
      </c>
      <c r="G248" s="666" t="s">
        <v>1349</v>
      </c>
      <c r="H248" s="89">
        <v>12343600.449999999</v>
      </c>
      <c r="I248" s="89">
        <v>12343600.449999999</v>
      </c>
      <c r="J248" s="89">
        <v>12343600.449999999</v>
      </c>
      <c r="K248" s="89">
        <v>12343600.449999999</v>
      </c>
      <c r="L248" s="89">
        <v>12343600.449999999</v>
      </c>
      <c r="M248" s="89">
        <v>12343600.449999999</v>
      </c>
      <c r="N248" s="89">
        <v>12343600.449999999</v>
      </c>
      <c r="O248" s="89">
        <v>12343600.449999999</v>
      </c>
      <c r="P248" s="89">
        <v>12343600.449999999</v>
      </c>
      <c r="Q248" s="89">
        <v>12343600.449999999</v>
      </c>
      <c r="R248" s="89">
        <v>12343600.449999999</v>
      </c>
      <c r="S248" s="89">
        <v>12343600.449999999</v>
      </c>
      <c r="T248" s="89">
        <v>12343600.449999999</v>
      </c>
      <c r="U248" s="89">
        <v>12343600.449999999</v>
      </c>
      <c r="V248" s="344"/>
    </row>
    <row r="249" spans="1:22" x14ac:dyDescent="0.25">
      <c r="A249" s="664" t="s">
        <v>957</v>
      </c>
      <c r="B249" s="665" t="s">
        <v>1822</v>
      </c>
      <c r="C249" s="664" t="s">
        <v>1284</v>
      </c>
      <c r="D249" s="666">
        <v>342</v>
      </c>
      <c r="E249" s="666" t="s">
        <v>437</v>
      </c>
      <c r="F249" s="666" t="s">
        <v>1270</v>
      </c>
      <c r="G249" s="666" t="s">
        <v>1349</v>
      </c>
      <c r="H249" s="89">
        <v>6570723.2999999998</v>
      </c>
      <c r="I249" s="89">
        <v>6570723.2999999998</v>
      </c>
      <c r="J249" s="89">
        <v>6570723.2999999998</v>
      </c>
      <c r="K249" s="89">
        <v>6570723.2999999998</v>
      </c>
      <c r="L249" s="89">
        <v>6570723.2999999998</v>
      </c>
      <c r="M249" s="89">
        <v>6570723.2999999998</v>
      </c>
      <c r="N249" s="89">
        <v>6570723.2999999998</v>
      </c>
      <c r="O249" s="89">
        <v>6570723.2999999998</v>
      </c>
      <c r="P249" s="89">
        <v>6570723.2999999998</v>
      </c>
      <c r="Q249" s="89">
        <v>6570723.2999999998</v>
      </c>
      <c r="R249" s="89">
        <v>6570723.2999999998</v>
      </c>
      <c r="S249" s="89">
        <v>6570723.2999999998</v>
      </c>
      <c r="T249" s="89">
        <v>6570723.2999999998</v>
      </c>
      <c r="U249" s="89">
        <v>6570723.299999998</v>
      </c>
      <c r="V249" s="344"/>
    </row>
    <row r="250" spans="1:22" x14ac:dyDescent="0.25">
      <c r="A250" s="664" t="s">
        <v>957</v>
      </c>
      <c r="B250" s="665" t="s">
        <v>1822</v>
      </c>
      <c r="C250" s="664" t="s">
        <v>1200</v>
      </c>
      <c r="D250" s="666">
        <v>342</v>
      </c>
      <c r="E250" s="666" t="s">
        <v>437</v>
      </c>
      <c r="F250" s="666" t="s">
        <v>1270</v>
      </c>
      <c r="G250" s="666" t="s">
        <v>1349</v>
      </c>
      <c r="H250" s="89">
        <v>64535029.879999995</v>
      </c>
      <c r="I250" s="89">
        <v>64535029.879999995</v>
      </c>
      <c r="J250" s="89">
        <v>64535029.879999995</v>
      </c>
      <c r="K250" s="89">
        <v>64535029.879999995</v>
      </c>
      <c r="L250" s="89">
        <v>64535029.879999995</v>
      </c>
      <c r="M250" s="89">
        <v>64535029.879999995</v>
      </c>
      <c r="N250" s="89">
        <v>64535029.879999995</v>
      </c>
      <c r="O250" s="89">
        <v>64535029.879999995</v>
      </c>
      <c r="P250" s="89">
        <v>64535029.879999995</v>
      </c>
      <c r="Q250" s="89">
        <v>64535029.879999995</v>
      </c>
      <c r="R250" s="89">
        <v>64535029.879999995</v>
      </c>
      <c r="S250" s="89">
        <v>64535029.879999995</v>
      </c>
      <c r="T250" s="89">
        <v>64535029.879999995</v>
      </c>
      <c r="U250" s="89">
        <v>64535029.879999995</v>
      </c>
      <c r="V250" s="344"/>
    </row>
    <row r="251" spans="1:22" x14ac:dyDescent="0.25">
      <c r="A251" s="664" t="s">
        <v>957</v>
      </c>
      <c r="B251" s="665" t="s">
        <v>1822</v>
      </c>
      <c r="C251" s="664" t="s">
        <v>1201</v>
      </c>
      <c r="D251" s="666">
        <v>342</v>
      </c>
      <c r="E251" s="666" t="s">
        <v>437</v>
      </c>
      <c r="F251" s="666" t="s">
        <v>1270</v>
      </c>
      <c r="G251" s="666" t="s">
        <v>1349</v>
      </c>
      <c r="H251" s="89">
        <v>1924959.44</v>
      </c>
      <c r="I251" s="89">
        <v>1924959.44</v>
      </c>
      <c r="J251" s="89">
        <v>1924959.44</v>
      </c>
      <c r="K251" s="89">
        <v>1924959.44</v>
      </c>
      <c r="L251" s="89">
        <v>1924959.44</v>
      </c>
      <c r="M251" s="89">
        <v>1924959.44</v>
      </c>
      <c r="N251" s="89">
        <v>1924959.44</v>
      </c>
      <c r="O251" s="89">
        <v>1924959.44</v>
      </c>
      <c r="P251" s="89">
        <v>1924959.44</v>
      </c>
      <c r="Q251" s="89">
        <v>1924959.44</v>
      </c>
      <c r="R251" s="89">
        <v>1924959.44</v>
      </c>
      <c r="S251" s="89">
        <v>1924959.44</v>
      </c>
      <c r="T251" s="89">
        <v>1924959.44</v>
      </c>
      <c r="U251" s="89">
        <v>1924959.4400000002</v>
      </c>
      <c r="V251" s="344"/>
    </row>
    <row r="252" spans="1:22" x14ac:dyDescent="0.25">
      <c r="A252" s="664" t="s">
        <v>957</v>
      </c>
      <c r="B252" s="665" t="s">
        <v>1822</v>
      </c>
      <c r="C252" s="664" t="s">
        <v>1202</v>
      </c>
      <c r="D252" s="666">
        <v>343</v>
      </c>
      <c r="E252" s="666" t="s">
        <v>437</v>
      </c>
      <c r="F252" s="666" t="s">
        <v>1270</v>
      </c>
      <c r="G252" s="666" t="s">
        <v>1349</v>
      </c>
      <c r="H252" s="89">
        <v>450327350.58999991</v>
      </c>
      <c r="I252" s="89">
        <v>450327350.58999991</v>
      </c>
      <c r="J252" s="89">
        <v>450327350.58999991</v>
      </c>
      <c r="K252" s="89">
        <v>450327350.58999991</v>
      </c>
      <c r="L252" s="89">
        <v>450327350.58999991</v>
      </c>
      <c r="M252" s="89">
        <v>450327350.58999991</v>
      </c>
      <c r="N252" s="89">
        <v>450327350.58999991</v>
      </c>
      <c r="O252" s="89">
        <v>450327350.58999991</v>
      </c>
      <c r="P252" s="89">
        <v>450327350.58999991</v>
      </c>
      <c r="Q252" s="89">
        <v>450327350.58999991</v>
      </c>
      <c r="R252" s="89">
        <v>450468406.20999992</v>
      </c>
      <c r="S252" s="89">
        <v>450480205.79999995</v>
      </c>
      <c r="T252" s="89">
        <v>453124168.90999997</v>
      </c>
      <c r="U252" s="89">
        <v>450565098.9861539</v>
      </c>
      <c r="V252" s="344"/>
    </row>
    <row r="253" spans="1:22" x14ac:dyDescent="0.25">
      <c r="A253" s="664" t="s">
        <v>957</v>
      </c>
      <c r="B253" s="665" t="s">
        <v>1822</v>
      </c>
      <c r="C253" s="664" t="s">
        <v>1203</v>
      </c>
      <c r="D253" s="666">
        <v>343</v>
      </c>
      <c r="E253" s="666" t="s">
        <v>437</v>
      </c>
      <c r="F253" s="666" t="s">
        <v>1270</v>
      </c>
      <c r="G253" s="666" t="s">
        <v>1349</v>
      </c>
      <c r="H253" s="89">
        <v>308791654.14999986</v>
      </c>
      <c r="I253" s="89">
        <v>308751235.74999988</v>
      </c>
      <c r="J253" s="89">
        <v>307885214.33999985</v>
      </c>
      <c r="K253" s="89">
        <v>308325560.75999981</v>
      </c>
      <c r="L253" s="89">
        <v>316431555.99999976</v>
      </c>
      <c r="M253" s="89">
        <v>315880011.19999975</v>
      </c>
      <c r="N253" s="89">
        <v>315589915.38999975</v>
      </c>
      <c r="O253" s="89">
        <v>315394573.01999974</v>
      </c>
      <c r="P253" s="89">
        <v>315117369.86999977</v>
      </c>
      <c r="Q253" s="89">
        <v>315032927.23999977</v>
      </c>
      <c r="R253" s="89">
        <v>315288455.16999978</v>
      </c>
      <c r="S253" s="89">
        <v>315751969.43999976</v>
      </c>
      <c r="T253" s="89">
        <v>315683759.02999973</v>
      </c>
      <c r="U253" s="89">
        <v>313378784.71999979</v>
      </c>
      <c r="V253" s="344"/>
    </row>
    <row r="254" spans="1:22" x14ac:dyDescent="0.25">
      <c r="A254" s="664" t="s">
        <v>957</v>
      </c>
      <c r="B254" s="665" t="s">
        <v>1822</v>
      </c>
      <c r="C254" s="664" t="s">
        <v>1204</v>
      </c>
      <c r="D254" s="666">
        <v>344</v>
      </c>
      <c r="E254" s="666" t="s">
        <v>437</v>
      </c>
      <c r="F254" s="666" t="s">
        <v>1270</v>
      </c>
      <c r="G254" s="666" t="s">
        <v>1349</v>
      </c>
      <c r="H254" s="89">
        <v>60864983.399999991</v>
      </c>
      <c r="I254" s="89">
        <v>60864983.399999991</v>
      </c>
      <c r="J254" s="89">
        <v>60864983.399999991</v>
      </c>
      <c r="K254" s="89">
        <v>60864983.399999991</v>
      </c>
      <c r="L254" s="89">
        <v>60864983.399999991</v>
      </c>
      <c r="M254" s="89">
        <v>60864983.399999991</v>
      </c>
      <c r="N254" s="89">
        <v>60864983.399999991</v>
      </c>
      <c r="O254" s="89">
        <v>60864983.399999991</v>
      </c>
      <c r="P254" s="89">
        <v>60864983.399999991</v>
      </c>
      <c r="Q254" s="89">
        <v>60864983.399999991</v>
      </c>
      <c r="R254" s="89">
        <v>60864983.399999991</v>
      </c>
      <c r="S254" s="89">
        <v>60864983.399999991</v>
      </c>
      <c r="T254" s="89">
        <v>60864983.399999991</v>
      </c>
      <c r="U254" s="89">
        <v>60864983.399999984</v>
      </c>
      <c r="V254" s="344"/>
    </row>
    <row r="255" spans="1:22" x14ac:dyDescent="0.25">
      <c r="A255" s="667" t="s">
        <v>957</v>
      </c>
      <c r="B255" s="668" t="s">
        <v>1822</v>
      </c>
      <c r="C255" s="667" t="s">
        <v>1205</v>
      </c>
      <c r="D255" s="666">
        <v>344</v>
      </c>
      <c r="E255" s="666" t="s">
        <v>437</v>
      </c>
      <c r="F255" s="666" t="s">
        <v>1270</v>
      </c>
      <c r="G255" s="666" t="s">
        <v>1349</v>
      </c>
      <c r="H255" s="89">
        <v>63867989.539999999</v>
      </c>
      <c r="I255" s="89">
        <v>63867989.539999999</v>
      </c>
      <c r="J255" s="89">
        <v>63867989.539999999</v>
      </c>
      <c r="K255" s="89">
        <v>63867989.539999999</v>
      </c>
      <c r="L255" s="89">
        <v>63867989.539999999</v>
      </c>
      <c r="M255" s="89">
        <v>63867989.539999999</v>
      </c>
      <c r="N255" s="89">
        <v>63867989.539999999</v>
      </c>
      <c r="O255" s="89">
        <v>63867989.539999999</v>
      </c>
      <c r="P255" s="89">
        <v>63867989.539999999</v>
      </c>
      <c r="Q255" s="89">
        <v>63867989.539999999</v>
      </c>
      <c r="R255" s="89">
        <v>63867989.539999999</v>
      </c>
      <c r="S255" s="89">
        <v>63867989.539999999</v>
      </c>
      <c r="T255" s="89">
        <v>63867989.539999999</v>
      </c>
      <c r="U255" s="89">
        <v>63867989.539999992</v>
      </c>
      <c r="V255" s="344"/>
    </row>
    <row r="256" spans="1:22" x14ac:dyDescent="0.25">
      <c r="A256" s="667" t="s">
        <v>957</v>
      </c>
      <c r="B256" s="668" t="s">
        <v>1822</v>
      </c>
      <c r="C256" s="667" t="s">
        <v>1206</v>
      </c>
      <c r="D256" s="666">
        <v>344</v>
      </c>
      <c r="E256" s="666" t="s">
        <v>437</v>
      </c>
      <c r="F256" s="666" t="s">
        <v>1789</v>
      </c>
      <c r="G256" s="666" t="s">
        <v>1349</v>
      </c>
      <c r="H256" s="89">
        <v>0</v>
      </c>
      <c r="I256" s="89">
        <v>0</v>
      </c>
      <c r="J256" s="89">
        <v>0</v>
      </c>
      <c r="K256" s="89">
        <v>0</v>
      </c>
      <c r="L256" s="89">
        <v>0</v>
      </c>
      <c r="M256" s="89">
        <v>0</v>
      </c>
      <c r="N256" s="89">
        <v>0</v>
      </c>
      <c r="O256" s="89">
        <v>0</v>
      </c>
      <c r="P256" s="89">
        <v>0</v>
      </c>
      <c r="Q256" s="89">
        <v>0</v>
      </c>
      <c r="R256" s="89">
        <v>0</v>
      </c>
      <c r="S256" s="89">
        <v>0</v>
      </c>
      <c r="T256" s="89">
        <v>0</v>
      </c>
      <c r="U256" s="89">
        <v>0</v>
      </c>
      <c r="V256" s="344"/>
    </row>
    <row r="257" spans="1:22" x14ac:dyDescent="0.25">
      <c r="A257" s="664" t="s">
        <v>957</v>
      </c>
      <c r="B257" s="665" t="s">
        <v>1822</v>
      </c>
      <c r="C257" s="664" t="s">
        <v>2543</v>
      </c>
      <c r="D257" s="666">
        <v>344</v>
      </c>
      <c r="E257" s="666" t="s">
        <v>437</v>
      </c>
      <c r="F257" s="666" t="s">
        <v>1843</v>
      </c>
      <c r="G257" s="666" t="s">
        <v>1349</v>
      </c>
      <c r="H257" s="89">
        <v>0</v>
      </c>
      <c r="I257" s="89">
        <v>0</v>
      </c>
      <c r="J257" s="89">
        <v>0</v>
      </c>
      <c r="K257" s="89">
        <v>0</v>
      </c>
      <c r="L257" s="89">
        <v>0</v>
      </c>
      <c r="M257" s="89">
        <v>0</v>
      </c>
      <c r="N257" s="89">
        <v>0</v>
      </c>
      <c r="O257" s="89">
        <v>0</v>
      </c>
      <c r="P257" s="89">
        <v>0</v>
      </c>
      <c r="Q257" s="89">
        <v>0</v>
      </c>
      <c r="R257" s="89">
        <v>0</v>
      </c>
      <c r="S257" s="89">
        <v>0</v>
      </c>
      <c r="T257" s="89">
        <v>0</v>
      </c>
      <c r="U257" s="89">
        <v>0</v>
      </c>
      <c r="V257" s="344"/>
    </row>
    <row r="258" spans="1:22" x14ac:dyDescent="0.25">
      <c r="A258" s="664" t="s">
        <v>957</v>
      </c>
      <c r="B258" s="665" t="s">
        <v>1822</v>
      </c>
      <c r="C258" s="664" t="s">
        <v>1207</v>
      </c>
      <c r="D258" s="666">
        <v>345</v>
      </c>
      <c r="E258" s="666" t="s">
        <v>437</v>
      </c>
      <c r="F258" s="666" t="s">
        <v>1270</v>
      </c>
      <c r="G258" s="666" t="s">
        <v>1349</v>
      </c>
      <c r="H258" s="89">
        <v>52018911.310000002</v>
      </c>
      <c r="I258" s="89">
        <v>52018911.310000002</v>
      </c>
      <c r="J258" s="89">
        <v>52018911.310000002</v>
      </c>
      <c r="K258" s="89">
        <v>52018911.310000002</v>
      </c>
      <c r="L258" s="89">
        <v>52018911.310000002</v>
      </c>
      <c r="M258" s="89">
        <v>52018911.310000002</v>
      </c>
      <c r="N258" s="89">
        <v>52018911.310000002</v>
      </c>
      <c r="O258" s="89">
        <v>52018911.310000002</v>
      </c>
      <c r="P258" s="89">
        <v>52018911.310000002</v>
      </c>
      <c r="Q258" s="89">
        <v>52018911.310000002</v>
      </c>
      <c r="R258" s="89">
        <v>52018911.310000002</v>
      </c>
      <c r="S258" s="89">
        <v>52018911.310000002</v>
      </c>
      <c r="T258" s="89">
        <v>52018911.310000002</v>
      </c>
      <c r="U258" s="89">
        <v>52018911.309999995</v>
      </c>
      <c r="V258" s="344"/>
    </row>
    <row r="259" spans="1:22" x14ac:dyDescent="0.25">
      <c r="A259" s="664" t="s">
        <v>957</v>
      </c>
      <c r="B259" s="665" t="s">
        <v>1822</v>
      </c>
      <c r="C259" s="664" t="s">
        <v>1208</v>
      </c>
      <c r="D259" s="666">
        <v>345</v>
      </c>
      <c r="E259" s="666" t="s">
        <v>437</v>
      </c>
      <c r="F259" s="666" t="s">
        <v>1270</v>
      </c>
      <c r="G259" s="666" t="s">
        <v>1349</v>
      </c>
      <c r="H259" s="89">
        <v>24693545.690000001</v>
      </c>
      <c r="I259" s="89">
        <v>24693545.690000001</v>
      </c>
      <c r="J259" s="89">
        <v>24693545.690000001</v>
      </c>
      <c r="K259" s="89">
        <v>24693545.690000001</v>
      </c>
      <c r="L259" s="89">
        <v>24693545.690000001</v>
      </c>
      <c r="M259" s="89">
        <v>24693545.690000001</v>
      </c>
      <c r="N259" s="89">
        <v>24693545.690000001</v>
      </c>
      <c r="O259" s="89">
        <v>24693545.690000001</v>
      </c>
      <c r="P259" s="89">
        <v>24693545.690000001</v>
      </c>
      <c r="Q259" s="89">
        <v>24693545.690000001</v>
      </c>
      <c r="R259" s="89">
        <v>24693545.690000001</v>
      </c>
      <c r="S259" s="89">
        <v>24693545.690000001</v>
      </c>
      <c r="T259" s="89">
        <v>24693545.690000001</v>
      </c>
      <c r="U259" s="89">
        <v>24693545.690000001</v>
      </c>
      <c r="V259" s="344"/>
    </row>
    <row r="260" spans="1:22" x14ac:dyDescent="0.25">
      <c r="A260" s="667" t="s">
        <v>957</v>
      </c>
      <c r="B260" s="668" t="s">
        <v>1822</v>
      </c>
      <c r="C260" s="667" t="s">
        <v>1209</v>
      </c>
      <c r="D260" s="666">
        <v>345</v>
      </c>
      <c r="E260" s="666" t="s">
        <v>437</v>
      </c>
      <c r="F260" s="666" t="s">
        <v>1789</v>
      </c>
      <c r="G260" s="666" t="s">
        <v>1349</v>
      </c>
      <c r="H260" s="89">
        <v>0</v>
      </c>
      <c r="I260" s="89">
        <v>0</v>
      </c>
      <c r="J260" s="89">
        <v>0</v>
      </c>
      <c r="K260" s="89">
        <v>0</v>
      </c>
      <c r="L260" s="89">
        <v>0</v>
      </c>
      <c r="M260" s="89">
        <v>0</v>
      </c>
      <c r="N260" s="89">
        <v>0</v>
      </c>
      <c r="O260" s="89">
        <v>0</v>
      </c>
      <c r="P260" s="89">
        <v>0</v>
      </c>
      <c r="Q260" s="89">
        <v>0</v>
      </c>
      <c r="R260" s="89">
        <v>0</v>
      </c>
      <c r="S260" s="89">
        <v>0</v>
      </c>
      <c r="T260" s="89">
        <v>0</v>
      </c>
      <c r="U260" s="89">
        <v>0</v>
      </c>
      <c r="V260" s="344"/>
    </row>
    <row r="261" spans="1:22" x14ac:dyDescent="0.25">
      <c r="A261" s="664" t="s">
        <v>957</v>
      </c>
      <c r="B261" s="665" t="s">
        <v>1822</v>
      </c>
      <c r="C261" s="664" t="s">
        <v>1816</v>
      </c>
      <c r="D261" s="666">
        <v>345</v>
      </c>
      <c r="E261" s="666" t="s">
        <v>437</v>
      </c>
      <c r="F261" s="666" t="s">
        <v>1270</v>
      </c>
      <c r="G261" s="666" t="s">
        <v>1349</v>
      </c>
      <c r="H261" s="89">
        <v>8016.87</v>
      </c>
      <c r="I261" s="89">
        <v>8016.87</v>
      </c>
      <c r="J261" s="89">
        <v>8016.87</v>
      </c>
      <c r="K261" s="89">
        <v>8016.87</v>
      </c>
      <c r="L261" s="89">
        <v>8016.87</v>
      </c>
      <c r="M261" s="89">
        <v>8016.87</v>
      </c>
      <c r="N261" s="89">
        <v>8016.87</v>
      </c>
      <c r="O261" s="89">
        <v>8016.87</v>
      </c>
      <c r="P261" s="89">
        <v>8016.87</v>
      </c>
      <c r="Q261" s="89">
        <v>8016.87</v>
      </c>
      <c r="R261" s="89">
        <v>8016.87</v>
      </c>
      <c r="S261" s="89">
        <v>8016.87</v>
      </c>
      <c r="T261" s="89">
        <v>8016.87</v>
      </c>
      <c r="U261" s="89">
        <v>8016.869999999999</v>
      </c>
      <c r="V261" s="344"/>
    </row>
    <row r="262" spans="1:22" x14ac:dyDescent="0.25">
      <c r="A262" s="667" t="s">
        <v>957</v>
      </c>
      <c r="B262" s="668" t="s">
        <v>1822</v>
      </c>
      <c r="C262" s="667" t="s">
        <v>1210</v>
      </c>
      <c r="D262" s="666">
        <v>346</v>
      </c>
      <c r="E262" s="666" t="s">
        <v>437</v>
      </c>
      <c r="F262" s="666" t="s">
        <v>1270</v>
      </c>
      <c r="G262" s="666" t="s">
        <v>1349</v>
      </c>
      <c r="H262" s="89">
        <v>6189533.2300000004</v>
      </c>
      <c r="I262" s="89">
        <v>6189533.2300000004</v>
      </c>
      <c r="J262" s="89">
        <v>6189533.2300000004</v>
      </c>
      <c r="K262" s="89">
        <v>6189533.2300000004</v>
      </c>
      <c r="L262" s="89">
        <v>6189533.2300000004</v>
      </c>
      <c r="M262" s="89">
        <v>6189533.2300000004</v>
      </c>
      <c r="N262" s="89">
        <v>9090924.5200000014</v>
      </c>
      <c r="O262" s="89">
        <v>11418509.4</v>
      </c>
      <c r="P262" s="89">
        <v>11418509.4</v>
      </c>
      <c r="Q262" s="89">
        <v>11418509.4</v>
      </c>
      <c r="R262" s="89">
        <v>11418509.4</v>
      </c>
      <c r="S262" s="89">
        <v>11418509.4</v>
      </c>
      <c r="T262" s="89">
        <v>11582898.48</v>
      </c>
      <c r="U262" s="89">
        <v>8838736.1061538476</v>
      </c>
      <c r="V262" s="344"/>
    </row>
    <row r="263" spans="1:22" x14ac:dyDescent="0.25">
      <c r="A263" s="664" t="s">
        <v>957</v>
      </c>
      <c r="B263" s="665" t="s">
        <v>1822</v>
      </c>
      <c r="C263" s="664" t="s">
        <v>1211</v>
      </c>
      <c r="D263" s="666">
        <v>346</v>
      </c>
      <c r="E263" s="666" t="s">
        <v>437</v>
      </c>
      <c r="F263" s="666" t="s">
        <v>1270</v>
      </c>
      <c r="G263" s="666" t="s">
        <v>1349</v>
      </c>
      <c r="H263" s="89">
        <v>4170835.17</v>
      </c>
      <c r="I263" s="89">
        <v>4170835.17</v>
      </c>
      <c r="J263" s="89">
        <v>4170835.17</v>
      </c>
      <c r="K263" s="89">
        <v>4170835.17</v>
      </c>
      <c r="L263" s="89">
        <v>4170835.17</v>
      </c>
      <c r="M263" s="89">
        <v>4170835.17</v>
      </c>
      <c r="N263" s="89">
        <v>4170835.17</v>
      </c>
      <c r="O263" s="89">
        <v>4170835.17</v>
      </c>
      <c r="P263" s="89">
        <v>4170835.17</v>
      </c>
      <c r="Q263" s="89">
        <v>4170835.17</v>
      </c>
      <c r="R263" s="89">
        <v>4366013.8899999997</v>
      </c>
      <c r="S263" s="89">
        <v>4366013.8899999997</v>
      </c>
      <c r="T263" s="89">
        <v>4385513.8899999997</v>
      </c>
      <c r="U263" s="89">
        <v>4217376.4130769242</v>
      </c>
      <c r="V263" s="344"/>
    </row>
    <row r="264" spans="1:22" x14ac:dyDescent="0.25">
      <c r="A264" s="664" t="s">
        <v>957</v>
      </c>
      <c r="B264" s="665" t="s">
        <v>1822</v>
      </c>
      <c r="C264" s="664" t="s">
        <v>2544</v>
      </c>
      <c r="D264" s="666">
        <v>346</v>
      </c>
      <c r="E264" s="666" t="s">
        <v>437</v>
      </c>
      <c r="F264" s="666" t="s">
        <v>1789</v>
      </c>
      <c r="G264" s="666" t="s">
        <v>1349</v>
      </c>
      <c r="H264" s="89">
        <v>0</v>
      </c>
      <c r="I264" s="89">
        <v>0</v>
      </c>
      <c r="J264" s="89">
        <v>0</v>
      </c>
      <c r="K264" s="89">
        <v>0</v>
      </c>
      <c r="L264" s="89">
        <v>0</v>
      </c>
      <c r="M264" s="89">
        <v>0</v>
      </c>
      <c r="N264" s="89">
        <v>0</v>
      </c>
      <c r="O264" s="89">
        <v>0</v>
      </c>
      <c r="P264" s="89">
        <v>0</v>
      </c>
      <c r="Q264" s="89">
        <v>0</v>
      </c>
      <c r="R264" s="89">
        <v>0</v>
      </c>
      <c r="S264" s="89">
        <v>0</v>
      </c>
      <c r="T264" s="89">
        <v>0</v>
      </c>
      <c r="U264" s="89">
        <v>0</v>
      </c>
      <c r="V264" s="344"/>
    </row>
    <row r="265" spans="1:22" x14ac:dyDescent="0.25">
      <c r="A265" s="667" t="s">
        <v>957</v>
      </c>
      <c r="B265" s="668" t="s">
        <v>1822</v>
      </c>
      <c r="C265" s="667" t="s">
        <v>1285</v>
      </c>
      <c r="D265" s="666">
        <v>347</v>
      </c>
      <c r="E265" s="666" t="s">
        <v>437</v>
      </c>
      <c r="F265" s="666" t="s">
        <v>1802</v>
      </c>
      <c r="G265" s="666" t="s">
        <v>1349</v>
      </c>
      <c r="H265" s="89">
        <v>487129.68</v>
      </c>
      <c r="I265" s="89">
        <v>487129.68</v>
      </c>
      <c r="J265" s="89">
        <v>487129.68</v>
      </c>
      <c r="K265" s="89">
        <v>487129.68</v>
      </c>
      <c r="L265" s="89">
        <v>487129.68</v>
      </c>
      <c r="M265" s="89">
        <v>487129.68</v>
      </c>
      <c r="N265" s="89">
        <v>487129.68</v>
      </c>
      <c r="O265" s="89">
        <v>487129.68</v>
      </c>
      <c r="P265" s="89">
        <v>487129.68</v>
      </c>
      <c r="Q265" s="89">
        <v>487129.68</v>
      </c>
      <c r="R265" s="89">
        <v>487129.68</v>
      </c>
      <c r="S265" s="89">
        <v>487129.68</v>
      </c>
      <c r="T265" s="89">
        <v>487129.68</v>
      </c>
      <c r="U265" s="89">
        <v>487129.67999999993</v>
      </c>
      <c r="V265" s="344"/>
    </row>
    <row r="266" spans="1:22" x14ac:dyDescent="0.25">
      <c r="A266" s="667" t="s">
        <v>957</v>
      </c>
      <c r="B266" s="668" t="s">
        <v>1822</v>
      </c>
      <c r="C266" s="667" t="s">
        <v>1212</v>
      </c>
      <c r="D266" s="666">
        <v>350</v>
      </c>
      <c r="E266" s="666" t="s">
        <v>437</v>
      </c>
      <c r="F266" s="666" t="s">
        <v>1270</v>
      </c>
      <c r="G266" s="666" t="s">
        <v>1349</v>
      </c>
      <c r="H266" s="89">
        <v>2647850.56</v>
      </c>
      <c r="I266" s="89">
        <v>2647850.56</v>
      </c>
      <c r="J266" s="89">
        <v>2647850.56</v>
      </c>
      <c r="K266" s="89">
        <v>2647850.56</v>
      </c>
      <c r="L266" s="89">
        <v>2647850.56</v>
      </c>
      <c r="M266" s="89">
        <v>2647850.56</v>
      </c>
      <c r="N266" s="89">
        <v>2647850.56</v>
      </c>
      <c r="O266" s="89">
        <v>2647850.56</v>
      </c>
      <c r="P266" s="89">
        <v>2647850.56</v>
      </c>
      <c r="Q266" s="89">
        <v>2647850.56</v>
      </c>
      <c r="R266" s="89">
        <v>2647850.56</v>
      </c>
      <c r="S266" s="89">
        <v>2647850.56</v>
      </c>
      <c r="T266" s="89">
        <v>2647850.56</v>
      </c>
      <c r="U266" s="89">
        <v>2647850.5599999996</v>
      </c>
      <c r="V266" s="344"/>
    </row>
    <row r="267" spans="1:22" x14ac:dyDescent="0.25">
      <c r="A267" s="664" t="s">
        <v>957</v>
      </c>
      <c r="B267" s="665" t="s">
        <v>1822</v>
      </c>
      <c r="C267" s="664" t="s">
        <v>1213</v>
      </c>
      <c r="D267" s="666">
        <v>350</v>
      </c>
      <c r="E267" s="666" t="s">
        <v>437</v>
      </c>
      <c r="F267" s="666" t="s">
        <v>1270</v>
      </c>
      <c r="G267" s="666" t="s">
        <v>1349</v>
      </c>
      <c r="H267" s="89">
        <v>41366428.469999999</v>
      </c>
      <c r="I267" s="89">
        <v>41366428.469999999</v>
      </c>
      <c r="J267" s="89">
        <v>41366428.469999999</v>
      </c>
      <c r="K267" s="89">
        <v>41366428.469999999</v>
      </c>
      <c r="L267" s="89">
        <v>41366428.469999999</v>
      </c>
      <c r="M267" s="89">
        <v>41366428.469999999</v>
      </c>
      <c r="N267" s="89">
        <v>41366428.469999999</v>
      </c>
      <c r="O267" s="89">
        <v>41366428.469999999</v>
      </c>
      <c r="P267" s="89">
        <v>41366428.469999999</v>
      </c>
      <c r="Q267" s="89">
        <v>41366428.469999999</v>
      </c>
      <c r="R267" s="89">
        <v>41366428.469999999</v>
      </c>
      <c r="S267" s="89">
        <v>41366428.469999999</v>
      </c>
      <c r="T267" s="89">
        <v>41366428.469999999</v>
      </c>
      <c r="U267" s="89">
        <v>41366428.470000014</v>
      </c>
      <c r="V267" s="344"/>
    </row>
    <row r="268" spans="1:22" x14ac:dyDescent="0.25">
      <c r="A268" s="664" t="s">
        <v>957</v>
      </c>
      <c r="B268" s="665" t="s">
        <v>1822</v>
      </c>
      <c r="C268" s="664" t="s">
        <v>1286</v>
      </c>
      <c r="D268" s="666">
        <v>350</v>
      </c>
      <c r="E268" s="666" t="s">
        <v>437</v>
      </c>
      <c r="F268" s="666" t="s">
        <v>1270</v>
      </c>
      <c r="G268" s="666" t="s">
        <v>1349</v>
      </c>
      <c r="H268" s="89">
        <v>439.53</v>
      </c>
      <c r="I268" s="89">
        <v>439.53</v>
      </c>
      <c r="J268" s="89">
        <v>439.53</v>
      </c>
      <c r="K268" s="89">
        <v>439.53</v>
      </c>
      <c r="L268" s="89">
        <v>439.53</v>
      </c>
      <c r="M268" s="89">
        <v>439.53</v>
      </c>
      <c r="N268" s="89">
        <v>439.53</v>
      </c>
      <c r="O268" s="89">
        <v>439.53</v>
      </c>
      <c r="P268" s="89">
        <v>439.53</v>
      </c>
      <c r="Q268" s="89">
        <v>439.53</v>
      </c>
      <c r="R268" s="89">
        <v>439.53</v>
      </c>
      <c r="S268" s="89">
        <v>439.53</v>
      </c>
      <c r="T268" s="89">
        <v>439.53</v>
      </c>
      <c r="U268" s="89">
        <v>439.5299999999998</v>
      </c>
      <c r="V268" s="344"/>
    </row>
    <row r="269" spans="1:22" x14ac:dyDescent="0.25">
      <c r="A269" s="664" t="s">
        <v>957</v>
      </c>
      <c r="B269" s="665" t="s">
        <v>1822</v>
      </c>
      <c r="C269" s="664" t="s">
        <v>1214</v>
      </c>
      <c r="D269" s="666">
        <v>350</v>
      </c>
      <c r="E269" s="666" t="s">
        <v>438</v>
      </c>
      <c r="F269" s="666" t="s">
        <v>1270</v>
      </c>
      <c r="G269" s="666" t="s">
        <v>1349</v>
      </c>
      <c r="H269" s="89">
        <v>45687.83</v>
      </c>
      <c r="I269" s="89">
        <v>45687.83</v>
      </c>
      <c r="J269" s="89">
        <v>45687.83</v>
      </c>
      <c r="K269" s="89">
        <v>45687.83</v>
      </c>
      <c r="L269" s="89">
        <v>45687.83</v>
      </c>
      <c r="M269" s="89">
        <v>45687.83</v>
      </c>
      <c r="N269" s="89">
        <v>45687.83</v>
      </c>
      <c r="O269" s="89">
        <v>45687.83</v>
      </c>
      <c r="P269" s="89">
        <v>45687.83</v>
      </c>
      <c r="Q269" s="89">
        <v>45687.83</v>
      </c>
      <c r="R269" s="89">
        <v>45687.83</v>
      </c>
      <c r="S269" s="89">
        <v>45687.83</v>
      </c>
      <c r="T269" s="89">
        <v>45687.83</v>
      </c>
      <c r="U269" s="89">
        <v>45687.83</v>
      </c>
      <c r="V269" s="344"/>
    </row>
    <row r="270" spans="1:22" x14ac:dyDescent="0.25">
      <c r="A270" s="664" t="s">
        <v>957</v>
      </c>
      <c r="B270" s="665" t="s">
        <v>1822</v>
      </c>
      <c r="C270" s="664" t="s">
        <v>1215</v>
      </c>
      <c r="D270" s="666">
        <v>350</v>
      </c>
      <c r="E270" s="666" t="s">
        <v>438</v>
      </c>
      <c r="F270" s="666" t="s">
        <v>1270</v>
      </c>
      <c r="G270" s="666" t="s">
        <v>1349</v>
      </c>
      <c r="H270" s="89">
        <v>2249486.5299999998</v>
      </c>
      <c r="I270" s="89">
        <v>2249486.5299999998</v>
      </c>
      <c r="J270" s="89">
        <v>2249486.5299999998</v>
      </c>
      <c r="K270" s="89">
        <v>2249486.5299999998</v>
      </c>
      <c r="L270" s="89">
        <v>2836408.46</v>
      </c>
      <c r="M270" s="89">
        <v>2836408.46</v>
      </c>
      <c r="N270" s="89">
        <v>2836408.46</v>
      </c>
      <c r="O270" s="89">
        <v>2836408.46</v>
      </c>
      <c r="P270" s="89">
        <v>2836408.46</v>
      </c>
      <c r="Q270" s="89">
        <v>2836408.46</v>
      </c>
      <c r="R270" s="89">
        <v>2836408.46</v>
      </c>
      <c r="S270" s="89">
        <v>2836408.46</v>
      </c>
      <c r="T270" s="89">
        <v>2836408.46</v>
      </c>
      <c r="U270" s="89">
        <v>2655817.0969230775</v>
      </c>
      <c r="V270" s="344"/>
    </row>
    <row r="271" spans="1:22" x14ac:dyDescent="0.25">
      <c r="A271" s="664" t="s">
        <v>957</v>
      </c>
      <c r="B271" s="665" t="s">
        <v>1822</v>
      </c>
      <c r="C271" s="664" t="s">
        <v>1790</v>
      </c>
      <c r="D271" s="666">
        <v>351</v>
      </c>
      <c r="E271" s="666" t="s">
        <v>437</v>
      </c>
      <c r="F271" s="666" t="s">
        <v>1270</v>
      </c>
      <c r="G271" s="666" t="s">
        <v>1349</v>
      </c>
      <c r="H271" s="89">
        <v>1854973.0500000003</v>
      </c>
      <c r="I271" s="89">
        <v>1854973.0500000003</v>
      </c>
      <c r="J271" s="89">
        <v>1854973.0500000003</v>
      </c>
      <c r="K271" s="89">
        <v>1854973.0500000003</v>
      </c>
      <c r="L271" s="89">
        <v>1854973.0500000003</v>
      </c>
      <c r="M271" s="89">
        <v>1854973.0500000003</v>
      </c>
      <c r="N271" s="89">
        <v>1958796.4300000002</v>
      </c>
      <c r="O271" s="89">
        <v>1958796.4300000002</v>
      </c>
      <c r="P271" s="89">
        <v>1958796.4300000002</v>
      </c>
      <c r="Q271" s="89">
        <v>1944314.5400000003</v>
      </c>
      <c r="R271" s="89">
        <v>1944314.5400000003</v>
      </c>
      <c r="S271" s="89">
        <v>1944314.5400000003</v>
      </c>
      <c r="T271" s="89">
        <v>1913367.5900000003</v>
      </c>
      <c r="U271" s="89">
        <v>1904041.4461538461</v>
      </c>
      <c r="V271" s="344"/>
    </row>
    <row r="272" spans="1:22" x14ac:dyDescent="0.25">
      <c r="A272" s="664" t="s">
        <v>957</v>
      </c>
      <c r="B272" s="665" t="s">
        <v>1822</v>
      </c>
      <c r="C272" s="664" t="s">
        <v>1791</v>
      </c>
      <c r="D272" s="666">
        <v>351</v>
      </c>
      <c r="E272" s="666" t="s">
        <v>437</v>
      </c>
      <c r="F272" s="666" t="s">
        <v>1270</v>
      </c>
      <c r="G272" s="666" t="s">
        <v>1349</v>
      </c>
      <c r="H272" s="89">
        <v>3806179.48</v>
      </c>
      <c r="I272" s="89">
        <v>3221496.62</v>
      </c>
      <c r="J272" s="89">
        <v>3221496.62</v>
      </c>
      <c r="K272" s="89">
        <v>3121260.46</v>
      </c>
      <c r="L272" s="89">
        <v>3121260.46</v>
      </c>
      <c r="M272" s="89">
        <v>3121260.46</v>
      </c>
      <c r="N272" s="89">
        <v>3121260.46</v>
      </c>
      <c r="O272" s="89">
        <v>3121260.46</v>
      </c>
      <c r="P272" s="89">
        <v>2875870.66</v>
      </c>
      <c r="Q272" s="89">
        <v>2781438.3400000003</v>
      </c>
      <c r="R272" s="89">
        <v>2781438.3400000003</v>
      </c>
      <c r="S272" s="89">
        <v>2725355.95</v>
      </c>
      <c r="T272" s="89">
        <v>2725355.95</v>
      </c>
      <c r="U272" s="89">
        <v>3057302.6353846164</v>
      </c>
      <c r="V272" s="344"/>
    </row>
    <row r="273" spans="1:22" x14ac:dyDescent="0.25">
      <c r="A273" s="664" t="s">
        <v>957</v>
      </c>
      <c r="B273" s="665" t="s">
        <v>1822</v>
      </c>
      <c r="C273" s="664" t="s">
        <v>1817</v>
      </c>
      <c r="D273" s="666">
        <v>351</v>
      </c>
      <c r="E273" s="666" t="s">
        <v>437</v>
      </c>
      <c r="F273" s="666" t="s">
        <v>1270</v>
      </c>
      <c r="G273" s="666" t="s">
        <v>1349</v>
      </c>
      <c r="H273" s="89">
        <v>846056.84000000008</v>
      </c>
      <c r="I273" s="89">
        <v>846056.84000000008</v>
      </c>
      <c r="J273" s="89">
        <v>846056.84000000008</v>
      </c>
      <c r="K273" s="89">
        <v>846056.84000000008</v>
      </c>
      <c r="L273" s="89">
        <v>846056.84000000008</v>
      </c>
      <c r="M273" s="89">
        <v>846056.84000000008</v>
      </c>
      <c r="N273" s="89">
        <v>846056.84000000008</v>
      </c>
      <c r="O273" s="89">
        <v>846056.84000000008</v>
      </c>
      <c r="P273" s="89">
        <v>846056.84000000008</v>
      </c>
      <c r="Q273" s="89">
        <v>846056.84000000008</v>
      </c>
      <c r="R273" s="89">
        <v>846056.84000000008</v>
      </c>
      <c r="S273" s="89">
        <v>846056.84000000008</v>
      </c>
      <c r="T273" s="89">
        <v>846056.84000000008</v>
      </c>
      <c r="U273" s="89">
        <v>846056.84</v>
      </c>
      <c r="V273" s="344"/>
    </row>
    <row r="274" spans="1:22" x14ac:dyDescent="0.25">
      <c r="A274" s="664" t="s">
        <v>957</v>
      </c>
      <c r="B274" s="665" t="s">
        <v>1822</v>
      </c>
      <c r="C274" s="664" t="s">
        <v>1216</v>
      </c>
      <c r="D274" s="666">
        <v>352</v>
      </c>
      <c r="E274" s="666" t="s">
        <v>437</v>
      </c>
      <c r="F274" s="666" t="s">
        <v>1270</v>
      </c>
      <c r="G274" s="666" t="s">
        <v>1349</v>
      </c>
      <c r="H274" s="89">
        <v>5526690.1100000003</v>
      </c>
      <c r="I274" s="89">
        <v>5526690.1100000003</v>
      </c>
      <c r="J274" s="89">
        <v>5526690.1100000003</v>
      </c>
      <c r="K274" s="89">
        <v>5526690.1100000003</v>
      </c>
      <c r="L274" s="89">
        <v>5526690.1100000003</v>
      </c>
      <c r="M274" s="89">
        <v>5526690.1100000003</v>
      </c>
      <c r="N274" s="89">
        <v>5526690.1100000003</v>
      </c>
      <c r="O274" s="89">
        <v>5526690.1100000003</v>
      </c>
      <c r="P274" s="89">
        <v>5526690.1100000003</v>
      </c>
      <c r="Q274" s="89">
        <v>5526690.1100000003</v>
      </c>
      <c r="R274" s="89">
        <v>5526690.1100000003</v>
      </c>
      <c r="S274" s="89">
        <v>5526690.1100000003</v>
      </c>
      <c r="T274" s="89">
        <v>5526690.1100000003</v>
      </c>
      <c r="U274" s="89">
        <v>5526690.1100000003</v>
      </c>
      <c r="V274" s="344"/>
    </row>
    <row r="275" spans="1:22" x14ac:dyDescent="0.25">
      <c r="A275" s="664" t="s">
        <v>957</v>
      </c>
      <c r="B275" s="665" t="s">
        <v>1822</v>
      </c>
      <c r="C275" s="664" t="s">
        <v>1217</v>
      </c>
      <c r="D275" s="666">
        <v>352</v>
      </c>
      <c r="E275" s="666" t="s">
        <v>437</v>
      </c>
      <c r="F275" s="666" t="s">
        <v>1270</v>
      </c>
      <c r="G275" s="666" t="s">
        <v>1349</v>
      </c>
      <c r="H275" s="89">
        <v>54395706.490000002</v>
      </c>
      <c r="I275" s="89">
        <v>54395706.490000002</v>
      </c>
      <c r="J275" s="89">
        <v>54395706.490000002</v>
      </c>
      <c r="K275" s="89">
        <v>54395706.490000002</v>
      </c>
      <c r="L275" s="89">
        <v>54395706.490000002</v>
      </c>
      <c r="M275" s="89">
        <v>54395706.490000002</v>
      </c>
      <c r="N275" s="89">
        <v>54395706.490000002</v>
      </c>
      <c r="O275" s="89">
        <v>54395706.490000002</v>
      </c>
      <c r="P275" s="89">
        <v>54395706.490000002</v>
      </c>
      <c r="Q275" s="89">
        <v>54395706.490000002</v>
      </c>
      <c r="R275" s="89">
        <v>54395706.490000002</v>
      </c>
      <c r="S275" s="89">
        <v>54395706.490000002</v>
      </c>
      <c r="T275" s="89">
        <v>55751608.240000002</v>
      </c>
      <c r="U275" s="89">
        <v>54500006.624615386</v>
      </c>
      <c r="V275" s="344"/>
    </row>
    <row r="276" spans="1:22" x14ac:dyDescent="0.25">
      <c r="A276" s="664" t="s">
        <v>957</v>
      </c>
      <c r="B276" s="665" t="s">
        <v>1822</v>
      </c>
      <c r="C276" s="664" t="s">
        <v>1265</v>
      </c>
      <c r="D276" s="666">
        <v>352</v>
      </c>
      <c r="E276" s="666" t="s">
        <v>438</v>
      </c>
      <c r="F276" s="666" t="s">
        <v>1270</v>
      </c>
      <c r="G276" s="666" t="s">
        <v>1349</v>
      </c>
      <c r="H276" s="89">
        <v>5202439.95</v>
      </c>
      <c r="I276" s="89">
        <v>5202439.95</v>
      </c>
      <c r="J276" s="89">
        <v>5202439.95</v>
      </c>
      <c r="K276" s="89">
        <v>5202439.95</v>
      </c>
      <c r="L276" s="89">
        <v>5202439.95</v>
      </c>
      <c r="M276" s="89">
        <v>5202439.95</v>
      </c>
      <c r="N276" s="89">
        <v>5202439.95</v>
      </c>
      <c r="O276" s="89">
        <v>5202439.95</v>
      </c>
      <c r="P276" s="89">
        <v>5202439.95</v>
      </c>
      <c r="Q276" s="89">
        <v>5202439.95</v>
      </c>
      <c r="R276" s="89">
        <v>5202439.95</v>
      </c>
      <c r="S276" s="89">
        <v>5202439.95</v>
      </c>
      <c r="T276" s="89">
        <v>5202439.95</v>
      </c>
      <c r="U276" s="89">
        <v>5202439.9500000011</v>
      </c>
      <c r="V276" s="344"/>
    </row>
    <row r="277" spans="1:22" x14ac:dyDescent="0.25">
      <c r="A277" s="664" t="s">
        <v>957</v>
      </c>
      <c r="B277" s="665" t="s">
        <v>1822</v>
      </c>
      <c r="C277" s="664" t="s">
        <v>1218</v>
      </c>
      <c r="D277" s="666">
        <v>353</v>
      </c>
      <c r="E277" s="666" t="s">
        <v>437</v>
      </c>
      <c r="F277" s="666" t="s">
        <v>1270</v>
      </c>
      <c r="G277" s="666" t="s">
        <v>1349</v>
      </c>
      <c r="H277" s="89">
        <v>494724084.09999996</v>
      </c>
      <c r="I277" s="89">
        <v>499172370.68000001</v>
      </c>
      <c r="J277" s="89">
        <v>502427765.21999997</v>
      </c>
      <c r="K277" s="89">
        <v>507449130.49999994</v>
      </c>
      <c r="L277" s="89">
        <v>507613796.98999995</v>
      </c>
      <c r="M277" s="89">
        <v>508165854.00999993</v>
      </c>
      <c r="N277" s="89">
        <v>508305798.39999998</v>
      </c>
      <c r="O277" s="89">
        <v>508270000.70999998</v>
      </c>
      <c r="P277" s="89">
        <v>510587629.28999996</v>
      </c>
      <c r="Q277" s="89">
        <v>521264937.07999998</v>
      </c>
      <c r="R277" s="89">
        <v>529832697.74000001</v>
      </c>
      <c r="S277" s="89">
        <v>530322452.27999997</v>
      </c>
      <c r="T277" s="89">
        <v>579971405.99999988</v>
      </c>
      <c r="U277" s="89">
        <v>516008301.76923072</v>
      </c>
      <c r="V277" s="344"/>
    </row>
    <row r="278" spans="1:22" x14ac:dyDescent="0.25">
      <c r="A278" s="664" t="s">
        <v>957</v>
      </c>
      <c r="B278" s="665" t="s">
        <v>1822</v>
      </c>
      <c r="C278" s="664" t="s">
        <v>1219</v>
      </c>
      <c r="D278" s="666">
        <v>353</v>
      </c>
      <c r="E278" s="666" t="s">
        <v>437</v>
      </c>
      <c r="F278" s="666" t="s">
        <v>1270</v>
      </c>
      <c r="G278" s="666" t="s">
        <v>1349</v>
      </c>
      <c r="H278" s="89">
        <v>2106445.81</v>
      </c>
      <c r="I278" s="89">
        <v>2106445.81</v>
      </c>
      <c r="J278" s="89">
        <v>2106445.81</v>
      </c>
      <c r="K278" s="89">
        <v>2254417.77</v>
      </c>
      <c r="L278" s="89">
        <v>2254417.77</v>
      </c>
      <c r="M278" s="89">
        <v>2254417.77</v>
      </c>
      <c r="N278" s="89">
        <v>2402389.73</v>
      </c>
      <c r="O278" s="89">
        <v>2402389.73</v>
      </c>
      <c r="P278" s="89">
        <v>2402389.73</v>
      </c>
      <c r="Q278" s="89">
        <v>2550361.69</v>
      </c>
      <c r="R278" s="89">
        <v>2550361.69</v>
      </c>
      <c r="S278" s="89">
        <v>2550361.69</v>
      </c>
      <c r="T278" s="89">
        <v>5806592.0299999993</v>
      </c>
      <c r="U278" s="89">
        <v>2595956.6946153846</v>
      </c>
      <c r="V278" s="344"/>
    </row>
    <row r="279" spans="1:22" x14ac:dyDescent="0.25">
      <c r="A279" s="664" t="s">
        <v>957</v>
      </c>
      <c r="B279" s="665" t="s">
        <v>1822</v>
      </c>
      <c r="C279" s="664" t="s">
        <v>1220</v>
      </c>
      <c r="D279" s="666">
        <v>353</v>
      </c>
      <c r="E279" s="666" t="s">
        <v>438</v>
      </c>
      <c r="F279" s="666" t="s">
        <v>1270</v>
      </c>
      <c r="G279" s="666" t="s">
        <v>1349</v>
      </c>
      <c r="H279" s="89">
        <v>41425538.580000006</v>
      </c>
      <c r="I279" s="89">
        <v>41425538.580000006</v>
      </c>
      <c r="J279" s="89">
        <v>41425538.580000006</v>
      </c>
      <c r="K279" s="89">
        <v>41425538.580000006</v>
      </c>
      <c r="L279" s="89">
        <v>41425538.580000006</v>
      </c>
      <c r="M279" s="89">
        <v>41425538.580000006</v>
      </c>
      <c r="N279" s="89">
        <v>41425538.580000006</v>
      </c>
      <c r="O279" s="89">
        <v>41425538.580000006</v>
      </c>
      <c r="P279" s="89">
        <v>41425538.580000006</v>
      </c>
      <c r="Q279" s="89">
        <v>41425538.580000006</v>
      </c>
      <c r="R279" s="89">
        <v>41425538.580000006</v>
      </c>
      <c r="S279" s="89">
        <v>41425538.580000006</v>
      </c>
      <c r="T279" s="89">
        <v>41425538.580000006</v>
      </c>
      <c r="U279" s="89">
        <v>41425538.579999998</v>
      </c>
      <c r="V279" s="344"/>
    </row>
    <row r="280" spans="1:22" x14ac:dyDescent="0.25">
      <c r="A280" s="664" t="s">
        <v>957</v>
      </c>
      <c r="B280" s="665" t="s">
        <v>1822</v>
      </c>
      <c r="C280" s="664" t="s">
        <v>1221</v>
      </c>
      <c r="D280" s="666">
        <v>354</v>
      </c>
      <c r="E280" s="666" t="s">
        <v>437</v>
      </c>
      <c r="F280" s="666" t="s">
        <v>1270</v>
      </c>
      <c r="G280" s="666" t="s">
        <v>1349</v>
      </c>
      <c r="H280" s="89">
        <v>85440909.319999993</v>
      </c>
      <c r="I280" s="89">
        <v>85440909.319999993</v>
      </c>
      <c r="J280" s="89">
        <v>85440909.319999993</v>
      </c>
      <c r="K280" s="89">
        <v>85440909.319999993</v>
      </c>
      <c r="L280" s="89">
        <v>85440909.319999993</v>
      </c>
      <c r="M280" s="89">
        <v>85440909.319999993</v>
      </c>
      <c r="N280" s="89">
        <v>85440909.319999993</v>
      </c>
      <c r="O280" s="89">
        <v>85440909.319999993</v>
      </c>
      <c r="P280" s="89">
        <v>85440909.319999993</v>
      </c>
      <c r="Q280" s="89">
        <v>85440909.319999993</v>
      </c>
      <c r="R280" s="89">
        <v>85440909.319999993</v>
      </c>
      <c r="S280" s="89">
        <v>85440909.319999993</v>
      </c>
      <c r="T280" s="89">
        <v>85440909.319999993</v>
      </c>
      <c r="U280" s="89">
        <v>85440909.319999963</v>
      </c>
      <c r="V280" s="344"/>
    </row>
    <row r="281" spans="1:22" x14ac:dyDescent="0.25">
      <c r="A281" s="664" t="s">
        <v>957</v>
      </c>
      <c r="B281" s="665" t="s">
        <v>1822</v>
      </c>
      <c r="C281" s="664" t="s">
        <v>1222</v>
      </c>
      <c r="D281" s="666">
        <v>354</v>
      </c>
      <c r="E281" s="666" t="s">
        <v>438</v>
      </c>
      <c r="F281" s="666" t="s">
        <v>1270</v>
      </c>
      <c r="G281" s="666" t="s">
        <v>1349</v>
      </c>
      <c r="H281" s="89">
        <v>7189963.9100000001</v>
      </c>
      <c r="I281" s="89">
        <v>7189963.9100000001</v>
      </c>
      <c r="J281" s="89">
        <v>7189963.9100000001</v>
      </c>
      <c r="K281" s="89">
        <v>7189963.9100000001</v>
      </c>
      <c r="L281" s="89">
        <v>7189963.9100000001</v>
      </c>
      <c r="M281" s="89">
        <v>7189963.9100000001</v>
      </c>
      <c r="N281" s="89">
        <v>9164382.5500000007</v>
      </c>
      <c r="O281" s="89">
        <v>9164382.5500000007</v>
      </c>
      <c r="P281" s="89">
        <v>9164382.5500000007</v>
      </c>
      <c r="Q281" s="89">
        <v>9164382.5500000007</v>
      </c>
      <c r="R281" s="89">
        <v>9164382.5500000007</v>
      </c>
      <c r="S281" s="89">
        <v>9164382.5500000007</v>
      </c>
      <c r="T281" s="89">
        <v>9164382.5500000007</v>
      </c>
      <c r="U281" s="89">
        <v>8253112.4084615363</v>
      </c>
      <c r="V281" s="344"/>
    </row>
    <row r="282" spans="1:22" x14ac:dyDescent="0.25">
      <c r="A282" s="664" t="s">
        <v>957</v>
      </c>
      <c r="B282" s="665" t="s">
        <v>1822</v>
      </c>
      <c r="C282" s="664" t="s">
        <v>1223</v>
      </c>
      <c r="D282" s="666">
        <v>355</v>
      </c>
      <c r="E282" s="666" t="s">
        <v>437</v>
      </c>
      <c r="F282" s="666" t="s">
        <v>1270</v>
      </c>
      <c r="G282" s="666" t="s">
        <v>1349</v>
      </c>
      <c r="H282" s="89">
        <v>840028671</v>
      </c>
      <c r="I282" s="89">
        <v>841235946.79999995</v>
      </c>
      <c r="J282" s="89">
        <v>842926378.76999998</v>
      </c>
      <c r="K282" s="89">
        <v>864515787.63</v>
      </c>
      <c r="L282" s="89">
        <v>869248482.93000007</v>
      </c>
      <c r="M282" s="89">
        <v>874900615.37000012</v>
      </c>
      <c r="N282" s="89">
        <v>908372130.31000018</v>
      </c>
      <c r="O282" s="89">
        <v>908767169.23000014</v>
      </c>
      <c r="P282" s="89">
        <v>912065549.32000017</v>
      </c>
      <c r="Q282" s="89">
        <v>925985339.91000009</v>
      </c>
      <c r="R282" s="89">
        <v>929618056.99000001</v>
      </c>
      <c r="S282" s="89">
        <v>934114515.89999998</v>
      </c>
      <c r="T282" s="89">
        <v>1002517699.5</v>
      </c>
      <c r="U282" s="89">
        <v>896484334.12769234</v>
      </c>
      <c r="V282" s="344"/>
    </row>
    <row r="283" spans="1:22" x14ac:dyDescent="0.25">
      <c r="A283" s="664" t="s">
        <v>957</v>
      </c>
      <c r="B283" s="665" t="s">
        <v>1822</v>
      </c>
      <c r="C283" s="664" t="s">
        <v>1287</v>
      </c>
      <c r="D283" s="666">
        <v>355</v>
      </c>
      <c r="E283" s="666" t="s">
        <v>437</v>
      </c>
      <c r="F283" s="666" t="s">
        <v>1270</v>
      </c>
      <c r="G283" s="666" t="s">
        <v>1349</v>
      </c>
      <c r="H283" s="89">
        <v>128751.53</v>
      </c>
      <c r="I283" s="89">
        <v>128751.53</v>
      </c>
      <c r="J283" s="89">
        <v>128751.53</v>
      </c>
      <c r="K283" s="89">
        <v>128751.53</v>
      </c>
      <c r="L283" s="89">
        <v>128751.53</v>
      </c>
      <c r="M283" s="89">
        <v>128751.53</v>
      </c>
      <c r="N283" s="89">
        <v>128751.53</v>
      </c>
      <c r="O283" s="89">
        <v>128751.53</v>
      </c>
      <c r="P283" s="89">
        <v>128751.53</v>
      </c>
      <c r="Q283" s="89">
        <v>128751.53</v>
      </c>
      <c r="R283" s="89">
        <v>128751.53</v>
      </c>
      <c r="S283" s="89">
        <v>128751.53</v>
      </c>
      <c r="T283" s="89">
        <v>128751.53</v>
      </c>
      <c r="U283" s="89">
        <v>128751.53000000001</v>
      </c>
      <c r="V283" s="344"/>
    </row>
    <row r="284" spans="1:22" x14ac:dyDescent="0.25">
      <c r="A284" s="664" t="s">
        <v>957</v>
      </c>
      <c r="B284" s="665" t="s">
        <v>1822</v>
      </c>
      <c r="C284" s="664" t="s">
        <v>1224</v>
      </c>
      <c r="D284" s="666">
        <v>355</v>
      </c>
      <c r="E284" s="666" t="s">
        <v>438</v>
      </c>
      <c r="F284" s="666" t="s">
        <v>1270</v>
      </c>
      <c r="G284" s="666" t="s">
        <v>1349</v>
      </c>
      <c r="H284" s="89">
        <v>49832830.119999997</v>
      </c>
      <c r="I284" s="89">
        <v>49832830.119999997</v>
      </c>
      <c r="J284" s="89">
        <v>49832830.119999997</v>
      </c>
      <c r="K284" s="89">
        <v>50217761.189999998</v>
      </c>
      <c r="L284" s="89">
        <v>51512378.199999996</v>
      </c>
      <c r="M284" s="89">
        <v>62678934.409999996</v>
      </c>
      <c r="N284" s="89">
        <v>62678934.409999996</v>
      </c>
      <c r="O284" s="89">
        <v>73752345.120000005</v>
      </c>
      <c r="P284" s="89">
        <v>73752345.120000005</v>
      </c>
      <c r="Q284" s="89">
        <v>73911144.359999999</v>
      </c>
      <c r="R284" s="89">
        <v>73911144.359999999</v>
      </c>
      <c r="S284" s="89">
        <v>73911144.359999999</v>
      </c>
      <c r="T284" s="89">
        <v>110463516.25999999</v>
      </c>
      <c r="U284" s="89">
        <v>65868318.319230765</v>
      </c>
      <c r="V284" s="344"/>
    </row>
    <row r="285" spans="1:22" x14ac:dyDescent="0.25">
      <c r="A285" s="664" t="s">
        <v>957</v>
      </c>
      <c r="B285" s="665" t="s">
        <v>1822</v>
      </c>
      <c r="C285" s="664" t="s">
        <v>1225</v>
      </c>
      <c r="D285" s="666">
        <v>356</v>
      </c>
      <c r="E285" s="666" t="s">
        <v>437</v>
      </c>
      <c r="F285" s="666" t="s">
        <v>1270</v>
      </c>
      <c r="G285" s="666" t="s">
        <v>1349</v>
      </c>
      <c r="H285" s="89">
        <v>290195674.1500001</v>
      </c>
      <c r="I285" s="89">
        <v>290194997.84000009</v>
      </c>
      <c r="J285" s="89">
        <v>290081844.37000012</v>
      </c>
      <c r="K285" s="89">
        <v>289985179.38000011</v>
      </c>
      <c r="L285" s="89">
        <v>290124024.16000009</v>
      </c>
      <c r="M285" s="89">
        <v>290474092.3300001</v>
      </c>
      <c r="N285" s="89">
        <v>290502336.04000014</v>
      </c>
      <c r="O285" s="89">
        <v>290416612.70000011</v>
      </c>
      <c r="P285" s="89">
        <v>290411077.48000014</v>
      </c>
      <c r="Q285" s="89">
        <v>295769389.99000013</v>
      </c>
      <c r="R285" s="89">
        <v>295746744.8300001</v>
      </c>
      <c r="S285" s="89">
        <v>295660754.78000009</v>
      </c>
      <c r="T285" s="89">
        <v>296758056.79000008</v>
      </c>
      <c r="U285" s="89">
        <v>292024675.7569232</v>
      </c>
      <c r="V285" s="344"/>
    </row>
    <row r="286" spans="1:22" x14ac:dyDescent="0.25">
      <c r="A286" s="664" t="s">
        <v>957</v>
      </c>
      <c r="B286" s="665" t="s">
        <v>1822</v>
      </c>
      <c r="C286" s="664" t="s">
        <v>1288</v>
      </c>
      <c r="D286" s="666">
        <v>356</v>
      </c>
      <c r="E286" s="666" t="s">
        <v>437</v>
      </c>
      <c r="F286" s="666" t="s">
        <v>1270</v>
      </c>
      <c r="G286" s="666" t="s">
        <v>1349</v>
      </c>
      <c r="H286" s="89">
        <v>80691.33</v>
      </c>
      <c r="I286" s="89">
        <v>80691.33</v>
      </c>
      <c r="J286" s="89">
        <v>80691.33</v>
      </c>
      <c r="K286" s="89">
        <v>80691.33</v>
      </c>
      <c r="L286" s="89">
        <v>80691.33</v>
      </c>
      <c r="M286" s="89">
        <v>80691.33</v>
      </c>
      <c r="N286" s="89">
        <v>80691.33</v>
      </c>
      <c r="O286" s="89">
        <v>80691.33</v>
      </c>
      <c r="P286" s="89">
        <v>80691.33</v>
      </c>
      <c r="Q286" s="89">
        <v>80691.33</v>
      </c>
      <c r="R286" s="89">
        <v>80691.33</v>
      </c>
      <c r="S286" s="89">
        <v>80691.33</v>
      </c>
      <c r="T286" s="89">
        <v>80691.33</v>
      </c>
      <c r="U286" s="89">
        <v>80691.329999999987</v>
      </c>
      <c r="V286" s="344"/>
    </row>
    <row r="287" spans="1:22" x14ac:dyDescent="0.25">
      <c r="A287" s="664" t="s">
        <v>957</v>
      </c>
      <c r="B287" s="665" t="s">
        <v>1822</v>
      </c>
      <c r="C287" s="664" t="s">
        <v>1226</v>
      </c>
      <c r="D287" s="666">
        <v>356</v>
      </c>
      <c r="E287" s="666" t="s">
        <v>438</v>
      </c>
      <c r="F287" s="666" t="s">
        <v>1270</v>
      </c>
      <c r="G287" s="666" t="s">
        <v>1349</v>
      </c>
      <c r="H287" s="89">
        <v>23112860.940000001</v>
      </c>
      <c r="I287" s="89">
        <v>23112860.940000001</v>
      </c>
      <c r="J287" s="89">
        <v>23112860.940000001</v>
      </c>
      <c r="K287" s="89">
        <v>23112860.940000001</v>
      </c>
      <c r="L287" s="89">
        <v>23112860.940000001</v>
      </c>
      <c r="M287" s="89">
        <v>23112860.940000001</v>
      </c>
      <c r="N287" s="89">
        <v>23112860.940000001</v>
      </c>
      <c r="O287" s="89">
        <v>23112860.940000001</v>
      </c>
      <c r="P287" s="89">
        <v>23112860.940000001</v>
      </c>
      <c r="Q287" s="89">
        <v>23112860.940000001</v>
      </c>
      <c r="R287" s="89">
        <v>23112860.940000001</v>
      </c>
      <c r="S287" s="89">
        <v>23112860.940000001</v>
      </c>
      <c r="T287" s="89">
        <v>23112860.940000001</v>
      </c>
      <c r="U287" s="89">
        <v>23112860.940000001</v>
      </c>
      <c r="V287" s="344"/>
    </row>
    <row r="288" spans="1:22" x14ac:dyDescent="0.25">
      <c r="A288" s="664" t="s">
        <v>957</v>
      </c>
      <c r="B288" s="665" t="s">
        <v>1822</v>
      </c>
      <c r="C288" s="664" t="s">
        <v>1289</v>
      </c>
      <c r="D288" s="666">
        <v>357</v>
      </c>
      <c r="E288" s="666" t="s">
        <v>437</v>
      </c>
      <c r="F288" s="666" t="s">
        <v>1270</v>
      </c>
      <c r="G288" s="666" t="s">
        <v>1349</v>
      </c>
      <c r="H288" s="89">
        <v>385375.23</v>
      </c>
      <c r="I288" s="89">
        <v>385375.23</v>
      </c>
      <c r="J288" s="89">
        <v>385375.23</v>
      </c>
      <c r="K288" s="89">
        <v>385375.23</v>
      </c>
      <c r="L288" s="89">
        <v>385375.23</v>
      </c>
      <c r="M288" s="89">
        <v>385375.23</v>
      </c>
      <c r="N288" s="89">
        <v>385375.23</v>
      </c>
      <c r="O288" s="89">
        <v>385375.23</v>
      </c>
      <c r="P288" s="89">
        <v>385375.23</v>
      </c>
      <c r="Q288" s="89">
        <v>385375.23</v>
      </c>
      <c r="R288" s="89">
        <v>385375.23</v>
      </c>
      <c r="S288" s="89">
        <v>385375.23</v>
      </c>
      <c r="T288" s="89">
        <v>385375.23</v>
      </c>
      <c r="U288" s="89">
        <v>385375.23000000004</v>
      </c>
      <c r="V288" s="344"/>
    </row>
    <row r="289" spans="1:22" x14ac:dyDescent="0.25">
      <c r="A289" s="664" t="s">
        <v>957</v>
      </c>
      <c r="B289" s="665" t="s">
        <v>1822</v>
      </c>
      <c r="C289" s="664" t="s">
        <v>1227</v>
      </c>
      <c r="D289" s="666">
        <v>358</v>
      </c>
      <c r="E289" s="666" t="s">
        <v>437</v>
      </c>
      <c r="F289" s="666" t="s">
        <v>1270</v>
      </c>
      <c r="G289" s="666" t="s">
        <v>1349</v>
      </c>
      <c r="H289" s="89">
        <v>10284557.130000001</v>
      </c>
      <c r="I289" s="89">
        <v>10284557.130000001</v>
      </c>
      <c r="J289" s="89">
        <v>10284557.130000001</v>
      </c>
      <c r="K289" s="89">
        <v>10284557.130000001</v>
      </c>
      <c r="L289" s="89">
        <v>10284557.130000001</v>
      </c>
      <c r="M289" s="89">
        <v>10284557.130000001</v>
      </c>
      <c r="N289" s="89">
        <v>10284557.130000001</v>
      </c>
      <c r="O289" s="89">
        <v>10284557.130000001</v>
      </c>
      <c r="P289" s="89">
        <v>10284557.130000001</v>
      </c>
      <c r="Q289" s="89">
        <v>10284557.130000001</v>
      </c>
      <c r="R289" s="89">
        <v>10284557.130000001</v>
      </c>
      <c r="S289" s="89">
        <v>10284557.130000001</v>
      </c>
      <c r="T289" s="89">
        <v>10284557.130000001</v>
      </c>
      <c r="U289" s="89">
        <v>10284557.129999999</v>
      </c>
      <c r="V289" s="344"/>
    </row>
    <row r="290" spans="1:22" x14ac:dyDescent="0.25">
      <c r="A290" s="664" t="s">
        <v>957</v>
      </c>
      <c r="B290" s="665" t="s">
        <v>1822</v>
      </c>
      <c r="C290" s="664" t="s">
        <v>1266</v>
      </c>
      <c r="D290" s="666">
        <v>359</v>
      </c>
      <c r="E290" s="666" t="s">
        <v>437</v>
      </c>
      <c r="F290" s="666" t="s">
        <v>1802</v>
      </c>
      <c r="G290" s="666" t="s">
        <v>1349</v>
      </c>
      <c r="H290" s="89">
        <v>740578.24</v>
      </c>
      <c r="I290" s="89">
        <v>740578.24</v>
      </c>
      <c r="J290" s="89">
        <v>740578.24</v>
      </c>
      <c r="K290" s="89">
        <v>740578.24</v>
      </c>
      <c r="L290" s="89">
        <v>740578.24</v>
      </c>
      <c r="M290" s="89">
        <v>740578.24</v>
      </c>
      <c r="N290" s="89">
        <v>740578.24</v>
      </c>
      <c r="O290" s="89">
        <v>740578.24</v>
      </c>
      <c r="P290" s="89">
        <v>740578.24</v>
      </c>
      <c r="Q290" s="89">
        <v>740578.24</v>
      </c>
      <c r="R290" s="89">
        <v>740578.24</v>
      </c>
      <c r="S290" s="89">
        <v>740578.24</v>
      </c>
      <c r="T290" s="89">
        <v>740578.24</v>
      </c>
      <c r="U290" s="89">
        <v>740578.24000000011</v>
      </c>
      <c r="V290" s="344"/>
    </row>
    <row r="291" spans="1:22" x14ac:dyDescent="0.25">
      <c r="A291" s="664" t="s">
        <v>957</v>
      </c>
      <c r="B291" s="665" t="s">
        <v>1822</v>
      </c>
      <c r="C291" s="664" t="s">
        <v>1290</v>
      </c>
      <c r="D291" s="666">
        <v>360</v>
      </c>
      <c r="E291" s="666" t="s">
        <v>437</v>
      </c>
      <c r="F291" s="666" t="s">
        <v>2638</v>
      </c>
      <c r="G291" s="666" t="s">
        <v>1349</v>
      </c>
      <c r="H291" s="89">
        <v>833285.62</v>
      </c>
      <c r="I291" s="89">
        <v>833285.62</v>
      </c>
      <c r="J291" s="89">
        <v>833285.62</v>
      </c>
      <c r="K291" s="89">
        <v>833285.62</v>
      </c>
      <c r="L291" s="89">
        <v>833285.62</v>
      </c>
      <c r="M291" s="89">
        <v>833285.62</v>
      </c>
      <c r="N291" s="89">
        <v>833285.62</v>
      </c>
      <c r="O291" s="89">
        <v>833285.62</v>
      </c>
      <c r="P291" s="89">
        <v>833285.62</v>
      </c>
      <c r="Q291" s="89">
        <v>833285.62</v>
      </c>
      <c r="R291" s="89">
        <v>833285.62</v>
      </c>
      <c r="S291" s="89">
        <v>833285.62</v>
      </c>
      <c r="T291" s="89">
        <v>833285.62</v>
      </c>
      <c r="U291" s="89">
        <v>833285.61999999988</v>
      </c>
      <c r="V291" s="344"/>
    </row>
    <row r="292" spans="1:22" x14ac:dyDescent="0.25">
      <c r="A292" s="664" t="s">
        <v>957</v>
      </c>
      <c r="B292" s="665" t="s">
        <v>1822</v>
      </c>
      <c r="C292" s="664" t="s">
        <v>1228</v>
      </c>
      <c r="D292" s="666">
        <v>360</v>
      </c>
      <c r="E292" s="666" t="s">
        <v>437</v>
      </c>
      <c r="F292" s="666" t="s">
        <v>1270</v>
      </c>
      <c r="G292" s="666" t="s">
        <v>1349</v>
      </c>
      <c r="H292" s="89">
        <v>6430363.5499999998</v>
      </c>
      <c r="I292" s="89">
        <v>6430363.5499999998</v>
      </c>
      <c r="J292" s="89">
        <v>6430363.5499999998</v>
      </c>
      <c r="K292" s="89">
        <v>6430363.5499999998</v>
      </c>
      <c r="L292" s="89">
        <v>6430363.5499999998</v>
      </c>
      <c r="M292" s="89">
        <v>6430363.5499999998</v>
      </c>
      <c r="N292" s="89">
        <v>6430363.5499999998</v>
      </c>
      <c r="O292" s="89">
        <v>6430363.5499999998</v>
      </c>
      <c r="P292" s="89">
        <v>6430363.5499999998</v>
      </c>
      <c r="Q292" s="89">
        <v>6430363.5499999998</v>
      </c>
      <c r="R292" s="89">
        <v>6430363.5499999998</v>
      </c>
      <c r="S292" s="89">
        <v>6430363.5499999998</v>
      </c>
      <c r="T292" s="89">
        <v>6430363.5499999998</v>
      </c>
      <c r="U292" s="89">
        <v>6430363.549999998</v>
      </c>
      <c r="V292" s="344"/>
    </row>
    <row r="293" spans="1:22" x14ac:dyDescent="0.25">
      <c r="A293" s="664" t="s">
        <v>957</v>
      </c>
      <c r="B293" s="665" t="s">
        <v>1822</v>
      </c>
      <c r="C293" s="664" t="s">
        <v>1291</v>
      </c>
      <c r="D293" s="666">
        <v>360</v>
      </c>
      <c r="E293" s="666" t="s">
        <v>437</v>
      </c>
      <c r="F293" s="666" t="s">
        <v>1270</v>
      </c>
      <c r="G293" s="666" t="s">
        <v>1349</v>
      </c>
      <c r="H293" s="89">
        <v>2415253.12</v>
      </c>
      <c r="I293" s="89">
        <v>2415253.12</v>
      </c>
      <c r="J293" s="89">
        <v>2415253.12</v>
      </c>
      <c r="K293" s="89">
        <v>2415253.12</v>
      </c>
      <c r="L293" s="89">
        <v>2415253.12</v>
      </c>
      <c r="M293" s="89">
        <v>2415253.12</v>
      </c>
      <c r="N293" s="89">
        <v>2415253.12</v>
      </c>
      <c r="O293" s="89">
        <v>2415253.12</v>
      </c>
      <c r="P293" s="89">
        <v>2415253.12</v>
      </c>
      <c r="Q293" s="89">
        <v>2415253.12</v>
      </c>
      <c r="R293" s="89">
        <v>2415253.12</v>
      </c>
      <c r="S293" s="89">
        <v>2415253.12</v>
      </c>
      <c r="T293" s="89">
        <v>2415253.12</v>
      </c>
      <c r="U293" s="89">
        <v>2415253.1200000006</v>
      </c>
      <c r="V293" s="344"/>
    </row>
    <row r="294" spans="1:22" x14ac:dyDescent="0.25">
      <c r="A294" s="664" t="s">
        <v>957</v>
      </c>
      <c r="B294" s="665" t="s">
        <v>1822</v>
      </c>
      <c r="C294" s="664" t="s">
        <v>1292</v>
      </c>
      <c r="D294" s="666">
        <v>360</v>
      </c>
      <c r="E294" s="666" t="s">
        <v>437</v>
      </c>
      <c r="F294" s="666" t="s">
        <v>1270</v>
      </c>
      <c r="G294" s="666" t="s">
        <v>1349</v>
      </c>
      <c r="H294" s="89">
        <v>2412.8200000000002</v>
      </c>
      <c r="I294" s="89">
        <v>2412.8200000000002</v>
      </c>
      <c r="J294" s="89">
        <v>2412.8200000000002</v>
      </c>
      <c r="K294" s="89">
        <v>2412.8200000000002</v>
      </c>
      <c r="L294" s="89">
        <v>2412.8200000000002</v>
      </c>
      <c r="M294" s="89">
        <v>2412.8200000000002</v>
      </c>
      <c r="N294" s="89">
        <v>2412.8200000000002</v>
      </c>
      <c r="O294" s="89">
        <v>2412.8200000000002</v>
      </c>
      <c r="P294" s="89">
        <v>2412.8200000000002</v>
      </c>
      <c r="Q294" s="89">
        <v>2412.8200000000002</v>
      </c>
      <c r="R294" s="89">
        <v>2412.8200000000002</v>
      </c>
      <c r="S294" s="89">
        <v>2412.8200000000002</v>
      </c>
      <c r="T294" s="89">
        <v>2412.8200000000002</v>
      </c>
      <c r="U294" s="89">
        <v>2412.8200000000002</v>
      </c>
      <c r="V294" s="344"/>
    </row>
    <row r="295" spans="1:22" x14ac:dyDescent="0.25">
      <c r="A295" s="664" t="s">
        <v>957</v>
      </c>
      <c r="B295" s="665" t="s">
        <v>1822</v>
      </c>
      <c r="C295" s="664" t="s">
        <v>1293</v>
      </c>
      <c r="D295" s="666">
        <v>360</v>
      </c>
      <c r="E295" s="666" t="s">
        <v>437</v>
      </c>
      <c r="F295" s="666" t="s">
        <v>1270</v>
      </c>
      <c r="G295" s="666" t="s">
        <v>1349</v>
      </c>
      <c r="H295" s="89">
        <v>2627.41</v>
      </c>
      <c r="I295" s="89">
        <v>2627.41</v>
      </c>
      <c r="J295" s="89">
        <v>2627.41</v>
      </c>
      <c r="K295" s="89">
        <v>2627.41</v>
      </c>
      <c r="L295" s="89">
        <v>2627.41</v>
      </c>
      <c r="M295" s="89">
        <v>2627.41</v>
      </c>
      <c r="N295" s="89">
        <v>2627.41</v>
      </c>
      <c r="O295" s="89">
        <v>2627.41</v>
      </c>
      <c r="P295" s="89">
        <v>2627.41</v>
      </c>
      <c r="Q295" s="89">
        <v>2627.41</v>
      </c>
      <c r="R295" s="89">
        <v>2627.41</v>
      </c>
      <c r="S295" s="89">
        <v>2627.41</v>
      </c>
      <c r="T295" s="89">
        <v>2627.41</v>
      </c>
      <c r="U295" s="89">
        <v>2627.4100000000003</v>
      </c>
      <c r="V295" s="344"/>
    </row>
    <row r="296" spans="1:22" x14ac:dyDescent="0.25">
      <c r="A296" s="664" t="s">
        <v>957</v>
      </c>
      <c r="B296" s="665" t="s">
        <v>1822</v>
      </c>
      <c r="C296" s="664" t="s">
        <v>1294</v>
      </c>
      <c r="D296" s="666">
        <v>360</v>
      </c>
      <c r="E296" s="666" t="s">
        <v>438</v>
      </c>
      <c r="F296" s="666" t="s">
        <v>1270</v>
      </c>
      <c r="G296" s="666" t="s">
        <v>1349</v>
      </c>
      <c r="H296" s="89">
        <v>102248.61</v>
      </c>
      <c r="I296" s="89">
        <v>102248.61</v>
      </c>
      <c r="J296" s="89">
        <v>102248.61</v>
      </c>
      <c r="K296" s="89">
        <v>102248.61</v>
      </c>
      <c r="L296" s="89">
        <v>102248.61</v>
      </c>
      <c r="M296" s="89">
        <v>102248.61</v>
      </c>
      <c r="N296" s="89">
        <v>102248.61</v>
      </c>
      <c r="O296" s="89">
        <v>102248.61</v>
      </c>
      <c r="P296" s="89">
        <v>102248.61</v>
      </c>
      <c r="Q296" s="89">
        <v>102248.61</v>
      </c>
      <c r="R296" s="89">
        <v>102248.61</v>
      </c>
      <c r="S296" s="89">
        <v>102248.61</v>
      </c>
      <c r="T296" s="89">
        <v>102248.61</v>
      </c>
      <c r="U296" s="89">
        <v>102248.61000000002</v>
      </c>
      <c r="V296" s="344"/>
    </row>
    <row r="297" spans="1:22" x14ac:dyDescent="0.25">
      <c r="A297" s="664" t="s">
        <v>957</v>
      </c>
      <c r="B297" s="665" t="s">
        <v>1822</v>
      </c>
      <c r="C297" s="664" t="s">
        <v>1295</v>
      </c>
      <c r="D297" s="666">
        <v>360</v>
      </c>
      <c r="E297" s="666" t="s">
        <v>438</v>
      </c>
      <c r="F297" s="666" t="s">
        <v>1270</v>
      </c>
      <c r="G297" s="666" t="s">
        <v>1349</v>
      </c>
      <c r="H297" s="89">
        <v>203227.28</v>
      </c>
      <c r="I297" s="89">
        <v>203227.28</v>
      </c>
      <c r="J297" s="89">
        <v>203227.28</v>
      </c>
      <c r="K297" s="89">
        <v>203227.28</v>
      </c>
      <c r="L297" s="89">
        <v>203227.28</v>
      </c>
      <c r="M297" s="89">
        <v>203227.28</v>
      </c>
      <c r="N297" s="89">
        <v>203227.28</v>
      </c>
      <c r="O297" s="89">
        <v>203227.28</v>
      </c>
      <c r="P297" s="89">
        <v>203227.28</v>
      </c>
      <c r="Q297" s="89">
        <v>203227.28</v>
      </c>
      <c r="R297" s="89">
        <v>203227.28</v>
      </c>
      <c r="S297" s="89">
        <v>203227.28</v>
      </c>
      <c r="T297" s="89">
        <v>203227.28</v>
      </c>
      <c r="U297" s="89">
        <v>203227.27999999997</v>
      </c>
      <c r="V297" s="344"/>
    </row>
    <row r="298" spans="1:22" x14ac:dyDescent="0.25">
      <c r="A298" s="664" t="s">
        <v>957</v>
      </c>
      <c r="B298" s="665" t="s">
        <v>1822</v>
      </c>
      <c r="C298" s="664" t="s">
        <v>1824</v>
      </c>
      <c r="D298" s="666">
        <v>360</v>
      </c>
      <c r="E298" s="666" t="s">
        <v>438</v>
      </c>
      <c r="F298" s="666" t="s">
        <v>2638</v>
      </c>
      <c r="G298" s="666" t="s">
        <v>1349</v>
      </c>
      <c r="H298" s="89">
        <v>564941.13</v>
      </c>
      <c r="I298" s="89">
        <v>564941.13</v>
      </c>
      <c r="J298" s="89">
        <v>564941.13</v>
      </c>
      <c r="K298" s="89">
        <v>564941.13</v>
      </c>
      <c r="L298" s="89">
        <v>564941.13</v>
      </c>
      <c r="M298" s="89">
        <v>564941.13</v>
      </c>
      <c r="N298" s="89">
        <v>564941.13</v>
      </c>
      <c r="O298" s="89">
        <v>564941.13</v>
      </c>
      <c r="P298" s="89">
        <v>564941.13</v>
      </c>
      <c r="Q298" s="89">
        <v>564941.13</v>
      </c>
      <c r="R298" s="89">
        <v>564941.13</v>
      </c>
      <c r="S298" s="89">
        <v>564941.13</v>
      </c>
      <c r="T298" s="89">
        <v>564941.13</v>
      </c>
      <c r="U298" s="89">
        <v>564941.13</v>
      </c>
      <c r="V298" s="344"/>
    </row>
    <row r="299" spans="1:22" x14ac:dyDescent="0.25">
      <c r="A299" s="667" t="s">
        <v>957</v>
      </c>
      <c r="B299" s="668" t="s">
        <v>1822</v>
      </c>
      <c r="C299" s="667" t="s">
        <v>1229</v>
      </c>
      <c r="D299" s="666">
        <v>361</v>
      </c>
      <c r="E299" s="666" t="s">
        <v>437</v>
      </c>
      <c r="F299" s="666" t="s">
        <v>1270</v>
      </c>
      <c r="G299" s="666" t="s">
        <v>1349</v>
      </c>
      <c r="H299" s="89">
        <v>37772795.879999995</v>
      </c>
      <c r="I299" s="89">
        <v>37836513.209999993</v>
      </c>
      <c r="J299" s="89">
        <v>38165006.75999999</v>
      </c>
      <c r="K299" s="89">
        <v>38569699.229999989</v>
      </c>
      <c r="L299" s="89">
        <v>38974391.699999988</v>
      </c>
      <c r="M299" s="89">
        <v>39335965.949999988</v>
      </c>
      <c r="N299" s="89">
        <v>39901537.849999987</v>
      </c>
      <c r="O299" s="89">
        <v>40525444.249999985</v>
      </c>
      <c r="P299" s="89">
        <v>41180784.089999989</v>
      </c>
      <c r="Q299" s="89">
        <v>41761906.959999986</v>
      </c>
      <c r="R299" s="89">
        <v>42522660.649999984</v>
      </c>
      <c r="S299" s="89">
        <v>43003261.999999985</v>
      </c>
      <c r="T299" s="89">
        <v>43400798.989999987</v>
      </c>
      <c r="U299" s="89">
        <v>40226982.116923064</v>
      </c>
      <c r="V299" s="344"/>
    </row>
    <row r="300" spans="1:22" x14ac:dyDescent="0.25">
      <c r="A300" s="664" t="s">
        <v>957</v>
      </c>
      <c r="B300" s="665" t="s">
        <v>1822</v>
      </c>
      <c r="C300" s="664" t="s">
        <v>1230</v>
      </c>
      <c r="D300" s="666">
        <v>361</v>
      </c>
      <c r="E300" s="666" t="s">
        <v>437</v>
      </c>
      <c r="F300" s="666" t="s">
        <v>1270</v>
      </c>
      <c r="G300" s="666" t="s">
        <v>1349</v>
      </c>
      <c r="H300" s="89">
        <v>29197.91</v>
      </c>
      <c r="I300" s="89">
        <v>29197.91</v>
      </c>
      <c r="J300" s="89">
        <v>29197.91</v>
      </c>
      <c r="K300" s="89">
        <v>29197.91</v>
      </c>
      <c r="L300" s="89">
        <v>29197.91</v>
      </c>
      <c r="M300" s="89">
        <v>29197.91</v>
      </c>
      <c r="N300" s="89">
        <v>29197.91</v>
      </c>
      <c r="O300" s="89">
        <v>29197.91</v>
      </c>
      <c r="P300" s="89">
        <v>29197.91</v>
      </c>
      <c r="Q300" s="89">
        <v>29197.91</v>
      </c>
      <c r="R300" s="89">
        <v>29197.91</v>
      </c>
      <c r="S300" s="89">
        <v>29197.91</v>
      </c>
      <c r="T300" s="89">
        <v>29197.91</v>
      </c>
      <c r="U300" s="89">
        <v>29197.909999999993</v>
      </c>
      <c r="V300" s="344"/>
    </row>
    <row r="301" spans="1:22" x14ac:dyDescent="0.25">
      <c r="A301" s="664" t="s">
        <v>957</v>
      </c>
      <c r="B301" s="665" t="s">
        <v>1822</v>
      </c>
      <c r="C301" s="664" t="s">
        <v>1231</v>
      </c>
      <c r="D301" s="666">
        <v>361</v>
      </c>
      <c r="E301" s="666" t="s">
        <v>438</v>
      </c>
      <c r="F301" s="666" t="s">
        <v>1270</v>
      </c>
      <c r="G301" s="666" t="s">
        <v>1349</v>
      </c>
      <c r="H301" s="89">
        <v>1860132.45</v>
      </c>
      <c r="I301" s="89">
        <v>1860132.45</v>
      </c>
      <c r="J301" s="89">
        <v>1860132.45</v>
      </c>
      <c r="K301" s="89">
        <v>1860132.45</v>
      </c>
      <c r="L301" s="89">
        <v>1860132.45</v>
      </c>
      <c r="M301" s="89">
        <v>1860132.45</v>
      </c>
      <c r="N301" s="89">
        <v>1860132.45</v>
      </c>
      <c r="O301" s="89">
        <v>1860132.45</v>
      </c>
      <c r="P301" s="89">
        <v>1860132.45</v>
      </c>
      <c r="Q301" s="89">
        <v>1860132.45</v>
      </c>
      <c r="R301" s="89">
        <v>1860132.45</v>
      </c>
      <c r="S301" s="89">
        <v>1860132.45</v>
      </c>
      <c r="T301" s="89">
        <v>1860132.45</v>
      </c>
      <c r="U301" s="89">
        <v>1860132.4499999995</v>
      </c>
      <c r="V301" s="344"/>
    </row>
    <row r="302" spans="1:22" x14ac:dyDescent="0.25">
      <c r="A302" s="664" t="s">
        <v>957</v>
      </c>
      <c r="B302" s="665" t="s">
        <v>1822</v>
      </c>
      <c r="C302" s="664" t="s">
        <v>1232</v>
      </c>
      <c r="D302" s="666">
        <v>362</v>
      </c>
      <c r="E302" s="666" t="s">
        <v>437</v>
      </c>
      <c r="F302" s="666" t="s">
        <v>1270</v>
      </c>
      <c r="G302" s="666" t="s">
        <v>1349</v>
      </c>
      <c r="H302" s="89">
        <v>442171661.14000005</v>
      </c>
      <c r="I302" s="89">
        <v>442596716.21000004</v>
      </c>
      <c r="J302" s="89">
        <v>443732655.56</v>
      </c>
      <c r="K302" s="89">
        <v>466930821.29999995</v>
      </c>
      <c r="L302" s="89">
        <v>469105266.89999998</v>
      </c>
      <c r="M302" s="89">
        <v>470324099.43999994</v>
      </c>
      <c r="N302" s="89">
        <v>471386617.75999993</v>
      </c>
      <c r="O302" s="89">
        <v>473194494.55999988</v>
      </c>
      <c r="P302" s="89">
        <v>474373344.74999988</v>
      </c>
      <c r="Q302" s="89">
        <v>476173991.44999987</v>
      </c>
      <c r="R302" s="89">
        <v>478468883.31999987</v>
      </c>
      <c r="S302" s="89">
        <v>480597717.68999988</v>
      </c>
      <c r="T302" s="89">
        <v>506194361.9799999</v>
      </c>
      <c r="U302" s="89">
        <v>468865433.23538452</v>
      </c>
      <c r="V302" s="344"/>
    </row>
    <row r="303" spans="1:22" x14ac:dyDescent="0.25">
      <c r="A303" s="664" t="s">
        <v>957</v>
      </c>
      <c r="B303" s="665" t="s">
        <v>1822</v>
      </c>
      <c r="C303" s="664" t="s">
        <v>1233</v>
      </c>
      <c r="D303" s="666">
        <v>362</v>
      </c>
      <c r="E303" s="666" t="s">
        <v>437</v>
      </c>
      <c r="F303" s="666" t="s">
        <v>1270</v>
      </c>
      <c r="G303" s="666" t="s">
        <v>1349</v>
      </c>
      <c r="H303" s="89">
        <v>129501.62</v>
      </c>
      <c r="I303" s="89">
        <v>129501.62</v>
      </c>
      <c r="J303" s="89">
        <v>129501.62</v>
      </c>
      <c r="K303" s="89">
        <v>129501.62</v>
      </c>
      <c r="L303" s="89">
        <v>129501.62</v>
      </c>
      <c r="M303" s="89">
        <v>129501.62</v>
      </c>
      <c r="N303" s="89">
        <v>129501.62</v>
      </c>
      <c r="O303" s="89">
        <v>129501.62</v>
      </c>
      <c r="P303" s="89">
        <v>129501.62</v>
      </c>
      <c r="Q303" s="89">
        <v>129501.62</v>
      </c>
      <c r="R303" s="89">
        <v>129501.62</v>
      </c>
      <c r="S303" s="89">
        <v>129501.62</v>
      </c>
      <c r="T303" s="89">
        <v>129501.62</v>
      </c>
      <c r="U303" s="89">
        <v>129501.62000000004</v>
      </c>
      <c r="V303" s="344"/>
    </row>
    <row r="304" spans="1:22" x14ac:dyDescent="0.25">
      <c r="A304" s="664" t="s">
        <v>957</v>
      </c>
      <c r="B304" s="665" t="s">
        <v>1822</v>
      </c>
      <c r="C304" s="664" t="s">
        <v>1234</v>
      </c>
      <c r="D304" s="666">
        <v>362</v>
      </c>
      <c r="E304" s="666" t="s">
        <v>438</v>
      </c>
      <c r="F304" s="666" t="s">
        <v>1270</v>
      </c>
      <c r="G304" s="666" t="s">
        <v>1349</v>
      </c>
      <c r="H304" s="89">
        <v>10876834.789999999</v>
      </c>
      <c r="I304" s="89">
        <v>10876834.789999999</v>
      </c>
      <c r="J304" s="89">
        <v>10876834.789999999</v>
      </c>
      <c r="K304" s="89">
        <v>10876834.789999999</v>
      </c>
      <c r="L304" s="89">
        <v>10876834.789999999</v>
      </c>
      <c r="M304" s="89">
        <v>10876834.789999999</v>
      </c>
      <c r="N304" s="89">
        <v>10876834.789999999</v>
      </c>
      <c r="O304" s="89">
        <v>10876834.789999999</v>
      </c>
      <c r="P304" s="89">
        <v>10876834.789999999</v>
      </c>
      <c r="Q304" s="89">
        <v>10876834.789999999</v>
      </c>
      <c r="R304" s="89">
        <v>10876834.789999999</v>
      </c>
      <c r="S304" s="89">
        <v>10876834.789999999</v>
      </c>
      <c r="T304" s="89">
        <v>11814672.59</v>
      </c>
      <c r="U304" s="89">
        <v>10948976.159230767</v>
      </c>
      <c r="V304" s="344"/>
    </row>
    <row r="305" spans="1:22" x14ac:dyDescent="0.25">
      <c r="A305" s="664" t="s">
        <v>957</v>
      </c>
      <c r="B305" s="665" t="s">
        <v>1822</v>
      </c>
      <c r="C305" s="664" t="s">
        <v>1792</v>
      </c>
      <c r="D305" s="666">
        <v>363</v>
      </c>
      <c r="E305" s="666" t="s">
        <v>437</v>
      </c>
      <c r="F305" s="666" t="s">
        <v>1270</v>
      </c>
      <c r="G305" s="666" t="s">
        <v>1349</v>
      </c>
      <c r="H305" s="89">
        <v>3206565.1</v>
      </c>
      <c r="I305" s="89">
        <v>3206565.1</v>
      </c>
      <c r="J305" s="89">
        <v>3206565.1</v>
      </c>
      <c r="K305" s="89">
        <v>3206565.1</v>
      </c>
      <c r="L305" s="89">
        <v>3039341.24</v>
      </c>
      <c r="M305" s="89">
        <v>3039341.24</v>
      </c>
      <c r="N305" s="89">
        <v>3039341.24</v>
      </c>
      <c r="O305" s="89">
        <v>3039341.24</v>
      </c>
      <c r="P305" s="89">
        <v>3039341.24</v>
      </c>
      <c r="Q305" s="89">
        <v>3039341.24</v>
      </c>
      <c r="R305" s="89">
        <v>3039341.24</v>
      </c>
      <c r="S305" s="89">
        <v>3039341.24</v>
      </c>
      <c r="T305" s="89">
        <v>3174342.13</v>
      </c>
      <c r="U305" s="89">
        <v>3101179.4192307708</v>
      </c>
      <c r="V305" s="344"/>
    </row>
    <row r="306" spans="1:22" x14ac:dyDescent="0.25">
      <c r="A306" s="664" t="s">
        <v>957</v>
      </c>
      <c r="B306" s="665" t="s">
        <v>1822</v>
      </c>
      <c r="C306" s="664" t="s">
        <v>1803</v>
      </c>
      <c r="D306" s="666">
        <v>363</v>
      </c>
      <c r="E306" s="666" t="s">
        <v>437</v>
      </c>
      <c r="F306" s="666" t="s">
        <v>1270</v>
      </c>
      <c r="G306" s="666" t="s">
        <v>1349</v>
      </c>
      <c r="H306" s="89">
        <v>5390175.3100000005</v>
      </c>
      <c r="I306" s="89">
        <v>5390175.3100000005</v>
      </c>
      <c r="J306" s="89">
        <v>5390175.3100000005</v>
      </c>
      <c r="K306" s="89">
        <v>5390175.3100000005</v>
      </c>
      <c r="L306" s="89">
        <v>3735963.5600000005</v>
      </c>
      <c r="M306" s="89">
        <v>3446444.8500000006</v>
      </c>
      <c r="N306" s="89">
        <v>3446444.8500000006</v>
      </c>
      <c r="O306" s="89">
        <v>3446444.8500000006</v>
      </c>
      <c r="P306" s="89">
        <v>3446444.8500000006</v>
      </c>
      <c r="Q306" s="89">
        <v>3446444.8500000006</v>
      </c>
      <c r="R306" s="89">
        <v>3446444.8500000006</v>
      </c>
      <c r="S306" s="89">
        <v>3446444.8500000006</v>
      </c>
      <c r="T306" s="89">
        <v>3446444.8500000006</v>
      </c>
      <c r="U306" s="89">
        <v>4066786.4307692321</v>
      </c>
      <c r="V306" s="344"/>
    </row>
    <row r="307" spans="1:22" x14ac:dyDescent="0.25">
      <c r="A307" s="664" t="s">
        <v>957</v>
      </c>
      <c r="B307" s="665" t="s">
        <v>1822</v>
      </c>
      <c r="C307" s="664" t="s">
        <v>1793</v>
      </c>
      <c r="D307" s="666">
        <v>363</v>
      </c>
      <c r="E307" s="666" t="s">
        <v>437</v>
      </c>
      <c r="F307" s="666" t="s">
        <v>1592</v>
      </c>
      <c r="G307" s="666" t="s">
        <v>1349</v>
      </c>
      <c r="H307" s="89">
        <v>1906960.56</v>
      </c>
      <c r="I307" s="89">
        <v>1906960.56</v>
      </c>
      <c r="J307" s="89">
        <v>1906960.56</v>
      </c>
      <c r="K307" s="89">
        <v>1906960.56</v>
      </c>
      <c r="L307" s="89">
        <v>1906960.56</v>
      </c>
      <c r="M307" s="89">
        <v>1906960.56</v>
      </c>
      <c r="N307" s="89">
        <v>1906960.56</v>
      </c>
      <c r="O307" s="89">
        <v>1906960.56</v>
      </c>
      <c r="P307" s="89">
        <v>1906960.56</v>
      </c>
      <c r="Q307" s="89">
        <v>1906960.56</v>
      </c>
      <c r="R307" s="89">
        <v>1906960.56</v>
      </c>
      <c r="S307" s="89">
        <v>1906960.56</v>
      </c>
      <c r="T307" s="89">
        <v>1906960.56</v>
      </c>
      <c r="U307" s="89">
        <v>1906960.5599999998</v>
      </c>
      <c r="V307" s="344"/>
    </row>
    <row r="308" spans="1:22" x14ac:dyDescent="0.25">
      <c r="A308" s="669" t="s">
        <v>957</v>
      </c>
      <c r="B308" s="670" t="s">
        <v>1822</v>
      </c>
      <c r="C308" s="669" t="s">
        <v>1794</v>
      </c>
      <c r="D308" s="666">
        <v>363</v>
      </c>
      <c r="E308" s="666" t="s">
        <v>437</v>
      </c>
      <c r="F308" s="666" t="s">
        <v>1593</v>
      </c>
      <c r="G308" s="666" t="s">
        <v>1349</v>
      </c>
      <c r="H308" s="89">
        <v>50904386.210000001</v>
      </c>
      <c r="I308" s="89">
        <v>50904386.210000001</v>
      </c>
      <c r="J308" s="89">
        <v>50904386.210000001</v>
      </c>
      <c r="K308" s="89">
        <v>50904386.210000001</v>
      </c>
      <c r="L308" s="89">
        <v>50904386.210000001</v>
      </c>
      <c r="M308" s="89">
        <v>50904386.210000001</v>
      </c>
      <c r="N308" s="89">
        <v>50904386.210000001</v>
      </c>
      <c r="O308" s="89">
        <v>50904386.210000001</v>
      </c>
      <c r="P308" s="89">
        <v>50904386.210000001</v>
      </c>
      <c r="Q308" s="89">
        <v>50904386.210000001</v>
      </c>
      <c r="R308" s="89">
        <v>50904386.210000001</v>
      </c>
      <c r="S308" s="89">
        <v>50904386.210000001</v>
      </c>
      <c r="T308" s="89">
        <v>50904386.210000001</v>
      </c>
      <c r="U308" s="89">
        <v>50904386.210000001</v>
      </c>
      <c r="V308" s="344"/>
    </row>
    <row r="309" spans="1:22" x14ac:dyDescent="0.25">
      <c r="A309" s="664" t="s">
        <v>957</v>
      </c>
      <c r="B309" s="665" t="s">
        <v>1822</v>
      </c>
      <c r="C309" s="664" t="s">
        <v>1818</v>
      </c>
      <c r="D309" s="666">
        <v>363</v>
      </c>
      <c r="E309" s="666" t="s">
        <v>437</v>
      </c>
      <c r="F309" s="666" t="s">
        <v>1270</v>
      </c>
      <c r="G309" s="666" t="s">
        <v>1349</v>
      </c>
      <c r="H309" s="89">
        <v>8108956.9100000001</v>
      </c>
      <c r="I309" s="89">
        <v>8108956.9100000001</v>
      </c>
      <c r="J309" s="89">
        <v>8108956.9100000001</v>
      </c>
      <c r="K309" s="89">
        <v>8108956.9100000001</v>
      </c>
      <c r="L309" s="89">
        <v>8108956.9100000001</v>
      </c>
      <c r="M309" s="89">
        <v>8108956.9100000001</v>
      </c>
      <c r="N309" s="89">
        <v>8108956.9100000001</v>
      </c>
      <c r="O309" s="89">
        <v>8108956.9100000001</v>
      </c>
      <c r="P309" s="89">
        <v>8108956.9100000001</v>
      </c>
      <c r="Q309" s="89">
        <v>8108956.9100000001</v>
      </c>
      <c r="R309" s="89">
        <v>8108956.9100000001</v>
      </c>
      <c r="S309" s="89">
        <v>8108956.9100000001</v>
      </c>
      <c r="T309" s="89">
        <v>8108956.9100000001</v>
      </c>
      <c r="U309" s="89">
        <v>8108956.9099999974</v>
      </c>
      <c r="V309" s="344"/>
    </row>
    <row r="310" spans="1:22" x14ac:dyDescent="0.25">
      <c r="A310" s="664" t="s">
        <v>957</v>
      </c>
      <c r="B310" s="665" t="s">
        <v>1822</v>
      </c>
      <c r="C310" s="664" t="s">
        <v>1795</v>
      </c>
      <c r="D310" s="666">
        <v>363</v>
      </c>
      <c r="E310" s="666" t="s">
        <v>437</v>
      </c>
      <c r="F310" s="666" t="s">
        <v>1592</v>
      </c>
      <c r="G310" s="666" t="s">
        <v>1349</v>
      </c>
      <c r="H310" s="89">
        <v>7731853.0699999994</v>
      </c>
      <c r="I310" s="89">
        <v>7746100.9999999991</v>
      </c>
      <c r="J310" s="89">
        <v>7760348.9299999988</v>
      </c>
      <c r="K310" s="89">
        <v>7774596.8599999985</v>
      </c>
      <c r="L310" s="89">
        <v>7788844.7899999982</v>
      </c>
      <c r="M310" s="89">
        <v>7803092.7199999979</v>
      </c>
      <c r="N310" s="89">
        <v>7817340.6499999976</v>
      </c>
      <c r="O310" s="89">
        <v>7831588.5799999973</v>
      </c>
      <c r="P310" s="89">
        <v>7845836.509999997</v>
      </c>
      <c r="Q310" s="89">
        <v>7860084.4399999967</v>
      </c>
      <c r="R310" s="89">
        <v>7874332.3699999964</v>
      </c>
      <c r="S310" s="89">
        <v>7888580.2999999961</v>
      </c>
      <c r="T310" s="89">
        <v>7903440.2499999963</v>
      </c>
      <c r="U310" s="89">
        <v>7817387.7284615356</v>
      </c>
      <c r="V310" s="344"/>
    </row>
    <row r="311" spans="1:22" x14ac:dyDescent="0.25">
      <c r="A311" s="664" t="s">
        <v>957</v>
      </c>
      <c r="B311" s="665" t="s">
        <v>1822</v>
      </c>
      <c r="C311" s="664" t="s">
        <v>1796</v>
      </c>
      <c r="D311" s="666">
        <v>363</v>
      </c>
      <c r="E311" s="666" t="s">
        <v>437</v>
      </c>
      <c r="F311" s="666" t="s">
        <v>1593</v>
      </c>
      <c r="G311" s="666" t="s">
        <v>1349</v>
      </c>
      <c r="H311" s="89">
        <v>14181567.85</v>
      </c>
      <c r="I311" s="89">
        <v>14181567.85</v>
      </c>
      <c r="J311" s="89">
        <v>14181567.85</v>
      </c>
      <c r="K311" s="89">
        <v>14199084.439999999</v>
      </c>
      <c r="L311" s="89">
        <v>14199084.439999999</v>
      </c>
      <c r="M311" s="89">
        <v>14199084.439999999</v>
      </c>
      <c r="N311" s="89">
        <v>14216601.029999999</v>
      </c>
      <c r="O311" s="89">
        <v>14216601.029999999</v>
      </c>
      <c r="P311" s="89">
        <v>14216601.029999999</v>
      </c>
      <c r="Q311" s="89">
        <v>14234117.619999999</v>
      </c>
      <c r="R311" s="89">
        <v>14234117.619999999</v>
      </c>
      <c r="S311" s="89">
        <v>14234117.619999999</v>
      </c>
      <c r="T311" s="89">
        <v>14246558.319999998</v>
      </c>
      <c r="U311" s="89">
        <v>14210820.856923075</v>
      </c>
      <c r="V311" s="344"/>
    </row>
    <row r="312" spans="1:22" x14ac:dyDescent="0.25">
      <c r="A312" s="664" t="s">
        <v>957</v>
      </c>
      <c r="B312" s="665" t="s">
        <v>1822</v>
      </c>
      <c r="C312" s="664" t="s">
        <v>1235</v>
      </c>
      <c r="D312" s="666">
        <v>364</v>
      </c>
      <c r="E312" s="666" t="s">
        <v>437</v>
      </c>
      <c r="F312" s="666" t="s">
        <v>1270</v>
      </c>
      <c r="G312" s="666" t="s">
        <v>1349</v>
      </c>
      <c r="H312" s="89">
        <v>553892545.64000022</v>
      </c>
      <c r="I312" s="89">
        <v>555471630.07000029</v>
      </c>
      <c r="J312" s="89">
        <v>557242930.58000028</v>
      </c>
      <c r="K312" s="89">
        <v>559226585.74000025</v>
      </c>
      <c r="L312" s="89">
        <v>561259211.38000035</v>
      </c>
      <c r="M312" s="89">
        <v>563293196.8300004</v>
      </c>
      <c r="N312" s="89">
        <v>565363597.95000041</v>
      </c>
      <c r="O312" s="89">
        <v>567433087.64000034</v>
      </c>
      <c r="P312" s="89">
        <v>569332176.84000039</v>
      </c>
      <c r="Q312" s="89">
        <v>571399017.11000049</v>
      </c>
      <c r="R312" s="89">
        <v>573532836.33000052</v>
      </c>
      <c r="S312" s="89">
        <v>575178589.61000049</v>
      </c>
      <c r="T312" s="89">
        <v>576702226.62000048</v>
      </c>
      <c r="U312" s="89">
        <v>565332894.79538512</v>
      </c>
      <c r="V312" s="344"/>
    </row>
    <row r="313" spans="1:22" x14ac:dyDescent="0.25">
      <c r="A313" s="664" t="s">
        <v>957</v>
      </c>
      <c r="B313" s="665" t="s">
        <v>1822</v>
      </c>
      <c r="C313" s="664" t="s">
        <v>1296</v>
      </c>
      <c r="D313" s="666">
        <v>364</v>
      </c>
      <c r="E313" s="666" t="s">
        <v>437</v>
      </c>
      <c r="F313" s="666" t="s">
        <v>1270</v>
      </c>
      <c r="G313" s="666" t="s">
        <v>1349</v>
      </c>
      <c r="H313" s="89">
        <v>15954.52</v>
      </c>
      <c r="I313" s="89">
        <v>15954.52</v>
      </c>
      <c r="J313" s="89">
        <v>15954.52</v>
      </c>
      <c r="K313" s="89">
        <v>15954.52</v>
      </c>
      <c r="L313" s="89">
        <v>15954.52</v>
      </c>
      <c r="M313" s="89">
        <v>15954.52</v>
      </c>
      <c r="N313" s="89">
        <v>15954.52</v>
      </c>
      <c r="O313" s="89">
        <v>15954.52</v>
      </c>
      <c r="P313" s="89">
        <v>15954.52</v>
      </c>
      <c r="Q313" s="89">
        <v>15954.52</v>
      </c>
      <c r="R313" s="89">
        <v>15954.52</v>
      </c>
      <c r="S313" s="89">
        <v>15954.52</v>
      </c>
      <c r="T313" s="89">
        <v>15954.52</v>
      </c>
      <c r="U313" s="89">
        <v>15954.519999999999</v>
      </c>
      <c r="V313" s="344"/>
    </row>
    <row r="314" spans="1:22" x14ac:dyDescent="0.25">
      <c r="A314" s="664" t="s">
        <v>957</v>
      </c>
      <c r="B314" s="665" t="s">
        <v>1822</v>
      </c>
      <c r="C314" s="664" t="s">
        <v>1236</v>
      </c>
      <c r="D314" s="666">
        <v>364</v>
      </c>
      <c r="E314" s="666" t="s">
        <v>438</v>
      </c>
      <c r="F314" s="666" t="s">
        <v>1270</v>
      </c>
      <c r="G314" s="666" t="s">
        <v>1349</v>
      </c>
      <c r="H314" s="89">
        <v>38831356.679999992</v>
      </c>
      <c r="I314" s="89">
        <v>38950233.329999991</v>
      </c>
      <c r="J314" s="89">
        <v>39065116.909999989</v>
      </c>
      <c r="K314" s="89">
        <v>39183993.559999987</v>
      </c>
      <c r="L314" s="89">
        <v>39301735.519999988</v>
      </c>
      <c r="M314" s="89">
        <v>39418856.479999989</v>
      </c>
      <c r="N314" s="89">
        <v>39533740.059999987</v>
      </c>
      <c r="O314" s="89">
        <v>39653184.04999999</v>
      </c>
      <c r="P314" s="89">
        <v>39771636.699999988</v>
      </c>
      <c r="Q314" s="89">
        <v>39889033.329999991</v>
      </c>
      <c r="R314" s="89">
        <v>40007342.629999988</v>
      </c>
      <c r="S314" s="89">
        <v>40126512.029999986</v>
      </c>
      <c r="T314" s="89">
        <v>41191444.589999989</v>
      </c>
      <c r="U314" s="89">
        <v>39609552.759230755</v>
      </c>
      <c r="V314" s="344"/>
    </row>
    <row r="315" spans="1:22" x14ac:dyDescent="0.25">
      <c r="A315" s="664" t="s">
        <v>957</v>
      </c>
      <c r="B315" s="665" t="s">
        <v>1822</v>
      </c>
      <c r="C315" s="664" t="s">
        <v>1237</v>
      </c>
      <c r="D315" s="666">
        <v>365</v>
      </c>
      <c r="E315" s="666" t="s">
        <v>437</v>
      </c>
      <c r="F315" s="666" t="s">
        <v>1270</v>
      </c>
      <c r="G315" s="666" t="s">
        <v>1349</v>
      </c>
      <c r="H315" s="89">
        <v>590479464.90999985</v>
      </c>
      <c r="I315" s="89">
        <v>594335499.03999984</v>
      </c>
      <c r="J315" s="89">
        <v>599645382.74999988</v>
      </c>
      <c r="K315" s="89">
        <v>604803573.75999987</v>
      </c>
      <c r="L315" s="89">
        <v>610333712.4799999</v>
      </c>
      <c r="M315" s="89">
        <v>615840151.52999997</v>
      </c>
      <c r="N315" s="89">
        <v>621576376.26999998</v>
      </c>
      <c r="O315" s="89">
        <v>627420765.46000004</v>
      </c>
      <c r="P315" s="89">
        <v>632306493.09000003</v>
      </c>
      <c r="Q315" s="89">
        <v>637887047.88</v>
      </c>
      <c r="R315" s="89">
        <v>643803424.90999997</v>
      </c>
      <c r="S315" s="89">
        <v>648473909.5999999</v>
      </c>
      <c r="T315" s="89">
        <v>661690432.67999983</v>
      </c>
      <c r="U315" s="89">
        <v>622199710.33538449</v>
      </c>
      <c r="V315" s="344"/>
    </row>
    <row r="316" spans="1:22" x14ac:dyDescent="0.25">
      <c r="A316" s="664" t="s">
        <v>957</v>
      </c>
      <c r="B316" s="665" t="s">
        <v>1822</v>
      </c>
      <c r="C316" s="664" t="s">
        <v>1297</v>
      </c>
      <c r="D316" s="666">
        <v>365</v>
      </c>
      <c r="E316" s="666" t="s">
        <v>437</v>
      </c>
      <c r="F316" s="666" t="s">
        <v>1270</v>
      </c>
      <c r="G316" s="666" t="s">
        <v>1349</v>
      </c>
      <c r="H316" s="89">
        <v>17130.419999999998</v>
      </c>
      <c r="I316" s="89">
        <v>17130.419999999998</v>
      </c>
      <c r="J316" s="89">
        <v>17130.419999999998</v>
      </c>
      <c r="K316" s="89">
        <v>17130.419999999998</v>
      </c>
      <c r="L316" s="89">
        <v>17130.419999999998</v>
      </c>
      <c r="M316" s="89">
        <v>17130.419999999998</v>
      </c>
      <c r="N316" s="89">
        <v>17130.419999999998</v>
      </c>
      <c r="O316" s="89">
        <v>17130.419999999998</v>
      </c>
      <c r="P316" s="89">
        <v>17130.419999999998</v>
      </c>
      <c r="Q316" s="89">
        <v>17130.419999999998</v>
      </c>
      <c r="R316" s="89">
        <v>17130.419999999998</v>
      </c>
      <c r="S316" s="89">
        <v>17130.419999999998</v>
      </c>
      <c r="T316" s="89">
        <v>17130.419999999998</v>
      </c>
      <c r="U316" s="89">
        <v>17130.419999999991</v>
      </c>
      <c r="V316" s="344"/>
    </row>
    <row r="317" spans="1:22" x14ac:dyDescent="0.25">
      <c r="A317" s="664" t="s">
        <v>957</v>
      </c>
      <c r="B317" s="665" t="s">
        <v>1822</v>
      </c>
      <c r="C317" s="664" t="s">
        <v>1238</v>
      </c>
      <c r="D317" s="666">
        <v>365</v>
      </c>
      <c r="E317" s="666" t="s">
        <v>438</v>
      </c>
      <c r="F317" s="666" t="s">
        <v>1270</v>
      </c>
      <c r="G317" s="666" t="s">
        <v>1349</v>
      </c>
      <c r="H317" s="89">
        <v>42633547.11999999</v>
      </c>
      <c r="I317" s="89">
        <v>43780816.419999987</v>
      </c>
      <c r="J317" s="89">
        <v>44920501.18999999</v>
      </c>
      <c r="K317" s="89">
        <v>46070060.349999994</v>
      </c>
      <c r="L317" s="89">
        <v>47224513.459999993</v>
      </c>
      <c r="M317" s="89">
        <v>48364910.68999999</v>
      </c>
      <c r="N317" s="89">
        <v>49516820.349999994</v>
      </c>
      <c r="O317" s="89">
        <v>50667513.189999998</v>
      </c>
      <c r="P317" s="89">
        <v>51816188.07</v>
      </c>
      <c r="Q317" s="89">
        <v>52968197.109999999</v>
      </c>
      <c r="R317" s="89">
        <v>54116244.740000002</v>
      </c>
      <c r="S317" s="89">
        <v>55238154.789999999</v>
      </c>
      <c r="T317" s="89">
        <v>56396518.390000001</v>
      </c>
      <c r="U317" s="89">
        <v>49516460.451538451</v>
      </c>
      <c r="V317" s="344"/>
    </row>
    <row r="318" spans="1:22" x14ac:dyDescent="0.25">
      <c r="A318" s="664" t="s">
        <v>957</v>
      </c>
      <c r="B318" s="665" t="s">
        <v>1822</v>
      </c>
      <c r="C318" s="664" t="s">
        <v>1239</v>
      </c>
      <c r="D318" s="666">
        <v>366</v>
      </c>
      <c r="E318" s="666" t="s">
        <v>437</v>
      </c>
      <c r="F318" s="666" t="s">
        <v>1270</v>
      </c>
      <c r="G318" s="666" t="s">
        <v>1349</v>
      </c>
      <c r="H318" s="89">
        <v>2544232.13</v>
      </c>
      <c r="I318" s="89">
        <v>2544232.13</v>
      </c>
      <c r="J318" s="89">
        <v>2544232.13</v>
      </c>
      <c r="K318" s="89">
        <v>2544232.13</v>
      </c>
      <c r="L318" s="89">
        <v>2544232.13</v>
      </c>
      <c r="M318" s="89">
        <v>2544232.13</v>
      </c>
      <c r="N318" s="89">
        <v>2544232.13</v>
      </c>
      <c r="O318" s="89">
        <v>2544232.13</v>
      </c>
      <c r="P318" s="89">
        <v>2544232.13</v>
      </c>
      <c r="Q318" s="89">
        <v>2544232.13</v>
      </c>
      <c r="R318" s="89">
        <v>2544232.13</v>
      </c>
      <c r="S318" s="89">
        <v>2544232.13</v>
      </c>
      <c r="T318" s="89">
        <v>2544232.13</v>
      </c>
      <c r="U318" s="89">
        <v>2544232.1299999994</v>
      </c>
      <c r="V318" s="344"/>
    </row>
    <row r="319" spans="1:22" x14ac:dyDescent="0.25">
      <c r="A319" s="664" t="s">
        <v>957</v>
      </c>
      <c r="B319" s="665" t="s">
        <v>1822</v>
      </c>
      <c r="C319" s="664" t="s">
        <v>1240</v>
      </c>
      <c r="D319" s="666">
        <v>367</v>
      </c>
      <c r="E319" s="666" t="s">
        <v>437</v>
      </c>
      <c r="F319" s="666" t="s">
        <v>1270</v>
      </c>
      <c r="G319" s="666" t="s">
        <v>1349</v>
      </c>
      <c r="H319" s="89">
        <v>285191181.54999989</v>
      </c>
      <c r="I319" s="89">
        <v>287318941.27999991</v>
      </c>
      <c r="J319" s="89">
        <v>289461878.89999992</v>
      </c>
      <c r="K319" s="89">
        <v>291677694.76999986</v>
      </c>
      <c r="L319" s="89">
        <v>293953856.17999983</v>
      </c>
      <c r="M319" s="89">
        <v>296080818.75999981</v>
      </c>
      <c r="N319" s="89">
        <v>298333995.46999979</v>
      </c>
      <c r="O319" s="89">
        <v>300624608.5199998</v>
      </c>
      <c r="P319" s="89">
        <v>302753717.84999979</v>
      </c>
      <c r="Q319" s="89">
        <v>305048070.04999983</v>
      </c>
      <c r="R319" s="89">
        <v>307477569.58999979</v>
      </c>
      <c r="S319" s="89">
        <v>309324806.48999983</v>
      </c>
      <c r="T319" s="89">
        <v>311301148.93999982</v>
      </c>
      <c r="U319" s="89">
        <v>298349868.33461517</v>
      </c>
      <c r="V319" s="344"/>
    </row>
    <row r="320" spans="1:22" x14ac:dyDescent="0.25">
      <c r="A320" s="664" t="s">
        <v>957</v>
      </c>
      <c r="B320" s="665" t="s">
        <v>1822</v>
      </c>
      <c r="C320" s="664" t="s">
        <v>1241</v>
      </c>
      <c r="D320" s="666">
        <v>367</v>
      </c>
      <c r="E320" s="666" t="s">
        <v>438</v>
      </c>
      <c r="F320" s="666" t="s">
        <v>1270</v>
      </c>
      <c r="G320" s="666" t="s">
        <v>1349</v>
      </c>
      <c r="H320" s="89">
        <v>6371056.2300000004</v>
      </c>
      <c r="I320" s="89">
        <v>6468629.0200000005</v>
      </c>
      <c r="J320" s="89">
        <v>6574493.2800000003</v>
      </c>
      <c r="K320" s="89">
        <v>6679650.54</v>
      </c>
      <c r="L320" s="89">
        <v>6777223.3300000001</v>
      </c>
      <c r="M320" s="89">
        <v>6879719.6100000003</v>
      </c>
      <c r="N320" s="89">
        <v>6984822.3799999999</v>
      </c>
      <c r="O320" s="89">
        <v>7085105.2299999995</v>
      </c>
      <c r="P320" s="89">
        <v>7184180.4499999993</v>
      </c>
      <c r="Q320" s="89">
        <v>7280596.9099999992</v>
      </c>
      <c r="R320" s="89">
        <v>7383971.5899999989</v>
      </c>
      <c r="S320" s="89">
        <v>7479358.879999999</v>
      </c>
      <c r="T320" s="89">
        <v>7582600.5999999987</v>
      </c>
      <c r="U320" s="89">
        <v>6979339.0807692297</v>
      </c>
      <c r="V320" s="344"/>
    </row>
    <row r="321" spans="1:22" x14ac:dyDescent="0.25">
      <c r="A321" s="664" t="s">
        <v>957</v>
      </c>
      <c r="B321" s="665" t="s">
        <v>1822</v>
      </c>
      <c r="C321" s="664" t="s">
        <v>1242</v>
      </c>
      <c r="D321" s="666">
        <v>368</v>
      </c>
      <c r="E321" s="666" t="s">
        <v>437</v>
      </c>
      <c r="F321" s="666" t="s">
        <v>1270</v>
      </c>
      <c r="G321" s="666" t="s">
        <v>1349</v>
      </c>
      <c r="H321" s="89">
        <v>406481294.92999989</v>
      </c>
      <c r="I321" s="89">
        <v>409133756.19999993</v>
      </c>
      <c r="J321" s="89">
        <v>411254805.32999992</v>
      </c>
      <c r="K321" s="89">
        <v>413578146.22999996</v>
      </c>
      <c r="L321" s="89">
        <v>415174032.46999997</v>
      </c>
      <c r="M321" s="89">
        <v>416722140.53999996</v>
      </c>
      <c r="N321" s="89">
        <v>418246714.77999997</v>
      </c>
      <c r="O321" s="89">
        <v>420350680.74000001</v>
      </c>
      <c r="P321" s="89">
        <v>422928528.04000002</v>
      </c>
      <c r="Q321" s="89">
        <v>424546978.23000002</v>
      </c>
      <c r="R321" s="89">
        <v>426250318.73000002</v>
      </c>
      <c r="S321" s="89">
        <v>427832455.32999998</v>
      </c>
      <c r="T321" s="89">
        <v>429406094.91999996</v>
      </c>
      <c r="U321" s="89">
        <v>418608149.7284615</v>
      </c>
      <c r="V321" s="344"/>
    </row>
    <row r="322" spans="1:22" x14ac:dyDescent="0.25">
      <c r="A322" s="664" t="s">
        <v>957</v>
      </c>
      <c r="B322" s="665" t="s">
        <v>1822</v>
      </c>
      <c r="C322" s="664" t="s">
        <v>1243</v>
      </c>
      <c r="D322" s="666">
        <v>368</v>
      </c>
      <c r="E322" s="666" t="s">
        <v>438</v>
      </c>
      <c r="F322" s="666" t="s">
        <v>1270</v>
      </c>
      <c r="G322" s="666" t="s">
        <v>1349</v>
      </c>
      <c r="H322" s="89">
        <v>10934335.619999999</v>
      </c>
      <c r="I322" s="89">
        <v>10937761.34</v>
      </c>
      <c r="J322" s="89">
        <v>10941187.060000001</v>
      </c>
      <c r="K322" s="89">
        <v>10944916.880000001</v>
      </c>
      <c r="L322" s="89">
        <v>10948342.600000001</v>
      </c>
      <c r="M322" s="89">
        <v>10951768.320000002</v>
      </c>
      <c r="N322" s="89">
        <v>10956612.410000002</v>
      </c>
      <c r="O322" s="89">
        <v>10961172.820000002</v>
      </c>
      <c r="P322" s="89">
        <v>10964598.540000003</v>
      </c>
      <c r="Q322" s="89">
        <v>10964598.540000003</v>
      </c>
      <c r="R322" s="89">
        <v>10969357.440000003</v>
      </c>
      <c r="S322" s="89">
        <v>10972783.160000004</v>
      </c>
      <c r="T322" s="89">
        <v>10977343.570000004</v>
      </c>
      <c r="U322" s="89">
        <v>10955752.176923078</v>
      </c>
      <c r="V322" s="344"/>
    </row>
    <row r="323" spans="1:22" x14ac:dyDescent="0.25">
      <c r="A323" s="664" t="s">
        <v>957</v>
      </c>
      <c r="B323" s="665" t="s">
        <v>1822</v>
      </c>
      <c r="C323" s="664" t="s">
        <v>1244</v>
      </c>
      <c r="D323" s="666">
        <v>369</v>
      </c>
      <c r="E323" s="666" t="s">
        <v>437</v>
      </c>
      <c r="F323" s="666" t="s">
        <v>1270</v>
      </c>
      <c r="G323" s="666" t="s">
        <v>1349</v>
      </c>
      <c r="H323" s="89">
        <v>169101643.84</v>
      </c>
      <c r="I323" s="89">
        <v>169312604.56999999</v>
      </c>
      <c r="J323" s="89">
        <v>169312604.56999999</v>
      </c>
      <c r="K323" s="89">
        <v>169312604.56999999</v>
      </c>
      <c r="L323" s="89">
        <v>169312604.56999999</v>
      </c>
      <c r="M323" s="89">
        <v>169312604.56999999</v>
      </c>
      <c r="N323" s="89">
        <v>169312604.56999999</v>
      </c>
      <c r="O323" s="89">
        <v>169312604.56999999</v>
      </c>
      <c r="P323" s="89">
        <v>169312604.56999999</v>
      </c>
      <c r="Q323" s="89">
        <v>169312604.56999999</v>
      </c>
      <c r="R323" s="89">
        <v>169312604.56999999</v>
      </c>
      <c r="S323" s="89">
        <v>169312604.56999999</v>
      </c>
      <c r="T323" s="89">
        <v>169312604.56999999</v>
      </c>
      <c r="U323" s="89">
        <v>169296376.82153842</v>
      </c>
      <c r="V323" s="344"/>
    </row>
    <row r="324" spans="1:22" x14ac:dyDescent="0.25">
      <c r="A324" s="664" t="s">
        <v>957</v>
      </c>
      <c r="B324" s="665" t="s">
        <v>1822</v>
      </c>
      <c r="C324" s="664" t="s">
        <v>1245</v>
      </c>
      <c r="D324" s="666">
        <v>369</v>
      </c>
      <c r="E324" s="666" t="s">
        <v>438</v>
      </c>
      <c r="F324" s="666" t="s">
        <v>1270</v>
      </c>
      <c r="G324" s="666" t="s">
        <v>1349</v>
      </c>
      <c r="H324" s="89">
        <v>7521648.7300000004</v>
      </c>
      <c r="I324" s="89">
        <v>7521648.7300000004</v>
      </c>
      <c r="J324" s="89">
        <v>7521648.7300000004</v>
      </c>
      <c r="K324" s="89">
        <v>7521648.7300000004</v>
      </c>
      <c r="L324" s="89">
        <v>7521648.7300000004</v>
      </c>
      <c r="M324" s="89">
        <v>7521648.7300000004</v>
      </c>
      <c r="N324" s="89">
        <v>7521648.7300000004</v>
      </c>
      <c r="O324" s="89">
        <v>7521648.7300000004</v>
      </c>
      <c r="P324" s="89">
        <v>7521648.7300000004</v>
      </c>
      <c r="Q324" s="89">
        <v>7521648.7300000004</v>
      </c>
      <c r="R324" s="89">
        <v>7521648.7300000004</v>
      </c>
      <c r="S324" s="89">
        <v>7521648.7300000004</v>
      </c>
      <c r="T324" s="89">
        <v>7521648.7300000004</v>
      </c>
      <c r="U324" s="89">
        <v>7521648.7300000032</v>
      </c>
      <c r="V324" s="344"/>
    </row>
    <row r="325" spans="1:22" x14ac:dyDescent="0.25">
      <c r="A325" s="664" t="s">
        <v>957</v>
      </c>
      <c r="B325" s="665" t="s">
        <v>1822</v>
      </c>
      <c r="C325" s="664" t="s">
        <v>1246</v>
      </c>
      <c r="D325" s="666">
        <v>370</v>
      </c>
      <c r="E325" s="666" t="s">
        <v>437</v>
      </c>
      <c r="F325" s="666" t="s">
        <v>1270</v>
      </c>
      <c r="G325" s="666" t="s">
        <v>1349</v>
      </c>
      <c r="H325" s="89">
        <v>14403665.360000007</v>
      </c>
      <c r="I325" s="89">
        <v>14403665.360000007</v>
      </c>
      <c r="J325" s="89">
        <v>14403665.360000007</v>
      </c>
      <c r="K325" s="89">
        <v>14403665.360000007</v>
      </c>
      <c r="L325" s="89">
        <v>14403665.360000007</v>
      </c>
      <c r="M325" s="89">
        <v>14403665.360000007</v>
      </c>
      <c r="N325" s="89">
        <v>14403665.360000007</v>
      </c>
      <c r="O325" s="89">
        <v>14403665.360000007</v>
      </c>
      <c r="P325" s="89">
        <v>14403665.360000007</v>
      </c>
      <c r="Q325" s="89">
        <v>14403665.360000007</v>
      </c>
      <c r="R325" s="89">
        <v>14403665.360000007</v>
      </c>
      <c r="S325" s="89">
        <v>14403665.360000007</v>
      </c>
      <c r="T325" s="89">
        <v>14403665.360000007</v>
      </c>
      <c r="U325" s="89">
        <v>14403665.360000012</v>
      </c>
      <c r="V325" s="344"/>
    </row>
    <row r="326" spans="1:22" x14ac:dyDescent="0.25">
      <c r="A326" s="664" t="s">
        <v>957</v>
      </c>
      <c r="B326" s="665" t="s">
        <v>1822</v>
      </c>
      <c r="C326" s="664" t="s">
        <v>1247</v>
      </c>
      <c r="D326" s="666">
        <v>370</v>
      </c>
      <c r="E326" s="666" t="s">
        <v>437</v>
      </c>
      <c r="F326" s="666" t="s">
        <v>1593</v>
      </c>
      <c r="G326" s="666" t="s">
        <v>1349</v>
      </c>
      <c r="H326" s="89">
        <v>103856077.06</v>
      </c>
      <c r="I326" s="89">
        <v>103856077.06</v>
      </c>
      <c r="J326" s="89">
        <v>103856077.06</v>
      </c>
      <c r="K326" s="89">
        <v>103963591.40000001</v>
      </c>
      <c r="L326" s="89">
        <v>104021272.40000001</v>
      </c>
      <c r="M326" s="89">
        <v>104073172.36</v>
      </c>
      <c r="N326" s="89">
        <v>104159321.95999999</v>
      </c>
      <c r="O326" s="89">
        <v>104174487.50999999</v>
      </c>
      <c r="P326" s="89">
        <v>104224557.42999999</v>
      </c>
      <c r="Q326" s="89">
        <v>104301590.25999999</v>
      </c>
      <c r="R326" s="89">
        <v>104344880.67999999</v>
      </c>
      <c r="S326" s="89">
        <v>104396826.11</v>
      </c>
      <c r="T326" s="89">
        <v>104416461.29000001</v>
      </c>
      <c r="U326" s="89">
        <v>104126491.73692307</v>
      </c>
      <c r="V326" s="344"/>
    </row>
    <row r="327" spans="1:22" x14ac:dyDescent="0.25">
      <c r="A327" s="664" t="s">
        <v>957</v>
      </c>
      <c r="B327" s="665" t="s">
        <v>1822</v>
      </c>
      <c r="C327" s="664" t="s">
        <v>1267</v>
      </c>
      <c r="D327" s="666">
        <v>370</v>
      </c>
      <c r="E327" s="666" t="s">
        <v>437</v>
      </c>
      <c r="F327" s="666" t="s">
        <v>1592</v>
      </c>
      <c r="G327" s="666" t="s">
        <v>1349</v>
      </c>
      <c r="H327" s="89">
        <v>2953956.69</v>
      </c>
      <c r="I327" s="89">
        <v>2953956.69</v>
      </c>
      <c r="J327" s="89">
        <v>2953956.69</v>
      </c>
      <c r="K327" s="89">
        <v>2953956.69</v>
      </c>
      <c r="L327" s="89">
        <v>2953956.69</v>
      </c>
      <c r="M327" s="89">
        <v>2953956.69</v>
      </c>
      <c r="N327" s="89">
        <v>2953956.69</v>
      </c>
      <c r="O327" s="89">
        <v>2953956.69</v>
      </c>
      <c r="P327" s="89">
        <v>2953956.69</v>
      </c>
      <c r="Q327" s="89">
        <v>2953956.69</v>
      </c>
      <c r="R327" s="89">
        <v>2953956.69</v>
      </c>
      <c r="S327" s="89">
        <v>2953956.69</v>
      </c>
      <c r="T327" s="89">
        <v>2953956.69</v>
      </c>
      <c r="U327" s="89">
        <v>2953956.6900000004</v>
      </c>
      <c r="V327" s="344"/>
    </row>
    <row r="328" spans="1:22" x14ac:dyDescent="0.25">
      <c r="A328" s="664" t="s">
        <v>957</v>
      </c>
      <c r="B328" s="665" t="s">
        <v>1822</v>
      </c>
      <c r="C328" s="664" t="s">
        <v>1248</v>
      </c>
      <c r="D328" s="666">
        <v>370</v>
      </c>
      <c r="E328" s="666" t="s">
        <v>438</v>
      </c>
      <c r="F328" s="666" t="s">
        <v>1270</v>
      </c>
      <c r="G328" s="666" t="s">
        <v>1349</v>
      </c>
      <c r="H328" s="89">
        <v>4976195.82</v>
      </c>
      <c r="I328" s="89">
        <v>4976195.82</v>
      </c>
      <c r="J328" s="89">
        <v>4976195.82</v>
      </c>
      <c r="K328" s="89">
        <v>4976195.82</v>
      </c>
      <c r="L328" s="89">
        <v>4976195.82</v>
      </c>
      <c r="M328" s="89">
        <v>4976195.82</v>
      </c>
      <c r="N328" s="89">
        <v>4976195.82</v>
      </c>
      <c r="O328" s="89">
        <v>4976195.82</v>
      </c>
      <c r="P328" s="89">
        <v>4976195.82</v>
      </c>
      <c r="Q328" s="89">
        <v>4976195.82</v>
      </c>
      <c r="R328" s="89">
        <v>4976195.82</v>
      </c>
      <c r="S328" s="89">
        <v>4976195.82</v>
      </c>
      <c r="T328" s="89">
        <v>4976195.82</v>
      </c>
      <c r="U328" s="89">
        <v>4976195.82</v>
      </c>
      <c r="V328" s="344"/>
    </row>
    <row r="329" spans="1:22" x14ac:dyDescent="0.25">
      <c r="A329" s="664" t="s">
        <v>957</v>
      </c>
      <c r="B329" s="665" t="s">
        <v>1822</v>
      </c>
      <c r="C329" s="664" t="s">
        <v>1249</v>
      </c>
      <c r="D329" s="666">
        <v>371</v>
      </c>
      <c r="E329" s="666" t="s">
        <v>437</v>
      </c>
      <c r="F329" s="666" t="s">
        <v>1270</v>
      </c>
      <c r="G329" s="666" t="s">
        <v>1349</v>
      </c>
      <c r="H329" s="89">
        <v>259819.28999999998</v>
      </c>
      <c r="I329" s="89">
        <v>259819.28999999998</v>
      </c>
      <c r="J329" s="89">
        <v>259819.28999999998</v>
      </c>
      <c r="K329" s="89">
        <v>259819.28999999998</v>
      </c>
      <c r="L329" s="89">
        <v>259819.28999999998</v>
      </c>
      <c r="M329" s="89">
        <v>259819.28999999998</v>
      </c>
      <c r="N329" s="89">
        <v>259819.28999999998</v>
      </c>
      <c r="O329" s="89">
        <v>259819.28999999998</v>
      </c>
      <c r="P329" s="89">
        <v>259819.28999999998</v>
      </c>
      <c r="Q329" s="89">
        <v>259819.28999999998</v>
      </c>
      <c r="R329" s="89">
        <v>259819.28999999998</v>
      </c>
      <c r="S329" s="89">
        <v>259819.28999999998</v>
      </c>
      <c r="T329" s="89">
        <v>321299.27999999997</v>
      </c>
      <c r="U329" s="89">
        <v>264548.51999999996</v>
      </c>
      <c r="V329" s="344"/>
    </row>
    <row r="330" spans="1:22" x14ac:dyDescent="0.25">
      <c r="A330" s="664" t="s">
        <v>957</v>
      </c>
      <c r="B330" s="665" t="s">
        <v>1822</v>
      </c>
      <c r="C330" s="664" t="s">
        <v>1250</v>
      </c>
      <c r="D330" s="666">
        <v>373</v>
      </c>
      <c r="E330" s="666" t="s">
        <v>437</v>
      </c>
      <c r="F330" s="666" t="s">
        <v>1270</v>
      </c>
      <c r="G330" s="666" t="s">
        <v>1349</v>
      </c>
      <c r="H330" s="89">
        <v>184276864.74999997</v>
      </c>
      <c r="I330" s="89">
        <v>184864169.52999997</v>
      </c>
      <c r="J330" s="89">
        <v>185510184.76999998</v>
      </c>
      <c r="K330" s="89">
        <v>186127391.94999999</v>
      </c>
      <c r="L330" s="89">
        <v>186757469.55999997</v>
      </c>
      <c r="M330" s="89">
        <v>187437276.88</v>
      </c>
      <c r="N330" s="89">
        <v>188108355.63</v>
      </c>
      <c r="O330" s="89">
        <v>188801664.12</v>
      </c>
      <c r="P330" s="89">
        <v>189293689.47999999</v>
      </c>
      <c r="Q330" s="89">
        <v>189995156.19999999</v>
      </c>
      <c r="R330" s="89">
        <v>190810254.49999997</v>
      </c>
      <c r="S330" s="89">
        <v>191304990.50999996</v>
      </c>
      <c r="T330" s="89">
        <v>191782780.66999996</v>
      </c>
      <c r="U330" s="89">
        <v>188082326.81153849</v>
      </c>
      <c r="V330" s="344"/>
    </row>
    <row r="331" spans="1:22" x14ac:dyDescent="0.25">
      <c r="A331" s="664" t="s">
        <v>957</v>
      </c>
      <c r="B331" s="665" t="s">
        <v>1822</v>
      </c>
      <c r="C331" s="664" t="s">
        <v>1251</v>
      </c>
      <c r="D331" s="666">
        <v>373</v>
      </c>
      <c r="E331" s="666" t="s">
        <v>438</v>
      </c>
      <c r="F331" s="666" t="s">
        <v>1270</v>
      </c>
      <c r="G331" s="666" t="s">
        <v>1349</v>
      </c>
      <c r="H331" s="89">
        <v>5709587.2100000009</v>
      </c>
      <c r="I331" s="89">
        <v>5742750.8500000006</v>
      </c>
      <c r="J331" s="89">
        <v>5775914.4900000002</v>
      </c>
      <c r="K331" s="89">
        <v>5805652.4100000001</v>
      </c>
      <c r="L331" s="89">
        <v>5838816.0499999998</v>
      </c>
      <c r="M331" s="89">
        <v>5868553.9699999997</v>
      </c>
      <c r="N331" s="89">
        <v>5897135.5499999998</v>
      </c>
      <c r="O331" s="89">
        <v>5934036.7999999998</v>
      </c>
      <c r="P331" s="89">
        <v>5969604.2999999998</v>
      </c>
      <c r="Q331" s="89">
        <v>6005876.4299999997</v>
      </c>
      <c r="R331" s="89">
        <v>6039040.0699999994</v>
      </c>
      <c r="S331" s="89">
        <v>6066486.959999999</v>
      </c>
      <c r="T331" s="89">
        <v>6096539.1799999988</v>
      </c>
      <c r="U331" s="89">
        <v>5903845.7130769212</v>
      </c>
      <c r="V331" s="344"/>
    </row>
    <row r="332" spans="1:22" x14ac:dyDescent="0.25">
      <c r="A332" s="664" t="s">
        <v>957</v>
      </c>
      <c r="B332" s="665" t="s">
        <v>1822</v>
      </c>
      <c r="C332" s="664" t="s">
        <v>1268</v>
      </c>
      <c r="D332" s="666">
        <v>374</v>
      </c>
      <c r="E332" s="666" t="s">
        <v>437</v>
      </c>
      <c r="F332" s="666" t="s">
        <v>1802</v>
      </c>
      <c r="G332" s="666" t="s">
        <v>1349</v>
      </c>
      <c r="H332" s="89">
        <v>538597.44999999995</v>
      </c>
      <c r="I332" s="89">
        <v>538597.44999999995</v>
      </c>
      <c r="J332" s="89">
        <v>538597.44999999995</v>
      </c>
      <c r="K332" s="89">
        <v>538597.44999999995</v>
      </c>
      <c r="L332" s="89">
        <v>538597.44999999995</v>
      </c>
      <c r="M332" s="89">
        <v>538597.44999999995</v>
      </c>
      <c r="N332" s="89">
        <v>538597.44999999995</v>
      </c>
      <c r="O332" s="89">
        <v>538597.44999999995</v>
      </c>
      <c r="P332" s="89">
        <v>538597.44999999995</v>
      </c>
      <c r="Q332" s="89">
        <v>538597.44999999995</v>
      </c>
      <c r="R332" s="89">
        <v>538597.44999999995</v>
      </c>
      <c r="S332" s="89">
        <v>538597.44999999995</v>
      </c>
      <c r="T332" s="89">
        <v>538597.44999999995</v>
      </c>
      <c r="U332" s="89">
        <v>538597.45000000007</v>
      </c>
      <c r="V332" s="344"/>
    </row>
    <row r="333" spans="1:22" x14ac:dyDescent="0.25">
      <c r="A333" s="664" t="s">
        <v>957</v>
      </c>
      <c r="B333" s="665" t="s">
        <v>1822</v>
      </c>
      <c r="C333" s="664" t="s">
        <v>1273</v>
      </c>
      <c r="D333" s="666">
        <v>389</v>
      </c>
      <c r="E333" s="666" t="s">
        <v>437</v>
      </c>
      <c r="F333" s="666" t="s">
        <v>2638</v>
      </c>
      <c r="G333" s="666" t="s">
        <v>1349</v>
      </c>
      <c r="H333" s="89">
        <v>442894</v>
      </c>
      <c r="I333" s="89">
        <v>442894</v>
      </c>
      <c r="J333" s="89">
        <v>442894</v>
      </c>
      <c r="K333" s="89">
        <v>442894</v>
      </c>
      <c r="L333" s="89">
        <v>442894</v>
      </c>
      <c r="M333" s="89">
        <v>442894</v>
      </c>
      <c r="N333" s="89">
        <v>442894</v>
      </c>
      <c r="O333" s="89">
        <v>442894</v>
      </c>
      <c r="P333" s="89">
        <v>442894</v>
      </c>
      <c r="Q333" s="89">
        <v>442894</v>
      </c>
      <c r="R333" s="89">
        <v>442894</v>
      </c>
      <c r="S333" s="89">
        <v>442894</v>
      </c>
      <c r="T333" s="89">
        <v>442894</v>
      </c>
      <c r="U333" s="89">
        <v>442894</v>
      </c>
      <c r="V333" s="344"/>
    </row>
    <row r="334" spans="1:22" x14ac:dyDescent="0.25">
      <c r="A334" s="664" t="s">
        <v>957</v>
      </c>
      <c r="B334" s="665" t="s">
        <v>1822</v>
      </c>
      <c r="C334" s="664" t="s">
        <v>1274</v>
      </c>
      <c r="D334" s="666">
        <v>389</v>
      </c>
      <c r="E334" s="666" t="s">
        <v>437</v>
      </c>
      <c r="F334" s="666" t="s">
        <v>1270</v>
      </c>
      <c r="G334" s="666" t="s">
        <v>1349</v>
      </c>
      <c r="H334" s="89">
        <v>6857058.6100000003</v>
      </c>
      <c r="I334" s="89">
        <v>6857058.6100000003</v>
      </c>
      <c r="J334" s="89">
        <v>6857058.6100000003</v>
      </c>
      <c r="K334" s="89">
        <v>6857058.6100000003</v>
      </c>
      <c r="L334" s="89">
        <v>6857058.6100000003</v>
      </c>
      <c r="M334" s="89">
        <v>6857058.6100000003</v>
      </c>
      <c r="N334" s="89">
        <v>6857058.6100000003</v>
      </c>
      <c r="O334" s="89">
        <v>6857058.6100000003</v>
      </c>
      <c r="P334" s="89">
        <v>6857058.6100000003</v>
      </c>
      <c r="Q334" s="89">
        <v>6857058.6100000003</v>
      </c>
      <c r="R334" s="89">
        <v>6857058.6100000003</v>
      </c>
      <c r="S334" s="89">
        <v>6857058.6100000003</v>
      </c>
      <c r="T334" s="89">
        <v>6857058.6100000003</v>
      </c>
      <c r="U334" s="89">
        <v>6857058.6100000003</v>
      </c>
      <c r="V334" s="344"/>
    </row>
    <row r="335" spans="1:22" x14ac:dyDescent="0.25">
      <c r="A335" s="664" t="s">
        <v>957</v>
      </c>
      <c r="B335" s="665" t="s">
        <v>1822</v>
      </c>
      <c r="C335" s="664" t="s">
        <v>1298</v>
      </c>
      <c r="D335" s="666">
        <v>389</v>
      </c>
      <c r="E335" s="666" t="s">
        <v>438</v>
      </c>
      <c r="F335" s="666" t="s">
        <v>1270</v>
      </c>
      <c r="G335" s="666" t="s">
        <v>1349</v>
      </c>
      <c r="H335" s="89">
        <v>581401.75</v>
      </c>
      <c r="I335" s="89">
        <v>581401.75</v>
      </c>
      <c r="J335" s="89">
        <v>581401.75</v>
      </c>
      <c r="K335" s="89">
        <v>581401.75</v>
      </c>
      <c r="L335" s="89">
        <v>581401.75</v>
      </c>
      <c r="M335" s="89">
        <v>581401.75</v>
      </c>
      <c r="N335" s="89">
        <v>581401.75</v>
      </c>
      <c r="O335" s="89">
        <v>581401.75</v>
      </c>
      <c r="P335" s="89">
        <v>581401.75</v>
      </c>
      <c r="Q335" s="89">
        <v>581401.75</v>
      </c>
      <c r="R335" s="89">
        <v>581401.75</v>
      </c>
      <c r="S335" s="89">
        <v>581401.75</v>
      </c>
      <c r="T335" s="89">
        <v>581401.75</v>
      </c>
      <c r="U335" s="89">
        <v>581401.75</v>
      </c>
      <c r="V335" s="344"/>
    </row>
    <row r="336" spans="1:22" x14ac:dyDescent="0.25">
      <c r="A336" s="664" t="s">
        <v>957</v>
      </c>
      <c r="B336" s="665" t="s">
        <v>1822</v>
      </c>
      <c r="C336" s="664" t="s">
        <v>1299</v>
      </c>
      <c r="D336" s="666">
        <v>390</v>
      </c>
      <c r="E336" s="666" t="s">
        <v>437</v>
      </c>
      <c r="F336" s="666" t="s">
        <v>1270</v>
      </c>
      <c r="G336" s="666" t="s">
        <v>1349</v>
      </c>
      <c r="H336" s="89">
        <v>2818101.1700000004</v>
      </c>
      <c r="I336" s="89">
        <v>2818101.1700000004</v>
      </c>
      <c r="J336" s="89">
        <v>2818101.1700000004</v>
      </c>
      <c r="K336" s="89">
        <v>2818101.1700000004</v>
      </c>
      <c r="L336" s="89">
        <v>2818101.1700000004</v>
      </c>
      <c r="M336" s="89">
        <v>2818101.1700000004</v>
      </c>
      <c r="N336" s="89">
        <v>2818101.1700000004</v>
      </c>
      <c r="O336" s="89">
        <v>2818101.1700000004</v>
      </c>
      <c r="P336" s="89">
        <v>2818101.1700000004</v>
      </c>
      <c r="Q336" s="89">
        <v>2818101.1700000004</v>
      </c>
      <c r="R336" s="89">
        <v>2818101.1700000004</v>
      </c>
      <c r="S336" s="89">
        <v>2818101.1700000004</v>
      </c>
      <c r="T336" s="89">
        <v>2818101.1700000004</v>
      </c>
      <c r="U336" s="89">
        <v>2818101.1700000013</v>
      </c>
      <c r="V336" s="344"/>
    </row>
    <row r="337" spans="1:22" x14ac:dyDescent="0.25">
      <c r="A337" s="664" t="s">
        <v>957</v>
      </c>
      <c r="B337" s="665" t="s">
        <v>1822</v>
      </c>
      <c r="C337" s="664" t="s">
        <v>1252</v>
      </c>
      <c r="D337" s="666">
        <v>390</v>
      </c>
      <c r="E337" s="666" t="s">
        <v>437</v>
      </c>
      <c r="F337" s="666" t="s">
        <v>1270</v>
      </c>
      <c r="G337" s="666" t="s">
        <v>1349</v>
      </c>
      <c r="H337" s="89">
        <v>119134971.49999999</v>
      </c>
      <c r="I337" s="89">
        <v>119134971.49999999</v>
      </c>
      <c r="J337" s="89">
        <v>119134971.49999999</v>
      </c>
      <c r="K337" s="89">
        <v>119134971.49999999</v>
      </c>
      <c r="L337" s="89">
        <v>119134971.49999999</v>
      </c>
      <c r="M337" s="89">
        <v>119134971.49999999</v>
      </c>
      <c r="N337" s="89">
        <v>119134971.49999999</v>
      </c>
      <c r="O337" s="89">
        <v>119134971.49999999</v>
      </c>
      <c r="P337" s="89">
        <v>119134971.49999999</v>
      </c>
      <c r="Q337" s="89">
        <v>119134971.49999999</v>
      </c>
      <c r="R337" s="89">
        <v>119134971.49999999</v>
      </c>
      <c r="S337" s="89">
        <v>119134971.49999999</v>
      </c>
      <c r="T337" s="89">
        <v>155539584.45000002</v>
      </c>
      <c r="U337" s="89">
        <v>121935326.34230767</v>
      </c>
      <c r="V337" s="344"/>
    </row>
    <row r="338" spans="1:22" x14ac:dyDescent="0.25">
      <c r="A338" s="664" t="s">
        <v>957</v>
      </c>
      <c r="B338" s="665" t="s">
        <v>1822</v>
      </c>
      <c r="C338" s="664" t="s">
        <v>1797</v>
      </c>
      <c r="D338" s="666">
        <v>390</v>
      </c>
      <c r="E338" s="666" t="s">
        <v>437</v>
      </c>
      <c r="F338" s="666" t="s">
        <v>1593</v>
      </c>
      <c r="G338" s="666" t="s">
        <v>1349</v>
      </c>
      <c r="H338" s="89">
        <v>258685.41</v>
      </c>
      <c r="I338" s="89">
        <v>258685.41</v>
      </c>
      <c r="J338" s="89">
        <v>258685.41</v>
      </c>
      <c r="K338" s="89">
        <v>258685.41</v>
      </c>
      <c r="L338" s="89">
        <v>258685.41</v>
      </c>
      <c r="M338" s="89">
        <v>258685.41</v>
      </c>
      <c r="N338" s="89">
        <v>258685.41</v>
      </c>
      <c r="O338" s="89">
        <v>258685.41</v>
      </c>
      <c r="P338" s="89">
        <v>258685.41</v>
      </c>
      <c r="Q338" s="89">
        <v>258685.41</v>
      </c>
      <c r="R338" s="89">
        <v>258685.41</v>
      </c>
      <c r="S338" s="89">
        <v>258685.41</v>
      </c>
      <c r="T338" s="89">
        <v>258685.41</v>
      </c>
      <c r="U338" s="89">
        <v>258685.41000000003</v>
      </c>
      <c r="V338" s="344"/>
    </row>
    <row r="339" spans="1:22" x14ac:dyDescent="0.25">
      <c r="A339" s="664" t="s">
        <v>957</v>
      </c>
      <c r="B339" s="665" t="s">
        <v>1822</v>
      </c>
      <c r="C339" s="664" t="s">
        <v>1253</v>
      </c>
      <c r="D339" s="666">
        <v>390</v>
      </c>
      <c r="E339" s="666" t="s">
        <v>438</v>
      </c>
      <c r="F339" s="666" t="s">
        <v>1270</v>
      </c>
      <c r="G339" s="666" t="s">
        <v>1349</v>
      </c>
      <c r="H339" s="89">
        <v>9189993.3100000005</v>
      </c>
      <c r="I339" s="89">
        <v>9189993.3100000005</v>
      </c>
      <c r="J339" s="89">
        <v>9189993.3100000005</v>
      </c>
      <c r="K339" s="89">
        <v>9189993.3100000005</v>
      </c>
      <c r="L339" s="89">
        <v>9189993.3100000005</v>
      </c>
      <c r="M339" s="89">
        <v>9189993.3100000005</v>
      </c>
      <c r="N339" s="89">
        <v>9189993.3100000005</v>
      </c>
      <c r="O339" s="89">
        <v>9189993.3100000005</v>
      </c>
      <c r="P339" s="89">
        <v>9189993.3100000005</v>
      </c>
      <c r="Q339" s="89">
        <v>9189993.3100000005</v>
      </c>
      <c r="R339" s="89">
        <v>9189993.3100000005</v>
      </c>
      <c r="S339" s="89">
        <v>9189993.3100000005</v>
      </c>
      <c r="T339" s="89">
        <v>9189993.3100000005</v>
      </c>
      <c r="U339" s="89">
        <v>9189993.3100000005</v>
      </c>
      <c r="V339" s="344"/>
    </row>
    <row r="340" spans="1:22" x14ac:dyDescent="0.25">
      <c r="A340" s="664" t="s">
        <v>957</v>
      </c>
      <c r="B340" s="665" t="s">
        <v>1822</v>
      </c>
      <c r="C340" s="664" t="s">
        <v>1254</v>
      </c>
      <c r="D340" s="666">
        <v>391</v>
      </c>
      <c r="E340" s="666" t="s">
        <v>437</v>
      </c>
      <c r="F340" s="666" t="s">
        <v>1270</v>
      </c>
      <c r="G340" s="666" t="s">
        <v>1349</v>
      </c>
      <c r="H340" s="89">
        <v>0</v>
      </c>
      <c r="I340" s="89">
        <v>0</v>
      </c>
      <c r="J340" s="89">
        <v>0</v>
      </c>
      <c r="K340" s="89">
        <v>0</v>
      </c>
      <c r="L340" s="89">
        <v>0</v>
      </c>
      <c r="M340" s="89">
        <v>0</v>
      </c>
      <c r="N340" s="89">
        <v>0</v>
      </c>
      <c r="O340" s="89">
        <v>0</v>
      </c>
      <c r="P340" s="89">
        <v>0</v>
      </c>
      <c r="Q340" s="89">
        <v>0</v>
      </c>
      <c r="R340" s="89">
        <v>0</v>
      </c>
      <c r="S340" s="89">
        <v>0</v>
      </c>
      <c r="T340" s="89">
        <v>0</v>
      </c>
      <c r="U340" s="89">
        <v>0</v>
      </c>
      <c r="V340" s="344"/>
    </row>
    <row r="341" spans="1:22" x14ac:dyDescent="0.25">
      <c r="A341" s="664" t="s">
        <v>957</v>
      </c>
      <c r="B341" s="665" t="s">
        <v>1822</v>
      </c>
      <c r="C341" s="664" t="s">
        <v>1255</v>
      </c>
      <c r="D341" s="666">
        <v>391</v>
      </c>
      <c r="E341" s="666" t="s">
        <v>437</v>
      </c>
      <c r="F341" s="666" t="s">
        <v>1270</v>
      </c>
      <c r="G341" s="666" t="s">
        <v>1349</v>
      </c>
      <c r="H341" s="89">
        <v>14566017.949999997</v>
      </c>
      <c r="I341" s="89">
        <v>14647630.419999998</v>
      </c>
      <c r="J341" s="89">
        <v>14775343.509999998</v>
      </c>
      <c r="K341" s="89">
        <v>14903056.599999998</v>
      </c>
      <c r="L341" s="89">
        <v>15030769.689999998</v>
      </c>
      <c r="M341" s="89">
        <v>15158482.779999997</v>
      </c>
      <c r="N341" s="89">
        <v>15286195.869999997</v>
      </c>
      <c r="O341" s="89">
        <v>15413908.959999997</v>
      </c>
      <c r="P341" s="89">
        <v>15541622.049999997</v>
      </c>
      <c r="Q341" s="89">
        <v>15645834.569999997</v>
      </c>
      <c r="R341" s="89">
        <v>15773547.659999996</v>
      </c>
      <c r="S341" s="89">
        <v>15901260.749999996</v>
      </c>
      <c r="T341" s="89">
        <v>16137363.479999997</v>
      </c>
      <c r="U341" s="89">
        <v>15290848.791538458</v>
      </c>
      <c r="V341" s="344"/>
    </row>
    <row r="342" spans="1:22" x14ac:dyDescent="0.25">
      <c r="A342" s="664" t="s">
        <v>957</v>
      </c>
      <c r="B342" s="665" t="s">
        <v>1822</v>
      </c>
      <c r="C342" s="664" t="s">
        <v>1300</v>
      </c>
      <c r="D342" s="666">
        <v>391</v>
      </c>
      <c r="E342" s="666" t="s">
        <v>438</v>
      </c>
      <c r="F342" s="666" t="s">
        <v>1270</v>
      </c>
      <c r="G342" s="666" t="s">
        <v>1349</v>
      </c>
      <c r="H342" s="89">
        <v>333808.28000000003</v>
      </c>
      <c r="I342" s="89">
        <v>333808.28000000003</v>
      </c>
      <c r="J342" s="89">
        <v>333808.28000000003</v>
      </c>
      <c r="K342" s="89">
        <v>333808.28000000003</v>
      </c>
      <c r="L342" s="89">
        <v>333808.28000000003</v>
      </c>
      <c r="M342" s="89">
        <v>333808.28000000003</v>
      </c>
      <c r="N342" s="89">
        <v>333808.28000000003</v>
      </c>
      <c r="O342" s="89">
        <v>333808.28000000003</v>
      </c>
      <c r="P342" s="89">
        <v>333808.28000000003</v>
      </c>
      <c r="Q342" s="89">
        <v>333808.28000000003</v>
      </c>
      <c r="R342" s="89">
        <v>333808.28000000003</v>
      </c>
      <c r="S342" s="89">
        <v>333808.28000000003</v>
      </c>
      <c r="T342" s="89">
        <v>333808.28000000003</v>
      </c>
      <c r="U342" s="89">
        <v>333808.28000000014</v>
      </c>
      <c r="V342" s="344"/>
    </row>
    <row r="343" spans="1:22" x14ac:dyDescent="0.25">
      <c r="A343" s="664" t="s">
        <v>957</v>
      </c>
      <c r="B343" s="665" t="s">
        <v>1822</v>
      </c>
      <c r="C343" s="664" t="s">
        <v>1256</v>
      </c>
      <c r="D343" s="666">
        <v>392</v>
      </c>
      <c r="E343" s="666" t="s">
        <v>437</v>
      </c>
      <c r="F343" s="666" t="s">
        <v>1270</v>
      </c>
      <c r="G343" s="666" t="s">
        <v>1349</v>
      </c>
      <c r="H343" s="89">
        <v>8759088.7300000004</v>
      </c>
      <c r="I343" s="89">
        <v>8760820.0500000007</v>
      </c>
      <c r="J343" s="89">
        <v>8762551.3200000003</v>
      </c>
      <c r="K343" s="89">
        <v>8764282.5899999999</v>
      </c>
      <c r="L343" s="89">
        <v>8766013.8599999994</v>
      </c>
      <c r="M343" s="89">
        <v>8767745.1300000008</v>
      </c>
      <c r="N343" s="89">
        <v>8769476.4000000004</v>
      </c>
      <c r="O343" s="89">
        <v>8771207.6699999999</v>
      </c>
      <c r="P343" s="89">
        <v>8772938.9400000013</v>
      </c>
      <c r="Q343" s="89">
        <v>8774670.2100000009</v>
      </c>
      <c r="R343" s="89">
        <v>8776401.4800000004</v>
      </c>
      <c r="S343" s="89">
        <v>8778132.75</v>
      </c>
      <c r="T343" s="89">
        <v>8779864.0199999996</v>
      </c>
      <c r="U343" s="89">
        <v>8769476.3961538468</v>
      </c>
      <c r="V343" s="344"/>
    </row>
    <row r="344" spans="1:22" x14ac:dyDescent="0.25">
      <c r="A344" s="664" t="s">
        <v>957</v>
      </c>
      <c r="B344" s="665" t="s">
        <v>1822</v>
      </c>
      <c r="C344" s="664" t="s">
        <v>1301</v>
      </c>
      <c r="D344" s="666">
        <v>392</v>
      </c>
      <c r="E344" s="666" t="s">
        <v>438</v>
      </c>
      <c r="F344" s="666" t="s">
        <v>1270</v>
      </c>
      <c r="G344" s="666" t="s">
        <v>1349</v>
      </c>
      <c r="H344" s="89">
        <v>50585.06</v>
      </c>
      <c r="I344" s="89">
        <v>50585.06</v>
      </c>
      <c r="J344" s="89">
        <v>50585.06</v>
      </c>
      <c r="K344" s="89">
        <v>50585.06</v>
      </c>
      <c r="L344" s="89">
        <v>50585.06</v>
      </c>
      <c r="M344" s="89">
        <v>50585.06</v>
      </c>
      <c r="N344" s="89">
        <v>50585.06</v>
      </c>
      <c r="O344" s="89">
        <v>50585.06</v>
      </c>
      <c r="P344" s="89">
        <v>50585.06</v>
      </c>
      <c r="Q344" s="89">
        <v>50585.06</v>
      </c>
      <c r="R344" s="89">
        <v>50585.06</v>
      </c>
      <c r="S344" s="89">
        <v>50585.06</v>
      </c>
      <c r="T344" s="89">
        <v>50585.06</v>
      </c>
      <c r="U344" s="89">
        <v>50585.060000000005</v>
      </c>
      <c r="V344" s="344"/>
    </row>
    <row r="345" spans="1:22" x14ac:dyDescent="0.25">
      <c r="A345" s="664" t="s">
        <v>957</v>
      </c>
      <c r="B345" s="665" t="s">
        <v>1822</v>
      </c>
      <c r="C345" s="664" t="s">
        <v>1269</v>
      </c>
      <c r="D345" s="666">
        <v>393</v>
      </c>
      <c r="E345" s="666" t="s">
        <v>437</v>
      </c>
      <c r="F345" s="666" t="s">
        <v>1270</v>
      </c>
      <c r="G345" s="666" t="s">
        <v>1349</v>
      </c>
      <c r="H345" s="89">
        <v>801872.12</v>
      </c>
      <c r="I345" s="89">
        <v>801872.12</v>
      </c>
      <c r="J345" s="89">
        <v>801872.12</v>
      </c>
      <c r="K345" s="89">
        <v>801872.12</v>
      </c>
      <c r="L345" s="89">
        <v>713622.99</v>
      </c>
      <c r="M345" s="89">
        <v>713622.99</v>
      </c>
      <c r="N345" s="89">
        <v>713622.99</v>
      </c>
      <c r="O345" s="89">
        <v>713622.99</v>
      </c>
      <c r="P345" s="89">
        <v>713622.99</v>
      </c>
      <c r="Q345" s="89">
        <v>713622.99</v>
      </c>
      <c r="R345" s="89">
        <v>713622.99</v>
      </c>
      <c r="S345" s="89">
        <v>713622.99</v>
      </c>
      <c r="T345" s="89">
        <v>713622.99</v>
      </c>
      <c r="U345" s="89">
        <v>740776.56846153853</v>
      </c>
      <c r="V345" s="344"/>
    </row>
    <row r="346" spans="1:22" x14ac:dyDescent="0.25">
      <c r="A346" s="664" t="s">
        <v>957</v>
      </c>
      <c r="B346" s="665" t="s">
        <v>1822</v>
      </c>
      <c r="C346" s="664" t="s">
        <v>1257</v>
      </c>
      <c r="D346" s="666">
        <v>394</v>
      </c>
      <c r="E346" s="666" t="s">
        <v>437</v>
      </c>
      <c r="F346" s="666" t="s">
        <v>1270</v>
      </c>
      <c r="G346" s="666" t="s">
        <v>1349</v>
      </c>
      <c r="H346" s="89">
        <v>24855924.129999995</v>
      </c>
      <c r="I346" s="89">
        <v>24868424.129999995</v>
      </c>
      <c r="J346" s="89">
        <v>24871505.549999997</v>
      </c>
      <c r="K346" s="89">
        <v>24900048.539999995</v>
      </c>
      <c r="L346" s="89">
        <v>24911516.969999995</v>
      </c>
      <c r="M346" s="89">
        <v>24816900.929999996</v>
      </c>
      <c r="N346" s="89">
        <v>24907675.289999995</v>
      </c>
      <c r="O346" s="89">
        <v>24920175.289999995</v>
      </c>
      <c r="P346" s="89">
        <v>24931263.529999994</v>
      </c>
      <c r="Q346" s="89">
        <v>24994124.519999992</v>
      </c>
      <c r="R346" s="89">
        <v>25113661.269999992</v>
      </c>
      <c r="S346" s="89">
        <v>25122587.069999993</v>
      </c>
      <c r="T346" s="89">
        <v>28031676.099999994</v>
      </c>
      <c r="U346" s="89">
        <v>25172729.486153841</v>
      </c>
      <c r="V346" s="344"/>
    </row>
    <row r="347" spans="1:22" x14ac:dyDescent="0.25">
      <c r="A347" s="664" t="s">
        <v>957</v>
      </c>
      <c r="B347" s="665" t="s">
        <v>1822</v>
      </c>
      <c r="C347" s="664" t="s">
        <v>1258</v>
      </c>
      <c r="D347" s="666">
        <v>394</v>
      </c>
      <c r="E347" s="666" t="s">
        <v>438</v>
      </c>
      <c r="F347" s="666" t="s">
        <v>1270</v>
      </c>
      <c r="G347" s="666" t="s">
        <v>1349</v>
      </c>
      <c r="H347" s="89">
        <v>983930.59</v>
      </c>
      <c r="I347" s="89">
        <v>983930.59</v>
      </c>
      <c r="J347" s="89">
        <v>983930.59</v>
      </c>
      <c r="K347" s="89">
        <v>983930.59</v>
      </c>
      <c r="L347" s="89">
        <v>983930.59</v>
      </c>
      <c r="M347" s="89">
        <v>983930.59</v>
      </c>
      <c r="N347" s="89">
        <v>980217.59</v>
      </c>
      <c r="O347" s="89">
        <v>980217.59</v>
      </c>
      <c r="P347" s="89">
        <v>980217.59</v>
      </c>
      <c r="Q347" s="89">
        <v>980217.59</v>
      </c>
      <c r="R347" s="89">
        <v>980217.59</v>
      </c>
      <c r="S347" s="89">
        <v>980217.59</v>
      </c>
      <c r="T347" s="89">
        <v>1040218.86</v>
      </c>
      <c r="U347" s="89">
        <v>986546.76461538463</v>
      </c>
      <c r="V347" s="344"/>
    </row>
    <row r="348" spans="1:22" x14ac:dyDescent="0.25">
      <c r="A348" s="664" t="s">
        <v>957</v>
      </c>
      <c r="B348" s="665" t="s">
        <v>1822</v>
      </c>
      <c r="C348" s="664" t="s">
        <v>1259</v>
      </c>
      <c r="D348" s="666">
        <v>396</v>
      </c>
      <c r="E348" s="666" t="s">
        <v>437</v>
      </c>
      <c r="F348" s="666" t="s">
        <v>1270</v>
      </c>
      <c r="G348" s="666" t="s">
        <v>1349</v>
      </c>
      <c r="H348" s="89">
        <v>1468390.91</v>
      </c>
      <c r="I348" s="89">
        <v>1468390.91</v>
      </c>
      <c r="J348" s="89">
        <v>1468390.91</v>
      </c>
      <c r="K348" s="89">
        <v>1468390.91</v>
      </c>
      <c r="L348" s="89">
        <v>1468390.91</v>
      </c>
      <c r="M348" s="89">
        <v>1468390.91</v>
      </c>
      <c r="N348" s="89">
        <v>1468390.91</v>
      </c>
      <c r="O348" s="89">
        <v>1468390.91</v>
      </c>
      <c r="P348" s="89">
        <v>1468390.91</v>
      </c>
      <c r="Q348" s="89">
        <v>1468390.91</v>
      </c>
      <c r="R348" s="89">
        <v>1468390.91</v>
      </c>
      <c r="S348" s="89">
        <v>1468390.91</v>
      </c>
      <c r="T348" s="89">
        <v>1468390.91</v>
      </c>
      <c r="U348" s="89">
        <v>1468390.91</v>
      </c>
      <c r="V348" s="344"/>
    </row>
    <row r="349" spans="1:22" x14ac:dyDescent="0.25">
      <c r="A349" s="664" t="s">
        <v>957</v>
      </c>
      <c r="B349" s="665" t="s">
        <v>1822</v>
      </c>
      <c r="C349" s="664" t="s">
        <v>1260</v>
      </c>
      <c r="D349" s="666">
        <v>396</v>
      </c>
      <c r="E349" s="666" t="s">
        <v>437</v>
      </c>
      <c r="F349" s="666" t="s">
        <v>1270</v>
      </c>
      <c r="G349" s="666" t="s">
        <v>1349</v>
      </c>
      <c r="H349" s="89">
        <v>6624302.2199999997</v>
      </c>
      <c r="I349" s="89">
        <v>6624302.2199999997</v>
      </c>
      <c r="J349" s="89">
        <v>6624302.2199999997</v>
      </c>
      <c r="K349" s="89">
        <v>6624302.2199999997</v>
      </c>
      <c r="L349" s="89">
        <v>6624302.2199999997</v>
      </c>
      <c r="M349" s="89">
        <v>6624302.2199999997</v>
      </c>
      <c r="N349" s="89">
        <v>6624302.2199999997</v>
      </c>
      <c r="O349" s="89">
        <v>6624302.2199999997</v>
      </c>
      <c r="P349" s="89">
        <v>6624302.2199999997</v>
      </c>
      <c r="Q349" s="89">
        <v>6624302.2199999997</v>
      </c>
      <c r="R349" s="89">
        <v>6624302.2199999997</v>
      </c>
      <c r="S349" s="89">
        <v>6624302.2199999997</v>
      </c>
      <c r="T349" s="89">
        <v>6624302.2199999997</v>
      </c>
      <c r="U349" s="89">
        <v>6624302.2199999997</v>
      </c>
      <c r="V349" s="344"/>
    </row>
    <row r="350" spans="1:22" x14ac:dyDescent="0.25">
      <c r="A350" s="664" t="s">
        <v>957</v>
      </c>
      <c r="B350" s="665" t="s">
        <v>1822</v>
      </c>
      <c r="C350" s="664" t="s">
        <v>1261</v>
      </c>
      <c r="D350" s="666">
        <v>396</v>
      </c>
      <c r="E350" s="666" t="s">
        <v>438</v>
      </c>
      <c r="F350" s="666" t="s">
        <v>1270</v>
      </c>
      <c r="G350" s="666" t="s">
        <v>1349</v>
      </c>
      <c r="H350" s="89">
        <v>765321.17</v>
      </c>
      <c r="I350" s="89">
        <v>765321.17</v>
      </c>
      <c r="J350" s="89">
        <v>765321.17</v>
      </c>
      <c r="K350" s="89">
        <v>765321.17</v>
      </c>
      <c r="L350" s="89">
        <v>765321.17</v>
      </c>
      <c r="M350" s="89">
        <v>765321.17</v>
      </c>
      <c r="N350" s="89">
        <v>765321.17</v>
      </c>
      <c r="O350" s="89">
        <v>765321.17</v>
      </c>
      <c r="P350" s="89">
        <v>765321.17</v>
      </c>
      <c r="Q350" s="89">
        <v>765321.17</v>
      </c>
      <c r="R350" s="89">
        <v>765321.17</v>
      </c>
      <c r="S350" s="89">
        <v>765321.17</v>
      </c>
      <c r="T350" s="89">
        <v>765321.17</v>
      </c>
      <c r="U350" s="89">
        <v>765321.17</v>
      </c>
      <c r="V350" s="344"/>
    </row>
    <row r="351" spans="1:22" x14ac:dyDescent="0.25">
      <c r="A351" s="664" t="s">
        <v>957</v>
      </c>
      <c r="B351" s="665" t="s">
        <v>1822</v>
      </c>
      <c r="C351" s="664" t="s">
        <v>1262</v>
      </c>
      <c r="D351" s="666">
        <v>397</v>
      </c>
      <c r="E351" s="666" t="s">
        <v>437</v>
      </c>
      <c r="F351" s="666" t="s">
        <v>1592</v>
      </c>
      <c r="G351" s="666" t="s">
        <v>1349</v>
      </c>
      <c r="H351" s="89">
        <v>0</v>
      </c>
      <c r="I351" s="89">
        <v>0</v>
      </c>
      <c r="J351" s="89">
        <v>0</v>
      </c>
      <c r="K351" s="89">
        <v>0</v>
      </c>
      <c r="L351" s="89">
        <v>0</v>
      </c>
      <c r="M351" s="89">
        <v>0</v>
      </c>
      <c r="N351" s="89">
        <v>0</v>
      </c>
      <c r="O351" s="89">
        <v>0</v>
      </c>
      <c r="P351" s="89">
        <v>0</v>
      </c>
      <c r="Q351" s="89">
        <v>0</v>
      </c>
      <c r="R351" s="89">
        <v>0</v>
      </c>
      <c r="S351" s="89">
        <v>0</v>
      </c>
      <c r="T351" s="89">
        <v>0</v>
      </c>
      <c r="U351" s="89">
        <v>0</v>
      </c>
      <c r="V351" s="344"/>
    </row>
    <row r="352" spans="1:22" x14ac:dyDescent="0.25">
      <c r="A352" s="664" t="s">
        <v>957</v>
      </c>
      <c r="B352" s="665" t="s">
        <v>1822</v>
      </c>
      <c r="C352" s="664" t="s">
        <v>1263</v>
      </c>
      <c r="D352" s="666">
        <v>397</v>
      </c>
      <c r="E352" s="666" t="s">
        <v>437</v>
      </c>
      <c r="F352" s="666" t="s">
        <v>1270</v>
      </c>
      <c r="G352" s="666" t="s">
        <v>1349</v>
      </c>
      <c r="H352" s="89">
        <v>0</v>
      </c>
      <c r="I352" s="89">
        <v>0</v>
      </c>
      <c r="J352" s="89">
        <v>0</v>
      </c>
      <c r="K352" s="89">
        <v>0</v>
      </c>
      <c r="L352" s="89">
        <v>0</v>
      </c>
      <c r="M352" s="89">
        <v>0</v>
      </c>
      <c r="N352" s="89">
        <v>0</v>
      </c>
      <c r="O352" s="89">
        <v>0</v>
      </c>
      <c r="P352" s="89">
        <v>0</v>
      </c>
      <c r="Q352" s="89">
        <v>0</v>
      </c>
      <c r="R352" s="89">
        <v>0</v>
      </c>
      <c r="S352" s="89">
        <v>0</v>
      </c>
      <c r="T352" s="89">
        <v>0</v>
      </c>
      <c r="U352" s="89">
        <v>0</v>
      </c>
      <c r="V352" s="344"/>
    </row>
    <row r="353" spans="1:22" x14ac:dyDescent="0.25">
      <c r="A353" s="664" t="s">
        <v>957</v>
      </c>
      <c r="B353" s="665" t="s">
        <v>1822</v>
      </c>
      <c r="C353" s="664" t="s">
        <v>1798</v>
      </c>
      <c r="D353" s="666">
        <v>397</v>
      </c>
      <c r="E353" s="666" t="s">
        <v>437</v>
      </c>
      <c r="F353" s="666" t="s">
        <v>1270</v>
      </c>
      <c r="G353" s="666" t="s">
        <v>1349</v>
      </c>
      <c r="H353" s="89">
        <v>19152693.350000001</v>
      </c>
      <c r="I353" s="89">
        <v>19254478.800000001</v>
      </c>
      <c r="J353" s="89">
        <v>19325399.209999997</v>
      </c>
      <c r="K353" s="89">
        <v>19367499.759999998</v>
      </c>
      <c r="L353" s="89">
        <v>19008818.099999998</v>
      </c>
      <c r="M353" s="89">
        <v>18722109.879999995</v>
      </c>
      <c r="N353" s="89">
        <v>18450320.919999994</v>
      </c>
      <c r="O353" s="89">
        <v>17958177.699999996</v>
      </c>
      <c r="P353" s="89">
        <v>18059963.149999995</v>
      </c>
      <c r="Q353" s="89">
        <v>18050830.129999992</v>
      </c>
      <c r="R353" s="89">
        <v>18152615.579999991</v>
      </c>
      <c r="S353" s="89">
        <v>18251294.36999999</v>
      </c>
      <c r="T353" s="89">
        <v>20672887.489999991</v>
      </c>
      <c r="U353" s="89">
        <v>18802083.726153839</v>
      </c>
      <c r="V353" s="344"/>
    </row>
    <row r="354" spans="1:22" x14ac:dyDescent="0.25">
      <c r="A354" s="664" t="s">
        <v>957</v>
      </c>
      <c r="B354" s="665" t="s">
        <v>1822</v>
      </c>
      <c r="C354" s="664" t="s">
        <v>1798</v>
      </c>
      <c r="D354" s="666">
        <v>397</v>
      </c>
      <c r="E354" s="666" t="s">
        <v>437</v>
      </c>
      <c r="F354" s="666" t="s">
        <v>1270</v>
      </c>
      <c r="G354" s="666" t="s">
        <v>1349</v>
      </c>
      <c r="H354" s="89">
        <v>0</v>
      </c>
      <c r="I354" s="89">
        <v>0</v>
      </c>
      <c r="J354" s="89">
        <v>0</v>
      </c>
      <c r="K354" s="89">
        <v>0</v>
      </c>
      <c r="L354" s="89">
        <v>0</v>
      </c>
      <c r="M354" s="89">
        <v>0</v>
      </c>
      <c r="N354" s="89">
        <v>0</v>
      </c>
      <c r="O354" s="89">
        <v>0</v>
      </c>
      <c r="P354" s="89">
        <v>0</v>
      </c>
      <c r="Q354" s="89">
        <v>0</v>
      </c>
      <c r="R354" s="89">
        <v>0</v>
      </c>
      <c r="S354" s="89">
        <v>0</v>
      </c>
      <c r="T354" s="89">
        <v>-141202.44000000134</v>
      </c>
      <c r="U354" s="89">
        <v>-10861.726153846257</v>
      </c>
      <c r="V354" s="344"/>
    </row>
    <row r="355" spans="1:22" x14ac:dyDescent="0.25">
      <c r="A355" s="664" t="s">
        <v>957</v>
      </c>
      <c r="B355" s="665" t="s">
        <v>1822</v>
      </c>
      <c r="C355" s="664" t="s">
        <v>1799</v>
      </c>
      <c r="D355" s="666">
        <v>397</v>
      </c>
      <c r="E355" s="666" t="s">
        <v>437</v>
      </c>
      <c r="F355" s="666" t="s">
        <v>1270</v>
      </c>
      <c r="G355" s="666" t="s">
        <v>1349</v>
      </c>
      <c r="H355" s="89">
        <v>60558345.829999991</v>
      </c>
      <c r="I355" s="89">
        <v>61480434.409999989</v>
      </c>
      <c r="J355" s="89">
        <v>62128348.11999999</v>
      </c>
      <c r="K355" s="89">
        <v>62897799.239999987</v>
      </c>
      <c r="L355" s="89">
        <v>60487899.069999985</v>
      </c>
      <c r="M355" s="89">
        <v>49923615.119999982</v>
      </c>
      <c r="N355" s="89">
        <v>51298069.919999987</v>
      </c>
      <c r="O355" s="89">
        <v>51779758.289999992</v>
      </c>
      <c r="P355" s="89">
        <v>54626374.119999997</v>
      </c>
      <c r="Q355" s="89">
        <v>55099455.149999999</v>
      </c>
      <c r="R355" s="89">
        <v>58183830.759999998</v>
      </c>
      <c r="S355" s="89">
        <v>63599437.179999992</v>
      </c>
      <c r="T355" s="89">
        <v>90943197.48999998</v>
      </c>
      <c r="U355" s="89">
        <v>60231274.207692295</v>
      </c>
      <c r="V355" s="344"/>
    </row>
    <row r="356" spans="1:22" x14ac:dyDescent="0.25">
      <c r="A356" s="664" t="s">
        <v>957</v>
      </c>
      <c r="B356" s="665" t="s">
        <v>1822</v>
      </c>
      <c r="C356" s="664" t="s">
        <v>1799</v>
      </c>
      <c r="D356" s="666">
        <v>397</v>
      </c>
      <c r="E356" s="666" t="s">
        <v>437</v>
      </c>
      <c r="F356" s="666" t="s">
        <v>1270</v>
      </c>
      <c r="G356" s="666" t="s">
        <v>1349</v>
      </c>
      <c r="H356" s="89">
        <v>2353374.1400000006</v>
      </c>
      <c r="I356" s="89">
        <v>2815265.3500000015</v>
      </c>
      <c r="J356" s="89">
        <v>3277156.5600000024</v>
      </c>
      <c r="K356" s="89">
        <v>3739047.7700000033</v>
      </c>
      <c r="L356" s="89">
        <v>4200938.9900000021</v>
      </c>
      <c r="M356" s="89">
        <v>4662830.2100000009</v>
      </c>
      <c r="N356" s="89">
        <v>5124721.43</v>
      </c>
      <c r="O356" s="89">
        <v>5586612.6499999985</v>
      </c>
      <c r="P356" s="89">
        <v>6048503.8699999973</v>
      </c>
      <c r="Q356" s="89">
        <v>6510395.0899999961</v>
      </c>
      <c r="R356" s="89">
        <v>6972286.3099999949</v>
      </c>
      <c r="S356" s="89">
        <v>7434177.5300000012</v>
      </c>
      <c r="T356" s="89">
        <v>6877961.150000006</v>
      </c>
      <c r="U356" s="89">
        <v>5046405.4653846156</v>
      </c>
      <c r="V356" s="344"/>
    </row>
    <row r="357" spans="1:22" x14ac:dyDescent="0.25">
      <c r="A357" s="664" t="s">
        <v>957</v>
      </c>
      <c r="B357" s="665" t="s">
        <v>1822</v>
      </c>
      <c r="C357" s="664" t="s">
        <v>1819</v>
      </c>
      <c r="D357" s="666">
        <v>397</v>
      </c>
      <c r="E357" s="666" t="s">
        <v>437</v>
      </c>
      <c r="F357" s="666" t="s">
        <v>1270</v>
      </c>
      <c r="G357" s="666" t="s">
        <v>1349</v>
      </c>
      <c r="H357" s="89">
        <v>14448869.460000001</v>
      </c>
      <c r="I357" s="89">
        <v>14448869.460000001</v>
      </c>
      <c r="J357" s="89">
        <v>14448869.460000001</v>
      </c>
      <c r="K357" s="89">
        <v>14448869.460000001</v>
      </c>
      <c r="L357" s="89">
        <v>14448869.460000001</v>
      </c>
      <c r="M357" s="89">
        <v>14448869.460000001</v>
      </c>
      <c r="N357" s="89">
        <v>14448869.460000001</v>
      </c>
      <c r="O357" s="89">
        <v>14448869.460000001</v>
      </c>
      <c r="P357" s="89">
        <v>14448869.460000001</v>
      </c>
      <c r="Q357" s="89">
        <v>14448869.460000001</v>
      </c>
      <c r="R357" s="89">
        <v>14448869.460000001</v>
      </c>
      <c r="S357" s="89">
        <v>14448869.460000001</v>
      </c>
      <c r="T357" s="89">
        <v>14448869.460000001</v>
      </c>
      <c r="U357" s="89">
        <v>14448869.460000006</v>
      </c>
      <c r="V357" s="344"/>
    </row>
    <row r="358" spans="1:22" x14ac:dyDescent="0.25">
      <c r="A358" s="664" t="s">
        <v>957</v>
      </c>
      <c r="B358" s="665" t="s">
        <v>1822</v>
      </c>
      <c r="C358" s="664" t="s">
        <v>1800</v>
      </c>
      <c r="D358" s="666">
        <v>397</v>
      </c>
      <c r="E358" s="666" t="s">
        <v>437</v>
      </c>
      <c r="F358" s="666" t="s">
        <v>1270</v>
      </c>
      <c r="G358" s="666" t="s">
        <v>1349</v>
      </c>
      <c r="H358" s="89">
        <v>7396150.790000001</v>
      </c>
      <c r="I358" s="89">
        <v>7858042</v>
      </c>
      <c r="J358" s="89">
        <v>8319933.2100000009</v>
      </c>
      <c r="K358" s="89">
        <v>8781824.4199999999</v>
      </c>
      <c r="L358" s="89">
        <v>9243715.6400000006</v>
      </c>
      <c r="M358" s="89">
        <v>9143566.6099999994</v>
      </c>
      <c r="N358" s="89">
        <v>9333465.5700000003</v>
      </c>
      <c r="O358" s="89">
        <v>9795356.7899999991</v>
      </c>
      <c r="P358" s="89">
        <v>9550559.9499999993</v>
      </c>
      <c r="Q358" s="89">
        <v>10195300.289999999</v>
      </c>
      <c r="R358" s="89">
        <v>10657191.51</v>
      </c>
      <c r="S358" s="89">
        <v>11119082.729999999</v>
      </c>
      <c r="T358" s="89">
        <v>14997737.289999997</v>
      </c>
      <c r="U358" s="89">
        <v>9722455.9076923095</v>
      </c>
      <c r="V358" s="344"/>
    </row>
    <row r="359" spans="1:22" x14ac:dyDescent="0.25">
      <c r="A359" s="664" t="s">
        <v>957</v>
      </c>
      <c r="B359" s="665" t="s">
        <v>1822</v>
      </c>
      <c r="C359" s="664" t="s">
        <v>1800</v>
      </c>
      <c r="D359" s="666">
        <v>397</v>
      </c>
      <c r="E359" s="666" t="s">
        <v>437</v>
      </c>
      <c r="F359" s="666" t="s">
        <v>1270</v>
      </c>
      <c r="G359" s="666" t="s">
        <v>1349</v>
      </c>
      <c r="H359" s="89">
        <v>-2353374.1400000006</v>
      </c>
      <c r="I359" s="89">
        <v>-2815265.3499999996</v>
      </c>
      <c r="J359" s="89">
        <v>-3277156.5600000005</v>
      </c>
      <c r="K359" s="89">
        <v>-3739047.7699999996</v>
      </c>
      <c r="L359" s="89">
        <v>-4200938.99</v>
      </c>
      <c r="M359" s="89">
        <v>-4662830.209999999</v>
      </c>
      <c r="N359" s="89">
        <v>-5124721.43</v>
      </c>
      <c r="O359" s="89">
        <v>-5586612.6499999985</v>
      </c>
      <c r="P359" s="89">
        <v>-6048503.8699999992</v>
      </c>
      <c r="Q359" s="89">
        <v>-6510395.089999998</v>
      </c>
      <c r="R359" s="89">
        <v>-6972286.3099999987</v>
      </c>
      <c r="S359" s="89">
        <v>-7434177.5299999975</v>
      </c>
      <c r="T359" s="89">
        <v>-7896068.7499999981</v>
      </c>
      <c r="U359" s="89">
        <v>-5124721.4346153839</v>
      </c>
      <c r="V359" s="344"/>
    </row>
    <row r="360" spans="1:22" x14ac:dyDescent="0.25">
      <c r="A360" s="664" t="s">
        <v>957</v>
      </c>
      <c r="B360" s="665" t="s">
        <v>1822</v>
      </c>
      <c r="C360" s="664" t="s">
        <v>1820</v>
      </c>
      <c r="D360" s="666">
        <v>397</v>
      </c>
      <c r="E360" s="666" t="s">
        <v>437</v>
      </c>
      <c r="F360" s="666" t="s">
        <v>1270</v>
      </c>
      <c r="G360" s="666" t="s">
        <v>1349</v>
      </c>
      <c r="H360" s="89">
        <v>58801999.559999995</v>
      </c>
      <c r="I360" s="89">
        <v>58801999.559999995</v>
      </c>
      <c r="J360" s="89">
        <v>58801999.559999995</v>
      </c>
      <c r="K360" s="89">
        <v>58801999.559999995</v>
      </c>
      <c r="L360" s="89">
        <v>58801999.559999995</v>
      </c>
      <c r="M360" s="89">
        <v>58801999.559999995</v>
      </c>
      <c r="N360" s="89">
        <v>58801999.559999995</v>
      </c>
      <c r="O360" s="89">
        <v>58801999.559999995</v>
      </c>
      <c r="P360" s="89">
        <v>58801999.559999995</v>
      </c>
      <c r="Q360" s="89">
        <v>58801999.559999995</v>
      </c>
      <c r="R360" s="89">
        <v>58801999.559999995</v>
      </c>
      <c r="S360" s="89">
        <v>58801999.559999995</v>
      </c>
      <c r="T360" s="89">
        <v>58801999.559999995</v>
      </c>
      <c r="U360" s="89">
        <v>58801999.55999998</v>
      </c>
      <c r="V360" s="344"/>
    </row>
    <row r="361" spans="1:22" x14ac:dyDescent="0.25">
      <c r="A361" s="664" t="s">
        <v>957</v>
      </c>
      <c r="B361" s="665" t="s">
        <v>1822</v>
      </c>
      <c r="C361" s="664" t="s">
        <v>2545</v>
      </c>
      <c r="D361" s="666">
        <v>397</v>
      </c>
      <c r="E361" s="666" t="s">
        <v>438</v>
      </c>
      <c r="F361" s="666" t="s">
        <v>1270</v>
      </c>
      <c r="G361" s="666" t="s">
        <v>1349</v>
      </c>
      <c r="H361" s="89">
        <v>0</v>
      </c>
      <c r="I361" s="89">
        <v>0</v>
      </c>
      <c r="J361" s="89">
        <v>0</v>
      </c>
      <c r="K361" s="89">
        <v>0</v>
      </c>
      <c r="L361" s="89">
        <v>0</v>
      </c>
      <c r="M361" s="89">
        <v>0</v>
      </c>
      <c r="N361" s="89">
        <v>0</v>
      </c>
      <c r="O361" s="89">
        <v>0</v>
      </c>
      <c r="P361" s="89">
        <v>0</v>
      </c>
      <c r="Q361" s="89">
        <v>0</v>
      </c>
      <c r="R361" s="89">
        <v>0</v>
      </c>
      <c r="S361" s="89">
        <v>0</v>
      </c>
      <c r="T361" s="89">
        <v>0</v>
      </c>
      <c r="U361" s="89">
        <v>0</v>
      </c>
      <c r="V361" s="344"/>
    </row>
    <row r="362" spans="1:22" x14ac:dyDescent="0.25">
      <c r="A362" s="664" t="s">
        <v>957</v>
      </c>
      <c r="B362" s="665" t="s">
        <v>1822</v>
      </c>
      <c r="C362" s="664" t="s">
        <v>1821</v>
      </c>
      <c r="D362" s="666">
        <v>397</v>
      </c>
      <c r="E362" s="666" t="s">
        <v>438</v>
      </c>
      <c r="F362" s="666" t="s">
        <v>1270</v>
      </c>
      <c r="G362" s="666" t="s">
        <v>1349</v>
      </c>
      <c r="H362" s="89">
        <v>1539023.6199999999</v>
      </c>
      <c r="I362" s="89">
        <v>1539023.6199999999</v>
      </c>
      <c r="J362" s="89">
        <v>1539023.6199999999</v>
      </c>
      <c r="K362" s="89">
        <v>1539023.6199999999</v>
      </c>
      <c r="L362" s="89">
        <v>1539023.6199999999</v>
      </c>
      <c r="M362" s="89">
        <v>1539023.6199999999</v>
      </c>
      <c r="N362" s="89">
        <v>1539023.6199999999</v>
      </c>
      <c r="O362" s="89">
        <v>1539023.6199999999</v>
      </c>
      <c r="P362" s="89">
        <v>1539023.6199999999</v>
      </c>
      <c r="Q362" s="89">
        <v>1539023.6199999999</v>
      </c>
      <c r="R362" s="89">
        <v>1539023.6199999999</v>
      </c>
      <c r="S362" s="89">
        <v>1539023.6199999999</v>
      </c>
      <c r="T362" s="89">
        <v>1539023.6199999999</v>
      </c>
      <c r="U362" s="89">
        <v>1539023.6199999999</v>
      </c>
      <c r="V362" s="344"/>
    </row>
    <row r="363" spans="1:22" x14ac:dyDescent="0.25">
      <c r="A363" s="664" t="s">
        <v>957</v>
      </c>
      <c r="B363" s="665" t="s">
        <v>1822</v>
      </c>
      <c r="C363" s="664" t="s">
        <v>1302</v>
      </c>
      <c r="D363" s="666">
        <v>398</v>
      </c>
      <c r="E363" s="666" t="s">
        <v>437</v>
      </c>
      <c r="F363" s="666" t="s">
        <v>1270</v>
      </c>
      <c r="G363" s="666" t="s">
        <v>1349</v>
      </c>
      <c r="H363" s="89">
        <v>104132.07</v>
      </c>
      <c r="I363" s="89">
        <v>104132.07</v>
      </c>
      <c r="J363" s="89">
        <v>104132.07</v>
      </c>
      <c r="K363" s="89">
        <v>104132.07</v>
      </c>
      <c r="L363" s="89">
        <v>104132.07</v>
      </c>
      <c r="M363" s="89">
        <v>104132.07</v>
      </c>
      <c r="N363" s="89">
        <v>104132.07</v>
      </c>
      <c r="O363" s="89">
        <v>104132.07</v>
      </c>
      <c r="P363" s="89">
        <v>104132.07</v>
      </c>
      <c r="Q363" s="89">
        <v>104132.07</v>
      </c>
      <c r="R363" s="89">
        <v>104132.07</v>
      </c>
      <c r="S363" s="89">
        <v>104132.07</v>
      </c>
      <c r="T363" s="89">
        <v>104132.07</v>
      </c>
      <c r="U363" s="89">
        <v>104132.07000000004</v>
      </c>
      <c r="V363" s="344"/>
    </row>
    <row r="364" spans="1:22" x14ac:dyDescent="0.25">
      <c r="A364" s="664" t="s">
        <v>957</v>
      </c>
      <c r="B364" s="665" t="s">
        <v>1822</v>
      </c>
      <c r="C364" s="664" t="s">
        <v>1271</v>
      </c>
      <c r="D364" s="666" t="s">
        <v>1823</v>
      </c>
      <c r="E364" s="666" t="s">
        <v>1270</v>
      </c>
      <c r="F364" s="666" t="s">
        <v>1270</v>
      </c>
      <c r="G364" s="666" t="s">
        <v>1349</v>
      </c>
      <c r="H364" s="89">
        <v>37881.300000000003</v>
      </c>
      <c r="I364" s="89">
        <v>37881.300000000003</v>
      </c>
      <c r="J364" s="89">
        <v>37881.300000000003</v>
      </c>
      <c r="K364" s="89">
        <v>37881.300000000003</v>
      </c>
      <c r="L364" s="89">
        <v>37881.300000000003</v>
      </c>
      <c r="M364" s="89">
        <v>37881.300000000003</v>
      </c>
      <c r="N364" s="89">
        <v>37881.300000000003</v>
      </c>
      <c r="O364" s="89">
        <v>37881.300000000003</v>
      </c>
      <c r="P364" s="89">
        <v>37881.300000000003</v>
      </c>
      <c r="Q364" s="89">
        <v>37881.300000000003</v>
      </c>
      <c r="R364" s="89">
        <v>37881.300000000003</v>
      </c>
      <c r="S364" s="89">
        <v>37881.300000000003</v>
      </c>
      <c r="T364" s="89">
        <v>37881.300000000003</v>
      </c>
      <c r="U364" s="89">
        <v>37881.299999999996</v>
      </c>
      <c r="V364" s="344"/>
    </row>
    <row r="365" spans="1:22" x14ac:dyDescent="0.25">
      <c r="A365" s="664" t="s">
        <v>957</v>
      </c>
      <c r="B365" s="665" t="s">
        <v>1801</v>
      </c>
      <c r="C365" s="664" t="s">
        <v>1173</v>
      </c>
      <c r="D365" s="666">
        <v>303</v>
      </c>
      <c r="E365" s="666" t="s">
        <v>437</v>
      </c>
      <c r="F365" s="666" t="s">
        <v>1270</v>
      </c>
      <c r="G365" s="666" t="s">
        <v>1090</v>
      </c>
      <c r="H365" s="89">
        <v>0</v>
      </c>
      <c r="I365" s="89">
        <v>0</v>
      </c>
      <c r="J365" s="89">
        <v>0</v>
      </c>
      <c r="K365" s="89">
        <v>0</v>
      </c>
      <c r="L365" s="89">
        <v>0</v>
      </c>
      <c r="M365" s="89">
        <v>0</v>
      </c>
      <c r="N365" s="89">
        <v>0</v>
      </c>
      <c r="O365" s="89">
        <v>0</v>
      </c>
      <c r="P365" s="89">
        <v>0</v>
      </c>
      <c r="Q365" s="89">
        <v>0</v>
      </c>
      <c r="R365" s="89">
        <v>0</v>
      </c>
      <c r="S365" s="89">
        <v>0</v>
      </c>
      <c r="T365" s="89">
        <v>0</v>
      </c>
      <c r="U365" s="89">
        <v>0</v>
      </c>
      <c r="V365" s="344">
        <v>0</v>
      </c>
    </row>
    <row r="366" spans="1:22" x14ac:dyDescent="0.25">
      <c r="A366" s="667" t="s">
        <v>957</v>
      </c>
      <c r="B366" s="668" t="s">
        <v>1801</v>
      </c>
      <c r="C366" s="667" t="s">
        <v>1180</v>
      </c>
      <c r="D366" s="666">
        <v>311</v>
      </c>
      <c r="E366" s="666" t="s">
        <v>437</v>
      </c>
      <c r="F366" s="666" t="s">
        <v>1270</v>
      </c>
      <c r="G366" s="666" t="s">
        <v>1090</v>
      </c>
      <c r="H366" s="89">
        <v>0</v>
      </c>
      <c r="I366" s="89">
        <v>0</v>
      </c>
      <c r="J366" s="89">
        <v>0</v>
      </c>
      <c r="K366" s="89">
        <v>0</v>
      </c>
      <c r="L366" s="89">
        <v>0</v>
      </c>
      <c r="M366" s="89">
        <v>0</v>
      </c>
      <c r="N366" s="89">
        <v>0</v>
      </c>
      <c r="O366" s="89">
        <v>0</v>
      </c>
      <c r="P366" s="89">
        <v>0</v>
      </c>
      <c r="Q366" s="89">
        <v>0</v>
      </c>
      <c r="R366" s="89">
        <v>0</v>
      </c>
      <c r="S366" s="89">
        <v>0</v>
      </c>
      <c r="T366" s="89">
        <v>0</v>
      </c>
      <c r="U366" s="89">
        <v>0</v>
      </c>
      <c r="V366" s="344">
        <v>0</v>
      </c>
    </row>
    <row r="367" spans="1:22" x14ac:dyDescent="0.25">
      <c r="A367" s="664" t="s">
        <v>957</v>
      </c>
      <c r="B367" s="665" t="s">
        <v>1801</v>
      </c>
      <c r="C367" s="664" t="s">
        <v>1181</v>
      </c>
      <c r="D367" s="666">
        <v>312</v>
      </c>
      <c r="E367" s="666" t="s">
        <v>437</v>
      </c>
      <c r="F367" s="666" t="s">
        <v>1270</v>
      </c>
      <c r="G367" s="666" t="s">
        <v>1090</v>
      </c>
      <c r="H367" s="89">
        <v>-4824444.3100000005</v>
      </c>
      <c r="I367" s="89">
        <v>-207914.84999999998</v>
      </c>
      <c r="J367" s="89">
        <v>-4454869.66</v>
      </c>
      <c r="K367" s="89">
        <v>-917485.58000000007</v>
      </c>
      <c r="L367" s="89">
        <v>-422797.87</v>
      </c>
      <c r="M367" s="89">
        <v>-3074454.6399999997</v>
      </c>
      <c r="N367" s="89">
        <v>-1492271.44</v>
      </c>
      <c r="O367" s="89">
        <v>-1004853.6799999999</v>
      </c>
      <c r="P367" s="89">
        <v>-1425950.76</v>
      </c>
      <c r="Q367" s="89">
        <v>-2258715.4499999997</v>
      </c>
      <c r="R367" s="89">
        <v>-367949.83999999997</v>
      </c>
      <c r="S367" s="89">
        <v>-921392.12</v>
      </c>
      <c r="T367" s="89">
        <v>-350878.71999999997</v>
      </c>
      <c r="U367" s="89">
        <v>-1671075.3015384614</v>
      </c>
      <c r="V367" s="344">
        <v>-16899534.609999996</v>
      </c>
    </row>
    <row r="368" spans="1:22" x14ac:dyDescent="0.25">
      <c r="A368" s="667" t="s">
        <v>957</v>
      </c>
      <c r="B368" s="668" t="s">
        <v>1801</v>
      </c>
      <c r="C368" s="667" t="s">
        <v>1186</v>
      </c>
      <c r="D368" s="666">
        <v>314</v>
      </c>
      <c r="E368" s="666" t="s">
        <v>437</v>
      </c>
      <c r="F368" s="666" t="s">
        <v>1270</v>
      </c>
      <c r="G368" s="666" t="s">
        <v>1090</v>
      </c>
      <c r="H368" s="89">
        <v>-29953.42</v>
      </c>
      <c r="I368" s="89">
        <v>-17749.04</v>
      </c>
      <c r="J368" s="89">
        <v>-380298.31</v>
      </c>
      <c r="K368" s="89">
        <v>-78322.880000000005</v>
      </c>
      <c r="L368" s="89">
        <v>-36092.93</v>
      </c>
      <c r="M368" s="89">
        <v>-262456.59000000003</v>
      </c>
      <c r="N368" s="89">
        <v>-127390.55</v>
      </c>
      <c r="O368" s="89">
        <v>-85781.22</v>
      </c>
      <c r="P368" s="89">
        <v>-121728.96000000001</v>
      </c>
      <c r="Q368" s="89">
        <v>-37081.519999999997</v>
      </c>
      <c r="R368" s="89">
        <v>-31410.73</v>
      </c>
      <c r="S368" s="89">
        <v>-78656.37</v>
      </c>
      <c r="T368" s="89">
        <v>-29953.42</v>
      </c>
      <c r="U368" s="89">
        <v>-101298.14923076922</v>
      </c>
      <c r="V368" s="344">
        <v>-1286922.52</v>
      </c>
    </row>
    <row r="369" spans="1:22" x14ac:dyDescent="0.25">
      <c r="A369" s="664" t="s">
        <v>957</v>
      </c>
      <c r="B369" s="665" t="s">
        <v>1801</v>
      </c>
      <c r="C369" s="664" t="s">
        <v>1187</v>
      </c>
      <c r="D369" s="666">
        <v>315</v>
      </c>
      <c r="E369" s="666" t="s">
        <v>437</v>
      </c>
      <c r="F369" s="666" t="s">
        <v>1270</v>
      </c>
      <c r="G369" s="666" t="s">
        <v>1090</v>
      </c>
      <c r="H369" s="89">
        <v>0</v>
      </c>
      <c r="I369" s="89">
        <v>0</v>
      </c>
      <c r="J369" s="89">
        <v>0</v>
      </c>
      <c r="K369" s="89">
        <v>0</v>
      </c>
      <c r="L369" s="89">
        <v>0</v>
      </c>
      <c r="M369" s="89">
        <v>0</v>
      </c>
      <c r="N369" s="89">
        <v>0</v>
      </c>
      <c r="O369" s="89">
        <v>0</v>
      </c>
      <c r="P369" s="89">
        <v>0</v>
      </c>
      <c r="Q369" s="89">
        <v>0</v>
      </c>
      <c r="R369" s="89">
        <v>0</v>
      </c>
      <c r="S369" s="89">
        <v>0</v>
      </c>
      <c r="T369" s="89">
        <v>0</v>
      </c>
      <c r="U369" s="89">
        <v>0</v>
      </c>
      <c r="V369" s="344">
        <v>0</v>
      </c>
    </row>
    <row r="370" spans="1:22" x14ac:dyDescent="0.25">
      <c r="A370" s="669" t="s">
        <v>957</v>
      </c>
      <c r="B370" s="670" t="s">
        <v>1801</v>
      </c>
      <c r="C370" s="669" t="s">
        <v>1189</v>
      </c>
      <c r="D370" s="666">
        <v>316</v>
      </c>
      <c r="E370" s="666" t="s">
        <v>437</v>
      </c>
      <c r="F370" s="666" t="s">
        <v>1270</v>
      </c>
      <c r="G370" s="666" t="s">
        <v>1090</v>
      </c>
      <c r="H370" s="89">
        <v>0</v>
      </c>
      <c r="I370" s="89">
        <v>0</v>
      </c>
      <c r="J370" s="89">
        <v>0</v>
      </c>
      <c r="K370" s="89">
        <v>0</v>
      </c>
      <c r="L370" s="89">
        <v>0</v>
      </c>
      <c r="M370" s="89">
        <v>0</v>
      </c>
      <c r="N370" s="89">
        <v>0</v>
      </c>
      <c r="O370" s="89">
        <v>0</v>
      </c>
      <c r="P370" s="89">
        <v>0</v>
      </c>
      <c r="Q370" s="89">
        <v>0</v>
      </c>
      <c r="R370" s="89">
        <v>0</v>
      </c>
      <c r="S370" s="89">
        <v>0</v>
      </c>
      <c r="T370" s="89">
        <v>0</v>
      </c>
      <c r="U370" s="89">
        <v>0</v>
      </c>
      <c r="V370" s="344">
        <v>0</v>
      </c>
    </row>
    <row r="371" spans="1:22" x14ac:dyDescent="0.25">
      <c r="A371" s="664" t="s">
        <v>957</v>
      </c>
      <c r="B371" s="665" t="s">
        <v>1801</v>
      </c>
      <c r="C371" s="664" t="s">
        <v>1190</v>
      </c>
      <c r="D371" s="666">
        <v>317</v>
      </c>
      <c r="E371" s="666" t="s">
        <v>437</v>
      </c>
      <c r="F371" s="666" t="s">
        <v>1802</v>
      </c>
      <c r="G371" s="666" t="s">
        <v>1090</v>
      </c>
      <c r="H371" s="89">
        <v>0</v>
      </c>
      <c r="I371" s="89">
        <v>0</v>
      </c>
      <c r="J371" s="89">
        <v>0</v>
      </c>
      <c r="K371" s="89">
        <v>0</v>
      </c>
      <c r="L371" s="89">
        <v>0</v>
      </c>
      <c r="M371" s="89">
        <v>0</v>
      </c>
      <c r="N371" s="89">
        <v>0</v>
      </c>
      <c r="O371" s="89">
        <v>0</v>
      </c>
      <c r="P371" s="89">
        <v>0</v>
      </c>
      <c r="Q371" s="89">
        <v>0</v>
      </c>
      <c r="R371" s="89">
        <v>0</v>
      </c>
      <c r="S371" s="89">
        <v>0</v>
      </c>
      <c r="T371" s="89">
        <v>0</v>
      </c>
      <c r="U371" s="89">
        <v>0</v>
      </c>
      <c r="V371" s="344">
        <v>0</v>
      </c>
    </row>
    <row r="372" spans="1:22" x14ac:dyDescent="0.25">
      <c r="A372" s="664" t="s">
        <v>957</v>
      </c>
      <c r="B372" s="665" t="s">
        <v>1801</v>
      </c>
      <c r="C372" s="664" t="s">
        <v>1191</v>
      </c>
      <c r="D372" s="666">
        <v>317</v>
      </c>
      <c r="E372" s="666" t="s">
        <v>437</v>
      </c>
      <c r="F372" s="666" t="s">
        <v>1802</v>
      </c>
      <c r="G372" s="666" t="s">
        <v>1090</v>
      </c>
      <c r="H372" s="89">
        <v>-23228663.510000002</v>
      </c>
      <c r="I372" s="89">
        <v>0</v>
      </c>
      <c r="J372" s="89">
        <v>0</v>
      </c>
      <c r="K372" s="89">
        <v>0</v>
      </c>
      <c r="L372" s="89">
        <v>0</v>
      </c>
      <c r="M372" s="89">
        <v>0</v>
      </c>
      <c r="N372" s="89">
        <v>0</v>
      </c>
      <c r="O372" s="89">
        <v>0</v>
      </c>
      <c r="P372" s="89">
        <v>0</v>
      </c>
      <c r="Q372" s="89">
        <v>0</v>
      </c>
      <c r="R372" s="89">
        <v>0</v>
      </c>
      <c r="S372" s="89">
        <v>0</v>
      </c>
      <c r="T372" s="89">
        <v>0</v>
      </c>
      <c r="U372" s="89">
        <v>-1786820.27</v>
      </c>
      <c r="V372" s="344">
        <v>0</v>
      </c>
    </row>
    <row r="373" spans="1:22" x14ac:dyDescent="0.25">
      <c r="A373" s="664" t="s">
        <v>957</v>
      </c>
      <c r="B373" s="665" t="s">
        <v>1801</v>
      </c>
      <c r="C373" s="664" t="s">
        <v>1197</v>
      </c>
      <c r="D373" s="666">
        <v>341</v>
      </c>
      <c r="E373" s="666" t="s">
        <v>437</v>
      </c>
      <c r="F373" s="666" t="s">
        <v>1270</v>
      </c>
      <c r="G373" s="666" t="s">
        <v>1090</v>
      </c>
      <c r="H373" s="89">
        <v>0</v>
      </c>
      <c r="I373" s="89">
        <v>0</v>
      </c>
      <c r="J373" s="89">
        <v>0</v>
      </c>
      <c r="K373" s="89">
        <v>0</v>
      </c>
      <c r="L373" s="89">
        <v>0</v>
      </c>
      <c r="M373" s="89">
        <v>0</v>
      </c>
      <c r="N373" s="89">
        <v>0</v>
      </c>
      <c r="O373" s="89">
        <v>0</v>
      </c>
      <c r="P373" s="89">
        <v>0</v>
      </c>
      <c r="Q373" s="89">
        <v>0</v>
      </c>
      <c r="R373" s="89">
        <v>0</v>
      </c>
      <c r="S373" s="89">
        <v>0</v>
      </c>
      <c r="T373" s="89">
        <v>0</v>
      </c>
      <c r="U373" s="89">
        <v>0</v>
      </c>
      <c r="V373" s="344">
        <v>0</v>
      </c>
    </row>
    <row r="374" spans="1:22" x14ac:dyDescent="0.25">
      <c r="A374" s="664" t="s">
        <v>957</v>
      </c>
      <c r="B374" s="665" t="s">
        <v>1801</v>
      </c>
      <c r="C374" s="664" t="s">
        <v>1284</v>
      </c>
      <c r="D374" s="666">
        <v>342</v>
      </c>
      <c r="E374" s="666" t="s">
        <v>437</v>
      </c>
      <c r="F374" s="666" t="s">
        <v>1270</v>
      </c>
      <c r="G374" s="666" t="s">
        <v>1090</v>
      </c>
      <c r="H374" s="89">
        <v>0</v>
      </c>
      <c r="I374" s="89">
        <v>0</v>
      </c>
      <c r="J374" s="89">
        <v>0</v>
      </c>
      <c r="K374" s="89">
        <v>0</v>
      </c>
      <c r="L374" s="89">
        <v>0</v>
      </c>
      <c r="M374" s="89">
        <v>0</v>
      </c>
      <c r="N374" s="89">
        <v>0</v>
      </c>
      <c r="O374" s="89">
        <v>0</v>
      </c>
      <c r="P374" s="89">
        <v>0</v>
      </c>
      <c r="Q374" s="89">
        <v>0</v>
      </c>
      <c r="R374" s="89">
        <v>0</v>
      </c>
      <c r="S374" s="89">
        <v>0</v>
      </c>
      <c r="T374" s="89">
        <v>0</v>
      </c>
      <c r="U374" s="89">
        <v>0</v>
      </c>
      <c r="V374" s="344">
        <v>0</v>
      </c>
    </row>
    <row r="375" spans="1:22" x14ac:dyDescent="0.25">
      <c r="A375" s="664" t="s">
        <v>957</v>
      </c>
      <c r="B375" s="665" t="s">
        <v>1801</v>
      </c>
      <c r="C375" s="664" t="s">
        <v>1202</v>
      </c>
      <c r="D375" s="666">
        <v>343</v>
      </c>
      <c r="E375" s="666" t="s">
        <v>437</v>
      </c>
      <c r="F375" s="666" t="s">
        <v>1270</v>
      </c>
      <c r="G375" s="666" t="s">
        <v>1090</v>
      </c>
      <c r="H375" s="89">
        <v>0</v>
      </c>
      <c r="I375" s="89">
        <v>0</v>
      </c>
      <c r="J375" s="89">
        <v>0</v>
      </c>
      <c r="K375" s="89">
        <v>0</v>
      </c>
      <c r="L375" s="89">
        <v>0</v>
      </c>
      <c r="M375" s="89">
        <v>0</v>
      </c>
      <c r="N375" s="89">
        <v>0</v>
      </c>
      <c r="O375" s="89">
        <v>0</v>
      </c>
      <c r="P375" s="89">
        <v>0</v>
      </c>
      <c r="Q375" s="89">
        <v>0</v>
      </c>
      <c r="R375" s="89">
        <v>0</v>
      </c>
      <c r="S375" s="89">
        <v>0</v>
      </c>
      <c r="T375" s="89">
        <v>0</v>
      </c>
      <c r="U375" s="89">
        <v>0</v>
      </c>
      <c r="V375" s="344">
        <v>0</v>
      </c>
    </row>
    <row r="376" spans="1:22" x14ac:dyDescent="0.25">
      <c r="A376" s="664" t="s">
        <v>957</v>
      </c>
      <c r="B376" s="665" t="s">
        <v>1801</v>
      </c>
      <c r="C376" s="664" t="s">
        <v>1203</v>
      </c>
      <c r="D376" s="666">
        <v>343</v>
      </c>
      <c r="E376" s="666" t="s">
        <v>437</v>
      </c>
      <c r="F376" s="666" t="s">
        <v>1270</v>
      </c>
      <c r="G376" s="666" t="s">
        <v>1090</v>
      </c>
      <c r="H376" s="89">
        <v>-68210.41</v>
      </c>
      <c r="I376" s="89">
        <v>-40418.400000000001</v>
      </c>
      <c r="J376" s="89">
        <v>-866021.41</v>
      </c>
      <c r="K376" s="89">
        <v>-178358.11</v>
      </c>
      <c r="L376" s="89">
        <v>-82191.41</v>
      </c>
      <c r="M376" s="89">
        <v>-597670.36</v>
      </c>
      <c r="N376" s="89">
        <v>-290095.81</v>
      </c>
      <c r="O376" s="89">
        <v>-195342.37</v>
      </c>
      <c r="P376" s="89">
        <v>-277203.15000000002</v>
      </c>
      <c r="Q376" s="89">
        <v>-84442.63</v>
      </c>
      <c r="R376" s="89">
        <v>-71529.009999999995</v>
      </c>
      <c r="S376" s="89">
        <v>-179117.54</v>
      </c>
      <c r="T376" s="89">
        <v>-68210.41</v>
      </c>
      <c r="U376" s="89">
        <v>-230677.77076923076</v>
      </c>
      <c r="V376" s="344">
        <v>-2930600.61</v>
      </c>
    </row>
    <row r="377" spans="1:22" x14ac:dyDescent="0.25">
      <c r="A377" s="664" t="s">
        <v>957</v>
      </c>
      <c r="B377" s="665" t="s">
        <v>1801</v>
      </c>
      <c r="C377" s="664" t="s">
        <v>1204</v>
      </c>
      <c r="D377" s="666">
        <v>344</v>
      </c>
      <c r="E377" s="666" t="s">
        <v>437</v>
      </c>
      <c r="F377" s="666" t="s">
        <v>1270</v>
      </c>
      <c r="G377" s="666" t="s">
        <v>1090</v>
      </c>
      <c r="H377" s="89">
        <v>0</v>
      </c>
      <c r="I377" s="89">
        <v>0</v>
      </c>
      <c r="J377" s="89">
        <v>0</v>
      </c>
      <c r="K377" s="89">
        <v>0</v>
      </c>
      <c r="L377" s="89">
        <v>0</v>
      </c>
      <c r="M377" s="89">
        <v>0</v>
      </c>
      <c r="N377" s="89">
        <v>0</v>
      </c>
      <c r="O377" s="89">
        <v>0</v>
      </c>
      <c r="P377" s="89">
        <v>0</v>
      </c>
      <c r="Q377" s="89">
        <v>0</v>
      </c>
      <c r="R377" s="89">
        <v>0</v>
      </c>
      <c r="S377" s="89">
        <v>0</v>
      </c>
      <c r="T377" s="89">
        <v>0</v>
      </c>
      <c r="U377" s="89">
        <v>0</v>
      </c>
      <c r="V377" s="344">
        <v>0</v>
      </c>
    </row>
    <row r="378" spans="1:22" x14ac:dyDescent="0.25">
      <c r="A378" s="664" t="s">
        <v>957</v>
      </c>
      <c r="B378" s="665" t="s">
        <v>1801</v>
      </c>
      <c r="C378" s="664" t="s">
        <v>1208</v>
      </c>
      <c r="D378" s="666">
        <v>345</v>
      </c>
      <c r="E378" s="666" t="s">
        <v>437</v>
      </c>
      <c r="F378" s="666" t="s">
        <v>1270</v>
      </c>
      <c r="G378" s="666" t="s">
        <v>1090</v>
      </c>
      <c r="H378" s="89">
        <v>0</v>
      </c>
      <c r="I378" s="89">
        <v>0</v>
      </c>
      <c r="J378" s="89">
        <v>0</v>
      </c>
      <c r="K378" s="89">
        <v>0</v>
      </c>
      <c r="L378" s="89">
        <v>0</v>
      </c>
      <c r="M378" s="89">
        <v>0</v>
      </c>
      <c r="N378" s="89">
        <v>0</v>
      </c>
      <c r="O378" s="89">
        <v>0</v>
      </c>
      <c r="P378" s="89">
        <v>0</v>
      </c>
      <c r="Q378" s="89">
        <v>0</v>
      </c>
      <c r="R378" s="89">
        <v>0</v>
      </c>
      <c r="S378" s="89">
        <v>0</v>
      </c>
      <c r="T378" s="89">
        <v>0</v>
      </c>
      <c r="U378" s="89">
        <v>0</v>
      </c>
      <c r="V378" s="344">
        <v>0</v>
      </c>
    </row>
    <row r="379" spans="1:22" x14ac:dyDescent="0.25">
      <c r="A379" s="667" t="s">
        <v>957</v>
      </c>
      <c r="B379" s="668" t="s">
        <v>1801</v>
      </c>
      <c r="C379" s="667" t="s">
        <v>1210</v>
      </c>
      <c r="D379" s="666">
        <v>346</v>
      </c>
      <c r="E379" s="666" t="s">
        <v>437</v>
      </c>
      <c r="F379" s="666" t="s">
        <v>1270</v>
      </c>
      <c r="G379" s="666" t="s">
        <v>1090</v>
      </c>
      <c r="H379" s="89">
        <v>0</v>
      </c>
      <c r="I379" s="89">
        <v>0</v>
      </c>
      <c r="J379" s="89">
        <v>0</v>
      </c>
      <c r="K379" s="89">
        <v>0</v>
      </c>
      <c r="L379" s="89">
        <v>0</v>
      </c>
      <c r="M379" s="89">
        <v>0</v>
      </c>
      <c r="N379" s="89">
        <v>0</v>
      </c>
      <c r="O379" s="89">
        <v>0</v>
      </c>
      <c r="P379" s="89">
        <v>0</v>
      </c>
      <c r="Q379" s="89">
        <v>0</v>
      </c>
      <c r="R379" s="89">
        <v>0</v>
      </c>
      <c r="S379" s="89">
        <v>0</v>
      </c>
      <c r="T379" s="89">
        <v>0</v>
      </c>
      <c r="U379" s="89">
        <v>0</v>
      </c>
      <c r="V379" s="344">
        <v>0</v>
      </c>
    </row>
    <row r="380" spans="1:22" x14ac:dyDescent="0.25">
      <c r="A380" s="664" t="s">
        <v>957</v>
      </c>
      <c r="B380" s="665" t="s">
        <v>1801</v>
      </c>
      <c r="C380" s="664" t="s">
        <v>1790</v>
      </c>
      <c r="D380" s="666">
        <v>351</v>
      </c>
      <c r="E380" s="666" t="s">
        <v>437</v>
      </c>
      <c r="F380" s="666" t="s">
        <v>1270</v>
      </c>
      <c r="G380" s="666" t="s">
        <v>1090</v>
      </c>
      <c r="H380" s="89">
        <v>-302200.61</v>
      </c>
      <c r="I380" s="89">
        <v>0</v>
      </c>
      <c r="J380" s="89">
        <v>0</v>
      </c>
      <c r="K380" s="89">
        <v>0</v>
      </c>
      <c r="L380" s="89">
        <v>0</v>
      </c>
      <c r="M380" s="89">
        <v>0</v>
      </c>
      <c r="N380" s="89">
        <v>0</v>
      </c>
      <c r="O380" s="89">
        <v>0</v>
      </c>
      <c r="P380" s="89">
        <v>0</v>
      </c>
      <c r="Q380" s="89">
        <v>-14481.89</v>
      </c>
      <c r="R380" s="89">
        <v>0</v>
      </c>
      <c r="S380" s="89">
        <v>0</v>
      </c>
      <c r="T380" s="89">
        <v>-30946.95</v>
      </c>
      <c r="U380" s="89">
        <v>-26740.726923076923</v>
      </c>
      <c r="V380" s="344">
        <v>-45428.84</v>
      </c>
    </row>
    <row r="381" spans="1:22" x14ac:dyDescent="0.25">
      <c r="A381" s="664" t="s">
        <v>957</v>
      </c>
      <c r="B381" s="665" t="s">
        <v>1801</v>
      </c>
      <c r="C381" s="664" t="s">
        <v>1791</v>
      </c>
      <c r="D381" s="666">
        <v>351</v>
      </c>
      <c r="E381" s="666" t="s">
        <v>437</v>
      </c>
      <c r="F381" s="666" t="s">
        <v>1270</v>
      </c>
      <c r="G381" s="666" t="s">
        <v>1090</v>
      </c>
      <c r="H381" s="89">
        <v>-156743.54</v>
      </c>
      <c r="I381" s="89">
        <v>-584682.86</v>
      </c>
      <c r="J381" s="89">
        <v>0</v>
      </c>
      <c r="K381" s="89">
        <v>-100236.16</v>
      </c>
      <c r="L381" s="89">
        <v>0</v>
      </c>
      <c r="M381" s="89">
        <v>0</v>
      </c>
      <c r="N381" s="89">
        <v>0</v>
      </c>
      <c r="O381" s="89">
        <v>0</v>
      </c>
      <c r="P381" s="89">
        <v>-245389.8</v>
      </c>
      <c r="Q381" s="89">
        <v>-94432.320000000007</v>
      </c>
      <c r="R381" s="89">
        <v>0</v>
      </c>
      <c r="S381" s="89">
        <v>-56082.39</v>
      </c>
      <c r="T381" s="89">
        <v>0</v>
      </c>
      <c r="U381" s="89">
        <v>-95197.466923076921</v>
      </c>
      <c r="V381" s="344">
        <v>-1080823.53</v>
      </c>
    </row>
    <row r="382" spans="1:22" x14ac:dyDescent="0.25">
      <c r="A382" s="664" t="s">
        <v>957</v>
      </c>
      <c r="B382" s="665" t="s">
        <v>1801</v>
      </c>
      <c r="C382" s="664" t="s">
        <v>1217</v>
      </c>
      <c r="D382" s="666">
        <v>352</v>
      </c>
      <c r="E382" s="666" t="s">
        <v>437</v>
      </c>
      <c r="F382" s="666" t="s">
        <v>1270</v>
      </c>
      <c r="G382" s="666" t="s">
        <v>1090</v>
      </c>
      <c r="H382" s="89">
        <v>0</v>
      </c>
      <c r="I382" s="89">
        <v>0</v>
      </c>
      <c r="J382" s="89">
        <v>0</v>
      </c>
      <c r="K382" s="89">
        <v>0</v>
      </c>
      <c r="L382" s="89">
        <v>0</v>
      </c>
      <c r="M382" s="89">
        <v>0</v>
      </c>
      <c r="N382" s="89">
        <v>0</v>
      </c>
      <c r="O382" s="89">
        <v>0</v>
      </c>
      <c r="P382" s="89">
        <v>0</v>
      </c>
      <c r="Q382" s="89">
        <v>0</v>
      </c>
      <c r="R382" s="89">
        <v>0</v>
      </c>
      <c r="S382" s="89">
        <v>0</v>
      </c>
      <c r="T382" s="89">
        <v>0</v>
      </c>
      <c r="U382" s="89">
        <v>0</v>
      </c>
      <c r="V382" s="344">
        <v>0</v>
      </c>
    </row>
    <row r="383" spans="1:22" x14ac:dyDescent="0.25">
      <c r="A383" s="664" t="s">
        <v>957</v>
      </c>
      <c r="B383" s="665" t="s">
        <v>1801</v>
      </c>
      <c r="C383" s="664" t="s">
        <v>1218</v>
      </c>
      <c r="D383" s="666">
        <v>353</v>
      </c>
      <c r="E383" s="666" t="s">
        <v>437</v>
      </c>
      <c r="F383" s="666" t="s">
        <v>1270</v>
      </c>
      <c r="G383" s="666" t="s">
        <v>1090</v>
      </c>
      <c r="H383" s="89">
        <v>-245906.08</v>
      </c>
      <c r="I383" s="89">
        <v>-140747.96</v>
      </c>
      <c r="J383" s="89">
        <v>-284897.40999999997</v>
      </c>
      <c r="K383" s="89">
        <v>-368926.54</v>
      </c>
      <c r="L383" s="89">
        <v>-67099.89</v>
      </c>
      <c r="M383" s="89">
        <v>-53982.66</v>
      </c>
      <c r="N383" s="89">
        <v>-57848.53</v>
      </c>
      <c r="O383" s="89">
        <v>-243198.58</v>
      </c>
      <c r="P383" s="89">
        <v>-150384.1</v>
      </c>
      <c r="Q383" s="89">
        <v>-346935.44</v>
      </c>
      <c r="R383" s="89">
        <v>-274063.57</v>
      </c>
      <c r="S383" s="89">
        <v>-355245.66</v>
      </c>
      <c r="T383" s="89">
        <v>-245906.08</v>
      </c>
      <c r="U383" s="89">
        <v>-218087.88461538462</v>
      </c>
      <c r="V383" s="344">
        <v>-2589236.4200000004</v>
      </c>
    </row>
    <row r="384" spans="1:22" x14ac:dyDescent="0.25">
      <c r="A384" s="664" t="s">
        <v>957</v>
      </c>
      <c r="B384" s="665" t="s">
        <v>1801</v>
      </c>
      <c r="C384" s="664" t="s">
        <v>1220</v>
      </c>
      <c r="D384" s="666">
        <v>353</v>
      </c>
      <c r="E384" s="666" t="s">
        <v>438</v>
      </c>
      <c r="F384" s="666" t="s">
        <v>1270</v>
      </c>
      <c r="G384" s="666" t="s">
        <v>1090</v>
      </c>
      <c r="H384" s="89">
        <v>0</v>
      </c>
      <c r="I384" s="89">
        <v>0</v>
      </c>
      <c r="J384" s="89">
        <v>0</v>
      </c>
      <c r="K384" s="89">
        <v>0</v>
      </c>
      <c r="L384" s="89">
        <v>0</v>
      </c>
      <c r="M384" s="89">
        <v>0</v>
      </c>
      <c r="N384" s="89">
        <v>0</v>
      </c>
      <c r="O384" s="89">
        <v>0</v>
      </c>
      <c r="P384" s="89">
        <v>0</v>
      </c>
      <c r="Q384" s="89">
        <v>0</v>
      </c>
      <c r="R384" s="89">
        <v>0</v>
      </c>
      <c r="S384" s="89">
        <v>0</v>
      </c>
      <c r="T384" s="89">
        <v>0</v>
      </c>
      <c r="U384" s="89">
        <v>0</v>
      </c>
      <c r="V384" s="344">
        <v>0</v>
      </c>
    </row>
    <row r="385" spans="1:22" x14ac:dyDescent="0.25">
      <c r="A385" s="664" t="s">
        <v>957</v>
      </c>
      <c r="B385" s="665" t="s">
        <v>1801</v>
      </c>
      <c r="C385" s="664" t="s">
        <v>1221</v>
      </c>
      <c r="D385" s="666">
        <v>354</v>
      </c>
      <c r="E385" s="666" t="s">
        <v>437</v>
      </c>
      <c r="F385" s="666" t="s">
        <v>1270</v>
      </c>
      <c r="G385" s="666" t="s">
        <v>1090</v>
      </c>
      <c r="H385" s="89">
        <v>0</v>
      </c>
      <c r="I385" s="89">
        <v>0</v>
      </c>
      <c r="J385" s="89">
        <v>0</v>
      </c>
      <c r="K385" s="89">
        <v>0</v>
      </c>
      <c r="L385" s="89">
        <v>0</v>
      </c>
      <c r="M385" s="89">
        <v>0</v>
      </c>
      <c r="N385" s="89">
        <v>0</v>
      </c>
      <c r="O385" s="89">
        <v>0</v>
      </c>
      <c r="P385" s="89">
        <v>0</v>
      </c>
      <c r="Q385" s="89">
        <v>0</v>
      </c>
      <c r="R385" s="89">
        <v>0</v>
      </c>
      <c r="S385" s="89">
        <v>0</v>
      </c>
      <c r="T385" s="89">
        <v>0</v>
      </c>
      <c r="U385" s="89">
        <v>0</v>
      </c>
      <c r="V385" s="344">
        <v>0</v>
      </c>
    </row>
    <row r="386" spans="1:22" x14ac:dyDescent="0.25">
      <c r="A386" s="664" t="s">
        <v>957</v>
      </c>
      <c r="B386" s="665" t="s">
        <v>1801</v>
      </c>
      <c r="C386" s="664" t="s">
        <v>1223</v>
      </c>
      <c r="D386" s="666">
        <v>355</v>
      </c>
      <c r="E386" s="666" t="s">
        <v>437</v>
      </c>
      <c r="F386" s="666" t="s">
        <v>1270</v>
      </c>
      <c r="G386" s="666" t="s">
        <v>1090</v>
      </c>
      <c r="H386" s="89">
        <v>-366378.27</v>
      </c>
      <c r="I386" s="89">
        <v>-209701.99</v>
      </c>
      <c r="J386" s="89">
        <v>-424471.9</v>
      </c>
      <c r="K386" s="89">
        <v>-549667.87</v>
      </c>
      <c r="L386" s="89">
        <v>-99972.89</v>
      </c>
      <c r="M386" s="89">
        <v>-80429.39</v>
      </c>
      <c r="N386" s="89">
        <v>-86189.18</v>
      </c>
      <c r="O386" s="89">
        <v>-362344.35</v>
      </c>
      <c r="P386" s="89">
        <v>-224059</v>
      </c>
      <c r="Q386" s="89">
        <v>-516903.07</v>
      </c>
      <c r="R386" s="89">
        <v>-408330.44</v>
      </c>
      <c r="S386" s="89">
        <v>-529284.56999999995</v>
      </c>
      <c r="T386" s="89">
        <v>-366378.27</v>
      </c>
      <c r="U386" s="89">
        <v>-324931.62999999995</v>
      </c>
      <c r="V386" s="344">
        <v>-3857732.9199999995</v>
      </c>
    </row>
    <row r="387" spans="1:22" x14ac:dyDescent="0.25">
      <c r="A387" s="664" t="s">
        <v>957</v>
      </c>
      <c r="B387" s="665" t="s">
        <v>1801</v>
      </c>
      <c r="C387" s="664" t="s">
        <v>1225</v>
      </c>
      <c r="D387" s="666">
        <v>356</v>
      </c>
      <c r="E387" s="666" t="s">
        <v>437</v>
      </c>
      <c r="F387" s="666" t="s">
        <v>1270</v>
      </c>
      <c r="G387" s="666" t="s">
        <v>1090</v>
      </c>
      <c r="H387" s="89">
        <v>-191875.98</v>
      </c>
      <c r="I387" s="89">
        <v>-109823.03999999999</v>
      </c>
      <c r="J387" s="89">
        <v>-222300.2</v>
      </c>
      <c r="K387" s="89">
        <v>-287866.58</v>
      </c>
      <c r="L387" s="89">
        <v>-52356.81</v>
      </c>
      <c r="M387" s="89">
        <v>-42121.68</v>
      </c>
      <c r="N387" s="89">
        <v>-45138.14</v>
      </c>
      <c r="O387" s="89">
        <v>-189763.37</v>
      </c>
      <c r="P387" s="89">
        <v>-117341.95</v>
      </c>
      <c r="Q387" s="89">
        <v>-270707.33</v>
      </c>
      <c r="R387" s="89">
        <v>-213846.75</v>
      </c>
      <c r="S387" s="89">
        <v>-277191.64</v>
      </c>
      <c r="T387" s="89">
        <v>-191875.98</v>
      </c>
      <c r="U387" s="89">
        <v>-170169.95769230771</v>
      </c>
      <c r="V387" s="344">
        <v>-2020333.4700000002</v>
      </c>
    </row>
    <row r="388" spans="1:22" x14ac:dyDescent="0.25">
      <c r="A388" s="664" t="s">
        <v>957</v>
      </c>
      <c r="B388" s="665" t="s">
        <v>1801</v>
      </c>
      <c r="C388" s="664" t="s">
        <v>1229</v>
      </c>
      <c r="D388" s="666">
        <v>361</v>
      </c>
      <c r="E388" s="666" t="s">
        <v>437</v>
      </c>
      <c r="F388" s="666" t="s">
        <v>1270</v>
      </c>
      <c r="G388" s="666" t="s">
        <v>1090</v>
      </c>
      <c r="H388" s="89">
        <v>0</v>
      </c>
      <c r="I388" s="89">
        <v>0</v>
      </c>
      <c r="J388" s="89">
        <v>0</v>
      </c>
      <c r="K388" s="89">
        <v>0</v>
      </c>
      <c r="L388" s="89">
        <v>0</v>
      </c>
      <c r="M388" s="89">
        <v>0</v>
      </c>
      <c r="N388" s="89">
        <v>0</v>
      </c>
      <c r="O388" s="89">
        <v>0</v>
      </c>
      <c r="P388" s="89">
        <v>0</v>
      </c>
      <c r="Q388" s="89">
        <v>0</v>
      </c>
      <c r="R388" s="89">
        <v>0</v>
      </c>
      <c r="S388" s="89">
        <v>0</v>
      </c>
      <c r="T388" s="89">
        <v>0</v>
      </c>
      <c r="U388" s="89">
        <v>0</v>
      </c>
      <c r="V388" s="344">
        <v>0</v>
      </c>
    </row>
    <row r="389" spans="1:22" x14ac:dyDescent="0.25">
      <c r="A389" s="664" t="s">
        <v>957</v>
      </c>
      <c r="B389" s="665" t="s">
        <v>1801</v>
      </c>
      <c r="C389" s="664" t="s">
        <v>1232</v>
      </c>
      <c r="D389" s="666">
        <v>362</v>
      </c>
      <c r="E389" s="666" t="s">
        <v>437</v>
      </c>
      <c r="F389" s="666" t="s">
        <v>1270</v>
      </c>
      <c r="G389" s="666" t="s">
        <v>1090</v>
      </c>
      <c r="H389" s="89">
        <v>-238824.64</v>
      </c>
      <c r="I389" s="89">
        <v>-181943.35</v>
      </c>
      <c r="J389" s="89">
        <v>-148301.04999999999</v>
      </c>
      <c r="K389" s="89">
        <v>-189103.85</v>
      </c>
      <c r="L389" s="89">
        <v>-164809.95000000001</v>
      </c>
      <c r="M389" s="89">
        <v>-93615.11</v>
      </c>
      <c r="N389" s="89">
        <v>-136460.32999999999</v>
      </c>
      <c r="O389" s="89">
        <v>-127050.35</v>
      </c>
      <c r="P389" s="89">
        <v>-245466.46</v>
      </c>
      <c r="Q389" s="89">
        <v>-130399.48</v>
      </c>
      <c r="R389" s="89">
        <v>-62104.78</v>
      </c>
      <c r="S389" s="89">
        <v>-199031.28</v>
      </c>
      <c r="T389" s="89">
        <v>-238824.64</v>
      </c>
      <c r="U389" s="89">
        <v>-165841.1746153846</v>
      </c>
      <c r="V389" s="344">
        <v>-1917110.63</v>
      </c>
    </row>
    <row r="390" spans="1:22" x14ac:dyDescent="0.25">
      <c r="A390" s="664" t="s">
        <v>957</v>
      </c>
      <c r="B390" s="665" t="s">
        <v>1801</v>
      </c>
      <c r="C390" s="664" t="s">
        <v>1792</v>
      </c>
      <c r="D390" s="666">
        <v>363</v>
      </c>
      <c r="E390" s="666" t="s">
        <v>437</v>
      </c>
      <c r="F390" s="666" t="s">
        <v>1270</v>
      </c>
      <c r="G390" s="666" t="s">
        <v>1090</v>
      </c>
      <c r="H390" s="89">
        <v>0</v>
      </c>
      <c r="I390" s="89">
        <v>0</v>
      </c>
      <c r="J390" s="89">
        <v>0</v>
      </c>
      <c r="K390" s="89">
        <v>0</v>
      </c>
      <c r="L390" s="89">
        <v>-167223.85999999999</v>
      </c>
      <c r="M390" s="89">
        <v>0</v>
      </c>
      <c r="N390" s="89">
        <v>0</v>
      </c>
      <c r="O390" s="89">
        <v>0</v>
      </c>
      <c r="P390" s="89">
        <v>0</v>
      </c>
      <c r="Q390" s="89">
        <v>0</v>
      </c>
      <c r="R390" s="89">
        <v>0</v>
      </c>
      <c r="S390" s="89">
        <v>0</v>
      </c>
      <c r="T390" s="89">
        <v>0</v>
      </c>
      <c r="U390" s="89">
        <v>-12863.373846153845</v>
      </c>
      <c r="V390" s="344">
        <v>-167223.85999999999</v>
      </c>
    </row>
    <row r="391" spans="1:22" x14ac:dyDescent="0.25">
      <c r="A391" s="664" t="s">
        <v>957</v>
      </c>
      <c r="B391" s="665" t="s">
        <v>1801</v>
      </c>
      <c r="C391" s="664" t="s">
        <v>1803</v>
      </c>
      <c r="D391" s="666">
        <v>363</v>
      </c>
      <c r="E391" s="666" t="s">
        <v>437</v>
      </c>
      <c r="F391" s="666" t="s">
        <v>1270</v>
      </c>
      <c r="G391" s="666" t="s">
        <v>1090</v>
      </c>
      <c r="H391" s="89">
        <v>-1831531.97</v>
      </c>
      <c r="I391" s="89">
        <v>0</v>
      </c>
      <c r="J391" s="89">
        <v>0</v>
      </c>
      <c r="K391" s="89">
        <v>0</v>
      </c>
      <c r="L391" s="89">
        <v>-1654211.75</v>
      </c>
      <c r="M391" s="89">
        <v>-289518.71000000002</v>
      </c>
      <c r="N391" s="89">
        <v>0</v>
      </c>
      <c r="O391" s="89">
        <v>0</v>
      </c>
      <c r="P391" s="89">
        <v>0</v>
      </c>
      <c r="Q391" s="89">
        <v>0</v>
      </c>
      <c r="R391" s="89">
        <v>0</v>
      </c>
      <c r="S391" s="89">
        <v>0</v>
      </c>
      <c r="T391" s="89">
        <v>0</v>
      </c>
      <c r="U391" s="89">
        <v>-290404.8023076923</v>
      </c>
      <c r="V391" s="344">
        <v>-1943730.46</v>
      </c>
    </row>
    <row r="392" spans="1:22" x14ac:dyDescent="0.25">
      <c r="A392" s="664" t="s">
        <v>957</v>
      </c>
      <c r="B392" s="665" t="s">
        <v>1801</v>
      </c>
      <c r="C392" s="664" t="s">
        <v>1235</v>
      </c>
      <c r="D392" s="666">
        <v>364</v>
      </c>
      <c r="E392" s="666" t="s">
        <v>437</v>
      </c>
      <c r="F392" s="666" t="s">
        <v>1270</v>
      </c>
      <c r="G392" s="666" t="s">
        <v>1090</v>
      </c>
      <c r="H392" s="89">
        <v>-286581.21999999997</v>
      </c>
      <c r="I392" s="89">
        <v>-218325.66</v>
      </c>
      <c r="J392" s="89">
        <v>-177956.08</v>
      </c>
      <c r="K392" s="89">
        <v>-226918.02</v>
      </c>
      <c r="L392" s="89">
        <v>-197766.18</v>
      </c>
      <c r="M392" s="89">
        <v>-112334.87</v>
      </c>
      <c r="N392" s="89">
        <v>-163747.62</v>
      </c>
      <c r="O392" s="89">
        <v>-152455.97</v>
      </c>
      <c r="P392" s="89">
        <v>-294551.17</v>
      </c>
      <c r="Q392" s="89">
        <v>-156474.81</v>
      </c>
      <c r="R392" s="89">
        <v>-74523.56</v>
      </c>
      <c r="S392" s="89">
        <v>-238830.58</v>
      </c>
      <c r="T392" s="89">
        <v>-286581.21999999997</v>
      </c>
      <c r="U392" s="89">
        <v>-199003.6123076923</v>
      </c>
      <c r="V392" s="344">
        <v>-2300465.7400000002</v>
      </c>
    </row>
    <row r="393" spans="1:22" x14ac:dyDescent="0.25">
      <c r="A393" s="664" t="s">
        <v>957</v>
      </c>
      <c r="B393" s="665" t="s">
        <v>1801</v>
      </c>
      <c r="C393" s="664" t="s">
        <v>1236</v>
      </c>
      <c r="D393" s="666">
        <v>364</v>
      </c>
      <c r="E393" s="666" t="s">
        <v>438</v>
      </c>
      <c r="F393" s="666" t="s">
        <v>1270</v>
      </c>
      <c r="G393" s="666" t="s">
        <v>1090</v>
      </c>
      <c r="H393" s="89">
        <v>0</v>
      </c>
      <c r="I393" s="89">
        <v>0</v>
      </c>
      <c r="J393" s="89">
        <v>0</v>
      </c>
      <c r="K393" s="89">
        <v>0</v>
      </c>
      <c r="L393" s="89">
        <v>0</v>
      </c>
      <c r="M393" s="89">
        <v>0</v>
      </c>
      <c r="N393" s="89">
        <v>0</v>
      </c>
      <c r="O393" s="89">
        <v>0</v>
      </c>
      <c r="P393" s="89">
        <v>0</v>
      </c>
      <c r="Q393" s="89">
        <v>0</v>
      </c>
      <c r="R393" s="89">
        <v>0</v>
      </c>
      <c r="S393" s="89">
        <v>0</v>
      </c>
      <c r="T393" s="89">
        <v>0</v>
      </c>
      <c r="U393" s="89">
        <v>0</v>
      </c>
      <c r="V393" s="344">
        <v>0</v>
      </c>
    </row>
    <row r="394" spans="1:22" x14ac:dyDescent="0.25">
      <c r="A394" s="664" t="s">
        <v>957</v>
      </c>
      <c r="B394" s="665" t="s">
        <v>1801</v>
      </c>
      <c r="C394" s="664" t="s">
        <v>1237</v>
      </c>
      <c r="D394" s="666">
        <v>365</v>
      </c>
      <c r="E394" s="666" t="s">
        <v>437</v>
      </c>
      <c r="F394" s="666" t="s">
        <v>1270</v>
      </c>
      <c r="G394" s="666" t="s">
        <v>1090</v>
      </c>
      <c r="H394" s="89">
        <v>-1342812.08</v>
      </c>
      <c r="I394" s="89">
        <v>-1022992.12</v>
      </c>
      <c r="J394" s="89">
        <v>-833835.41</v>
      </c>
      <c r="K394" s="89">
        <v>-1063252.69</v>
      </c>
      <c r="L394" s="89">
        <v>-926658.13</v>
      </c>
      <c r="M394" s="89">
        <v>-526359.03</v>
      </c>
      <c r="N394" s="89">
        <v>-767259.93</v>
      </c>
      <c r="O394" s="89">
        <v>-714351.5</v>
      </c>
      <c r="P394" s="89">
        <v>-1380156.27</v>
      </c>
      <c r="Q394" s="89">
        <v>-733182.27</v>
      </c>
      <c r="R394" s="89">
        <v>-349189.45</v>
      </c>
      <c r="S394" s="89">
        <v>-1119070.48</v>
      </c>
      <c r="T394" s="89">
        <v>-1342812.08</v>
      </c>
      <c r="U394" s="89">
        <v>-932456.26461538463</v>
      </c>
      <c r="V394" s="344">
        <v>-10779119.359999999</v>
      </c>
    </row>
    <row r="395" spans="1:22" x14ac:dyDescent="0.25">
      <c r="A395" s="664" t="s">
        <v>957</v>
      </c>
      <c r="B395" s="665" t="s">
        <v>1801</v>
      </c>
      <c r="C395" s="664" t="s">
        <v>1297</v>
      </c>
      <c r="D395" s="666">
        <v>365</v>
      </c>
      <c r="E395" s="666" t="s">
        <v>437</v>
      </c>
      <c r="F395" s="666" t="s">
        <v>1270</v>
      </c>
      <c r="G395" s="666" t="s">
        <v>1090</v>
      </c>
      <c r="H395" s="89">
        <v>0</v>
      </c>
      <c r="I395" s="89">
        <v>0</v>
      </c>
      <c r="J395" s="89">
        <v>0</v>
      </c>
      <c r="K395" s="89">
        <v>0</v>
      </c>
      <c r="L395" s="89">
        <v>0</v>
      </c>
      <c r="M395" s="89">
        <v>0</v>
      </c>
      <c r="N395" s="89">
        <v>0</v>
      </c>
      <c r="O395" s="89">
        <v>0</v>
      </c>
      <c r="P395" s="89">
        <v>0</v>
      </c>
      <c r="Q395" s="89">
        <v>0</v>
      </c>
      <c r="R395" s="89">
        <v>0</v>
      </c>
      <c r="S395" s="89">
        <v>0</v>
      </c>
      <c r="T395" s="89">
        <v>0</v>
      </c>
      <c r="U395" s="89">
        <v>0</v>
      </c>
      <c r="V395" s="344">
        <v>0</v>
      </c>
    </row>
    <row r="396" spans="1:22" x14ac:dyDescent="0.25">
      <c r="A396" s="664" t="s">
        <v>957</v>
      </c>
      <c r="B396" s="665" t="s">
        <v>1801</v>
      </c>
      <c r="C396" s="664" t="s">
        <v>1238</v>
      </c>
      <c r="D396" s="666">
        <v>365</v>
      </c>
      <c r="E396" s="666" t="s">
        <v>438</v>
      </c>
      <c r="F396" s="666" t="s">
        <v>1270</v>
      </c>
      <c r="G396" s="666" t="s">
        <v>1090</v>
      </c>
      <c r="H396" s="89">
        <v>0</v>
      </c>
      <c r="I396" s="89">
        <v>0</v>
      </c>
      <c r="J396" s="89">
        <v>0</v>
      </c>
      <c r="K396" s="89">
        <v>0</v>
      </c>
      <c r="L396" s="89">
        <v>0</v>
      </c>
      <c r="M396" s="89">
        <v>0</v>
      </c>
      <c r="N396" s="89">
        <v>0</v>
      </c>
      <c r="O396" s="89">
        <v>0</v>
      </c>
      <c r="P396" s="89">
        <v>0</v>
      </c>
      <c r="Q396" s="89">
        <v>0</v>
      </c>
      <c r="R396" s="89">
        <v>0</v>
      </c>
      <c r="S396" s="89">
        <v>0</v>
      </c>
      <c r="T396" s="89">
        <v>0</v>
      </c>
      <c r="U396" s="89">
        <v>0</v>
      </c>
      <c r="V396" s="344">
        <v>0</v>
      </c>
    </row>
    <row r="397" spans="1:22" x14ac:dyDescent="0.25">
      <c r="A397" s="664" t="s">
        <v>957</v>
      </c>
      <c r="B397" s="665" t="s">
        <v>1801</v>
      </c>
      <c r="C397" s="664" t="s">
        <v>1239</v>
      </c>
      <c r="D397" s="666">
        <v>366</v>
      </c>
      <c r="E397" s="666" t="s">
        <v>437</v>
      </c>
      <c r="F397" s="666" t="s">
        <v>1270</v>
      </c>
      <c r="G397" s="666" t="s">
        <v>1090</v>
      </c>
      <c r="H397" s="89">
        <v>0</v>
      </c>
      <c r="I397" s="89">
        <v>0</v>
      </c>
      <c r="J397" s="89">
        <v>0</v>
      </c>
      <c r="K397" s="89">
        <v>0</v>
      </c>
      <c r="L397" s="89">
        <v>0</v>
      </c>
      <c r="M397" s="89">
        <v>0</v>
      </c>
      <c r="N397" s="89">
        <v>0</v>
      </c>
      <c r="O397" s="89">
        <v>0</v>
      </c>
      <c r="P397" s="89">
        <v>0</v>
      </c>
      <c r="Q397" s="89">
        <v>0</v>
      </c>
      <c r="R397" s="89">
        <v>0</v>
      </c>
      <c r="S397" s="89">
        <v>0</v>
      </c>
      <c r="T397" s="89">
        <v>0</v>
      </c>
      <c r="U397" s="89">
        <v>0</v>
      </c>
      <c r="V397" s="344">
        <v>0</v>
      </c>
    </row>
    <row r="398" spans="1:22" x14ac:dyDescent="0.25">
      <c r="A398" s="664" t="s">
        <v>957</v>
      </c>
      <c r="B398" s="665" t="s">
        <v>1801</v>
      </c>
      <c r="C398" s="664" t="s">
        <v>1240</v>
      </c>
      <c r="D398" s="666">
        <v>367</v>
      </c>
      <c r="E398" s="666" t="s">
        <v>437</v>
      </c>
      <c r="F398" s="666" t="s">
        <v>1270</v>
      </c>
      <c r="G398" s="666" t="s">
        <v>1090</v>
      </c>
      <c r="H398" s="89">
        <v>-252977.41</v>
      </c>
      <c r="I398" s="89">
        <v>-192725.32</v>
      </c>
      <c r="J398" s="89">
        <v>-157089.38</v>
      </c>
      <c r="K398" s="89">
        <v>-200310.16</v>
      </c>
      <c r="L398" s="89">
        <v>-174576.6</v>
      </c>
      <c r="M398" s="89">
        <v>-99162.75</v>
      </c>
      <c r="N398" s="89">
        <v>-144546.98000000001</v>
      </c>
      <c r="O398" s="89">
        <v>-134579.35999999999</v>
      </c>
      <c r="P398" s="89">
        <v>-260012.82</v>
      </c>
      <c r="Q398" s="89">
        <v>-138126.96</v>
      </c>
      <c r="R398" s="89">
        <v>-65785.11</v>
      </c>
      <c r="S398" s="89">
        <v>-210825.89</v>
      </c>
      <c r="T398" s="89">
        <v>-252977.41</v>
      </c>
      <c r="U398" s="89">
        <v>-175668.93461538464</v>
      </c>
      <c r="V398" s="344">
        <v>-2030718.74</v>
      </c>
    </row>
    <row r="399" spans="1:22" x14ac:dyDescent="0.25">
      <c r="A399" s="664" t="s">
        <v>957</v>
      </c>
      <c r="B399" s="665" t="s">
        <v>1801</v>
      </c>
      <c r="C399" s="664" t="s">
        <v>1241</v>
      </c>
      <c r="D399" s="666">
        <v>367</v>
      </c>
      <c r="E399" s="666" t="s">
        <v>438</v>
      </c>
      <c r="F399" s="666" t="s">
        <v>1270</v>
      </c>
      <c r="G399" s="666" t="s">
        <v>1090</v>
      </c>
      <c r="H399" s="89">
        <v>0</v>
      </c>
      <c r="I399" s="89">
        <v>0</v>
      </c>
      <c r="J399" s="89">
        <v>0</v>
      </c>
      <c r="K399" s="89">
        <v>0</v>
      </c>
      <c r="L399" s="89">
        <v>0</v>
      </c>
      <c r="M399" s="89">
        <v>0</v>
      </c>
      <c r="N399" s="89">
        <v>0</v>
      </c>
      <c r="O399" s="89">
        <v>0</v>
      </c>
      <c r="P399" s="89">
        <v>0</v>
      </c>
      <c r="Q399" s="89">
        <v>0</v>
      </c>
      <c r="R399" s="89">
        <v>0</v>
      </c>
      <c r="S399" s="89">
        <v>0</v>
      </c>
      <c r="T399" s="89">
        <v>0</v>
      </c>
      <c r="U399" s="89">
        <v>0</v>
      </c>
      <c r="V399" s="344">
        <v>0</v>
      </c>
    </row>
    <row r="400" spans="1:22" x14ac:dyDescent="0.25">
      <c r="A400" s="664" t="s">
        <v>957</v>
      </c>
      <c r="B400" s="665" t="s">
        <v>1801</v>
      </c>
      <c r="C400" s="664" t="s">
        <v>1242</v>
      </c>
      <c r="D400" s="666">
        <v>368</v>
      </c>
      <c r="E400" s="666" t="s">
        <v>437</v>
      </c>
      <c r="F400" s="666" t="s">
        <v>1270</v>
      </c>
      <c r="G400" s="666" t="s">
        <v>1090</v>
      </c>
      <c r="H400" s="89">
        <v>-214693.37</v>
      </c>
      <c r="I400" s="89">
        <v>-163559.46</v>
      </c>
      <c r="J400" s="89">
        <v>-133316.44</v>
      </c>
      <c r="K400" s="89">
        <v>-169996.46</v>
      </c>
      <c r="L400" s="89">
        <v>-148157.26</v>
      </c>
      <c r="M400" s="89">
        <v>-84156.07</v>
      </c>
      <c r="N400" s="89">
        <v>-122672.13</v>
      </c>
      <c r="O400" s="89">
        <v>-114212.95</v>
      </c>
      <c r="P400" s="89">
        <v>-220664.08</v>
      </c>
      <c r="Q400" s="89">
        <v>-117223.67999999999</v>
      </c>
      <c r="R400" s="89">
        <v>-55829.599999999999</v>
      </c>
      <c r="S400" s="89">
        <v>-178920.8</v>
      </c>
      <c r="T400" s="89">
        <v>-214693.37</v>
      </c>
      <c r="U400" s="89">
        <v>-149084.28230769234</v>
      </c>
      <c r="V400" s="344">
        <v>-1723402.2999999998</v>
      </c>
    </row>
    <row r="401" spans="1:22" x14ac:dyDescent="0.25">
      <c r="A401" s="664" t="s">
        <v>957</v>
      </c>
      <c r="B401" s="665" t="s">
        <v>1801</v>
      </c>
      <c r="C401" s="664" t="s">
        <v>1243</v>
      </c>
      <c r="D401" s="666">
        <v>368</v>
      </c>
      <c r="E401" s="666" t="s">
        <v>438</v>
      </c>
      <c r="F401" s="666" t="s">
        <v>1270</v>
      </c>
      <c r="G401" s="666" t="s">
        <v>1090</v>
      </c>
      <c r="H401" s="89">
        <v>0</v>
      </c>
      <c r="I401" s="89">
        <v>0</v>
      </c>
      <c r="J401" s="89">
        <v>0</v>
      </c>
      <c r="K401" s="89">
        <v>0</v>
      </c>
      <c r="L401" s="89">
        <v>0</v>
      </c>
      <c r="M401" s="89">
        <v>0</v>
      </c>
      <c r="N401" s="89">
        <v>0</v>
      </c>
      <c r="O401" s="89">
        <v>0</v>
      </c>
      <c r="P401" s="89">
        <v>0</v>
      </c>
      <c r="Q401" s="89">
        <v>0</v>
      </c>
      <c r="R401" s="89">
        <v>0</v>
      </c>
      <c r="S401" s="89">
        <v>0</v>
      </c>
      <c r="T401" s="89">
        <v>0</v>
      </c>
      <c r="U401" s="89">
        <v>0</v>
      </c>
      <c r="V401" s="344">
        <v>0</v>
      </c>
    </row>
    <row r="402" spans="1:22" x14ac:dyDescent="0.25">
      <c r="A402" s="664" t="s">
        <v>957</v>
      </c>
      <c r="B402" s="665" t="s">
        <v>1801</v>
      </c>
      <c r="C402" s="664" t="s">
        <v>1246</v>
      </c>
      <c r="D402" s="666">
        <v>370</v>
      </c>
      <c r="E402" s="666" t="s">
        <v>437</v>
      </c>
      <c r="F402" s="666" t="s">
        <v>1270</v>
      </c>
      <c r="G402" s="666" t="s">
        <v>1090</v>
      </c>
      <c r="H402" s="89">
        <v>-15850477.93</v>
      </c>
      <c r="I402" s="89">
        <v>0</v>
      </c>
      <c r="J402" s="89">
        <v>0</v>
      </c>
      <c r="K402" s="89">
        <v>0</v>
      </c>
      <c r="L402" s="89">
        <v>0</v>
      </c>
      <c r="M402" s="89">
        <v>0</v>
      </c>
      <c r="N402" s="89">
        <v>0</v>
      </c>
      <c r="O402" s="89">
        <v>0</v>
      </c>
      <c r="P402" s="89">
        <v>0</v>
      </c>
      <c r="Q402" s="89">
        <v>0</v>
      </c>
      <c r="R402" s="89">
        <v>0</v>
      </c>
      <c r="S402" s="89">
        <v>0</v>
      </c>
      <c r="T402" s="89">
        <v>0</v>
      </c>
      <c r="U402" s="89">
        <v>-1219267.5330769231</v>
      </c>
      <c r="V402" s="344">
        <v>0</v>
      </c>
    </row>
    <row r="403" spans="1:22" x14ac:dyDescent="0.25">
      <c r="A403" s="664" t="s">
        <v>957</v>
      </c>
      <c r="B403" s="665" t="s">
        <v>1801</v>
      </c>
      <c r="C403" s="664" t="s">
        <v>1267</v>
      </c>
      <c r="D403" s="666">
        <v>370</v>
      </c>
      <c r="E403" s="666" t="s">
        <v>437</v>
      </c>
      <c r="F403" s="666" t="s">
        <v>1592</v>
      </c>
      <c r="G403" s="666" t="s">
        <v>1090</v>
      </c>
      <c r="H403" s="89">
        <v>0</v>
      </c>
      <c r="I403" s="89">
        <v>0</v>
      </c>
      <c r="J403" s="89">
        <v>0</v>
      </c>
      <c r="K403" s="89">
        <v>0</v>
      </c>
      <c r="L403" s="89">
        <v>0</v>
      </c>
      <c r="M403" s="89">
        <v>0</v>
      </c>
      <c r="N403" s="89">
        <v>0</v>
      </c>
      <c r="O403" s="89">
        <v>0</v>
      </c>
      <c r="P403" s="89">
        <v>0</v>
      </c>
      <c r="Q403" s="89">
        <v>0</v>
      </c>
      <c r="R403" s="89">
        <v>0</v>
      </c>
      <c r="S403" s="89">
        <v>0</v>
      </c>
      <c r="T403" s="89">
        <v>0</v>
      </c>
      <c r="U403" s="89">
        <v>0</v>
      </c>
      <c r="V403" s="344">
        <v>0</v>
      </c>
    </row>
    <row r="404" spans="1:22" x14ac:dyDescent="0.25">
      <c r="A404" s="664" t="s">
        <v>957</v>
      </c>
      <c r="B404" s="665" t="s">
        <v>1801</v>
      </c>
      <c r="C404" s="664" t="s">
        <v>1248</v>
      </c>
      <c r="D404" s="666">
        <v>370</v>
      </c>
      <c r="E404" s="666" t="s">
        <v>438</v>
      </c>
      <c r="F404" s="666" t="s">
        <v>1270</v>
      </c>
      <c r="G404" s="666" t="s">
        <v>1090</v>
      </c>
      <c r="H404" s="89">
        <v>-1232146.92</v>
      </c>
      <c r="I404" s="89">
        <v>0</v>
      </c>
      <c r="J404" s="89">
        <v>0</v>
      </c>
      <c r="K404" s="89">
        <v>0</v>
      </c>
      <c r="L404" s="89">
        <v>0</v>
      </c>
      <c r="M404" s="89">
        <v>0</v>
      </c>
      <c r="N404" s="89">
        <v>0</v>
      </c>
      <c r="O404" s="89">
        <v>0</v>
      </c>
      <c r="P404" s="89">
        <v>0</v>
      </c>
      <c r="Q404" s="89">
        <v>0</v>
      </c>
      <c r="R404" s="89">
        <v>0</v>
      </c>
      <c r="S404" s="89">
        <v>0</v>
      </c>
      <c r="T404" s="89">
        <v>0</v>
      </c>
      <c r="U404" s="89">
        <v>-94780.532307692309</v>
      </c>
      <c r="V404" s="344">
        <v>0</v>
      </c>
    </row>
    <row r="405" spans="1:22" x14ac:dyDescent="0.25">
      <c r="A405" s="664" t="s">
        <v>957</v>
      </c>
      <c r="B405" s="665" t="s">
        <v>1801</v>
      </c>
      <c r="C405" s="664" t="s">
        <v>1250</v>
      </c>
      <c r="D405" s="666">
        <v>373</v>
      </c>
      <c r="E405" s="666" t="s">
        <v>437</v>
      </c>
      <c r="F405" s="666" t="s">
        <v>1270</v>
      </c>
      <c r="G405" s="666" t="s">
        <v>1090</v>
      </c>
      <c r="H405" s="89">
        <v>-364068.37</v>
      </c>
      <c r="I405" s="89">
        <v>-277357.55</v>
      </c>
      <c r="J405" s="89">
        <v>-226072.66</v>
      </c>
      <c r="K405" s="89">
        <v>-288273.15000000002</v>
      </c>
      <c r="L405" s="89">
        <v>-251239.11</v>
      </c>
      <c r="M405" s="89">
        <v>-142708.48000000001</v>
      </c>
      <c r="N405" s="89">
        <v>-208022.46</v>
      </c>
      <c r="O405" s="89">
        <v>-193677.72</v>
      </c>
      <c r="P405" s="89">
        <v>-374193.27</v>
      </c>
      <c r="Q405" s="89">
        <v>-198783.19</v>
      </c>
      <c r="R405" s="89">
        <v>-94673.59</v>
      </c>
      <c r="S405" s="89">
        <v>-303406.68</v>
      </c>
      <c r="T405" s="89">
        <v>-364068.37</v>
      </c>
      <c r="U405" s="89">
        <v>-252811.12307692305</v>
      </c>
      <c r="V405" s="344">
        <v>-2922476.23</v>
      </c>
    </row>
    <row r="406" spans="1:22" x14ac:dyDescent="0.25">
      <c r="A406" s="664" t="s">
        <v>957</v>
      </c>
      <c r="B406" s="665" t="s">
        <v>1801</v>
      </c>
      <c r="C406" s="664" t="s">
        <v>1251</v>
      </c>
      <c r="D406" s="666">
        <v>373</v>
      </c>
      <c r="E406" s="666" t="s">
        <v>438</v>
      </c>
      <c r="F406" s="666" t="s">
        <v>1270</v>
      </c>
      <c r="G406" s="666" t="s">
        <v>1090</v>
      </c>
      <c r="H406" s="89">
        <v>0</v>
      </c>
      <c r="I406" s="89">
        <v>0</v>
      </c>
      <c r="J406" s="89">
        <v>0</v>
      </c>
      <c r="K406" s="89">
        <v>0</v>
      </c>
      <c r="L406" s="89">
        <v>0</v>
      </c>
      <c r="M406" s="89">
        <v>0</v>
      </c>
      <c r="N406" s="89">
        <v>0</v>
      </c>
      <c r="O406" s="89">
        <v>0</v>
      </c>
      <c r="P406" s="89">
        <v>0</v>
      </c>
      <c r="Q406" s="89">
        <v>0</v>
      </c>
      <c r="R406" s="89">
        <v>0</v>
      </c>
      <c r="S406" s="89">
        <v>0</v>
      </c>
      <c r="T406" s="89">
        <v>0</v>
      </c>
      <c r="U406" s="89">
        <v>0</v>
      </c>
      <c r="V406" s="344">
        <v>0</v>
      </c>
    </row>
    <row r="407" spans="1:22" x14ac:dyDescent="0.25">
      <c r="A407" s="664" t="s">
        <v>957</v>
      </c>
      <c r="B407" s="665" t="s">
        <v>1801</v>
      </c>
      <c r="C407" s="664" t="s">
        <v>1274</v>
      </c>
      <c r="D407" s="666">
        <v>389</v>
      </c>
      <c r="E407" s="666" t="s">
        <v>437</v>
      </c>
      <c r="F407" s="666" t="s">
        <v>1270</v>
      </c>
      <c r="G407" s="666" t="s">
        <v>1090</v>
      </c>
      <c r="H407" s="89">
        <v>0</v>
      </c>
      <c r="I407" s="89">
        <v>0</v>
      </c>
      <c r="J407" s="89">
        <v>0</v>
      </c>
      <c r="K407" s="89">
        <v>0</v>
      </c>
      <c r="L407" s="89">
        <v>0</v>
      </c>
      <c r="M407" s="89">
        <v>0</v>
      </c>
      <c r="N407" s="89">
        <v>0</v>
      </c>
      <c r="O407" s="89">
        <v>0</v>
      </c>
      <c r="P407" s="89">
        <v>0</v>
      </c>
      <c r="Q407" s="89">
        <v>0</v>
      </c>
      <c r="R407" s="89">
        <v>0</v>
      </c>
      <c r="S407" s="89">
        <v>0</v>
      </c>
      <c r="T407" s="89">
        <v>0</v>
      </c>
      <c r="U407" s="89">
        <v>0</v>
      </c>
      <c r="V407" s="344">
        <v>0</v>
      </c>
    </row>
    <row r="408" spans="1:22" x14ac:dyDescent="0.25">
      <c r="A408" s="664" t="s">
        <v>957</v>
      </c>
      <c r="B408" s="665" t="s">
        <v>1801</v>
      </c>
      <c r="C408" s="664" t="s">
        <v>1252</v>
      </c>
      <c r="D408" s="666">
        <v>390</v>
      </c>
      <c r="E408" s="666" t="s">
        <v>437</v>
      </c>
      <c r="F408" s="666" t="s">
        <v>1270</v>
      </c>
      <c r="G408" s="666" t="s">
        <v>1090</v>
      </c>
      <c r="H408" s="89">
        <v>0</v>
      </c>
      <c r="I408" s="89">
        <v>0</v>
      </c>
      <c r="J408" s="89">
        <v>0</v>
      </c>
      <c r="K408" s="89">
        <v>0</v>
      </c>
      <c r="L408" s="89">
        <v>0</v>
      </c>
      <c r="M408" s="89">
        <v>0</v>
      </c>
      <c r="N408" s="89">
        <v>0</v>
      </c>
      <c r="O408" s="89">
        <v>0</v>
      </c>
      <c r="P408" s="89">
        <v>0</v>
      </c>
      <c r="Q408" s="89">
        <v>0</v>
      </c>
      <c r="R408" s="89">
        <v>0</v>
      </c>
      <c r="S408" s="89">
        <v>0</v>
      </c>
      <c r="T408" s="89">
        <v>0</v>
      </c>
      <c r="U408" s="89">
        <v>0</v>
      </c>
      <c r="V408" s="344">
        <v>0</v>
      </c>
    </row>
    <row r="409" spans="1:22" x14ac:dyDescent="0.25">
      <c r="A409" s="664" t="s">
        <v>957</v>
      </c>
      <c r="B409" s="665" t="s">
        <v>1801</v>
      </c>
      <c r="C409" s="664" t="s">
        <v>1254</v>
      </c>
      <c r="D409" s="666">
        <v>391</v>
      </c>
      <c r="E409" s="666" t="s">
        <v>437</v>
      </c>
      <c r="F409" s="666" t="s">
        <v>1270</v>
      </c>
      <c r="G409" s="666" t="s">
        <v>1090</v>
      </c>
      <c r="H409" s="89">
        <v>0</v>
      </c>
      <c r="I409" s="89">
        <v>0</v>
      </c>
      <c r="J409" s="89">
        <v>0</v>
      </c>
      <c r="K409" s="89">
        <v>0</v>
      </c>
      <c r="L409" s="89">
        <v>0</v>
      </c>
      <c r="M409" s="89">
        <v>0</v>
      </c>
      <c r="N409" s="89">
        <v>0</v>
      </c>
      <c r="O409" s="89">
        <v>0</v>
      </c>
      <c r="P409" s="89">
        <v>0</v>
      </c>
      <c r="Q409" s="89">
        <v>0</v>
      </c>
      <c r="R409" s="89">
        <v>0</v>
      </c>
      <c r="S409" s="89">
        <v>0</v>
      </c>
      <c r="T409" s="89">
        <v>0</v>
      </c>
      <c r="U409" s="89">
        <v>0</v>
      </c>
      <c r="V409" s="344">
        <v>0</v>
      </c>
    </row>
    <row r="410" spans="1:22" x14ac:dyDescent="0.25">
      <c r="A410" s="664" t="s">
        <v>957</v>
      </c>
      <c r="B410" s="665" t="s">
        <v>1801</v>
      </c>
      <c r="C410" s="664" t="s">
        <v>1255</v>
      </c>
      <c r="D410" s="666">
        <v>391</v>
      </c>
      <c r="E410" s="666" t="s">
        <v>437</v>
      </c>
      <c r="F410" s="666" t="s">
        <v>1270</v>
      </c>
      <c r="G410" s="666" t="s">
        <v>1090</v>
      </c>
      <c r="H410" s="89">
        <v>-43336.39</v>
      </c>
      <c r="I410" s="89">
        <v>-46100.62</v>
      </c>
      <c r="J410" s="89">
        <v>0</v>
      </c>
      <c r="K410" s="89">
        <v>0</v>
      </c>
      <c r="L410" s="89">
        <v>0</v>
      </c>
      <c r="M410" s="89">
        <v>0</v>
      </c>
      <c r="N410" s="89">
        <v>0</v>
      </c>
      <c r="O410" s="89">
        <v>0</v>
      </c>
      <c r="P410" s="89">
        <v>0</v>
      </c>
      <c r="Q410" s="89">
        <v>-23500.57</v>
      </c>
      <c r="R410" s="89">
        <v>0</v>
      </c>
      <c r="S410" s="89">
        <v>0</v>
      </c>
      <c r="T410" s="89">
        <v>-29410.36</v>
      </c>
      <c r="U410" s="89">
        <v>-10949.841538461538</v>
      </c>
      <c r="V410" s="344">
        <v>-99011.55</v>
      </c>
    </row>
    <row r="411" spans="1:22" x14ac:dyDescent="0.25">
      <c r="A411" s="664" t="s">
        <v>957</v>
      </c>
      <c r="B411" s="665" t="s">
        <v>1801</v>
      </c>
      <c r="C411" s="664" t="s">
        <v>1269</v>
      </c>
      <c r="D411" s="666">
        <v>393</v>
      </c>
      <c r="E411" s="666" t="s">
        <v>437</v>
      </c>
      <c r="F411" s="666" t="s">
        <v>1270</v>
      </c>
      <c r="G411" s="666" t="s">
        <v>1090</v>
      </c>
      <c r="H411" s="89">
        <v>0</v>
      </c>
      <c r="I411" s="89">
        <v>0</v>
      </c>
      <c r="J411" s="89">
        <v>0</v>
      </c>
      <c r="K411" s="89">
        <v>0</v>
      </c>
      <c r="L411" s="89">
        <v>-88249.13</v>
      </c>
      <c r="M411" s="89">
        <v>0</v>
      </c>
      <c r="N411" s="89">
        <v>0</v>
      </c>
      <c r="O411" s="89">
        <v>0</v>
      </c>
      <c r="P411" s="89">
        <v>0</v>
      </c>
      <c r="Q411" s="89">
        <v>0</v>
      </c>
      <c r="R411" s="89">
        <v>0</v>
      </c>
      <c r="S411" s="89">
        <v>0</v>
      </c>
      <c r="T411" s="89">
        <v>0</v>
      </c>
      <c r="U411" s="89">
        <v>-6788.3946153846155</v>
      </c>
      <c r="V411" s="344">
        <v>-88249.13</v>
      </c>
    </row>
    <row r="412" spans="1:22" x14ac:dyDescent="0.25">
      <c r="A412" s="664" t="s">
        <v>957</v>
      </c>
      <c r="B412" s="665" t="s">
        <v>1801</v>
      </c>
      <c r="C412" s="664" t="s">
        <v>1257</v>
      </c>
      <c r="D412" s="666">
        <v>394</v>
      </c>
      <c r="E412" s="666" t="s">
        <v>437</v>
      </c>
      <c r="F412" s="666" t="s">
        <v>1270</v>
      </c>
      <c r="G412" s="666" t="s">
        <v>1090</v>
      </c>
      <c r="H412" s="89">
        <v>-2048.8000000000002</v>
      </c>
      <c r="I412" s="89">
        <v>0</v>
      </c>
      <c r="J412" s="89">
        <v>-9418.58</v>
      </c>
      <c r="K412" s="89">
        <v>-34318</v>
      </c>
      <c r="L412" s="89">
        <v>-1031.57</v>
      </c>
      <c r="M412" s="89">
        <v>-107116.04</v>
      </c>
      <c r="N412" s="89">
        <v>0</v>
      </c>
      <c r="O412" s="89">
        <v>0</v>
      </c>
      <c r="P412" s="89">
        <v>-1411.76</v>
      </c>
      <c r="Q412" s="89">
        <v>0</v>
      </c>
      <c r="R412" s="89">
        <v>-1710.08</v>
      </c>
      <c r="S412" s="89">
        <v>-3574.2</v>
      </c>
      <c r="T412" s="89">
        <v>-177712.11</v>
      </c>
      <c r="U412" s="89">
        <v>-26026.241538461538</v>
      </c>
      <c r="V412" s="344">
        <v>-336292.33999999997</v>
      </c>
    </row>
    <row r="413" spans="1:22" x14ac:dyDescent="0.25">
      <c r="A413" s="664" t="s">
        <v>957</v>
      </c>
      <c r="B413" s="665" t="s">
        <v>1801</v>
      </c>
      <c r="C413" s="664" t="s">
        <v>1258</v>
      </c>
      <c r="D413" s="666">
        <v>394</v>
      </c>
      <c r="E413" s="666" t="s">
        <v>438</v>
      </c>
      <c r="F413" s="666" t="s">
        <v>1270</v>
      </c>
      <c r="G413" s="666" t="s">
        <v>1090</v>
      </c>
      <c r="H413" s="89">
        <v>0</v>
      </c>
      <c r="I413" s="89">
        <v>0</v>
      </c>
      <c r="J413" s="89">
        <v>0</v>
      </c>
      <c r="K413" s="89">
        <v>0</v>
      </c>
      <c r="L413" s="89">
        <v>0</v>
      </c>
      <c r="M413" s="89">
        <v>0</v>
      </c>
      <c r="N413" s="89">
        <v>-3713</v>
      </c>
      <c r="O413" s="89">
        <v>0</v>
      </c>
      <c r="P413" s="89">
        <v>0</v>
      </c>
      <c r="Q413" s="89">
        <v>0</v>
      </c>
      <c r="R413" s="89">
        <v>0</v>
      </c>
      <c r="S413" s="89">
        <v>0</v>
      </c>
      <c r="T413" s="89">
        <v>0</v>
      </c>
      <c r="U413" s="89">
        <v>-285.61538461538464</v>
      </c>
      <c r="V413" s="344">
        <v>-3713</v>
      </c>
    </row>
    <row r="414" spans="1:22" x14ac:dyDescent="0.25">
      <c r="A414" s="664" t="s">
        <v>957</v>
      </c>
      <c r="B414" s="665" t="s">
        <v>1801</v>
      </c>
      <c r="C414" s="664" t="s">
        <v>1263</v>
      </c>
      <c r="D414" s="666">
        <v>397</v>
      </c>
      <c r="E414" s="666" t="s">
        <v>437</v>
      </c>
      <c r="F414" s="666" t="s">
        <v>1270</v>
      </c>
      <c r="G414" s="666" t="s">
        <v>1090</v>
      </c>
      <c r="H414" s="89">
        <v>0</v>
      </c>
      <c r="I414" s="89">
        <v>0</v>
      </c>
      <c r="J414" s="89">
        <v>0</v>
      </c>
      <c r="K414" s="89">
        <v>0</v>
      </c>
      <c r="L414" s="89">
        <v>0</v>
      </c>
      <c r="M414" s="89">
        <v>0</v>
      </c>
      <c r="N414" s="89">
        <v>0</v>
      </c>
      <c r="O414" s="89">
        <v>0</v>
      </c>
      <c r="P414" s="89">
        <v>0</v>
      </c>
      <c r="Q414" s="89">
        <v>0</v>
      </c>
      <c r="R414" s="89">
        <v>0</v>
      </c>
      <c r="S414" s="89">
        <v>0</v>
      </c>
      <c r="T414" s="89">
        <v>0</v>
      </c>
      <c r="U414" s="89">
        <v>0</v>
      </c>
      <c r="V414" s="344">
        <v>0</v>
      </c>
    </row>
    <row r="415" spans="1:22" x14ac:dyDescent="0.25">
      <c r="A415" s="664" t="s">
        <v>957</v>
      </c>
      <c r="B415" s="665" t="s">
        <v>1801</v>
      </c>
      <c r="C415" s="664" t="s">
        <v>1798</v>
      </c>
      <c r="D415" s="666">
        <v>397</v>
      </c>
      <c r="E415" s="666" t="s">
        <v>437</v>
      </c>
      <c r="F415" s="666" t="s">
        <v>1270</v>
      </c>
      <c r="G415" s="666" t="s">
        <v>1090</v>
      </c>
      <c r="H415" s="89">
        <v>-1232542.3799999999</v>
      </c>
      <c r="I415" s="89">
        <v>0</v>
      </c>
      <c r="J415" s="89">
        <v>-30865.040000000001</v>
      </c>
      <c r="K415" s="89">
        <v>-59684.9</v>
      </c>
      <c r="L415" s="89">
        <v>-460467.11</v>
      </c>
      <c r="M415" s="89">
        <v>-388493.67</v>
      </c>
      <c r="N415" s="89">
        <v>-373574.41000000003</v>
      </c>
      <c r="O415" s="89">
        <v>-593928.67000000004</v>
      </c>
      <c r="P415" s="89">
        <v>0</v>
      </c>
      <c r="Q415" s="89">
        <v>-110918.47</v>
      </c>
      <c r="R415" s="89">
        <v>0</v>
      </c>
      <c r="S415" s="89">
        <v>-3106.66</v>
      </c>
      <c r="T415" s="89">
        <v>-770890.41</v>
      </c>
      <c r="U415" s="89">
        <v>-309574.74769230769</v>
      </c>
      <c r="V415" s="344">
        <v>-2791929.34</v>
      </c>
    </row>
    <row r="416" spans="1:22" x14ac:dyDescent="0.25">
      <c r="A416" s="664" t="s">
        <v>957</v>
      </c>
      <c r="B416" s="665" t="s">
        <v>1801</v>
      </c>
      <c r="C416" s="664" t="s">
        <v>1799</v>
      </c>
      <c r="D416" s="666">
        <v>397</v>
      </c>
      <c r="E416" s="666" t="s">
        <v>437</v>
      </c>
      <c r="F416" s="666" t="s">
        <v>1270</v>
      </c>
      <c r="G416" s="666" t="s">
        <v>1090</v>
      </c>
      <c r="H416" s="89">
        <v>-2398068.7799999998</v>
      </c>
      <c r="I416" s="89">
        <v>0</v>
      </c>
      <c r="J416" s="89">
        <v>-114168.93</v>
      </c>
      <c r="K416" s="89">
        <v>0</v>
      </c>
      <c r="L416" s="89">
        <v>-3171982.81</v>
      </c>
      <c r="M416" s="89">
        <v>-11326366.59</v>
      </c>
      <c r="N416" s="89">
        <v>-1152919.73</v>
      </c>
      <c r="O416" s="89">
        <v>-42085.69</v>
      </c>
      <c r="P416" s="89">
        <v>-66912.47</v>
      </c>
      <c r="Q416" s="89">
        <v>-349412.31</v>
      </c>
      <c r="R416" s="89">
        <v>0</v>
      </c>
      <c r="S416" s="89">
        <v>-192317.71</v>
      </c>
      <c r="T416" s="89">
        <v>-3772174.07</v>
      </c>
      <c r="U416" s="89">
        <v>-1737416.0838461539</v>
      </c>
      <c r="V416" s="344">
        <v>-20188340.310000002</v>
      </c>
    </row>
    <row r="417" spans="1:22" x14ac:dyDescent="0.25">
      <c r="A417" s="664" t="s">
        <v>957</v>
      </c>
      <c r="B417" s="665" t="s">
        <v>1801</v>
      </c>
      <c r="C417" s="664" t="s">
        <v>1800</v>
      </c>
      <c r="D417" s="666">
        <v>397</v>
      </c>
      <c r="E417" s="666" t="s">
        <v>437</v>
      </c>
      <c r="F417" s="666" t="s">
        <v>1270</v>
      </c>
      <c r="G417" s="666" t="s">
        <v>1090</v>
      </c>
      <c r="H417" s="89">
        <v>0</v>
      </c>
      <c r="I417" s="89">
        <v>0</v>
      </c>
      <c r="J417" s="89">
        <v>0</v>
      </c>
      <c r="K417" s="89">
        <v>0</v>
      </c>
      <c r="L417" s="89">
        <v>0</v>
      </c>
      <c r="M417" s="89">
        <v>-562040.25</v>
      </c>
      <c r="N417" s="89">
        <v>-271992.26</v>
      </c>
      <c r="O417" s="89">
        <v>0</v>
      </c>
      <c r="P417" s="89">
        <v>-706688.05999999994</v>
      </c>
      <c r="Q417" s="89">
        <v>0</v>
      </c>
      <c r="R417" s="89">
        <v>0</v>
      </c>
      <c r="S417" s="89">
        <v>0</v>
      </c>
      <c r="T417" s="89">
        <v>0</v>
      </c>
      <c r="U417" s="89">
        <v>-118516.96692307691</v>
      </c>
      <c r="V417" s="344">
        <v>-1540720.5699999998</v>
      </c>
    </row>
    <row r="418" spans="1:22" x14ac:dyDescent="0.25">
      <c r="A418" s="664" t="s">
        <v>957</v>
      </c>
      <c r="B418" s="665" t="s">
        <v>2540</v>
      </c>
      <c r="C418" s="664" t="s">
        <v>2539</v>
      </c>
      <c r="D418" s="666">
        <v>303</v>
      </c>
      <c r="E418" s="666" t="s">
        <v>437</v>
      </c>
      <c r="F418" s="666" t="s">
        <v>1592</v>
      </c>
      <c r="G418" s="666" t="s">
        <v>699</v>
      </c>
      <c r="H418" s="89">
        <v>0</v>
      </c>
      <c r="I418" s="89">
        <v>0</v>
      </c>
      <c r="J418" s="89">
        <v>0</v>
      </c>
      <c r="K418" s="89">
        <v>0</v>
      </c>
      <c r="L418" s="89">
        <v>0</v>
      </c>
      <c r="M418" s="89">
        <v>0</v>
      </c>
      <c r="N418" s="89">
        <v>0</v>
      </c>
      <c r="O418" s="89">
        <v>0</v>
      </c>
      <c r="P418" s="89">
        <v>0</v>
      </c>
      <c r="Q418" s="89">
        <v>0</v>
      </c>
      <c r="R418" s="89">
        <v>0</v>
      </c>
      <c r="S418" s="89">
        <v>0</v>
      </c>
      <c r="T418" s="89">
        <v>0</v>
      </c>
      <c r="U418" s="89">
        <v>0</v>
      </c>
      <c r="V418" s="344">
        <v>0</v>
      </c>
    </row>
    <row r="419" spans="1:22" x14ac:dyDescent="0.25">
      <c r="A419" s="664" t="s">
        <v>957</v>
      </c>
      <c r="B419" s="665" t="s">
        <v>2540</v>
      </c>
      <c r="C419" s="664" t="s">
        <v>1172</v>
      </c>
      <c r="D419" s="666">
        <v>303</v>
      </c>
      <c r="E419" s="666" t="s">
        <v>437</v>
      </c>
      <c r="F419" s="666" t="s">
        <v>1270</v>
      </c>
      <c r="G419" s="666" t="s">
        <v>699</v>
      </c>
      <c r="H419" s="89">
        <v>0</v>
      </c>
      <c r="I419" s="89">
        <v>0</v>
      </c>
      <c r="J419" s="89">
        <v>0</v>
      </c>
      <c r="K419" s="89">
        <v>0</v>
      </c>
      <c r="L419" s="89">
        <v>0</v>
      </c>
      <c r="M419" s="89">
        <v>0</v>
      </c>
      <c r="N419" s="89">
        <v>0</v>
      </c>
      <c r="O419" s="89">
        <v>0</v>
      </c>
      <c r="P419" s="89">
        <v>0</v>
      </c>
      <c r="Q419" s="89">
        <v>0</v>
      </c>
      <c r="R419" s="89">
        <v>0</v>
      </c>
      <c r="S419" s="89">
        <v>0</v>
      </c>
      <c r="T419" s="89">
        <v>0</v>
      </c>
      <c r="U419" s="89">
        <v>0</v>
      </c>
      <c r="V419" s="344">
        <v>0</v>
      </c>
    </row>
    <row r="420" spans="1:22" x14ac:dyDescent="0.25">
      <c r="A420" s="664" t="s">
        <v>957</v>
      </c>
      <c r="B420" s="665" t="s">
        <v>2540</v>
      </c>
      <c r="C420" s="664" t="s">
        <v>1173</v>
      </c>
      <c r="D420" s="666">
        <v>303</v>
      </c>
      <c r="E420" s="666" t="s">
        <v>437</v>
      </c>
      <c r="F420" s="666" t="s">
        <v>1270</v>
      </c>
      <c r="G420" s="666" t="s">
        <v>699</v>
      </c>
      <c r="H420" s="89">
        <v>0</v>
      </c>
      <c r="I420" s="89">
        <v>0</v>
      </c>
      <c r="J420" s="89">
        <v>0</v>
      </c>
      <c r="K420" s="89">
        <v>0</v>
      </c>
      <c r="L420" s="89">
        <v>0</v>
      </c>
      <c r="M420" s="89">
        <v>0</v>
      </c>
      <c r="N420" s="89">
        <v>0</v>
      </c>
      <c r="O420" s="89">
        <v>0</v>
      </c>
      <c r="P420" s="89">
        <v>0</v>
      </c>
      <c r="Q420" s="89">
        <v>0</v>
      </c>
      <c r="R420" s="89">
        <v>0</v>
      </c>
      <c r="S420" s="89">
        <v>0</v>
      </c>
      <c r="T420" s="89">
        <v>0</v>
      </c>
      <c r="U420" s="89">
        <v>0</v>
      </c>
      <c r="V420" s="344">
        <v>0</v>
      </c>
    </row>
    <row r="421" spans="1:22" x14ac:dyDescent="0.25">
      <c r="A421" s="664" t="s">
        <v>957</v>
      </c>
      <c r="B421" s="665" t="s">
        <v>2540</v>
      </c>
      <c r="C421" s="664" t="s">
        <v>1264</v>
      </c>
      <c r="D421" s="666">
        <v>303</v>
      </c>
      <c r="E421" s="666" t="s">
        <v>437</v>
      </c>
      <c r="F421" s="666" t="s">
        <v>1270</v>
      </c>
      <c r="G421" s="666" t="s">
        <v>699</v>
      </c>
      <c r="H421" s="89">
        <v>0</v>
      </c>
      <c r="I421" s="89">
        <v>0</v>
      </c>
      <c r="J421" s="89">
        <v>0</v>
      </c>
      <c r="K421" s="89">
        <v>0</v>
      </c>
      <c r="L421" s="89">
        <v>0</v>
      </c>
      <c r="M421" s="89">
        <v>0</v>
      </c>
      <c r="N421" s="89">
        <v>0</v>
      </c>
      <c r="O421" s="89">
        <v>0</v>
      </c>
      <c r="P421" s="89">
        <v>0</v>
      </c>
      <c r="Q421" s="89">
        <v>0</v>
      </c>
      <c r="R421" s="89">
        <v>0</v>
      </c>
      <c r="S421" s="89">
        <v>0</v>
      </c>
      <c r="T421" s="89">
        <v>0</v>
      </c>
      <c r="U421" s="89">
        <v>0</v>
      </c>
      <c r="V421" s="344">
        <v>0</v>
      </c>
    </row>
    <row r="422" spans="1:22" x14ac:dyDescent="0.25">
      <c r="A422" s="664" t="s">
        <v>957</v>
      </c>
      <c r="B422" s="665" t="s">
        <v>2540</v>
      </c>
      <c r="C422" s="664" t="s">
        <v>1787</v>
      </c>
      <c r="D422" s="666">
        <v>315</v>
      </c>
      <c r="E422" s="666" t="s">
        <v>437</v>
      </c>
      <c r="F422" s="666" t="s">
        <v>1270</v>
      </c>
      <c r="G422" s="666" t="s">
        <v>699</v>
      </c>
      <c r="H422" s="89">
        <v>0</v>
      </c>
      <c r="I422" s="89">
        <v>0</v>
      </c>
      <c r="J422" s="89">
        <v>0</v>
      </c>
      <c r="K422" s="89">
        <v>0</v>
      </c>
      <c r="L422" s="89">
        <v>0</v>
      </c>
      <c r="M422" s="89">
        <v>0</v>
      </c>
      <c r="N422" s="89">
        <v>0</v>
      </c>
      <c r="O422" s="89">
        <v>0</v>
      </c>
      <c r="P422" s="89">
        <v>0</v>
      </c>
      <c r="Q422" s="89">
        <v>0</v>
      </c>
      <c r="R422" s="89">
        <v>0</v>
      </c>
      <c r="S422" s="89">
        <v>0</v>
      </c>
      <c r="T422" s="89">
        <v>0</v>
      </c>
      <c r="U422" s="89">
        <v>0</v>
      </c>
      <c r="V422" s="344">
        <v>0</v>
      </c>
    </row>
    <row r="423" spans="1:22" x14ac:dyDescent="0.25">
      <c r="A423" s="664" t="s">
        <v>957</v>
      </c>
      <c r="B423" s="665" t="s">
        <v>2540</v>
      </c>
      <c r="C423" s="664" t="s">
        <v>1804</v>
      </c>
      <c r="D423" s="666">
        <v>315</v>
      </c>
      <c r="E423" s="666" t="s">
        <v>437</v>
      </c>
      <c r="F423" s="666" t="s">
        <v>1270</v>
      </c>
      <c r="G423" s="666" t="s">
        <v>699</v>
      </c>
      <c r="H423" s="89">
        <v>0</v>
      </c>
      <c r="I423" s="89">
        <v>0</v>
      </c>
      <c r="J423" s="89">
        <v>0</v>
      </c>
      <c r="K423" s="89">
        <v>0</v>
      </c>
      <c r="L423" s="89">
        <v>0</v>
      </c>
      <c r="M423" s="89">
        <v>0</v>
      </c>
      <c r="N423" s="89">
        <v>0</v>
      </c>
      <c r="O423" s="89">
        <v>0</v>
      </c>
      <c r="P423" s="89">
        <v>0</v>
      </c>
      <c r="Q423" s="89">
        <v>0</v>
      </c>
      <c r="R423" s="89">
        <v>0</v>
      </c>
      <c r="S423" s="89">
        <v>0</v>
      </c>
      <c r="T423" s="89">
        <v>0</v>
      </c>
      <c r="U423" s="89">
        <v>0</v>
      </c>
      <c r="V423" s="344">
        <v>0</v>
      </c>
    </row>
    <row r="424" spans="1:22" x14ac:dyDescent="0.25">
      <c r="A424" s="664" t="s">
        <v>957</v>
      </c>
      <c r="B424" s="665" t="s">
        <v>2540</v>
      </c>
      <c r="C424" s="664" t="s">
        <v>1805</v>
      </c>
      <c r="D424" s="666">
        <v>338</v>
      </c>
      <c r="E424" s="666" t="s">
        <v>437</v>
      </c>
      <c r="F424" s="666" t="s">
        <v>1789</v>
      </c>
      <c r="G424" s="666" t="s">
        <v>699</v>
      </c>
      <c r="H424" s="89">
        <v>0</v>
      </c>
      <c r="I424" s="89">
        <v>0</v>
      </c>
      <c r="J424" s="89">
        <v>0</v>
      </c>
      <c r="K424" s="89">
        <v>0</v>
      </c>
      <c r="L424" s="89">
        <v>0</v>
      </c>
      <c r="M424" s="89">
        <v>0</v>
      </c>
      <c r="N424" s="89">
        <v>0</v>
      </c>
      <c r="O424" s="89">
        <v>0</v>
      </c>
      <c r="P424" s="89">
        <v>0</v>
      </c>
      <c r="Q424" s="89">
        <v>0</v>
      </c>
      <c r="R424" s="89">
        <v>0</v>
      </c>
      <c r="S424" s="89">
        <v>0</v>
      </c>
      <c r="T424" s="89">
        <v>0</v>
      </c>
      <c r="U424" s="89">
        <v>0</v>
      </c>
      <c r="V424" s="344">
        <v>0</v>
      </c>
    </row>
    <row r="425" spans="1:22" x14ac:dyDescent="0.25">
      <c r="A425" s="664" t="s">
        <v>957</v>
      </c>
      <c r="B425" s="665" t="s">
        <v>2540</v>
      </c>
      <c r="C425" s="664" t="s">
        <v>1806</v>
      </c>
      <c r="D425" s="666">
        <v>338</v>
      </c>
      <c r="E425" s="666" t="s">
        <v>437</v>
      </c>
      <c r="F425" s="666" t="s">
        <v>1789</v>
      </c>
      <c r="G425" s="666" t="s">
        <v>699</v>
      </c>
      <c r="H425" s="89">
        <v>0</v>
      </c>
      <c r="I425" s="89">
        <v>0</v>
      </c>
      <c r="J425" s="89">
        <v>0</v>
      </c>
      <c r="K425" s="89">
        <v>0</v>
      </c>
      <c r="L425" s="89">
        <v>0</v>
      </c>
      <c r="M425" s="89">
        <v>0</v>
      </c>
      <c r="N425" s="89">
        <v>0</v>
      </c>
      <c r="O425" s="89">
        <v>0</v>
      </c>
      <c r="P425" s="89">
        <v>0</v>
      </c>
      <c r="Q425" s="89">
        <v>0</v>
      </c>
      <c r="R425" s="89">
        <v>0</v>
      </c>
      <c r="S425" s="89">
        <v>0</v>
      </c>
      <c r="T425" s="89">
        <v>0</v>
      </c>
      <c r="U425" s="89">
        <v>0</v>
      </c>
      <c r="V425" s="344">
        <v>0</v>
      </c>
    </row>
    <row r="426" spans="1:22" x14ac:dyDescent="0.25">
      <c r="A426" s="664" t="s">
        <v>957</v>
      </c>
      <c r="B426" s="665" t="s">
        <v>2540</v>
      </c>
      <c r="C426" s="664" t="s">
        <v>1807</v>
      </c>
      <c r="D426" s="666">
        <v>338</v>
      </c>
      <c r="E426" s="666" t="s">
        <v>437</v>
      </c>
      <c r="F426" s="666" t="s">
        <v>1789</v>
      </c>
      <c r="G426" s="666" t="s">
        <v>699</v>
      </c>
      <c r="H426" s="89">
        <v>0</v>
      </c>
      <c r="I426" s="89">
        <v>0</v>
      </c>
      <c r="J426" s="89">
        <v>0</v>
      </c>
      <c r="K426" s="89">
        <v>0</v>
      </c>
      <c r="L426" s="89">
        <v>0</v>
      </c>
      <c r="M426" s="89">
        <v>0</v>
      </c>
      <c r="N426" s="89">
        <v>0</v>
      </c>
      <c r="O426" s="89">
        <v>0</v>
      </c>
      <c r="P426" s="89">
        <v>0</v>
      </c>
      <c r="Q426" s="89">
        <v>0</v>
      </c>
      <c r="R426" s="89">
        <v>0</v>
      </c>
      <c r="S426" s="89">
        <v>0</v>
      </c>
      <c r="T426" s="89">
        <v>0</v>
      </c>
      <c r="U426" s="89">
        <v>0</v>
      </c>
      <c r="V426" s="344">
        <v>0</v>
      </c>
    </row>
    <row r="427" spans="1:22" x14ac:dyDescent="0.25">
      <c r="A427" s="669" t="s">
        <v>957</v>
      </c>
      <c r="B427" s="670" t="s">
        <v>2540</v>
      </c>
      <c r="C427" s="669" t="s">
        <v>1808</v>
      </c>
      <c r="D427" s="666">
        <v>338</v>
      </c>
      <c r="E427" s="666" t="s">
        <v>437</v>
      </c>
      <c r="F427" s="666" t="s">
        <v>1789</v>
      </c>
      <c r="G427" s="666" t="s">
        <v>699</v>
      </c>
      <c r="H427" s="89">
        <v>0</v>
      </c>
      <c r="I427" s="89">
        <v>0</v>
      </c>
      <c r="J427" s="89">
        <v>0</v>
      </c>
      <c r="K427" s="89">
        <v>0</v>
      </c>
      <c r="L427" s="89">
        <v>0</v>
      </c>
      <c r="M427" s="89">
        <v>0</v>
      </c>
      <c r="N427" s="89">
        <v>0</v>
      </c>
      <c r="O427" s="89">
        <v>0</v>
      </c>
      <c r="P427" s="89">
        <v>0</v>
      </c>
      <c r="Q427" s="89">
        <v>0</v>
      </c>
      <c r="R427" s="89">
        <v>0</v>
      </c>
      <c r="S427" s="89">
        <v>0</v>
      </c>
      <c r="T427" s="89">
        <v>0</v>
      </c>
      <c r="U427" s="89">
        <v>0</v>
      </c>
      <c r="V427" s="344">
        <v>0</v>
      </c>
    </row>
    <row r="428" spans="1:22" x14ac:dyDescent="0.25">
      <c r="A428" s="664" t="s">
        <v>957</v>
      </c>
      <c r="B428" s="665" t="s">
        <v>2540</v>
      </c>
      <c r="C428" s="664" t="s">
        <v>1809</v>
      </c>
      <c r="D428" s="666">
        <v>338</v>
      </c>
      <c r="E428" s="666" t="s">
        <v>437</v>
      </c>
      <c r="F428" s="666" t="s">
        <v>1789</v>
      </c>
      <c r="G428" s="666" t="s">
        <v>699</v>
      </c>
      <c r="H428" s="89">
        <v>0</v>
      </c>
      <c r="I428" s="89">
        <v>0</v>
      </c>
      <c r="J428" s="89">
        <v>0</v>
      </c>
      <c r="K428" s="89">
        <v>0</v>
      </c>
      <c r="L428" s="89">
        <v>0</v>
      </c>
      <c r="M428" s="89">
        <v>0</v>
      </c>
      <c r="N428" s="89">
        <v>0</v>
      </c>
      <c r="O428" s="89">
        <v>0</v>
      </c>
      <c r="P428" s="89">
        <v>0</v>
      </c>
      <c r="Q428" s="89">
        <v>0</v>
      </c>
      <c r="R428" s="89">
        <v>0</v>
      </c>
      <c r="S428" s="89">
        <v>0</v>
      </c>
      <c r="T428" s="89">
        <v>0</v>
      </c>
      <c r="U428" s="89">
        <v>0</v>
      </c>
      <c r="V428" s="344">
        <v>0</v>
      </c>
    </row>
    <row r="429" spans="1:22" x14ac:dyDescent="0.25">
      <c r="A429" s="664" t="s">
        <v>957</v>
      </c>
      <c r="B429" s="665" t="s">
        <v>2540</v>
      </c>
      <c r="C429" s="664" t="s">
        <v>1810</v>
      </c>
      <c r="D429" s="666">
        <v>338</v>
      </c>
      <c r="E429" s="666" t="s">
        <v>437</v>
      </c>
      <c r="F429" s="666" t="s">
        <v>1843</v>
      </c>
      <c r="G429" s="666" t="s">
        <v>699</v>
      </c>
      <c r="H429" s="89">
        <v>0</v>
      </c>
      <c r="I429" s="89">
        <v>0</v>
      </c>
      <c r="J429" s="89">
        <v>0</v>
      </c>
      <c r="K429" s="89">
        <v>0</v>
      </c>
      <c r="L429" s="89">
        <v>0</v>
      </c>
      <c r="M429" s="89">
        <v>0</v>
      </c>
      <c r="N429" s="89">
        <v>0</v>
      </c>
      <c r="O429" s="89">
        <v>0</v>
      </c>
      <c r="P429" s="89">
        <v>0</v>
      </c>
      <c r="Q429" s="89">
        <v>0</v>
      </c>
      <c r="R429" s="89">
        <v>0</v>
      </c>
      <c r="S429" s="89">
        <v>0</v>
      </c>
      <c r="T429" s="89">
        <v>0</v>
      </c>
      <c r="U429" s="89">
        <v>0</v>
      </c>
      <c r="V429" s="344">
        <v>0</v>
      </c>
    </row>
    <row r="430" spans="1:22" x14ac:dyDescent="0.25">
      <c r="A430" s="664" t="s">
        <v>957</v>
      </c>
      <c r="B430" s="665" t="s">
        <v>2540</v>
      </c>
      <c r="C430" s="664" t="s">
        <v>1811</v>
      </c>
      <c r="D430" s="666">
        <v>338</v>
      </c>
      <c r="E430" s="666" t="s">
        <v>437</v>
      </c>
      <c r="F430" s="666" t="s">
        <v>1789</v>
      </c>
      <c r="G430" s="666" t="s">
        <v>699</v>
      </c>
      <c r="H430" s="89">
        <v>0</v>
      </c>
      <c r="I430" s="89">
        <v>0</v>
      </c>
      <c r="J430" s="89">
        <v>0</v>
      </c>
      <c r="K430" s="89">
        <v>0</v>
      </c>
      <c r="L430" s="89">
        <v>0</v>
      </c>
      <c r="M430" s="89">
        <v>0</v>
      </c>
      <c r="N430" s="89">
        <v>0</v>
      </c>
      <c r="O430" s="89">
        <v>0</v>
      </c>
      <c r="P430" s="89">
        <v>0</v>
      </c>
      <c r="Q430" s="89">
        <v>0</v>
      </c>
      <c r="R430" s="89">
        <v>0</v>
      </c>
      <c r="S430" s="89">
        <v>0</v>
      </c>
      <c r="T430" s="89">
        <v>0</v>
      </c>
      <c r="U430" s="89">
        <v>0</v>
      </c>
      <c r="V430" s="344">
        <v>0</v>
      </c>
    </row>
    <row r="431" spans="1:22" x14ac:dyDescent="0.25">
      <c r="A431" s="664" t="s">
        <v>957</v>
      </c>
      <c r="B431" s="665" t="s">
        <v>2540</v>
      </c>
      <c r="C431" s="664" t="s">
        <v>1812</v>
      </c>
      <c r="D431" s="666">
        <v>338</v>
      </c>
      <c r="E431" s="666" t="s">
        <v>437</v>
      </c>
      <c r="F431" s="666" t="s">
        <v>1789</v>
      </c>
      <c r="G431" s="666" t="s">
        <v>699</v>
      </c>
      <c r="H431" s="89">
        <v>0</v>
      </c>
      <c r="I431" s="89">
        <v>0</v>
      </c>
      <c r="J431" s="89">
        <v>0</v>
      </c>
      <c r="K431" s="89">
        <v>0</v>
      </c>
      <c r="L431" s="89">
        <v>0</v>
      </c>
      <c r="M431" s="89">
        <v>0</v>
      </c>
      <c r="N431" s="89">
        <v>0</v>
      </c>
      <c r="O431" s="89">
        <v>0</v>
      </c>
      <c r="P431" s="89">
        <v>0</v>
      </c>
      <c r="Q431" s="89">
        <v>0</v>
      </c>
      <c r="R431" s="89">
        <v>0</v>
      </c>
      <c r="S431" s="89">
        <v>0</v>
      </c>
      <c r="T431" s="89">
        <v>0</v>
      </c>
      <c r="U431" s="89">
        <v>0</v>
      </c>
      <c r="V431" s="344">
        <v>0</v>
      </c>
    </row>
    <row r="432" spans="1:22" x14ac:dyDescent="0.25">
      <c r="A432" s="667" t="s">
        <v>957</v>
      </c>
      <c r="B432" s="668" t="s">
        <v>2540</v>
      </c>
      <c r="C432" s="667" t="s">
        <v>1813</v>
      </c>
      <c r="D432" s="666">
        <v>338</v>
      </c>
      <c r="E432" s="666" t="s">
        <v>437</v>
      </c>
      <c r="F432" s="666" t="s">
        <v>1789</v>
      </c>
      <c r="G432" s="666" t="s">
        <v>699</v>
      </c>
      <c r="H432" s="89">
        <v>0</v>
      </c>
      <c r="I432" s="89">
        <v>0</v>
      </c>
      <c r="J432" s="89">
        <v>0</v>
      </c>
      <c r="K432" s="89">
        <v>0</v>
      </c>
      <c r="L432" s="89">
        <v>0</v>
      </c>
      <c r="M432" s="89">
        <v>0</v>
      </c>
      <c r="N432" s="89">
        <v>0</v>
      </c>
      <c r="O432" s="89">
        <v>0</v>
      </c>
      <c r="P432" s="89">
        <v>0</v>
      </c>
      <c r="Q432" s="89">
        <v>0</v>
      </c>
      <c r="R432" s="89">
        <v>0</v>
      </c>
      <c r="S432" s="89">
        <v>0</v>
      </c>
      <c r="T432" s="89">
        <v>0</v>
      </c>
      <c r="U432" s="89">
        <v>0</v>
      </c>
      <c r="V432" s="344">
        <v>0</v>
      </c>
    </row>
    <row r="433" spans="1:22" x14ac:dyDescent="0.25">
      <c r="A433" s="664" t="s">
        <v>957</v>
      </c>
      <c r="B433" s="665" t="s">
        <v>2540</v>
      </c>
      <c r="C433" s="664" t="s">
        <v>1814</v>
      </c>
      <c r="D433" s="666">
        <v>338</v>
      </c>
      <c r="E433" s="666" t="s">
        <v>437</v>
      </c>
      <c r="F433" s="666" t="s">
        <v>1789</v>
      </c>
      <c r="G433" s="666" t="s">
        <v>699</v>
      </c>
      <c r="H433" s="89">
        <v>0</v>
      </c>
      <c r="I433" s="89">
        <v>0</v>
      </c>
      <c r="J433" s="89">
        <v>0</v>
      </c>
      <c r="K433" s="89">
        <v>0</v>
      </c>
      <c r="L433" s="89">
        <v>0</v>
      </c>
      <c r="M433" s="89">
        <v>0</v>
      </c>
      <c r="N433" s="89">
        <v>0</v>
      </c>
      <c r="O433" s="89">
        <v>0</v>
      </c>
      <c r="P433" s="89">
        <v>0</v>
      </c>
      <c r="Q433" s="89">
        <v>0</v>
      </c>
      <c r="R433" s="89">
        <v>0</v>
      </c>
      <c r="S433" s="89">
        <v>0</v>
      </c>
      <c r="T433" s="89">
        <v>0</v>
      </c>
      <c r="U433" s="89">
        <v>0</v>
      </c>
      <c r="V433" s="344">
        <v>0</v>
      </c>
    </row>
    <row r="434" spans="1:22" x14ac:dyDescent="0.25">
      <c r="A434" s="667" t="s">
        <v>957</v>
      </c>
      <c r="B434" s="668" t="s">
        <v>2540</v>
      </c>
      <c r="C434" s="667" t="s">
        <v>1815</v>
      </c>
      <c r="D434" s="666">
        <v>338</v>
      </c>
      <c r="E434" s="666" t="s">
        <v>437</v>
      </c>
      <c r="F434" s="666" t="s">
        <v>1789</v>
      </c>
      <c r="G434" s="666" t="s">
        <v>699</v>
      </c>
      <c r="H434" s="89">
        <v>0</v>
      </c>
      <c r="I434" s="89">
        <v>0</v>
      </c>
      <c r="J434" s="89">
        <v>0</v>
      </c>
      <c r="K434" s="89">
        <v>0</v>
      </c>
      <c r="L434" s="89">
        <v>0</v>
      </c>
      <c r="M434" s="89">
        <v>0</v>
      </c>
      <c r="N434" s="89">
        <v>0</v>
      </c>
      <c r="O434" s="89">
        <v>0</v>
      </c>
      <c r="P434" s="89">
        <v>0</v>
      </c>
      <c r="Q434" s="89">
        <v>0</v>
      </c>
      <c r="R434" s="89">
        <v>0</v>
      </c>
      <c r="S434" s="89">
        <v>0</v>
      </c>
      <c r="T434" s="89">
        <v>0</v>
      </c>
      <c r="U434" s="89">
        <v>0</v>
      </c>
      <c r="V434" s="344">
        <v>0</v>
      </c>
    </row>
    <row r="435" spans="1:22" x14ac:dyDescent="0.25">
      <c r="A435" s="664" t="s">
        <v>957</v>
      </c>
      <c r="B435" s="665" t="s">
        <v>2540</v>
      </c>
      <c r="C435" s="664" t="s">
        <v>2542</v>
      </c>
      <c r="D435" s="666">
        <v>340</v>
      </c>
      <c r="E435" s="666" t="s">
        <v>437</v>
      </c>
      <c r="F435" s="666" t="s">
        <v>1789</v>
      </c>
      <c r="G435" s="666" t="s">
        <v>699</v>
      </c>
      <c r="H435" s="89">
        <v>0</v>
      </c>
      <c r="I435" s="89">
        <v>0</v>
      </c>
      <c r="J435" s="89">
        <v>0</v>
      </c>
      <c r="K435" s="89">
        <v>0</v>
      </c>
      <c r="L435" s="89">
        <v>0</v>
      </c>
      <c r="M435" s="89">
        <v>0</v>
      </c>
      <c r="N435" s="89">
        <v>0</v>
      </c>
      <c r="O435" s="89">
        <v>0</v>
      </c>
      <c r="P435" s="89">
        <v>0</v>
      </c>
      <c r="Q435" s="89">
        <v>0</v>
      </c>
      <c r="R435" s="89">
        <v>0</v>
      </c>
      <c r="S435" s="89">
        <v>0</v>
      </c>
      <c r="T435" s="89">
        <v>0</v>
      </c>
      <c r="U435" s="89">
        <v>0</v>
      </c>
      <c r="V435" s="344">
        <v>0</v>
      </c>
    </row>
    <row r="436" spans="1:22" x14ac:dyDescent="0.25">
      <c r="A436" s="667" t="s">
        <v>957</v>
      </c>
      <c r="B436" s="668" t="s">
        <v>2540</v>
      </c>
      <c r="C436" s="667" t="s">
        <v>1283</v>
      </c>
      <c r="D436" s="666">
        <v>341</v>
      </c>
      <c r="E436" s="666" t="s">
        <v>437</v>
      </c>
      <c r="F436" s="666" t="s">
        <v>1789</v>
      </c>
      <c r="G436" s="666" t="s">
        <v>699</v>
      </c>
      <c r="H436" s="89">
        <v>0</v>
      </c>
      <c r="I436" s="89">
        <v>0</v>
      </c>
      <c r="J436" s="89">
        <v>0</v>
      </c>
      <c r="K436" s="89">
        <v>0</v>
      </c>
      <c r="L436" s="89">
        <v>0</v>
      </c>
      <c r="M436" s="89">
        <v>0</v>
      </c>
      <c r="N436" s="89">
        <v>0</v>
      </c>
      <c r="O436" s="89">
        <v>0</v>
      </c>
      <c r="P436" s="89">
        <v>0</v>
      </c>
      <c r="Q436" s="89">
        <v>0</v>
      </c>
      <c r="R436" s="89">
        <v>0</v>
      </c>
      <c r="S436" s="89">
        <v>0</v>
      </c>
      <c r="T436" s="89">
        <v>0</v>
      </c>
      <c r="U436" s="89">
        <v>0</v>
      </c>
      <c r="V436" s="344">
        <v>0</v>
      </c>
    </row>
    <row r="437" spans="1:22" x14ac:dyDescent="0.25">
      <c r="A437" s="664" t="s">
        <v>957</v>
      </c>
      <c r="B437" s="665" t="s">
        <v>2540</v>
      </c>
      <c r="C437" s="664" t="s">
        <v>1206</v>
      </c>
      <c r="D437" s="666">
        <v>344</v>
      </c>
      <c r="E437" s="666" t="s">
        <v>437</v>
      </c>
      <c r="F437" s="666" t="s">
        <v>1789</v>
      </c>
      <c r="G437" s="666" t="s">
        <v>699</v>
      </c>
      <c r="H437" s="89">
        <v>0</v>
      </c>
      <c r="I437" s="89">
        <v>0</v>
      </c>
      <c r="J437" s="89">
        <v>0</v>
      </c>
      <c r="K437" s="89">
        <v>0</v>
      </c>
      <c r="L437" s="89">
        <v>0</v>
      </c>
      <c r="M437" s="89">
        <v>0</v>
      </c>
      <c r="N437" s="89">
        <v>0</v>
      </c>
      <c r="O437" s="89">
        <v>0</v>
      </c>
      <c r="P437" s="89">
        <v>0</v>
      </c>
      <c r="Q437" s="89">
        <v>0</v>
      </c>
      <c r="R437" s="89">
        <v>0</v>
      </c>
      <c r="S437" s="89">
        <v>0</v>
      </c>
      <c r="T437" s="89">
        <v>0</v>
      </c>
      <c r="U437" s="89">
        <v>0</v>
      </c>
      <c r="V437" s="344">
        <v>0</v>
      </c>
    </row>
    <row r="438" spans="1:22" x14ac:dyDescent="0.25">
      <c r="A438" s="664" t="s">
        <v>957</v>
      </c>
      <c r="B438" s="665" t="s">
        <v>2540</v>
      </c>
      <c r="C438" s="664" t="s">
        <v>2543</v>
      </c>
      <c r="D438" s="666">
        <v>344</v>
      </c>
      <c r="E438" s="666" t="s">
        <v>437</v>
      </c>
      <c r="F438" s="666" t="s">
        <v>1843</v>
      </c>
      <c r="G438" s="666" t="s">
        <v>699</v>
      </c>
      <c r="H438" s="89">
        <v>0</v>
      </c>
      <c r="I438" s="89">
        <v>0</v>
      </c>
      <c r="J438" s="89">
        <v>0</v>
      </c>
      <c r="K438" s="89">
        <v>0</v>
      </c>
      <c r="L438" s="89">
        <v>0</v>
      </c>
      <c r="M438" s="89">
        <v>0</v>
      </c>
      <c r="N438" s="89">
        <v>0</v>
      </c>
      <c r="O438" s="89">
        <v>0</v>
      </c>
      <c r="P438" s="89">
        <v>0</v>
      </c>
      <c r="Q438" s="89">
        <v>0</v>
      </c>
      <c r="R438" s="89">
        <v>0</v>
      </c>
      <c r="S438" s="89">
        <v>0</v>
      </c>
      <c r="T438" s="89">
        <v>0</v>
      </c>
      <c r="U438" s="89">
        <v>0</v>
      </c>
      <c r="V438" s="344">
        <v>0</v>
      </c>
    </row>
    <row r="439" spans="1:22" x14ac:dyDescent="0.25">
      <c r="A439" s="664" t="s">
        <v>957</v>
      </c>
      <c r="B439" s="665" t="s">
        <v>2540</v>
      </c>
      <c r="C439" s="664" t="s">
        <v>1209</v>
      </c>
      <c r="D439" s="666">
        <v>345</v>
      </c>
      <c r="E439" s="666" t="s">
        <v>437</v>
      </c>
      <c r="F439" s="666" t="s">
        <v>1789</v>
      </c>
      <c r="G439" s="666" t="s">
        <v>699</v>
      </c>
      <c r="H439" s="89">
        <v>0</v>
      </c>
      <c r="I439" s="89">
        <v>0</v>
      </c>
      <c r="J439" s="89">
        <v>0</v>
      </c>
      <c r="K439" s="89">
        <v>0</v>
      </c>
      <c r="L439" s="89">
        <v>0</v>
      </c>
      <c r="M439" s="89">
        <v>0</v>
      </c>
      <c r="N439" s="89">
        <v>0</v>
      </c>
      <c r="O439" s="89">
        <v>0</v>
      </c>
      <c r="P439" s="89">
        <v>0</v>
      </c>
      <c r="Q439" s="89">
        <v>0</v>
      </c>
      <c r="R439" s="89">
        <v>0</v>
      </c>
      <c r="S439" s="89">
        <v>0</v>
      </c>
      <c r="T439" s="89">
        <v>0</v>
      </c>
      <c r="U439" s="89">
        <v>0</v>
      </c>
      <c r="V439" s="344">
        <v>0</v>
      </c>
    </row>
    <row r="440" spans="1:22" x14ac:dyDescent="0.25">
      <c r="A440" s="664" t="s">
        <v>957</v>
      </c>
      <c r="B440" s="665" t="s">
        <v>2540</v>
      </c>
      <c r="C440" s="664" t="s">
        <v>1816</v>
      </c>
      <c r="D440" s="666">
        <v>345</v>
      </c>
      <c r="E440" s="666" t="s">
        <v>437</v>
      </c>
      <c r="F440" s="666" t="s">
        <v>1270</v>
      </c>
      <c r="G440" s="666" t="s">
        <v>699</v>
      </c>
      <c r="H440" s="89">
        <v>0</v>
      </c>
      <c r="I440" s="89">
        <v>0</v>
      </c>
      <c r="J440" s="89">
        <v>0</v>
      </c>
      <c r="K440" s="89">
        <v>0</v>
      </c>
      <c r="L440" s="89">
        <v>0</v>
      </c>
      <c r="M440" s="89">
        <v>0</v>
      </c>
      <c r="N440" s="89">
        <v>0</v>
      </c>
      <c r="O440" s="89">
        <v>0</v>
      </c>
      <c r="P440" s="89">
        <v>0</v>
      </c>
      <c r="Q440" s="89">
        <v>0</v>
      </c>
      <c r="R440" s="89">
        <v>0</v>
      </c>
      <c r="S440" s="89">
        <v>0</v>
      </c>
      <c r="T440" s="89">
        <v>0</v>
      </c>
      <c r="U440" s="89">
        <v>0</v>
      </c>
      <c r="V440" s="344">
        <v>0</v>
      </c>
    </row>
    <row r="441" spans="1:22" x14ac:dyDescent="0.25">
      <c r="A441" s="664" t="s">
        <v>957</v>
      </c>
      <c r="B441" s="665" t="s">
        <v>2540</v>
      </c>
      <c r="C441" s="664" t="s">
        <v>2544</v>
      </c>
      <c r="D441" s="666">
        <v>346</v>
      </c>
      <c r="E441" s="666" t="s">
        <v>437</v>
      </c>
      <c r="F441" s="666" t="s">
        <v>1789</v>
      </c>
      <c r="G441" s="666" t="s">
        <v>699</v>
      </c>
      <c r="H441" s="89">
        <v>0</v>
      </c>
      <c r="I441" s="89">
        <v>0</v>
      </c>
      <c r="J441" s="89">
        <v>0</v>
      </c>
      <c r="K441" s="89">
        <v>0</v>
      </c>
      <c r="L441" s="89">
        <v>0</v>
      </c>
      <c r="M441" s="89">
        <v>0</v>
      </c>
      <c r="N441" s="89">
        <v>0</v>
      </c>
      <c r="O441" s="89">
        <v>0</v>
      </c>
      <c r="P441" s="89">
        <v>0</v>
      </c>
      <c r="Q441" s="89">
        <v>0</v>
      </c>
      <c r="R441" s="89">
        <v>0</v>
      </c>
      <c r="S441" s="89">
        <v>0</v>
      </c>
      <c r="T441" s="89">
        <v>0</v>
      </c>
      <c r="U441" s="89">
        <v>0</v>
      </c>
      <c r="V441" s="344">
        <v>0</v>
      </c>
    </row>
    <row r="442" spans="1:22" x14ac:dyDescent="0.25">
      <c r="A442" s="664" t="s">
        <v>957</v>
      </c>
      <c r="B442" s="665" t="s">
        <v>2540</v>
      </c>
      <c r="C442" s="664" t="s">
        <v>1790</v>
      </c>
      <c r="D442" s="666">
        <v>351</v>
      </c>
      <c r="E442" s="666" t="s">
        <v>437</v>
      </c>
      <c r="F442" s="666" t="s">
        <v>1270</v>
      </c>
      <c r="G442" s="666" t="s">
        <v>699</v>
      </c>
      <c r="H442" s="89">
        <v>0</v>
      </c>
      <c r="I442" s="89">
        <v>0</v>
      </c>
      <c r="J442" s="89">
        <v>0</v>
      </c>
      <c r="K442" s="89">
        <v>0</v>
      </c>
      <c r="L442" s="89">
        <v>0</v>
      </c>
      <c r="M442" s="89">
        <v>0</v>
      </c>
      <c r="N442" s="89">
        <v>0</v>
      </c>
      <c r="O442" s="89">
        <v>0</v>
      </c>
      <c r="P442" s="89">
        <v>0</v>
      </c>
      <c r="Q442" s="89">
        <v>0</v>
      </c>
      <c r="R442" s="89">
        <v>0</v>
      </c>
      <c r="S442" s="89">
        <v>0</v>
      </c>
      <c r="T442" s="89">
        <v>0</v>
      </c>
      <c r="U442" s="89">
        <v>0</v>
      </c>
      <c r="V442" s="344">
        <v>0</v>
      </c>
    </row>
    <row r="443" spans="1:22" x14ac:dyDescent="0.25">
      <c r="A443" s="664" t="s">
        <v>957</v>
      </c>
      <c r="B443" s="665" t="s">
        <v>2540</v>
      </c>
      <c r="C443" s="664" t="s">
        <v>1791</v>
      </c>
      <c r="D443" s="666">
        <v>351</v>
      </c>
      <c r="E443" s="666" t="s">
        <v>437</v>
      </c>
      <c r="F443" s="666" t="s">
        <v>1270</v>
      </c>
      <c r="G443" s="666" t="s">
        <v>699</v>
      </c>
      <c r="H443" s="89">
        <v>0</v>
      </c>
      <c r="I443" s="89">
        <v>0</v>
      </c>
      <c r="J443" s="89">
        <v>0</v>
      </c>
      <c r="K443" s="89">
        <v>0</v>
      </c>
      <c r="L443" s="89">
        <v>0</v>
      </c>
      <c r="M443" s="89">
        <v>0</v>
      </c>
      <c r="N443" s="89">
        <v>0</v>
      </c>
      <c r="O443" s="89">
        <v>0</v>
      </c>
      <c r="P443" s="89">
        <v>0</v>
      </c>
      <c r="Q443" s="89">
        <v>0</v>
      </c>
      <c r="R443" s="89">
        <v>0</v>
      </c>
      <c r="S443" s="89">
        <v>0</v>
      </c>
      <c r="T443" s="89">
        <v>0</v>
      </c>
      <c r="U443" s="89">
        <v>0</v>
      </c>
      <c r="V443" s="344">
        <v>0</v>
      </c>
    </row>
    <row r="444" spans="1:22" x14ac:dyDescent="0.25">
      <c r="A444" s="664" t="s">
        <v>957</v>
      </c>
      <c r="B444" s="665" t="s">
        <v>2540</v>
      </c>
      <c r="C444" s="664" t="s">
        <v>1817</v>
      </c>
      <c r="D444" s="666">
        <v>351</v>
      </c>
      <c r="E444" s="666" t="s">
        <v>437</v>
      </c>
      <c r="F444" s="666" t="s">
        <v>1270</v>
      </c>
      <c r="G444" s="666" t="s">
        <v>699</v>
      </c>
      <c r="H444" s="89">
        <v>0</v>
      </c>
      <c r="I444" s="89">
        <v>0</v>
      </c>
      <c r="J444" s="89">
        <v>0</v>
      </c>
      <c r="K444" s="89">
        <v>0</v>
      </c>
      <c r="L444" s="89">
        <v>0</v>
      </c>
      <c r="M444" s="89">
        <v>0</v>
      </c>
      <c r="N444" s="89">
        <v>0</v>
      </c>
      <c r="O444" s="89">
        <v>0</v>
      </c>
      <c r="P444" s="89">
        <v>0</v>
      </c>
      <c r="Q444" s="89">
        <v>0</v>
      </c>
      <c r="R444" s="89">
        <v>0</v>
      </c>
      <c r="S444" s="89">
        <v>0</v>
      </c>
      <c r="T444" s="89">
        <v>0</v>
      </c>
      <c r="U444" s="89">
        <v>0</v>
      </c>
      <c r="V444" s="344">
        <v>0</v>
      </c>
    </row>
    <row r="445" spans="1:22" x14ac:dyDescent="0.25">
      <c r="A445" s="664" t="s">
        <v>957</v>
      </c>
      <c r="B445" s="665" t="s">
        <v>2540</v>
      </c>
      <c r="C445" s="664" t="s">
        <v>1792</v>
      </c>
      <c r="D445" s="666">
        <v>363</v>
      </c>
      <c r="E445" s="666" t="s">
        <v>437</v>
      </c>
      <c r="F445" s="666" t="s">
        <v>1270</v>
      </c>
      <c r="G445" s="666" t="s">
        <v>699</v>
      </c>
      <c r="H445" s="89">
        <v>0</v>
      </c>
      <c r="I445" s="89">
        <v>0</v>
      </c>
      <c r="J445" s="89">
        <v>0</v>
      </c>
      <c r="K445" s="89">
        <v>0</v>
      </c>
      <c r="L445" s="89">
        <v>0</v>
      </c>
      <c r="M445" s="89">
        <v>0</v>
      </c>
      <c r="N445" s="89">
        <v>0</v>
      </c>
      <c r="O445" s="89">
        <v>0</v>
      </c>
      <c r="P445" s="89">
        <v>0</v>
      </c>
      <c r="Q445" s="89">
        <v>0</v>
      </c>
      <c r="R445" s="89">
        <v>0</v>
      </c>
      <c r="S445" s="89">
        <v>0</v>
      </c>
      <c r="T445" s="89">
        <v>0</v>
      </c>
      <c r="U445" s="89">
        <v>0</v>
      </c>
      <c r="V445" s="344">
        <v>0</v>
      </c>
    </row>
    <row r="446" spans="1:22" x14ac:dyDescent="0.25">
      <c r="A446" s="664" t="s">
        <v>957</v>
      </c>
      <c r="B446" s="665" t="s">
        <v>2540</v>
      </c>
      <c r="C446" s="664" t="s">
        <v>1803</v>
      </c>
      <c r="D446" s="666">
        <v>363</v>
      </c>
      <c r="E446" s="666" t="s">
        <v>437</v>
      </c>
      <c r="F446" s="666" t="s">
        <v>1270</v>
      </c>
      <c r="G446" s="666" t="s">
        <v>699</v>
      </c>
      <c r="H446" s="89">
        <v>0</v>
      </c>
      <c r="I446" s="89">
        <v>0</v>
      </c>
      <c r="J446" s="89">
        <v>0</v>
      </c>
      <c r="K446" s="89">
        <v>0</v>
      </c>
      <c r="L446" s="89">
        <v>0</v>
      </c>
      <c r="M446" s="89">
        <v>0</v>
      </c>
      <c r="N446" s="89">
        <v>0</v>
      </c>
      <c r="O446" s="89">
        <v>0</v>
      </c>
      <c r="P446" s="89">
        <v>0</v>
      </c>
      <c r="Q446" s="89">
        <v>0</v>
      </c>
      <c r="R446" s="89">
        <v>0</v>
      </c>
      <c r="S446" s="89">
        <v>0</v>
      </c>
      <c r="T446" s="89">
        <v>0</v>
      </c>
      <c r="U446" s="89">
        <v>0</v>
      </c>
      <c r="V446" s="344">
        <v>0</v>
      </c>
    </row>
    <row r="447" spans="1:22" x14ac:dyDescent="0.25">
      <c r="A447" s="664" t="s">
        <v>957</v>
      </c>
      <c r="B447" s="665" t="s">
        <v>2540</v>
      </c>
      <c r="C447" s="664" t="s">
        <v>1793</v>
      </c>
      <c r="D447" s="666">
        <v>363</v>
      </c>
      <c r="E447" s="666" t="s">
        <v>437</v>
      </c>
      <c r="F447" s="666" t="s">
        <v>1592</v>
      </c>
      <c r="G447" s="666" t="s">
        <v>699</v>
      </c>
      <c r="H447" s="89">
        <v>0</v>
      </c>
      <c r="I447" s="89">
        <v>0</v>
      </c>
      <c r="J447" s="89">
        <v>0</v>
      </c>
      <c r="K447" s="89">
        <v>0</v>
      </c>
      <c r="L447" s="89">
        <v>0</v>
      </c>
      <c r="M447" s="89">
        <v>0</v>
      </c>
      <c r="N447" s="89">
        <v>0</v>
      </c>
      <c r="O447" s="89">
        <v>0</v>
      </c>
      <c r="P447" s="89">
        <v>0</v>
      </c>
      <c r="Q447" s="89">
        <v>0</v>
      </c>
      <c r="R447" s="89">
        <v>0</v>
      </c>
      <c r="S447" s="89">
        <v>0</v>
      </c>
      <c r="T447" s="89">
        <v>0</v>
      </c>
      <c r="U447" s="89">
        <v>0</v>
      </c>
      <c r="V447" s="344">
        <v>0</v>
      </c>
    </row>
    <row r="448" spans="1:22" x14ac:dyDescent="0.25">
      <c r="A448" s="664" t="s">
        <v>957</v>
      </c>
      <c r="B448" s="665" t="s">
        <v>2540</v>
      </c>
      <c r="C448" s="664" t="s">
        <v>1818</v>
      </c>
      <c r="D448" s="666">
        <v>363</v>
      </c>
      <c r="E448" s="666" t="s">
        <v>437</v>
      </c>
      <c r="F448" s="666" t="s">
        <v>1270</v>
      </c>
      <c r="G448" s="666" t="s">
        <v>699</v>
      </c>
      <c r="H448" s="89">
        <v>0</v>
      </c>
      <c r="I448" s="89">
        <v>0</v>
      </c>
      <c r="J448" s="89">
        <v>0</v>
      </c>
      <c r="K448" s="89">
        <v>0</v>
      </c>
      <c r="L448" s="89">
        <v>0</v>
      </c>
      <c r="M448" s="89">
        <v>0</v>
      </c>
      <c r="N448" s="89">
        <v>0</v>
      </c>
      <c r="O448" s="89">
        <v>0</v>
      </c>
      <c r="P448" s="89">
        <v>0</v>
      </c>
      <c r="Q448" s="89">
        <v>0</v>
      </c>
      <c r="R448" s="89">
        <v>0</v>
      </c>
      <c r="S448" s="89">
        <v>0</v>
      </c>
      <c r="T448" s="89">
        <v>0</v>
      </c>
      <c r="U448" s="89">
        <v>0</v>
      </c>
      <c r="V448" s="344">
        <v>0</v>
      </c>
    </row>
    <row r="449" spans="1:22" x14ac:dyDescent="0.25">
      <c r="A449" s="664" t="s">
        <v>957</v>
      </c>
      <c r="B449" s="665" t="s">
        <v>2540</v>
      </c>
      <c r="C449" s="664" t="s">
        <v>1795</v>
      </c>
      <c r="D449" s="666">
        <v>363</v>
      </c>
      <c r="E449" s="666" t="s">
        <v>437</v>
      </c>
      <c r="F449" s="666" t="s">
        <v>1592</v>
      </c>
      <c r="G449" s="666" t="s">
        <v>699</v>
      </c>
      <c r="H449" s="89">
        <v>0</v>
      </c>
      <c r="I449" s="89">
        <v>0</v>
      </c>
      <c r="J449" s="89">
        <v>0</v>
      </c>
      <c r="K449" s="89">
        <v>0</v>
      </c>
      <c r="L449" s="89">
        <v>0</v>
      </c>
      <c r="M449" s="89">
        <v>0</v>
      </c>
      <c r="N449" s="89">
        <v>0</v>
      </c>
      <c r="O449" s="89">
        <v>0</v>
      </c>
      <c r="P449" s="89">
        <v>0</v>
      </c>
      <c r="Q449" s="89">
        <v>0</v>
      </c>
      <c r="R449" s="89">
        <v>0</v>
      </c>
      <c r="S449" s="89">
        <v>0</v>
      </c>
      <c r="T449" s="89">
        <v>0</v>
      </c>
      <c r="U449" s="89">
        <v>0</v>
      </c>
      <c r="V449" s="344">
        <v>0</v>
      </c>
    </row>
    <row r="450" spans="1:22" x14ac:dyDescent="0.25">
      <c r="A450" s="664" t="s">
        <v>957</v>
      </c>
      <c r="B450" s="665" t="s">
        <v>2540</v>
      </c>
      <c r="C450" s="664" t="s">
        <v>1242</v>
      </c>
      <c r="D450" s="666">
        <v>368</v>
      </c>
      <c r="E450" s="666" t="s">
        <v>437</v>
      </c>
      <c r="F450" s="666" t="s">
        <v>1270</v>
      </c>
      <c r="G450" s="666" t="s">
        <v>699</v>
      </c>
      <c r="H450" s="89">
        <v>0</v>
      </c>
      <c r="I450" s="89">
        <v>0</v>
      </c>
      <c r="J450" s="89">
        <v>0</v>
      </c>
      <c r="K450" s="89">
        <v>0</v>
      </c>
      <c r="L450" s="89">
        <v>0</v>
      </c>
      <c r="M450" s="89">
        <v>0</v>
      </c>
      <c r="N450" s="89">
        <v>0</v>
      </c>
      <c r="O450" s="89">
        <v>0</v>
      </c>
      <c r="P450" s="89">
        <v>0</v>
      </c>
      <c r="Q450" s="89">
        <v>0</v>
      </c>
      <c r="R450" s="89">
        <v>0</v>
      </c>
      <c r="S450" s="89">
        <v>0</v>
      </c>
      <c r="T450" s="89">
        <v>0</v>
      </c>
      <c r="U450" s="89">
        <v>0</v>
      </c>
      <c r="V450" s="344">
        <v>0</v>
      </c>
    </row>
    <row r="451" spans="1:22" x14ac:dyDescent="0.25">
      <c r="A451" s="664" t="s">
        <v>957</v>
      </c>
      <c r="B451" s="665" t="s">
        <v>2540</v>
      </c>
      <c r="C451" s="664" t="s">
        <v>1243</v>
      </c>
      <c r="D451" s="666">
        <v>368</v>
      </c>
      <c r="E451" s="666" t="s">
        <v>438</v>
      </c>
      <c r="F451" s="666" t="s">
        <v>1270</v>
      </c>
      <c r="G451" s="666" t="s">
        <v>699</v>
      </c>
      <c r="H451" s="89">
        <v>0</v>
      </c>
      <c r="I451" s="89">
        <v>0</v>
      </c>
      <c r="J451" s="89">
        <v>0</v>
      </c>
      <c r="K451" s="89">
        <v>0</v>
      </c>
      <c r="L451" s="89">
        <v>0</v>
      </c>
      <c r="M451" s="89">
        <v>0</v>
      </c>
      <c r="N451" s="89">
        <v>0</v>
      </c>
      <c r="O451" s="89">
        <v>0</v>
      </c>
      <c r="P451" s="89">
        <v>0</v>
      </c>
      <c r="Q451" s="89">
        <v>0</v>
      </c>
      <c r="R451" s="89">
        <v>0</v>
      </c>
      <c r="S451" s="89">
        <v>0</v>
      </c>
      <c r="T451" s="89">
        <v>0</v>
      </c>
      <c r="U451" s="89">
        <v>0</v>
      </c>
      <c r="V451" s="344">
        <v>0</v>
      </c>
    </row>
    <row r="452" spans="1:22" x14ac:dyDescent="0.25">
      <c r="A452" s="664" t="s">
        <v>957</v>
      </c>
      <c r="B452" s="665" t="s">
        <v>2540</v>
      </c>
      <c r="C452" s="664" t="s">
        <v>1252</v>
      </c>
      <c r="D452" s="666">
        <v>390</v>
      </c>
      <c r="E452" s="666" t="s">
        <v>437</v>
      </c>
      <c r="F452" s="666" t="s">
        <v>1270</v>
      </c>
      <c r="G452" s="666" t="s">
        <v>699</v>
      </c>
      <c r="H452" s="89">
        <v>0</v>
      </c>
      <c r="I452" s="89">
        <v>0</v>
      </c>
      <c r="J452" s="89">
        <v>0</v>
      </c>
      <c r="K452" s="89">
        <v>0</v>
      </c>
      <c r="L452" s="89">
        <v>0</v>
      </c>
      <c r="M452" s="89">
        <v>0</v>
      </c>
      <c r="N452" s="89">
        <v>0</v>
      </c>
      <c r="O452" s="89">
        <v>0</v>
      </c>
      <c r="P452" s="89">
        <v>0</v>
      </c>
      <c r="Q452" s="89">
        <v>0</v>
      </c>
      <c r="R452" s="89">
        <v>0</v>
      </c>
      <c r="S452" s="89">
        <v>0</v>
      </c>
      <c r="T452" s="89">
        <v>0</v>
      </c>
      <c r="U452" s="89">
        <v>0</v>
      </c>
      <c r="V452" s="344">
        <v>0</v>
      </c>
    </row>
    <row r="453" spans="1:22" x14ac:dyDescent="0.25">
      <c r="A453" s="664" t="s">
        <v>957</v>
      </c>
      <c r="B453" s="665" t="s">
        <v>2540</v>
      </c>
      <c r="C453" s="664" t="s">
        <v>1254</v>
      </c>
      <c r="D453" s="666">
        <v>391</v>
      </c>
      <c r="E453" s="666" t="s">
        <v>437</v>
      </c>
      <c r="F453" s="666" t="s">
        <v>1270</v>
      </c>
      <c r="G453" s="666" t="s">
        <v>699</v>
      </c>
      <c r="H453" s="89">
        <v>0</v>
      </c>
      <c r="I453" s="89">
        <v>0</v>
      </c>
      <c r="J453" s="89">
        <v>0</v>
      </c>
      <c r="K453" s="89">
        <v>0</v>
      </c>
      <c r="L453" s="89">
        <v>0</v>
      </c>
      <c r="M453" s="89">
        <v>0</v>
      </c>
      <c r="N453" s="89">
        <v>0</v>
      </c>
      <c r="O453" s="89">
        <v>0</v>
      </c>
      <c r="P453" s="89">
        <v>0</v>
      </c>
      <c r="Q453" s="89">
        <v>0</v>
      </c>
      <c r="R453" s="89">
        <v>0</v>
      </c>
      <c r="S453" s="89">
        <v>0</v>
      </c>
      <c r="T453" s="89">
        <v>0</v>
      </c>
      <c r="U453" s="89">
        <v>0</v>
      </c>
      <c r="V453" s="344">
        <v>0</v>
      </c>
    </row>
    <row r="454" spans="1:22" x14ac:dyDescent="0.25">
      <c r="A454" s="664" t="s">
        <v>957</v>
      </c>
      <c r="B454" s="665" t="s">
        <v>2540</v>
      </c>
      <c r="C454" s="664" t="s">
        <v>1255</v>
      </c>
      <c r="D454" s="666">
        <v>391</v>
      </c>
      <c r="E454" s="666" t="s">
        <v>437</v>
      </c>
      <c r="F454" s="666" t="s">
        <v>1270</v>
      </c>
      <c r="G454" s="666" t="s">
        <v>699</v>
      </c>
      <c r="H454" s="89">
        <v>0</v>
      </c>
      <c r="I454" s="89">
        <v>0</v>
      </c>
      <c r="J454" s="89">
        <v>0</v>
      </c>
      <c r="K454" s="89">
        <v>0</v>
      </c>
      <c r="L454" s="89">
        <v>0</v>
      </c>
      <c r="M454" s="89">
        <v>0</v>
      </c>
      <c r="N454" s="89">
        <v>0</v>
      </c>
      <c r="O454" s="89">
        <v>0</v>
      </c>
      <c r="P454" s="89">
        <v>0</v>
      </c>
      <c r="Q454" s="89">
        <v>0</v>
      </c>
      <c r="R454" s="89">
        <v>0</v>
      </c>
      <c r="S454" s="89">
        <v>0</v>
      </c>
      <c r="T454" s="89">
        <v>0</v>
      </c>
      <c r="U454" s="89">
        <v>0</v>
      </c>
      <c r="V454" s="344">
        <v>0</v>
      </c>
    </row>
    <row r="455" spans="1:22" x14ac:dyDescent="0.25">
      <c r="A455" s="664" t="s">
        <v>957</v>
      </c>
      <c r="B455" s="665" t="s">
        <v>2540</v>
      </c>
      <c r="C455" s="664" t="s">
        <v>1269</v>
      </c>
      <c r="D455" s="666">
        <v>393</v>
      </c>
      <c r="E455" s="666" t="s">
        <v>437</v>
      </c>
      <c r="F455" s="666" t="s">
        <v>1270</v>
      </c>
      <c r="G455" s="666" t="s">
        <v>699</v>
      </c>
      <c r="H455" s="89">
        <v>0</v>
      </c>
      <c r="I455" s="89">
        <v>0</v>
      </c>
      <c r="J455" s="89">
        <v>0</v>
      </c>
      <c r="K455" s="89">
        <v>0</v>
      </c>
      <c r="L455" s="89">
        <v>0</v>
      </c>
      <c r="M455" s="89">
        <v>0</v>
      </c>
      <c r="N455" s="89">
        <v>0</v>
      </c>
      <c r="O455" s="89">
        <v>0</v>
      </c>
      <c r="P455" s="89">
        <v>0</v>
      </c>
      <c r="Q455" s="89">
        <v>0</v>
      </c>
      <c r="R455" s="89">
        <v>0</v>
      </c>
      <c r="S455" s="89">
        <v>0</v>
      </c>
      <c r="T455" s="89">
        <v>0</v>
      </c>
      <c r="U455" s="89">
        <v>0</v>
      </c>
      <c r="V455" s="344">
        <v>0</v>
      </c>
    </row>
    <row r="456" spans="1:22" x14ac:dyDescent="0.25">
      <c r="A456" s="664" t="s">
        <v>957</v>
      </c>
      <c r="B456" s="665" t="s">
        <v>2540</v>
      </c>
      <c r="C456" s="664" t="s">
        <v>1262</v>
      </c>
      <c r="D456" s="666">
        <v>397</v>
      </c>
      <c r="E456" s="666" t="s">
        <v>437</v>
      </c>
      <c r="F456" s="666" t="s">
        <v>1592</v>
      </c>
      <c r="G456" s="666" t="s">
        <v>699</v>
      </c>
      <c r="H456" s="89">
        <v>0</v>
      </c>
      <c r="I456" s="89">
        <v>0</v>
      </c>
      <c r="J456" s="89">
        <v>0</v>
      </c>
      <c r="K456" s="89">
        <v>0</v>
      </c>
      <c r="L456" s="89">
        <v>0</v>
      </c>
      <c r="M456" s="89">
        <v>0</v>
      </c>
      <c r="N456" s="89">
        <v>0</v>
      </c>
      <c r="O456" s="89">
        <v>0</v>
      </c>
      <c r="P456" s="89">
        <v>0</v>
      </c>
      <c r="Q456" s="89">
        <v>0</v>
      </c>
      <c r="R456" s="89">
        <v>0</v>
      </c>
      <c r="S456" s="89">
        <v>0</v>
      </c>
      <c r="T456" s="89">
        <v>0</v>
      </c>
      <c r="U456" s="89">
        <v>0</v>
      </c>
      <c r="V456" s="344">
        <v>0</v>
      </c>
    </row>
    <row r="457" spans="1:22" x14ac:dyDescent="0.25">
      <c r="A457" s="664" t="s">
        <v>957</v>
      </c>
      <c r="B457" s="665" t="s">
        <v>2540</v>
      </c>
      <c r="C457" s="664" t="s">
        <v>1263</v>
      </c>
      <c r="D457" s="666">
        <v>397</v>
      </c>
      <c r="E457" s="666" t="s">
        <v>437</v>
      </c>
      <c r="F457" s="666" t="s">
        <v>1270</v>
      </c>
      <c r="G457" s="666" t="s">
        <v>699</v>
      </c>
      <c r="H457" s="89">
        <v>0</v>
      </c>
      <c r="I457" s="89">
        <v>0</v>
      </c>
      <c r="J457" s="89">
        <v>0</v>
      </c>
      <c r="K457" s="89">
        <v>0</v>
      </c>
      <c r="L457" s="89">
        <v>0</v>
      </c>
      <c r="M457" s="89">
        <v>0</v>
      </c>
      <c r="N457" s="89">
        <v>0</v>
      </c>
      <c r="O457" s="89">
        <v>0</v>
      </c>
      <c r="P457" s="89">
        <v>0</v>
      </c>
      <c r="Q457" s="89">
        <v>0</v>
      </c>
      <c r="R457" s="89">
        <v>0</v>
      </c>
      <c r="S457" s="89">
        <v>0</v>
      </c>
      <c r="T457" s="89">
        <v>0</v>
      </c>
      <c r="U457" s="89">
        <v>0</v>
      </c>
      <c r="V457" s="344">
        <v>0</v>
      </c>
    </row>
    <row r="458" spans="1:22" x14ac:dyDescent="0.25">
      <c r="A458" s="664" t="s">
        <v>957</v>
      </c>
      <c r="B458" s="665" t="s">
        <v>2540</v>
      </c>
      <c r="C458" s="664" t="s">
        <v>1798</v>
      </c>
      <c r="D458" s="666">
        <v>397</v>
      </c>
      <c r="E458" s="666" t="s">
        <v>437</v>
      </c>
      <c r="F458" s="666" t="s">
        <v>1270</v>
      </c>
      <c r="G458" s="666" t="s">
        <v>699</v>
      </c>
      <c r="H458" s="89">
        <v>0</v>
      </c>
      <c r="I458" s="89">
        <v>0</v>
      </c>
      <c r="J458" s="89">
        <v>0</v>
      </c>
      <c r="K458" s="89">
        <v>0</v>
      </c>
      <c r="L458" s="89">
        <v>0</v>
      </c>
      <c r="M458" s="89">
        <v>0</v>
      </c>
      <c r="N458" s="89">
        <v>0</v>
      </c>
      <c r="O458" s="89">
        <v>0</v>
      </c>
      <c r="P458" s="89">
        <v>0</v>
      </c>
      <c r="Q458" s="89">
        <v>0</v>
      </c>
      <c r="R458" s="89">
        <v>0</v>
      </c>
      <c r="S458" s="89">
        <v>0</v>
      </c>
      <c r="T458" s="89">
        <v>0</v>
      </c>
      <c r="U458" s="89">
        <v>0</v>
      </c>
      <c r="V458" s="344">
        <v>0</v>
      </c>
    </row>
    <row r="459" spans="1:22" x14ac:dyDescent="0.25">
      <c r="A459" s="664" t="s">
        <v>957</v>
      </c>
      <c r="B459" s="665" t="s">
        <v>2540</v>
      </c>
      <c r="C459" s="664" t="s">
        <v>1799</v>
      </c>
      <c r="D459" s="666">
        <v>397</v>
      </c>
      <c r="E459" s="666" t="s">
        <v>437</v>
      </c>
      <c r="F459" s="666" t="s">
        <v>1270</v>
      </c>
      <c r="G459" s="666" t="s">
        <v>699</v>
      </c>
      <c r="H459" s="89">
        <v>0</v>
      </c>
      <c r="I459" s="89">
        <v>0</v>
      </c>
      <c r="J459" s="89">
        <v>0</v>
      </c>
      <c r="K459" s="89">
        <v>0</v>
      </c>
      <c r="L459" s="89">
        <v>0</v>
      </c>
      <c r="M459" s="89">
        <v>0</v>
      </c>
      <c r="N459" s="89">
        <v>0</v>
      </c>
      <c r="O459" s="89">
        <v>0</v>
      </c>
      <c r="P459" s="89">
        <v>0</v>
      </c>
      <c r="Q459" s="89">
        <v>0</v>
      </c>
      <c r="R459" s="89">
        <v>0</v>
      </c>
      <c r="S459" s="89">
        <v>0</v>
      </c>
      <c r="T459" s="89">
        <v>0</v>
      </c>
      <c r="U459" s="89">
        <v>0</v>
      </c>
      <c r="V459" s="344">
        <v>0</v>
      </c>
    </row>
    <row r="460" spans="1:22" x14ac:dyDescent="0.25">
      <c r="A460" s="664" t="s">
        <v>957</v>
      </c>
      <c r="B460" s="665" t="s">
        <v>2540</v>
      </c>
      <c r="C460" s="664" t="s">
        <v>1819</v>
      </c>
      <c r="D460" s="666">
        <v>397</v>
      </c>
      <c r="E460" s="666" t="s">
        <v>437</v>
      </c>
      <c r="F460" s="666" t="s">
        <v>1270</v>
      </c>
      <c r="G460" s="666" t="s">
        <v>699</v>
      </c>
      <c r="H460" s="89">
        <v>0</v>
      </c>
      <c r="I460" s="89">
        <v>0</v>
      </c>
      <c r="J460" s="89">
        <v>0</v>
      </c>
      <c r="K460" s="89">
        <v>0</v>
      </c>
      <c r="L460" s="89">
        <v>0</v>
      </c>
      <c r="M460" s="89">
        <v>0</v>
      </c>
      <c r="N460" s="89">
        <v>0</v>
      </c>
      <c r="O460" s="89">
        <v>0</v>
      </c>
      <c r="P460" s="89">
        <v>0</v>
      </c>
      <c r="Q460" s="89">
        <v>0</v>
      </c>
      <c r="R460" s="89">
        <v>0</v>
      </c>
      <c r="S460" s="89">
        <v>0</v>
      </c>
      <c r="T460" s="89">
        <v>0</v>
      </c>
      <c r="U460" s="89">
        <v>0</v>
      </c>
      <c r="V460" s="344">
        <v>0</v>
      </c>
    </row>
    <row r="461" spans="1:22" x14ac:dyDescent="0.25">
      <c r="A461" s="664" t="s">
        <v>957</v>
      </c>
      <c r="B461" s="665" t="s">
        <v>2540</v>
      </c>
      <c r="C461" s="664" t="s">
        <v>1800</v>
      </c>
      <c r="D461" s="666">
        <v>397</v>
      </c>
      <c r="E461" s="666" t="s">
        <v>437</v>
      </c>
      <c r="F461" s="666" t="s">
        <v>1270</v>
      </c>
      <c r="G461" s="666" t="s">
        <v>699</v>
      </c>
      <c r="H461" s="89">
        <v>0</v>
      </c>
      <c r="I461" s="89">
        <v>0</v>
      </c>
      <c r="J461" s="89">
        <v>0</v>
      </c>
      <c r="K461" s="89">
        <v>0</v>
      </c>
      <c r="L461" s="89">
        <v>0</v>
      </c>
      <c r="M461" s="89">
        <v>0</v>
      </c>
      <c r="N461" s="89">
        <v>0</v>
      </c>
      <c r="O461" s="89">
        <v>0</v>
      </c>
      <c r="P461" s="89">
        <v>0</v>
      </c>
      <c r="Q461" s="89">
        <v>0</v>
      </c>
      <c r="R461" s="89">
        <v>0</v>
      </c>
      <c r="S461" s="89">
        <v>0</v>
      </c>
      <c r="T461" s="89">
        <v>0</v>
      </c>
      <c r="U461" s="89">
        <v>0</v>
      </c>
      <c r="V461" s="344">
        <v>0</v>
      </c>
    </row>
    <row r="462" spans="1:22" x14ac:dyDescent="0.25">
      <c r="A462" s="664" t="s">
        <v>957</v>
      </c>
      <c r="B462" s="665" t="s">
        <v>2540</v>
      </c>
      <c r="C462" s="664" t="s">
        <v>1820</v>
      </c>
      <c r="D462" s="666">
        <v>397</v>
      </c>
      <c r="E462" s="666" t="s">
        <v>437</v>
      </c>
      <c r="F462" s="666" t="s">
        <v>1270</v>
      </c>
      <c r="G462" s="666" t="s">
        <v>699</v>
      </c>
      <c r="H462" s="89">
        <v>0</v>
      </c>
      <c r="I462" s="89">
        <v>0</v>
      </c>
      <c r="J462" s="89">
        <v>0</v>
      </c>
      <c r="K462" s="89">
        <v>0</v>
      </c>
      <c r="L462" s="89">
        <v>0</v>
      </c>
      <c r="M462" s="89">
        <v>0</v>
      </c>
      <c r="N462" s="89">
        <v>0</v>
      </c>
      <c r="O462" s="89">
        <v>0</v>
      </c>
      <c r="P462" s="89">
        <v>0</v>
      </c>
      <c r="Q462" s="89">
        <v>0</v>
      </c>
      <c r="R462" s="89">
        <v>0</v>
      </c>
      <c r="S462" s="89">
        <v>0</v>
      </c>
      <c r="T462" s="89">
        <v>0</v>
      </c>
      <c r="U462" s="89">
        <v>0</v>
      </c>
      <c r="V462" s="344">
        <v>0</v>
      </c>
    </row>
    <row r="463" spans="1:22" x14ac:dyDescent="0.25">
      <c r="A463" s="664" t="s">
        <v>957</v>
      </c>
      <c r="B463" s="665" t="s">
        <v>2540</v>
      </c>
      <c r="C463" s="664" t="s">
        <v>2545</v>
      </c>
      <c r="D463" s="666">
        <v>397</v>
      </c>
      <c r="E463" s="666" t="s">
        <v>438</v>
      </c>
      <c r="F463" s="666" t="s">
        <v>1270</v>
      </c>
      <c r="G463" s="666" t="s">
        <v>699</v>
      </c>
      <c r="H463" s="89">
        <v>0</v>
      </c>
      <c r="I463" s="89">
        <v>0</v>
      </c>
      <c r="J463" s="89">
        <v>0</v>
      </c>
      <c r="K463" s="89">
        <v>0</v>
      </c>
      <c r="L463" s="89">
        <v>0</v>
      </c>
      <c r="M463" s="89">
        <v>0</v>
      </c>
      <c r="N463" s="89">
        <v>0</v>
      </c>
      <c r="O463" s="89">
        <v>0</v>
      </c>
      <c r="P463" s="89">
        <v>0</v>
      </c>
      <c r="Q463" s="89">
        <v>0</v>
      </c>
      <c r="R463" s="89">
        <v>0</v>
      </c>
      <c r="S463" s="89">
        <v>0</v>
      </c>
      <c r="T463" s="89">
        <v>0</v>
      </c>
      <c r="U463" s="89">
        <v>0</v>
      </c>
      <c r="V463" s="344">
        <v>0</v>
      </c>
    </row>
    <row r="464" spans="1:22" x14ac:dyDescent="0.25">
      <c r="A464" s="664" t="s">
        <v>957</v>
      </c>
      <c r="B464" s="665" t="s">
        <v>2540</v>
      </c>
      <c r="C464" s="664" t="s">
        <v>1821</v>
      </c>
      <c r="D464" s="666">
        <v>397</v>
      </c>
      <c r="E464" s="666" t="s">
        <v>438</v>
      </c>
      <c r="F464" s="666" t="s">
        <v>1270</v>
      </c>
      <c r="G464" s="666" t="s">
        <v>699</v>
      </c>
      <c r="H464" s="89">
        <v>0</v>
      </c>
      <c r="I464" s="89">
        <v>0</v>
      </c>
      <c r="J464" s="89">
        <v>0</v>
      </c>
      <c r="K464" s="89">
        <v>0</v>
      </c>
      <c r="L464" s="89">
        <v>0</v>
      </c>
      <c r="M464" s="89">
        <v>0</v>
      </c>
      <c r="N464" s="89">
        <v>0</v>
      </c>
      <c r="O464" s="89">
        <v>0</v>
      </c>
      <c r="P464" s="89">
        <v>0</v>
      </c>
      <c r="Q464" s="89">
        <v>0</v>
      </c>
      <c r="R464" s="89">
        <v>0</v>
      </c>
      <c r="S464" s="89">
        <v>0</v>
      </c>
      <c r="T464" s="89">
        <v>0</v>
      </c>
      <c r="U464" s="89">
        <v>0</v>
      </c>
      <c r="V464" s="344">
        <v>0</v>
      </c>
    </row>
    <row r="465" spans="1:22" x14ac:dyDescent="0.25">
      <c r="A465" s="664" t="s">
        <v>957</v>
      </c>
      <c r="B465" s="665" t="s">
        <v>1827</v>
      </c>
      <c r="C465" s="664" t="s">
        <v>1171</v>
      </c>
      <c r="D465" s="666">
        <v>302</v>
      </c>
      <c r="E465" s="666" t="s">
        <v>437</v>
      </c>
      <c r="F465" s="666" t="s">
        <v>1270</v>
      </c>
      <c r="G465" s="666" t="s">
        <v>1828</v>
      </c>
      <c r="H465" s="89">
        <v>89480.412872999936</v>
      </c>
      <c r="I465" s="89">
        <v>89480.412872999936</v>
      </c>
      <c r="J465" s="89">
        <v>89480.412872999936</v>
      </c>
      <c r="K465" s="89">
        <v>89480.412872999936</v>
      </c>
      <c r="L465" s="89">
        <v>89480.412872999936</v>
      </c>
      <c r="M465" s="89">
        <v>89480.412872999936</v>
      </c>
      <c r="N465" s="89">
        <v>89480.412872999936</v>
      </c>
      <c r="O465" s="89">
        <v>89480.412872999936</v>
      </c>
      <c r="P465" s="89">
        <v>89480.412872999936</v>
      </c>
      <c r="Q465" s="89">
        <v>89480.412872999936</v>
      </c>
      <c r="R465" s="89">
        <v>89480.412872999936</v>
      </c>
      <c r="S465" s="89">
        <v>89480.412872999936</v>
      </c>
      <c r="T465" s="89">
        <v>89480.412872999936</v>
      </c>
      <c r="U465" s="89">
        <v>89480.412872999921</v>
      </c>
      <c r="V465" s="344"/>
    </row>
    <row r="466" spans="1:22" x14ac:dyDescent="0.25">
      <c r="A466" s="664" t="s">
        <v>957</v>
      </c>
      <c r="B466" s="665" t="s">
        <v>1827</v>
      </c>
      <c r="C466" s="664" t="s">
        <v>2539</v>
      </c>
      <c r="D466" s="666">
        <v>303</v>
      </c>
      <c r="E466" s="666" t="s">
        <v>437</v>
      </c>
      <c r="F466" s="666" t="s">
        <v>1592</v>
      </c>
      <c r="G466" s="666" t="s">
        <v>1828</v>
      </c>
      <c r="H466" s="89">
        <v>0</v>
      </c>
      <c r="I466" s="89">
        <v>0</v>
      </c>
      <c r="J466" s="89">
        <v>0</v>
      </c>
      <c r="K466" s="89">
        <v>0</v>
      </c>
      <c r="L466" s="89">
        <v>0</v>
      </c>
      <c r="M466" s="89">
        <v>0</v>
      </c>
      <c r="N466" s="89">
        <v>0</v>
      </c>
      <c r="O466" s="89">
        <v>0</v>
      </c>
      <c r="P466" s="89">
        <v>0</v>
      </c>
      <c r="Q466" s="89">
        <v>0</v>
      </c>
      <c r="R466" s="89">
        <v>0</v>
      </c>
      <c r="S466" s="89">
        <v>0</v>
      </c>
      <c r="T466" s="89">
        <v>0</v>
      </c>
      <c r="U466" s="89">
        <v>0</v>
      </c>
      <c r="V466" s="344"/>
    </row>
    <row r="467" spans="1:22" x14ac:dyDescent="0.25">
      <c r="A467" s="664" t="s">
        <v>957</v>
      </c>
      <c r="B467" s="665" t="s">
        <v>1827</v>
      </c>
      <c r="C467" s="664" t="s">
        <v>1172</v>
      </c>
      <c r="D467" s="666">
        <v>303</v>
      </c>
      <c r="E467" s="666" t="s">
        <v>437</v>
      </c>
      <c r="F467" s="666" t="s">
        <v>1270</v>
      </c>
      <c r="G467" s="666" t="s">
        <v>1828</v>
      </c>
      <c r="H467" s="89">
        <v>-0.03</v>
      </c>
      <c r="I467" s="89">
        <v>-0.03</v>
      </c>
      <c r="J467" s="89">
        <v>-0.03</v>
      </c>
      <c r="K467" s="89">
        <v>-0.03</v>
      </c>
      <c r="L467" s="89">
        <v>-0.03</v>
      </c>
      <c r="M467" s="89">
        <v>-0.03</v>
      </c>
      <c r="N467" s="89">
        <v>-0.03</v>
      </c>
      <c r="O467" s="89">
        <v>-0.03</v>
      </c>
      <c r="P467" s="89">
        <v>-0.03</v>
      </c>
      <c r="Q467" s="89">
        <v>-0.03</v>
      </c>
      <c r="R467" s="89">
        <v>-0.03</v>
      </c>
      <c r="S467" s="89">
        <v>-0.03</v>
      </c>
      <c r="T467" s="89">
        <v>-0.03</v>
      </c>
      <c r="U467" s="89">
        <v>-3.0000000000000009E-2</v>
      </c>
      <c r="V467" s="344"/>
    </row>
    <row r="468" spans="1:22" x14ac:dyDescent="0.25">
      <c r="A468" s="667" t="s">
        <v>957</v>
      </c>
      <c r="B468" s="668" t="s">
        <v>1827</v>
      </c>
      <c r="C468" s="667" t="s">
        <v>1173</v>
      </c>
      <c r="D468" s="666">
        <v>303</v>
      </c>
      <c r="E468" s="666" t="s">
        <v>437</v>
      </c>
      <c r="F468" s="666" t="s">
        <v>1270</v>
      </c>
      <c r="G468" s="666" t="s">
        <v>1828</v>
      </c>
      <c r="H468" s="89">
        <v>-6.9999999999999993E-2</v>
      </c>
      <c r="I468" s="89">
        <v>-6.9999999999999993E-2</v>
      </c>
      <c r="J468" s="89">
        <v>-6.9999999999999993E-2</v>
      </c>
      <c r="K468" s="89">
        <v>-6.9999999999999993E-2</v>
      </c>
      <c r="L468" s="89">
        <v>-6.9999999999999993E-2</v>
      </c>
      <c r="M468" s="89">
        <v>-6.9999999999999993E-2</v>
      </c>
      <c r="N468" s="89">
        <v>-6.9999999999999993E-2</v>
      </c>
      <c r="O468" s="89">
        <v>-6.9999999999999993E-2</v>
      </c>
      <c r="P468" s="89">
        <v>-6.9999999999999993E-2</v>
      </c>
      <c r="Q468" s="89">
        <v>-6.9999999999999993E-2</v>
      </c>
      <c r="R468" s="89">
        <v>-6.9999999999999993E-2</v>
      </c>
      <c r="S468" s="89">
        <v>-6.9999999999999993E-2</v>
      </c>
      <c r="T468" s="89">
        <v>-6.9999999999999993E-2</v>
      </c>
      <c r="U468" s="89">
        <v>-6.9999999999999979E-2</v>
      </c>
      <c r="V468" s="344"/>
    </row>
    <row r="469" spans="1:22" x14ac:dyDescent="0.25">
      <c r="A469" s="664" t="s">
        <v>957</v>
      </c>
      <c r="B469" s="665" t="s">
        <v>1827</v>
      </c>
      <c r="C469" s="664" t="s">
        <v>1264</v>
      </c>
      <c r="D469" s="666">
        <v>303</v>
      </c>
      <c r="E469" s="666" t="s">
        <v>437</v>
      </c>
      <c r="F469" s="666" t="s">
        <v>1270</v>
      </c>
      <c r="G469" s="666" t="s">
        <v>1828</v>
      </c>
      <c r="H469" s="89">
        <v>0.04</v>
      </c>
      <c r="I469" s="89">
        <v>0.04</v>
      </c>
      <c r="J469" s="89">
        <v>0.04</v>
      </c>
      <c r="K469" s="89">
        <v>0.04</v>
      </c>
      <c r="L469" s="89">
        <v>0.04</v>
      </c>
      <c r="M469" s="89">
        <v>0.04</v>
      </c>
      <c r="N469" s="89">
        <v>0.04</v>
      </c>
      <c r="O469" s="89">
        <v>0.04</v>
      </c>
      <c r="P469" s="89">
        <v>0.04</v>
      </c>
      <c r="Q469" s="89">
        <v>0.04</v>
      </c>
      <c r="R469" s="89">
        <v>0.04</v>
      </c>
      <c r="S469" s="89">
        <v>0.04</v>
      </c>
      <c r="T469" s="89">
        <v>0.04</v>
      </c>
      <c r="U469" s="89">
        <v>3.9999999999999994E-2</v>
      </c>
      <c r="V469" s="344"/>
    </row>
    <row r="470" spans="1:22" x14ac:dyDescent="0.25">
      <c r="A470" s="667" t="s">
        <v>957</v>
      </c>
      <c r="B470" s="668" t="s">
        <v>1827</v>
      </c>
      <c r="C470" s="667" t="s">
        <v>1178</v>
      </c>
      <c r="D470" s="666">
        <v>311</v>
      </c>
      <c r="E470" s="666" t="s">
        <v>437</v>
      </c>
      <c r="F470" s="666" t="s">
        <v>1270</v>
      </c>
      <c r="G470" s="666" t="s">
        <v>1828</v>
      </c>
      <c r="H470" s="89">
        <v>2150765.96435</v>
      </c>
      <c r="I470" s="89">
        <v>2225570.4681335497</v>
      </c>
      <c r="J470" s="89">
        <v>2300374.9719170998</v>
      </c>
      <c r="K470" s="89">
        <v>2375179.4757006499</v>
      </c>
      <c r="L470" s="89">
        <v>2449983.9794842</v>
      </c>
      <c r="M470" s="89">
        <v>2524788.4832677501</v>
      </c>
      <c r="N470" s="89">
        <v>2599592.9870513002</v>
      </c>
      <c r="O470" s="89">
        <v>2674397.4908348504</v>
      </c>
      <c r="P470" s="89">
        <v>2749201.9946184005</v>
      </c>
      <c r="Q470" s="89">
        <v>2824006.4984019506</v>
      </c>
      <c r="R470" s="89">
        <v>2898811.0021855007</v>
      </c>
      <c r="S470" s="89">
        <v>2973615.5059690508</v>
      </c>
      <c r="T470" s="89">
        <v>3048420.0097526009</v>
      </c>
      <c r="U470" s="89">
        <v>2599592.9870513007</v>
      </c>
      <c r="V470" s="344"/>
    </row>
    <row r="471" spans="1:22" x14ac:dyDescent="0.25">
      <c r="A471" s="667" t="s">
        <v>957</v>
      </c>
      <c r="B471" s="668" t="s">
        <v>1827</v>
      </c>
      <c r="C471" s="667" t="s">
        <v>1179</v>
      </c>
      <c r="D471" s="666">
        <v>311</v>
      </c>
      <c r="E471" s="666" t="s">
        <v>437</v>
      </c>
      <c r="F471" s="666" t="s">
        <v>1270</v>
      </c>
      <c r="G471" s="666" t="s">
        <v>1828</v>
      </c>
      <c r="H471" s="89">
        <v>6404874.2331499951</v>
      </c>
      <c r="I471" s="89">
        <v>6723042.3970729951</v>
      </c>
      <c r="J471" s="89">
        <v>7041210.5609959951</v>
      </c>
      <c r="K471" s="89">
        <v>7359378.7249189951</v>
      </c>
      <c r="L471" s="89">
        <v>7677546.888841995</v>
      </c>
      <c r="M471" s="89">
        <v>7995715.052764995</v>
      </c>
      <c r="N471" s="89">
        <v>8313883.216687995</v>
      </c>
      <c r="O471" s="89">
        <v>8632051.380610995</v>
      </c>
      <c r="P471" s="89">
        <v>8950219.5445339959</v>
      </c>
      <c r="Q471" s="89">
        <v>9268387.7084569968</v>
      </c>
      <c r="R471" s="89">
        <v>9586555.8723799977</v>
      </c>
      <c r="S471" s="89">
        <v>9904724.0363029987</v>
      </c>
      <c r="T471" s="89">
        <v>10222892.200226</v>
      </c>
      <c r="U471" s="89">
        <v>8313883.2166879959</v>
      </c>
      <c r="V471" s="344"/>
    </row>
    <row r="472" spans="1:22" x14ac:dyDescent="0.25">
      <c r="A472" s="664" t="s">
        <v>957</v>
      </c>
      <c r="B472" s="665" t="s">
        <v>1827</v>
      </c>
      <c r="C472" s="664" t="s">
        <v>1180</v>
      </c>
      <c r="D472" s="666">
        <v>311</v>
      </c>
      <c r="E472" s="666" t="s">
        <v>437</v>
      </c>
      <c r="F472" s="666" t="s">
        <v>1270</v>
      </c>
      <c r="G472" s="666" t="s">
        <v>1828</v>
      </c>
      <c r="H472" s="89">
        <v>223131031.83014089</v>
      </c>
      <c r="I472" s="89">
        <v>224269666.67626128</v>
      </c>
      <c r="J472" s="89">
        <v>225408301.52238166</v>
      </c>
      <c r="K472" s="89">
        <v>226546936.36850202</v>
      </c>
      <c r="L472" s="89">
        <v>227685571.21462244</v>
      </c>
      <c r="M472" s="89">
        <v>228824206.0607428</v>
      </c>
      <c r="N472" s="89">
        <v>229963501.54509416</v>
      </c>
      <c r="O472" s="89">
        <v>231103457.66768655</v>
      </c>
      <c r="P472" s="89">
        <v>232243413.79027891</v>
      </c>
      <c r="Q472" s="89">
        <v>233383369.91287127</v>
      </c>
      <c r="R472" s="89">
        <v>234518984.76313066</v>
      </c>
      <c r="S472" s="89">
        <v>235622975.71643299</v>
      </c>
      <c r="T472" s="89">
        <v>236759521.18867961</v>
      </c>
      <c r="U472" s="89">
        <v>229958533.71206349</v>
      </c>
      <c r="V472" s="344"/>
    </row>
    <row r="473" spans="1:22" x14ac:dyDescent="0.25">
      <c r="A473" s="664" t="s">
        <v>957</v>
      </c>
      <c r="B473" s="665" t="s">
        <v>1827</v>
      </c>
      <c r="C473" s="664" t="s">
        <v>1180</v>
      </c>
      <c r="D473" s="666">
        <v>311</v>
      </c>
      <c r="E473" s="666" t="s">
        <v>437</v>
      </c>
      <c r="F473" s="666" t="s">
        <v>1270</v>
      </c>
      <c r="G473" s="666" t="s">
        <v>1828</v>
      </c>
      <c r="H473" s="89">
        <v>0</v>
      </c>
      <c r="I473" s="89">
        <v>14441.785191982985</v>
      </c>
      <c r="J473" s="89">
        <v>28883.570383995771</v>
      </c>
      <c r="K473" s="89">
        <v>43325.355576008558</v>
      </c>
      <c r="L473" s="89">
        <v>57767.140767991543</v>
      </c>
      <c r="M473" s="89">
        <v>72208.92596000433</v>
      </c>
      <c r="N473" s="89">
        <v>86650.711151987314</v>
      </c>
      <c r="O473" s="89">
        <v>101092.4963440001</v>
      </c>
      <c r="P473" s="89">
        <v>115534.28153598309</v>
      </c>
      <c r="Q473" s="89">
        <v>129976.06672796607</v>
      </c>
      <c r="R473" s="89">
        <v>144417.85191997886</v>
      </c>
      <c r="S473" s="89">
        <v>158859.63711199164</v>
      </c>
      <c r="T473" s="89">
        <v>173301.42230397463</v>
      </c>
      <c r="U473" s="89">
        <v>86650.711151989613</v>
      </c>
      <c r="V473" s="344"/>
    </row>
    <row r="474" spans="1:22" x14ac:dyDescent="0.25">
      <c r="A474" s="664" t="s">
        <v>957</v>
      </c>
      <c r="B474" s="665" t="s">
        <v>1827</v>
      </c>
      <c r="C474" s="664" t="s">
        <v>1181</v>
      </c>
      <c r="D474" s="666">
        <v>312</v>
      </c>
      <c r="E474" s="666" t="s">
        <v>437</v>
      </c>
      <c r="F474" s="666" t="s">
        <v>1270</v>
      </c>
      <c r="G474" s="666" t="s">
        <v>1828</v>
      </c>
      <c r="H474" s="89">
        <v>2124202194.3992653</v>
      </c>
      <c r="I474" s="89">
        <v>2138971806.8959873</v>
      </c>
      <c r="J474" s="89">
        <v>2149485784.642849</v>
      </c>
      <c r="K474" s="89">
        <v>2163427651.0877409</v>
      </c>
      <c r="L474" s="89">
        <v>2177504894.1693873</v>
      </c>
      <c r="M474" s="89">
        <v>2189257969.5516214</v>
      </c>
      <c r="N474" s="89">
        <v>2202134822.0285602</v>
      </c>
      <c r="O474" s="89">
        <v>2215964812.8355293</v>
      </c>
      <c r="P474" s="89">
        <v>2229506300.4445882</v>
      </c>
      <c r="Q474" s="89">
        <v>2210571887.7116575</v>
      </c>
      <c r="R474" s="89">
        <v>2221219493.8884759</v>
      </c>
      <c r="S474" s="89">
        <v>2233865211.5526052</v>
      </c>
      <c r="T474" s="89">
        <v>2246107399.3273344</v>
      </c>
      <c r="U474" s="89">
        <v>2192478479.1181235</v>
      </c>
      <c r="V474" s="344"/>
    </row>
    <row r="475" spans="1:22" x14ac:dyDescent="0.25">
      <c r="A475" s="664" t="s">
        <v>957</v>
      </c>
      <c r="B475" s="665" t="s">
        <v>1827</v>
      </c>
      <c r="C475" s="664" t="s">
        <v>1181</v>
      </c>
      <c r="D475" s="666">
        <v>312</v>
      </c>
      <c r="E475" s="666" t="s">
        <v>437</v>
      </c>
      <c r="F475" s="666" t="s">
        <v>1270</v>
      </c>
      <c r="G475" s="666" t="s">
        <v>1828</v>
      </c>
      <c r="H475" s="89">
        <v>0</v>
      </c>
      <c r="I475" s="89">
        <v>64529.806959867477</v>
      </c>
      <c r="J475" s="89">
        <v>129059.61392021179</v>
      </c>
      <c r="K475" s="89">
        <v>193589.42088031769</v>
      </c>
      <c r="L475" s="89">
        <v>258119.22784042358</v>
      </c>
      <c r="M475" s="89">
        <v>322653.75996017456</v>
      </c>
      <c r="N475" s="89">
        <v>387193.01734018326</v>
      </c>
      <c r="O475" s="89">
        <v>451732.27471971512</v>
      </c>
      <c r="P475" s="89">
        <v>516271.53210020065</v>
      </c>
      <c r="Q475" s="89">
        <v>580810.78947973251</v>
      </c>
      <c r="R475" s="89">
        <v>645350.04686021805</v>
      </c>
      <c r="S475" s="89">
        <v>709889.30423974991</v>
      </c>
      <c r="T475" s="89">
        <v>774428.56161975861</v>
      </c>
      <c r="U475" s="89">
        <v>387202.10430158104</v>
      </c>
      <c r="V475" s="344"/>
    </row>
    <row r="476" spans="1:22" x14ac:dyDescent="0.25">
      <c r="A476" s="667" t="s">
        <v>957</v>
      </c>
      <c r="B476" s="668" t="s">
        <v>1827</v>
      </c>
      <c r="C476" s="667" t="s">
        <v>1182</v>
      </c>
      <c r="D476" s="666">
        <v>312</v>
      </c>
      <c r="E476" s="666" t="s">
        <v>437</v>
      </c>
      <c r="F476" s="666" t="s">
        <v>1270</v>
      </c>
      <c r="G476" s="666" t="s">
        <v>1828</v>
      </c>
      <c r="H476" s="89">
        <v>14982179.352117807</v>
      </c>
      <c r="I476" s="89">
        <v>15200191.366065299</v>
      </c>
      <c r="J476" s="89">
        <v>15418203.380012795</v>
      </c>
      <c r="K476" s="89">
        <v>15636215.393960288</v>
      </c>
      <c r="L476" s="89">
        <v>15854227.407907782</v>
      </c>
      <c r="M476" s="89">
        <v>16072239.421855276</v>
      </c>
      <c r="N476" s="89">
        <v>16290251.435802773</v>
      </c>
      <c r="O476" s="89">
        <v>16508263.449750267</v>
      </c>
      <c r="P476" s="89">
        <v>16726275.463697758</v>
      </c>
      <c r="Q476" s="89">
        <v>16944287.477645252</v>
      </c>
      <c r="R476" s="89">
        <v>17162299.491592743</v>
      </c>
      <c r="S476" s="89">
        <v>17380311.505540237</v>
      </c>
      <c r="T476" s="89">
        <v>17598323.519487727</v>
      </c>
      <c r="U476" s="89">
        <v>16290251.435802771</v>
      </c>
      <c r="V476" s="344"/>
    </row>
    <row r="477" spans="1:22" x14ac:dyDescent="0.25">
      <c r="A477" s="664" t="s">
        <v>957</v>
      </c>
      <c r="B477" s="665" t="s">
        <v>1827</v>
      </c>
      <c r="C477" s="664" t="s">
        <v>1183</v>
      </c>
      <c r="D477" s="666">
        <v>312</v>
      </c>
      <c r="E477" s="666" t="s">
        <v>437</v>
      </c>
      <c r="F477" s="666" t="s">
        <v>1270</v>
      </c>
      <c r="G477" s="666" t="s">
        <v>1828</v>
      </c>
      <c r="H477" s="89">
        <v>5990498.624069998</v>
      </c>
      <c r="I477" s="89">
        <v>6075650.6039609984</v>
      </c>
      <c r="J477" s="89">
        <v>6160802.5838519987</v>
      </c>
      <c r="K477" s="89">
        <v>6245954.563742999</v>
      </c>
      <c r="L477" s="89">
        <v>6331106.5436339993</v>
      </c>
      <c r="M477" s="89">
        <v>6416258.5235249996</v>
      </c>
      <c r="N477" s="89">
        <v>6501410.5034159999</v>
      </c>
      <c r="O477" s="89">
        <v>6586562.4833070002</v>
      </c>
      <c r="P477" s="89">
        <v>6671714.4631980006</v>
      </c>
      <c r="Q477" s="89">
        <v>6756866.4430890009</v>
      </c>
      <c r="R477" s="89">
        <v>6842018.4229800012</v>
      </c>
      <c r="S477" s="89">
        <v>6927170.4028710015</v>
      </c>
      <c r="T477" s="89">
        <v>7012322.3827620018</v>
      </c>
      <c r="U477" s="89">
        <v>6501410.5034159999</v>
      </c>
      <c r="V477" s="344"/>
    </row>
    <row r="478" spans="1:22" x14ac:dyDescent="0.25">
      <c r="A478" s="664" t="s">
        <v>957</v>
      </c>
      <c r="B478" s="665" t="s">
        <v>1827</v>
      </c>
      <c r="C478" s="664" t="s">
        <v>1184</v>
      </c>
      <c r="D478" s="666">
        <v>312</v>
      </c>
      <c r="E478" s="666" t="s">
        <v>437</v>
      </c>
      <c r="F478" s="666" t="s">
        <v>1270</v>
      </c>
      <c r="G478" s="666" t="s">
        <v>1828</v>
      </c>
      <c r="H478" s="89">
        <v>54580293.63629397</v>
      </c>
      <c r="I478" s="89">
        <v>55529768.573304981</v>
      </c>
      <c r="J478" s="89">
        <v>56479243.510315977</v>
      </c>
      <c r="K478" s="89">
        <v>57428718.447326973</v>
      </c>
      <c r="L478" s="89">
        <v>58378193.384337984</v>
      </c>
      <c r="M478" s="89">
        <v>59327668.32134898</v>
      </c>
      <c r="N478" s="89">
        <v>60277143.258359984</v>
      </c>
      <c r="O478" s="89">
        <v>61226618.195370987</v>
      </c>
      <c r="P478" s="89">
        <v>62176093.132381991</v>
      </c>
      <c r="Q478" s="89">
        <v>63125568.069392994</v>
      </c>
      <c r="R478" s="89">
        <v>64075043.006404005</v>
      </c>
      <c r="S478" s="89">
        <v>65024517.943415001</v>
      </c>
      <c r="T478" s="89">
        <v>65973992.880426019</v>
      </c>
      <c r="U478" s="89">
        <v>60277143.258359991</v>
      </c>
      <c r="V478" s="344"/>
    </row>
    <row r="479" spans="1:22" x14ac:dyDescent="0.25">
      <c r="A479" s="664" t="s">
        <v>957</v>
      </c>
      <c r="B479" s="665" t="s">
        <v>1827</v>
      </c>
      <c r="C479" s="664" t="s">
        <v>1185</v>
      </c>
      <c r="D479" s="666">
        <v>312</v>
      </c>
      <c r="E479" s="666" t="s">
        <v>437</v>
      </c>
      <c r="F479" s="666" t="s">
        <v>1270</v>
      </c>
      <c r="G479" s="666" t="s">
        <v>1828</v>
      </c>
      <c r="H479" s="89">
        <v>11466128.710263502</v>
      </c>
      <c r="I479" s="89">
        <v>12228477.9769588</v>
      </c>
      <c r="J479" s="89">
        <v>12990827.2436541</v>
      </c>
      <c r="K479" s="89">
        <v>13753176.5103494</v>
      </c>
      <c r="L479" s="89">
        <v>14515525.777044702</v>
      </c>
      <c r="M479" s="89">
        <v>15277875.043740001</v>
      </c>
      <c r="N479" s="89">
        <v>16040224.310435303</v>
      </c>
      <c r="O479" s="89">
        <v>16802573.577130605</v>
      </c>
      <c r="P479" s="89">
        <v>17564922.843825903</v>
      </c>
      <c r="Q479" s="89">
        <v>18327272.110521205</v>
      </c>
      <c r="R479" s="89">
        <v>19089621.377216503</v>
      </c>
      <c r="S479" s="89">
        <v>19851970.643911805</v>
      </c>
      <c r="T479" s="89">
        <v>20614319.910607107</v>
      </c>
      <c r="U479" s="89">
        <v>16040224.310435303</v>
      </c>
      <c r="V479" s="344"/>
    </row>
    <row r="480" spans="1:22" x14ac:dyDescent="0.25">
      <c r="A480" s="664" t="s">
        <v>957</v>
      </c>
      <c r="B480" s="665" t="s">
        <v>1827</v>
      </c>
      <c r="C480" s="664" t="s">
        <v>1186</v>
      </c>
      <c r="D480" s="666">
        <v>314</v>
      </c>
      <c r="E480" s="666" t="s">
        <v>437</v>
      </c>
      <c r="F480" s="666" t="s">
        <v>1270</v>
      </c>
      <c r="G480" s="666" t="s">
        <v>1828</v>
      </c>
      <c r="H480" s="89">
        <v>186558483.64341196</v>
      </c>
      <c r="I480" s="89">
        <v>187968439.45366099</v>
      </c>
      <c r="J480" s="89">
        <v>189015051.55768597</v>
      </c>
      <c r="K480" s="89">
        <v>190362723.76032498</v>
      </c>
      <c r="L480" s="89">
        <v>191717071.00016299</v>
      </c>
      <c r="M480" s="89">
        <v>192076856.01367396</v>
      </c>
      <c r="N480" s="89">
        <v>193396648.80371201</v>
      </c>
      <c r="O480" s="89">
        <v>194752941.17453298</v>
      </c>
      <c r="P480" s="89">
        <v>196039017.65097997</v>
      </c>
      <c r="Q480" s="89">
        <v>197451992.96327397</v>
      </c>
      <c r="R480" s="89">
        <v>198870502.36648697</v>
      </c>
      <c r="S480" s="89">
        <v>200106553.03103897</v>
      </c>
      <c r="T480" s="89">
        <v>201243945.21146497</v>
      </c>
      <c r="U480" s="89">
        <v>193812325.12541616</v>
      </c>
      <c r="V480" s="344"/>
    </row>
    <row r="481" spans="1:22" x14ac:dyDescent="0.25">
      <c r="A481" s="664" t="s">
        <v>957</v>
      </c>
      <c r="B481" s="665" t="s">
        <v>1827</v>
      </c>
      <c r="C481" s="664" t="s">
        <v>1187</v>
      </c>
      <c r="D481" s="666">
        <v>315</v>
      </c>
      <c r="E481" s="666" t="s">
        <v>437</v>
      </c>
      <c r="F481" s="666" t="s">
        <v>1270</v>
      </c>
      <c r="G481" s="666" t="s">
        <v>1828</v>
      </c>
      <c r="H481" s="89">
        <v>160632761.55370635</v>
      </c>
      <c r="I481" s="89">
        <v>161386830.1508612</v>
      </c>
      <c r="J481" s="89">
        <v>162140898.74801609</v>
      </c>
      <c r="K481" s="89">
        <v>162894967.34517094</v>
      </c>
      <c r="L481" s="89">
        <v>163649035.94232583</v>
      </c>
      <c r="M481" s="89">
        <v>164403104.53948069</v>
      </c>
      <c r="N481" s="89">
        <v>164669625.63663554</v>
      </c>
      <c r="O481" s="89">
        <v>165423250.41974562</v>
      </c>
      <c r="P481" s="89">
        <v>166177456.08881074</v>
      </c>
      <c r="Q481" s="89">
        <v>166931661.75787592</v>
      </c>
      <c r="R481" s="89">
        <v>167685867.42694107</v>
      </c>
      <c r="S481" s="89">
        <v>168435374.61456427</v>
      </c>
      <c r="T481" s="89">
        <v>169190648.98942986</v>
      </c>
      <c r="U481" s="89">
        <v>164893960.24719727</v>
      </c>
      <c r="V481" s="344"/>
    </row>
    <row r="482" spans="1:22" x14ac:dyDescent="0.25">
      <c r="A482" s="664" t="s">
        <v>957</v>
      </c>
      <c r="B482" s="665" t="s">
        <v>1827</v>
      </c>
      <c r="C482" s="664" t="s">
        <v>1188</v>
      </c>
      <c r="D482" s="666">
        <v>315</v>
      </c>
      <c r="E482" s="666" t="s">
        <v>437</v>
      </c>
      <c r="F482" s="666" t="s">
        <v>1270</v>
      </c>
      <c r="G482" s="666" t="s">
        <v>1828</v>
      </c>
      <c r="H482" s="89">
        <v>484755.57740404026</v>
      </c>
      <c r="I482" s="89">
        <v>493860.61161534028</v>
      </c>
      <c r="J482" s="89">
        <v>502965.64582664031</v>
      </c>
      <c r="K482" s="89">
        <v>512070.68003794033</v>
      </c>
      <c r="L482" s="89">
        <v>521175.71424924035</v>
      </c>
      <c r="M482" s="89">
        <v>530280.74846054032</v>
      </c>
      <c r="N482" s="89">
        <v>539385.7826718404</v>
      </c>
      <c r="O482" s="89">
        <v>548490.81688314048</v>
      </c>
      <c r="P482" s="89">
        <v>557595.85109444044</v>
      </c>
      <c r="Q482" s="89">
        <v>566700.8853057404</v>
      </c>
      <c r="R482" s="89">
        <v>575805.91951704049</v>
      </c>
      <c r="S482" s="89">
        <v>584910.95372834057</v>
      </c>
      <c r="T482" s="89">
        <v>594015.98793964053</v>
      </c>
      <c r="U482" s="89">
        <v>539385.7826718404</v>
      </c>
      <c r="V482" s="344"/>
    </row>
    <row r="483" spans="1:22" x14ac:dyDescent="0.25">
      <c r="A483" s="664" t="s">
        <v>957</v>
      </c>
      <c r="B483" s="665" t="s">
        <v>1827</v>
      </c>
      <c r="C483" s="664" t="s">
        <v>1787</v>
      </c>
      <c r="D483" s="666">
        <v>315</v>
      </c>
      <c r="E483" s="666" t="s">
        <v>437</v>
      </c>
      <c r="F483" s="666" t="s">
        <v>1270</v>
      </c>
      <c r="G483" s="666" t="s">
        <v>1828</v>
      </c>
      <c r="H483" s="89">
        <v>133135.76403000005</v>
      </c>
      <c r="I483" s="89">
        <v>135772.02154800005</v>
      </c>
      <c r="J483" s="89">
        <v>138408.27906600005</v>
      </c>
      <c r="K483" s="89">
        <v>141044.53658400004</v>
      </c>
      <c r="L483" s="89">
        <v>143680.79410200004</v>
      </c>
      <c r="M483" s="89">
        <v>146317.05162000004</v>
      </c>
      <c r="N483" s="89">
        <v>148953.30913800004</v>
      </c>
      <c r="O483" s="89">
        <v>151589.56665600004</v>
      </c>
      <c r="P483" s="89">
        <v>154225.82417400004</v>
      </c>
      <c r="Q483" s="89">
        <v>156862.08169200004</v>
      </c>
      <c r="R483" s="89">
        <v>159498.33921000003</v>
      </c>
      <c r="S483" s="89">
        <v>162134.59672800003</v>
      </c>
      <c r="T483" s="89">
        <v>164770.85424600003</v>
      </c>
      <c r="U483" s="89">
        <v>148953.30913800004</v>
      </c>
      <c r="V483" s="344"/>
    </row>
    <row r="484" spans="1:22" x14ac:dyDescent="0.25">
      <c r="A484" s="664" t="s">
        <v>957</v>
      </c>
      <c r="B484" s="665" t="s">
        <v>1827</v>
      </c>
      <c r="C484" s="664" t="s">
        <v>1804</v>
      </c>
      <c r="D484" s="666">
        <v>315</v>
      </c>
      <c r="E484" s="666" t="s">
        <v>437</v>
      </c>
      <c r="F484" s="666" t="s">
        <v>1270</v>
      </c>
      <c r="G484" s="666" t="s">
        <v>1828</v>
      </c>
      <c r="H484" s="89">
        <v>546535.32426999998</v>
      </c>
      <c r="I484" s="89">
        <v>549836.20053699997</v>
      </c>
      <c r="J484" s="89">
        <v>553137.07680399995</v>
      </c>
      <c r="K484" s="89">
        <v>556437.95307099994</v>
      </c>
      <c r="L484" s="89">
        <v>559738.82933799992</v>
      </c>
      <c r="M484" s="89">
        <v>563039.70560499991</v>
      </c>
      <c r="N484" s="89">
        <v>566340.58187199989</v>
      </c>
      <c r="O484" s="89">
        <v>569641.45813899988</v>
      </c>
      <c r="P484" s="89">
        <v>572942.33440599986</v>
      </c>
      <c r="Q484" s="89">
        <v>576243.21067299985</v>
      </c>
      <c r="R484" s="89">
        <v>579544.08693999983</v>
      </c>
      <c r="S484" s="89">
        <v>582844.96320699982</v>
      </c>
      <c r="T484" s="89">
        <v>586145.8394739998</v>
      </c>
      <c r="U484" s="89">
        <v>566340.58187199989</v>
      </c>
      <c r="V484" s="344"/>
    </row>
    <row r="485" spans="1:22" x14ac:dyDescent="0.25">
      <c r="A485" s="667" t="s">
        <v>957</v>
      </c>
      <c r="B485" s="668" t="s">
        <v>1827</v>
      </c>
      <c r="C485" s="667" t="s">
        <v>1189</v>
      </c>
      <c r="D485" s="666">
        <v>316</v>
      </c>
      <c r="E485" s="666" t="s">
        <v>437</v>
      </c>
      <c r="F485" s="666" t="s">
        <v>1270</v>
      </c>
      <c r="G485" s="666" t="s">
        <v>1828</v>
      </c>
      <c r="H485" s="89">
        <v>23444047.698354695</v>
      </c>
      <c r="I485" s="89">
        <v>23417099.7931065</v>
      </c>
      <c r="J485" s="89">
        <v>23592895.353223298</v>
      </c>
      <c r="K485" s="89">
        <v>23768734.882386498</v>
      </c>
      <c r="L485" s="89">
        <v>23944618.3812101</v>
      </c>
      <c r="M485" s="89">
        <v>24047780.8144168</v>
      </c>
      <c r="N485" s="89">
        <v>24189855.286731601</v>
      </c>
      <c r="O485" s="89">
        <v>24374687.585019499</v>
      </c>
      <c r="P485" s="89">
        <v>24539300.363948599</v>
      </c>
      <c r="Q485" s="89">
        <v>24715592.156961199</v>
      </c>
      <c r="R485" s="89">
        <v>24901115.8905394</v>
      </c>
      <c r="S485" s="89">
        <v>25087344.964600597</v>
      </c>
      <c r="T485" s="89">
        <v>25234807.349894699</v>
      </c>
      <c r="U485" s="89">
        <v>24250606.193876427</v>
      </c>
      <c r="V485" s="344"/>
    </row>
    <row r="486" spans="1:22" x14ac:dyDescent="0.25">
      <c r="A486" s="664" t="s">
        <v>957</v>
      </c>
      <c r="B486" s="665" t="s">
        <v>1827</v>
      </c>
      <c r="C486" s="664" t="s">
        <v>1190</v>
      </c>
      <c r="D486" s="666">
        <v>317</v>
      </c>
      <c r="E486" s="666" t="s">
        <v>437</v>
      </c>
      <c r="F486" s="666" t="s">
        <v>1802</v>
      </c>
      <c r="G486" s="666" t="s">
        <v>1828</v>
      </c>
      <c r="H486" s="89">
        <v>13206173.825405668</v>
      </c>
      <c r="I486" s="89">
        <v>13373958.980946235</v>
      </c>
      <c r="J486" s="89">
        <v>13541744.136486802</v>
      </c>
      <c r="K486" s="89">
        <v>13709529.292027369</v>
      </c>
      <c r="L486" s="89">
        <v>13877314.447567936</v>
      </c>
      <c r="M486" s="89">
        <v>14045099.603108503</v>
      </c>
      <c r="N486" s="89">
        <v>14212884.75864907</v>
      </c>
      <c r="O486" s="89">
        <v>14380669.914189637</v>
      </c>
      <c r="P486" s="89">
        <v>14548455.069730204</v>
      </c>
      <c r="Q486" s="89">
        <v>14716240.22527077</v>
      </c>
      <c r="R486" s="89">
        <v>14884025.380811337</v>
      </c>
      <c r="S486" s="89">
        <v>15051810.536351904</v>
      </c>
      <c r="T486" s="89">
        <v>15219595.691892471</v>
      </c>
      <c r="U486" s="89">
        <v>14212884.758649072</v>
      </c>
      <c r="V486" s="344"/>
    </row>
    <row r="487" spans="1:22" x14ac:dyDescent="0.25">
      <c r="A487" s="664" t="s">
        <v>957</v>
      </c>
      <c r="B487" s="665" t="s">
        <v>1827</v>
      </c>
      <c r="C487" s="664" t="s">
        <v>1191</v>
      </c>
      <c r="D487" s="666">
        <v>317</v>
      </c>
      <c r="E487" s="666" t="s">
        <v>437</v>
      </c>
      <c r="F487" s="666" t="s">
        <v>1802</v>
      </c>
      <c r="G487" s="666" t="s">
        <v>1828</v>
      </c>
      <c r="H487" s="89">
        <v>30843602.109999981</v>
      </c>
      <c r="I487" s="89">
        <v>30933709.37999998</v>
      </c>
      <c r="J487" s="89">
        <v>31023816.64999998</v>
      </c>
      <c r="K487" s="89">
        <v>31113923.919999979</v>
      </c>
      <c r="L487" s="89">
        <v>31204031.189999979</v>
      </c>
      <c r="M487" s="89">
        <v>31294138.459999979</v>
      </c>
      <c r="N487" s="89">
        <v>31384245.729999978</v>
      </c>
      <c r="O487" s="89">
        <v>31474352.999999978</v>
      </c>
      <c r="P487" s="89">
        <v>31564460.269999977</v>
      </c>
      <c r="Q487" s="89">
        <v>31654567.539999977</v>
      </c>
      <c r="R487" s="89">
        <v>31744674.809999976</v>
      </c>
      <c r="S487" s="89">
        <v>31834782.079999976</v>
      </c>
      <c r="T487" s="89">
        <v>31924889.349999975</v>
      </c>
      <c r="U487" s="89">
        <v>31384245.729999978</v>
      </c>
      <c r="V487" s="344"/>
    </row>
    <row r="488" spans="1:22" x14ac:dyDescent="0.25">
      <c r="A488" s="664" t="s">
        <v>957</v>
      </c>
      <c r="B488" s="665" t="s">
        <v>1827</v>
      </c>
      <c r="C488" s="664" t="s">
        <v>1278</v>
      </c>
      <c r="D488" s="666">
        <v>330</v>
      </c>
      <c r="E488" s="666" t="s">
        <v>437</v>
      </c>
      <c r="F488" s="666" t="s">
        <v>1270</v>
      </c>
      <c r="G488" s="666" t="s">
        <v>1828</v>
      </c>
      <c r="H488" s="89">
        <v>855635.6</v>
      </c>
      <c r="I488" s="89">
        <v>855635.6</v>
      </c>
      <c r="J488" s="89">
        <v>855635.6</v>
      </c>
      <c r="K488" s="89">
        <v>855635.6</v>
      </c>
      <c r="L488" s="89">
        <v>855635.6</v>
      </c>
      <c r="M488" s="89">
        <v>855635.6</v>
      </c>
      <c r="N488" s="89">
        <v>855635.6</v>
      </c>
      <c r="O488" s="89">
        <v>855635.6</v>
      </c>
      <c r="P488" s="89">
        <v>855635.6</v>
      </c>
      <c r="Q488" s="89">
        <v>855635.6</v>
      </c>
      <c r="R488" s="89">
        <v>855635.6</v>
      </c>
      <c r="S488" s="89">
        <v>855635.6</v>
      </c>
      <c r="T488" s="89">
        <v>855635.6</v>
      </c>
      <c r="U488" s="89">
        <v>855635.59999999974</v>
      </c>
      <c r="V488" s="344"/>
    </row>
    <row r="489" spans="1:22" x14ac:dyDescent="0.25">
      <c r="A489" s="669" t="s">
        <v>957</v>
      </c>
      <c r="B489" s="670" t="s">
        <v>1827</v>
      </c>
      <c r="C489" s="669" t="s">
        <v>1192</v>
      </c>
      <c r="D489" s="666">
        <v>331</v>
      </c>
      <c r="E489" s="666" t="s">
        <v>437</v>
      </c>
      <c r="F489" s="666" t="s">
        <v>1270</v>
      </c>
      <c r="G489" s="666" t="s">
        <v>1828</v>
      </c>
      <c r="H489" s="89">
        <v>908775.3761580002</v>
      </c>
      <c r="I489" s="89">
        <v>928108.54235880019</v>
      </c>
      <c r="J489" s="89">
        <v>947441.70855960017</v>
      </c>
      <c r="K489" s="89">
        <v>966774.87476040015</v>
      </c>
      <c r="L489" s="89">
        <v>986108.04096120014</v>
      </c>
      <c r="M489" s="89">
        <v>1005441.2071620001</v>
      </c>
      <c r="N489" s="89">
        <v>1024774.3733628001</v>
      </c>
      <c r="O489" s="89">
        <v>1044107.5395636001</v>
      </c>
      <c r="P489" s="89">
        <v>1063440.7057644001</v>
      </c>
      <c r="Q489" s="89">
        <v>1082773.8719652002</v>
      </c>
      <c r="R489" s="89">
        <v>1102107.0381660003</v>
      </c>
      <c r="S489" s="89">
        <v>1121440.2043668004</v>
      </c>
      <c r="T489" s="89">
        <v>1140773.3705676005</v>
      </c>
      <c r="U489" s="89">
        <v>1024774.3733628002</v>
      </c>
      <c r="V489" s="344"/>
    </row>
    <row r="490" spans="1:22" x14ac:dyDescent="0.25">
      <c r="A490" s="664" t="s">
        <v>957</v>
      </c>
      <c r="B490" s="665" t="s">
        <v>1827</v>
      </c>
      <c r="C490" s="664" t="s">
        <v>1193</v>
      </c>
      <c r="D490" s="666">
        <v>332</v>
      </c>
      <c r="E490" s="666" t="s">
        <v>437</v>
      </c>
      <c r="F490" s="666" t="s">
        <v>1270</v>
      </c>
      <c r="G490" s="666" t="s">
        <v>1828</v>
      </c>
      <c r="H490" s="89">
        <v>13169993.268170007</v>
      </c>
      <c r="I490" s="89">
        <v>13245199.261627005</v>
      </c>
      <c r="J490" s="89">
        <v>13320405.255084004</v>
      </c>
      <c r="K490" s="89">
        <v>13395611.248541003</v>
      </c>
      <c r="L490" s="89">
        <v>13470817.241998002</v>
      </c>
      <c r="M490" s="89">
        <v>13546023.235455001</v>
      </c>
      <c r="N490" s="89">
        <v>13621229.228912</v>
      </c>
      <c r="O490" s="89">
        <v>13696435.222368998</v>
      </c>
      <c r="P490" s="89">
        <v>13771641.215825997</v>
      </c>
      <c r="Q490" s="89">
        <v>13846847.209282996</v>
      </c>
      <c r="R490" s="89">
        <v>13922053.202739995</v>
      </c>
      <c r="S490" s="89">
        <v>13997259.196196994</v>
      </c>
      <c r="T490" s="89">
        <v>14072465.189653993</v>
      </c>
      <c r="U490" s="89">
        <v>13621229.228911998</v>
      </c>
      <c r="V490" s="344"/>
    </row>
    <row r="491" spans="1:22" x14ac:dyDescent="0.25">
      <c r="A491" s="664" t="s">
        <v>957</v>
      </c>
      <c r="B491" s="665" t="s">
        <v>1827</v>
      </c>
      <c r="C491" s="664" t="s">
        <v>1194</v>
      </c>
      <c r="D491" s="666">
        <v>333</v>
      </c>
      <c r="E491" s="666" t="s">
        <v>437</v>
      </c>
      <c r="F491" s="666" t="s">
        <v>1270</v>
      </c>
      <c r="G491" s="666" t="s">
        <v>1828</v>
      </c>
      <c r="H491" s="89">
        <v>3771447.2529360023</v>
      </c>
      <c r="I491" s="89">
        <v>3831584.451307002</v>
      </c>
      <c r="J491" s="89">
        <v>3891721.6496780016</v>
      </c>
      <c r="K491" s="89">
        <v>3951858.8480490013</v>
      </c>
      <c r="L491" s="89">
        <v>4011996.046420001</v>
      </c>
      <c r="M491" s="89">
        <v>4072133.2447910006</v>
      </c>
      <c r="N491" s="89">
        <v>4091955.6931370003</v>
      </c>
      <c r="O491" s="89">
        <v>4153438.5914490004</v>
      </c>
      <c r="P491" s="89">
        <v>4214921.4897610005</v>
      </c>
      <c r="Q491" s="89">
        <v>4276404.3880730011</v>
      </c>
      <c r="R491" s="89">
        <v>4337887.2863850016</v>
      </c>
      <c r="S491" s="89">
        <v>4399370.1846970022</v>
      </c>
      <c r="T491" s="89">
        <v>4460853.0830090027</v>
      </c>
      <c r="U491" s="89">
        <v>4112736.3238224629</v>
      </c>
      <c r="V491" s="344"/>
    </row>
    <row r="492" spans="1:22" x14ac:dyDescent="0.25">
      <c r="A492" s="664" t="s">
        <v>957</v>
      </c>
      <c r="B492" s="665" t="s">
        <v>1827</v>
      </c>
      <c r="C492" s="664" t="s">
        <v>1195</v>
      </c>
      <c r="D492" s="666">
        <v>334</v>
      </c>
      <c r="E492" s="666" t="s">
        <v>437</v>
      </c>
      <c r="F492" s="666" t="s">
        <v>1270</v>
      </c>
      <c r="G492" s="666" t="s">
        <v>1828</v>
      </c>
      <c r="H492" s="89">
        <v>678603.31740700023</v>
      </c>
      <c r="I492" s="89">
        <v>683832.6367225803</v>
      </c>
      <c r="J492" s="89">
        <v>689061.95603816037</v>
      </c>
      <c r="K492" s="89">
        <v>694291.27535374044</v>
      </c>
      <c r="L492" s="89">
        <v>699520.5946693205</v>
      </c>
      <c r="M492" s="89">
        <v>704749.91398490057</v>
      </c>
      <c r="N492" s="89">
        <v>709979.23330048064</v>
      </c>
      <c r="O492" s="89">
        <v>715208.55261606071</v>
      </c>
      <c r="P492" s="89">
        <v>720437.87193164078</v>
      </c>
      <c r="Q492" s="89">
        <v>725667.19124722085</v>
      </c>
      <c r="R492" s="89">
        <v>730896.51056280092</v>
      </c>
      <c r="S492" s="89">
        <v>736125.82987838099</v>
      </c>
      <c r="T492" s="89">
        <v>741355.14919396106</v>
      </c>
      <c r="U492" s="89">
        <v>709979.23330048076</v>
      </c>
      <c r="V492" s="344"/>
    </row>
    <row r="493" spans="1:22" x14ac:dyDescent="0.25">
      <c r="A493" s="664" t="s">
        <v>957</v>
      </c>
      <c r="B493" s="665" t="s">
        <v>1827</v>
      </c>
      <c r="C493" s="664" t="s">
        <v>1196</v>
      </c>
      <c r="D493" s="666">
        <v>335</v>
      </c>
      <c r="E493" s="666" t="s">
        <v>437</v>
      </c>
      <c r="F493" s="666" t="s">
        <v>1270</v>
      </c>
      <c r="G493" s="666" t="s">
        <v>1828</v>
      </c>
      <c r="H493" s="89">
        <v>248674.69598999986</v>
      </c>
      <c r="I493" s="89">
        <v>251655.37438299987</v>
      </c>
      <c r="J493" s="89">
        <v>254636.05277599988</v>
      </c>
      <c r="K493" s="89">
        <v>257616.73116899989</v>
      </c>
      <c r="L493" s="89">
        <v>260597.4095619999</v>
      </c>
      <c r="M493" s="89">
        <v>263578.08795499988</v>
      </c>
      <c r="N493" s="89">
        <v>266558.76634799986</v>
      </c>
      <c r="O493" s="89">
        <v>269539.44474099984</v>
      </c>
      <c r="P493" s="89">
        <v>272520.12313399982</v>
      </c>
      <c r="Q493" s="89">
        <v>256010.85164674983</v>
      </c>
      <c r="R493" s="89">
        <v>260999.23027824983</v>
      </c>
      <c r="S493" s="89">
        <v>265987.60890974983</v>
      </c>
      <c r="T493" s="89">
        <v>270975.98754124984</v>
      </c>
      <c r="U493" s="89">
        <v>261488.48957184603</v>
      </c>
      <c r="V493" s="344"/>
    </row>
    <row r="494" spans="1:22" x14ac:dyDescent="0.25">
      <c r="A494" s="664" t="s">
        <v>957</v>
      </c>
      <c r="B494" s="665" t="s">
        <v>1827</v>
      </c>
      <c r="C494" s="664" t="s">
        <v>1279</v>
      </c>
      <c r="D494" s="666">
        <v>336</v>
      </c>
      <c r="E494" s="666" t="s">
        <v>437</v>
      </c>
      <c r="F494" s="666" t="s">
        <v>1270</v>
      </c>
      <c r="G494" s="666" t="s">
        <v>1828</v>
      </c>
      <c r="H494" s="89">
        <v>89515.50297370003</v>
      </c>
      <c r="I494" s="89">
        <v>90280.506955070028</v>
      </c>
      <c r="J494" s="89">
        <v>91045.510936440027</v>
      </c>
      <c r="K494" s="89">
        <v>91810.514917810026</v>
      </c>
      <c r="L494" s="89">
        <v>92575.518899180024</v>
      </c>
      <c r="M494" s="89">
        <v>93340.522880550023</v>
      </c>
      <c r="N494" s="89">
        <v>94105.526861920021</v>
      </c>
      <c r="O494" s="89">
        <v>94870.53084329002</v>
      </c>
      <c r="P494" s="89">
        <v>95635.534824660019</v>
      </c>
      <c r="Q494" s="89">
        <v>96400.538806030017</v>
      </c>
      <c r="R494" s="89">
        <v>97165.542787400016</v>
      </c>
      <c r="S494" s="89">
        <v>97930.546768770015</v>
      </c>
      <c r="T494" s="89">
        <v>98695.550750140013</v>
      </c>
      <c r="U494" s="89">
        <v>94105.526861920036</v>
      </c>
      <c r="V494" s="344"/>
    </row>
    <row r="495" spans="1:22" x14ac:dyDescent="0.25">
      <c r="A495" s="664" t="s">
        <v>957</v>
      </c>
      <c r="B495" s="665" t="s">
        <v>1827</v>
      </c>
      <c r="C495" s="664" t="s">
        <v>1280</v>
      </c>
      <c r="D495" s="666">
        <v>337</v>
      </c>
      <c r="E495" s="666" t="s">
        <v>437</v>
      </c>
      <c r="F495" s="666" t="s">
        <v>1802</v>
      </c>
      <c r="G495" s="666" t="s">
        <v>1828</v>
      </c>
      <c r="H495" s="89">
        <v>233361.76051413131</v>
      </c>
      <c r="I495" s="89">
        <v>235641.20456554447</v>
      </c>
      <c r="J495" s="89">
        <v>237920.64861695762</v>
      </c>
      <c r="K495" s="89">
        <v>240200.09266837078</v>
      </c>
      <c r="L495" s="89">
        <v>242479.53671978394</v>
      </c>
      <c r="M495" s="89">
        <v>244758.98077119709</v>
      </c>
      <c r="N495" s="89">
        <v>247038.42482261025</v>
      </c>
      <c r="O495" s="89">
        <v>249317.86887402341</v>
      </c>
      <c r="P495" s="89">
        <v>251597.31292543656</v>
      </c>
      <c r="Q495" s="89">
        <v>253876.75697684972</v>
      </c>
      <c r="R495" s="89">
        <v>256156.20102826288</v>
      </c>
      <c r="S495" s="89">
        <v>258435.64507967603</v>
      </c>
      <c r="T495" s="89">
        <v>260715.08913108919</v>
      </c>
      <c r="U495" s="89">
        <v>247038.42482261028</v>
      </c>
      <c r="V495" s="344"/>
    </row>
    <row r="496" spans="1:22" x14ac:dyDescent="0.25">
      <c r="A496" s="664" t="s">
        <v>957</v>
      </c>
      <c r="B496" s="665" t="s">
        <v>1827</v>
      </c>
      <c r="C496" s="664" t="s">
        <v>1806</v>
      </c>
      <c r="D496" s="666">
        <v>338</v>
      </c>
      <c r="E496" s="666" t="s">
        <v>437</v>
      </c>
      <c r="F496" s="666" t="s">
        <v>1789</v>
      </c>
      <c r="G496" s="666" t="s">
        <v>1828</v>
      </c>
      <c r="H496" s="89">
        <v>15984.176632999995</v>
      </c>
      <c r="I496" s="89">
        <v>16117.916766299995</v>
      </c>
      <c r="J496" s="89">
        <v>16251.656899599995</v>
      </c>
      <c r="K496" s="89">
        <v>16385.397032899997</v>
      </c>
      <c r="L496" s="89">
        <v>16519.137166199998</v>
      </c>
      <c r="M496" s="89">
        <v>16652.8772995</v>
      </c>
      <c r="N496" s="89">
        <v>16786.617432800002</v>
      </c>
      <c r="O496" s="89">
        <v>16920.357566100003</v>
      </c>
      <c r="P496" s="89">
        <v>17054.097699400005</v>
      </c>
      <c r="Q496" s="89">
        <v>17187.837832700006</v>
      </c>
      <c r="R496" s="89">
        <v>17321.577966000008</v>
      </c>
      <c r="S496" s="89">
        <v>17455.31809930001</v>
      </c>
      <c r="T496" s="89">
        <v>17589.058232600011</v>
      </c>
      <c r="U496" s="89">
        <v>16786.617432800002</v>
      </c>
      <c r="V496" s="344"/>
    </row>
    <row r="497" spans="1:22" x14ac:dyDescent="0.25">
      <c r="A497" s="664" t="s">
        <v>957</v>
      </c>
      <c r="B497" s="665" t="s">
        <v>1827</v>
      </c>
      <c r="C497" s="664" t="s">
        <v>1788</v>
      </c>
      <c r="D497" s="666">
        <v>338</v>
      </c>
      <c r="E497" s="666" t="s">
        <v>437</v>
      </c>
      <c r="F497" s="666" t="s">
        <v>2429</v>
      </c>
      <c r="G497" s="666" t="s">
        <v>1828</v>
      </c>
      <c r="H497" s="89">
        <v>0</v>
      </c>
      <c r="I497" s="89">
        <v>0</v>
      </c>
      <c r="J497" s="89">
        <v>0</v>
      </c>
      <c r="K497" s="89">
        <v>0</v>
      </c>
      <c r="L497" s="89">
        <v>0</v>
      </c>
      <c r="M497" s="89">
        <v>0</v>
      </c>
      <c r="N497" s="89">
        <v>255806.4283</v>
      </c>
      <c r="O497" s="89">
        <v>768767.24080000003</v>
      </c>
      <c r="P497" s="89">
        <v>1285157.1816</v>
      </c>
      <c r="Q497" s="89">
        <v>1805678.1712</v>
      </c>
      <c r="R497" s="89">
        <v>2329366.7453999999</v>
      </c>
      <c r="S497" s="89">
        <v>2854731.8816</v>
      </c>
      <c r="T497" s="89">
        <v>3381214.7258000001</v>
      </c>
      <c r="U497" s="89">
        <v>975440.18266923085</v>
      </c>
      <c r="V497" s="344"/>
    </row>
    <row r="498" spans="1:22" x14ac:dyDescent="0.25">
      <c r="A498" s="664" t="s">
        <v>957</v>
      </c>
      <c r="B498" s="665" t="s">
        <v>1827</v>
      </c>
      <c r="C498" s="664" t="s">
        <v>1807</v>
      </c>
      <c r="D498" s="666">
        <v>338</v>
      </c>
      <c r="E498" s="666" t="s">
        <v>437</v>
      </c>
      <c r="F498" s="666" t="s">
        <v>1789</v>
      </c>
      <c r="G498" s="666" t="s">
        <v>1828</v>
      </c>
      <c r="H498" s="89">
        <v>144652.66827249998</v>
      </c>
      <c r="I498" s="89">
        <v>146128.72008099998</v>
      </c>
      <c r="J498" s="89">
        <v>147604.77188949994</v>
      </c>
      <c r="K498" s="89">
        <v>149080.82369799993</v>
      </c>
      <c r="L498" s="89">
        <v>150556.87550649993</v>
      </c>
      <c r="M498" s="89">
        <v>152032.92731499992</v>
      </c>
      <c r="N498" s="89">
        <v>153508.97912349988</v>
      </c>
      <c r="O498" s="89">
        <v>154985.03093199988</v>
      </c>
      <c r="P498" s="89">
        <v>156461.08274049987</v>
      </c>
      <c r="Q498" s="89">
        <v>157937.13454899986</v>
      </c>
      <c r="R498" s="89">
        <v>159413.18635749986</v>
      </c>
      <c r="S498" s="89">
        <v>160889.23816599982</v>
      </c>
      <c r="T498" s="89">
        <v>162365.28997449981</v>
      </c>
      <c r="U498" s="89">
        <v>153508.97912349988</v>
      </c>
      <c r="V498" s="344"/>
    </row>
    <row r="499" spans="1:22" x14ac:dyDescent="0.25">
      <c r="A499" s="664" t="s">
        <v>957</v>
      </c>
      <c r="B499" s="665" t="s">
        <v>1827</v>
      </c>
      <c r="C499" s="664" t="s">
        <v>1808</v>
      </c>
      <c r="D499" s="666">
        <v>338</v>
      </c>
      <c r="E499" s="666" t="s">
        <v>437</v>
      </c>
      <c r="F499" s="666" t="s">
        <v>1789</v>
      </c>
      <c r="G499" s="666" t="s">
        <v>1828</v>
      </c>
      <c r="H499" s="89">
        <v>4723154.3615903705</v>
      </c>
      <c r="I499" s="89">
        <v>4768776.8694260707</v>
      </c>
      <c r="J499" s="89">
        <v>4814399.3772617709</v>
      </c>
      <c r="K499" s="89">
        <v>4860021.8850974692</v>
      </c>
      <c r="L499" s="89">
        <v>4905644.3929331694</v>
      </c>
      <c r="M499" s="89">
        <v>4951266.9007688696</v>
      </c>
      <c r="N499" s="89">
        <v>4996889.4086045688</v>
      </c>
      <c r="O499" s="89">
        <v>5042511.916440268</v>
      </c>
      <c r="P499" s="89">
        <v>5088134.4242759692</v>
      </c>
      <c r="Q499" s="89">
        <v>5133756.9321116684</v>
      </c>
      <c r="R499" s="89">
        <v>5179379.4399473676</v>
      </c>
      <c r="S499" s="89">
        <v>5225001.9477830678</v>
      </c>
      <c r="T499" s="89">
        <v>5270624.4556187671</v>
      </c>
      <c r="U499" s="89">
        <v>4996889.4086045688</v>
      </c>
      <c r="V499" s="344"/>
    </row>
    <row r="500" spans="1:22" x14ac:dyDescent="0.25">
      <c r="A500" s="667" t="s">
        <v>957</v>
      </c>
      <c r="B500" s="668" t="s">
        <v>1827</v>
      </c>
      <c r="C500" s="667" t="s">
        <v>1809</v>
      </c>
      <c r="D500" s="666">
        <v>338</v>
      </c>
      <c r="E500" s="666" t="s">
        <v>437</v>
      </c>
      <c r="F500" s="666" t="s">
        <v>1789</v>
      </c>
      <c r="G500" s="666" t="s">
        <v>1828</v>
      </c>
      <c r="H500" s="89">
        <v>766283.55372836976</v>
      </c>
      <c r="I500" s="89">
        <v>774352.00645137276</v>
      </c>
      <c r="J500" s="89">
        <v>782420.45917437563</v>
      </c>
      <c r="K500" s="89">
        <v>790488.91189737851</v>
      </c>
      <c r="L500" s="89">
        <v>798557.3646203815</v>
      </c>
      <c r="M500" s="89">
        <v>806625.81734338449</v>
      </c>
      <c r="N500" s="89">
        <v>814694.27006638737</v>
      </c>
      <c r="O500" s="89">
        <v>822762.72278939025</v>
      </c>
      <c r="P500" s="89">
        <v>830831.17551239324</v>
      </c>
      <c r="Q500" s="89">
        <v>838899.62823539623</v>
      </c>
      <c r="R500" s="89">
        <v>846968.08095839911</v>
      </c>
      <c r="S500" s="89">
        <v>855036.53368140198</v>
      </c>
      <c r="T500" s="89">
        <v>863104.98640440486</v>
      </c>
      <c r="U500" s="89">
        <v>814694.27006638725</v>
      </c>
      <c r="V500" s="344"/>
    </row>
    <row r="501" spans="1:22" x14ac:dyDescent="0.25">
      <c r="A501" s="664" t="s">
        <v>957</v>
      </c>
      <c r="B501" s="665" t="s">
        <v>1827</v>
      </c>
      <c r="C501" s="664" t="s">
        <v>1810</v>
      </c>
      <c r="D501" s="666">
        <v>338</v>
      </c>
      <c r="E501" s="666" t="s">
        <v>437</v>
      </c>
      <c r="F501" s="666" t="s">
        <v>1843</v>
      </c>
      <c r="G501" s="666" t="s">
        <v>1828</v>
      </c>
      <c r="H501" s="89">
        <v>64294.931689199999</v>
      </c>
      <c r="I501" s="89">
        <v>66705.6494122</v>
      </c>
      <c r="J501" s="89">
        <v>69116.367135199995</v>
      </c>
      <c r="K501" s="89">
        <v>71527.084858199989</v>
      </c>
      <c r="L501" s="89">
        <v>73937.802581199983</v>
      </c>
      <c r="M501" s="89">
        <v>76348.520304199978</v>
      </c>
      <c r="N501" s="89">
        <v>78759.238027199972</v>
      </c>
      <c r="O501" s="89">
        <v>81169.955750199966</v>
      </c>
      <c r="P501" s="89">
        <v>83580.67347319996</v>
      </c>
      <c r="Q501" s="89">
        <v>85991.391196199955</v>
      </c>
      <c r="R501" s="89">
        <v>88402.108919199949</v>
      </c>
      <c r="S501" s="89">
        <v>90812.826642199943</v>
      </c>
      <c r="T501" s="89">
        <v>93223.544365199938</v>
      </c>
      <c r="U501" s="89">
        <v>78759.238027199957</v>
      </c>
      <c r="V501" s="344"/>
    </row>
    <row r="502" spans="1:22" x14ac:dyDescent="0.25">
      <c r="A502" s="664" t="s">
        <v>957</v>
      </c>
      <c r="B502" s="665" t="s">
        <v>1827</v>
      </c>
      <c r="C502" s="664" t="s">
        <v>1811</v>
      </c>
      <c r="D502" s="666">
        <v>338</v>
      </c>
      <c r="E502" s="666" t="s">
        <v>437</v>
      </c>
      <c r="F502" s="666" t="s">
        <v>1789</v>
      </c>
      <c r="G502" s="666" t="s">
        <v>1828</v>
      </c>
      <c r="H502" s="89">
        <v>839300.3255476607</v>
      </c>
      <c r="I502" s="89">
        <v>846841.94607302372</v>
      </c>
      <c r="J502" s="89">
        <v>854383.56659838674</v>
      </c>
      <c r="K502" s="89">
        <v>861925.18712374987</v>
      </c>
      <c r="L502" s="89">
        <v>869466.80764911289</v>
      </c>
      <c r="M502" s="89">
        <v>877008.42817447591</v>
      </c>
      <c r="N502" s="89">
        <v>884550.04869983892</v>
      </c>
      <c r="O502" s="89">
        <v>892091.66922520194</v>
      </c>
      <c r="P502" s="89">
        <v>899633.28975056508</v>
      </c>
      <c r="Q502" s="89">
        <v>907174.91027592809</v>
      </c>
      <c r="R502" s="89">
        <v>914716.53080129111</v>
      </c>
      <c r="S502" s="89">
        <v>922258.15132665413</v>
      </c>
      <c r="T502" s="89">
        <v>929799.77185201726</v>
      </c>
      <c r="U502" s="89">
        <v>884550.04869983892</v>
      </c>
      <c r="V502" s="344"/>
    </row>
    <row r="503" spans="1:22" x14ac:dyDescent="0.25">
      <c r="A503" s="667" t="s">
        <v>957</v>
      </c>
      <c r="B503" s="668" t="s">
        <v>1827</v>
      </c>
      <c r="C503" s="667" t="s">
        <v>1812</v>
      </c>
      <c r="D503" s="666">
        <v>338</v>
      </c>
      <c r="E503" s="666" t="s">
        <v>437</v>
      </c>
      <c r="F503" s="666" t="s">
        <v>1789</v>
      </c>
      <c r="G503" s="666" t="s">
        <v>1828</v>
      </c>
      <c r="H503" s="89">
        <v>185411.74647000025</v>
      </c>
      <c r="I503" s="89">
        <v>187085.67358133025</v>
      </c>
      <c r="J503" s="89">
        <v>188759.60069266026</v>
      </c>
      <c r="K503" s="89">
        <v>190433.52780399026</v>
      </c>
      <c r="L503" s="89">
        <v>192107.45491532027</v>
      </c>
      <c r="M503" s="89">
        <v>193781.38202665027</v>
      </c>
      <c r="N503" s="89">
        <v>195455.30913798028</v>
      </c>
      <c r="O503" s="89">
        <v>197129.23624931028</v>
      </c>
      <c r="P503" s="89">
        <v>198803.16336064029</v>
      </c>
      <c r="Q503" s="89">
        <v>200477.0904719703</v>
      </c>
      <c r="R503" s="89">
        <v>202151.0175833003</v>
      </c>
      <c r="S503" s="89">
        <v>203824.94469463031</v>
      </c>
      <c r="T503" s="89">
        <v>205498.87180596031</v>
      </c>
      <c r="U503" s="89">
        <v>195455.30913798028</v>
      </c>
      <c r="V503" s="344"/>
    </row>
    <row r="504" spans="1:22" x14ac:dyDescent="0.25">
      <c r="A504" s="664" t="s">
        <v>957</v>
      </c>
      <c r="B504" s="665" t="s">
        <v>1827</v>
      </c>
      <c r="C504" s="664" t="s">
        <v>1813</v>
      </c>
      <c r="D504" s="666">
        <v>338</v>
      </c>
      <c r="E504" s="666" t="s">
        <v>437</v>
      </c>
      <c r="F504" s="666" t="s">
        <v>1789</v>
      </c>
      <c r="G504" s="666" t="s">
        <v>1828</v>
      </c>
      <c r="H504" s="89">
        <v>734858.26053399965</v>
      </c>
      <c r="I504" s="89">
        <v>741471.72050389973</v>
      </c>
      <c r="J504" s="89">
        <v>748085.18047379958</v>
      </c>
      <c r="K504" s="89">
        <v>754698.64044369955</v>
      </c>
      <c r="L504" s="89">
        <v>761312.10041359952</v>
      </c>
      <c r="M504" s="89">
        <v>767925.56038349948</v>
      </c>
      <c r="N504" s="89">
        <v>774539.02035339922</v>
      </c>
      <c r="O504" s="89">
        <v>781152.48032329918</v>
      </c>
      <c r="P504" s="89">
        <v>787765.94029319915</v>
      </c>
      <c r="Q504" s="89">
        <v>794379.400263099</v>
      </c>
      <c r="R504" s="89">
        <v>800992.86023299897</v>
      </c>
      <c r="S504" s="89">
        <v>807606.32020289905</v>
      </c>
      <c r="T504" s="89">
        <v>814219.7801727989</v>
      </c>
      <c r="U504" s="89">
        <v>774539.02035339922</v>
      </c>
      <c r="V504" s="344"/>
    </row>
    <row r="505" spans="1:22" x14ac:dyDescent="0.25">
      <c r="A505" s="664" t="s">
        <v>957</v>
      </c>
      <c r="B505" s="665" t="s">
        <v>1827</v>
      </c>
      <c r="C505" s="664" t="s">
        <v>1814</v>
      </c>
      <c r="D505" s="666">
        <v>338</v>
      </c>
      <c r="E505" s="666" t="s">
        <v>437</v>
      </c>
      <c r="F505" s="666" t="s">
        <v>1789</v>
      </c>
      <c r="G505" s="666" t="s">
        <v>1828</v>
      </c>
      <c r="H505" s="89">
        <v>130457.44894932998</v>
      </c>
      <c r="I505" s="89">
        <v>132371.16522365698</v>
      </c>
      <c r="J505" s="89">
        <v>134284.881497984</v>
      </c>
      <c r="K505" s="89">
        <v>136198.59777231098</v>
      </c>
      <c r="L505" s="89">
        <v>138112.314046638</v>
      </c>
      <c r="M505" s="89">
        <v>140026.03032096499</v>
      </c>
      <c r="N505" s="89">
        <v>141939.746595292</v>
      </c>
      <c r="O505" s="89">
        <v>143853.46286961902</v>
      </c>
      <c r="P505" s="89">
        <v>145767.17914394604</v>
      </c>
      <c r="Q505" s="89">
        <v>147680.89541827302</v>
      </c>
      <c r="R505" s="89">
        <v>149594.61169260004</v>
      </c>
      <c r="S505" s="89">
        <v>151508.32796692706</v>
      </c>
      <c r="T505" s="89">
        <v>153422.04424125407</v>
      </c>
      <c r="U505" s="89">
        <v>141939.746595292</v>
      </c>
      <c r="V505" s="344"/>
    </row>
    <row r="506" spans="1:22" x14ac:dyDescent="0.25">
      <c r="A506" s="664" t="s">
        <v>957</v>
      </c>
      <c r="B506" s="665" t="s">
        <v>1827</v>
      </c>
      <c r="C506" s="664" t="s">
        <v>1815</v>
      </c>
      <c r="D506" s="666">
        <v>338</v>
      </c>
      <c r="E506" s="666" t="s">
        <v>437</v>
      </c>
      <c r="F506" s="666" t="s">
        <v>1789</v>
      </c>
      <c r="G506" s="666" t="s">
        <v>1828</v>
      </c>
      <c r="H506" s="89">
        <v>25642.112069999992</v>
      </c>
      <c r="I506" s="89">
        <v>28585.027736999993</v>
      </c>
      <c r="J506" s="89">
        <v>31527.943403999994</v>
      </c>
      <c r="K506" s="89">
        <v>34470.859070999992</v>
      </c>
      <c r="L506" s="89">
        <v>37413.774737999993</v>
      </c>
      <c r="M506" s="89">
        <v>40356.690404999994</v>
      </c>
      <c r="N506" s="89">
        <v>43299.606071999995</v>
      </c>
      <c r="O506" s="89">
        <v>46242.521738999996</v>
      </c>
      <c r="P506" s="89">
        <v>49185.437405999997</v>
      </c>
      <c r="Q506" s="89">
        <v>52128.353072999998</v>
      </c>
      <c r="R506" s="89">
        <v>55071.26874</v>
      </c>
      <c r="S506" s="89">
        <v>58014.184407000001</v>
      </c>
      <c r="T506" s="89">
        <v>60957.100074000002</v>
      </c>
      <c r="U506" s="89">
        <v>43299.606071999995</v>
      </c>
      <c r="V506" s="344"/>
    </row>
    <row r="507" spans="1:22" x14ac:dyDescent="0.25">
      <c r="A507" s="664" t="s">
        <v>957</v>
      </c>
      <c r="B507" s="665" t="s">
        <v>1827</v>
      </c>
      <c r="C507" s="664" t="s">
        <v>1281</v>
      </c>
      <c r="D507" s="666">
        <v>340</v>
      </c>
      <c r="E507" s="666" t="s">
        <v>437</v>
      </c>
      <c r="F507" s="666" t="s">
        <v>1270</v>
      </c>
      <c r="G507" s="666" t="s">
        <v>1828</v>
      </c>
      <c r="H507" s="89">
        <v>146963.24844499986</v>
      </c>
      <c r="I507" s="89">
        <v>147122.01682399985</v>
      </c>
      <c r="J507" s="89">
        <v>147280.78520299983</v>
      </c>
      <c r="K507" s="89">
        <v>147439.55358199982</v>
      </c>
      <c r="L507" s="89">
        <v>147598.32196099981</v>
      </c>
      <c r="M507" s="89">
        <v>147757.09033999979</v>
      </c>
      <c r="N507" s="89">
        <v>147915.85871899978</v>
      </c>
      <c r="O507" s="89">
        <v>148074.62709799976</v>
      </c>
      <c r="P507" s="89">
        <v>148233.39547699975</v>
      </c>
      <c r="Q507" s="89">
        <v>148392.16385599974</v>
      </c>
      <c r="R507" s="89">
        <v>148550.93223499972</v>
      </c>
      <c r="S507" s="89">
        <v>148709.70061399971</v>
      </c>
      <c r="T507" s="89">
        <v>148868.4689929997</v>
      </c>
      <c r="U507" s="89">
        <v>147915.85871899978</v>
      </c>
      <c r="V507" s="344"/>
    </row>
    <row r="508" spans="1:22" x14ac:dyDescent="0.25">
      <c r="A508" s="664" t="s">
        <v>957</v>
      </c>
      <c r="B508" s="665" t="s">
        <v>1827</v>
      </c>
      <c r="C508" s="664" t="s">
        <v>1197</v>
      </c>
      <c r="D508" s="666">
        <v>341</v>
      </c>
      <c r="E508" s="666" t="s">
        <v>437</v>
      </c>
      <c r="F508" s="666" t="s">
        <v>1270</v>
      </c>
      <c r="G508" s="666" t="s">
        <v>1828</v>
      </c>
      <c r="H508" s="89">
        <v>29060374.349092305</v>
      </c>
      <c r="I508" s="89">
        <v>29131669.503819801</v>
      </c>
      <c r="J508" s="89">
        <v>29202964.658547301</v>
      </c>
      <c r="K508" s="89">
        <v>29274259.813274805</v>
      </c>
      <c r="L508" s="89">
        <v>29345554.968002304</v>
      </c>
      <c r="M508" s="89">
        <v>29416850.122729801</v>
      </c>
      <c r="N508" s="89">
        <v>29488145.277457308</v>
      </c>
      <c r="O508" s="89">
        <v>29559440.432184804</v>
      </c>
      <c r="P508" s="89">
        <v>29630735.586912304</v>
      </c>
      <c r="Q508" s="89">
        <v>29702030.7416398</v>
      </c>
      <c r="R508" s="89">
        <v>29773325.8963673</v>
      </c>
      <c r="S508" s="89">
        <v>29844621.051094804</v>
      </c>
      <c r="T508" s="89">
        <v>29915916.205822304</v>
      </c>
      <c r="U508" s="89">
        <v>29488145.277457304</v>
      </c>
      <c r="V508" s="344"/>
    </row>
    <row r="509" spans="1:22" x14ac:dyDescent="0.25">
      <c r="A509" s="664" t="s">
        <v>957</v>
      </c>
      <c r="B509" s="665" t="s">
        <v>1827</v>
      </c>
      <c r="C509" s="664" t="s">
        <v>1198</v>
      </c>
      <c r="D509" s="666">
        <v>341</v>
      </c>
      <c r="E509" s="666" t="s">
        <v>437</v>
      </c>
      <c r="F509" s="666" t="s">
        <v>1270</v>
      </c>
      <c r="G509" s="666" t="s">
        <v>1828</v>
      </c>
      <c r="H509" s="89">
        <v>15056221.154929997</v>
      </c>
      <c r="I509" s="89">
        <v>15196190.587739998</v>
      </c>
      <c r="J509" s="89">
        <v>15336160.02055</v>
      </c>
      <c r="K509" s="89">
        <v>15419021.556429999</v>
      </c>
      <c r="L509" s="89">
        <v>15560268.635369999</v>
      </c>
      <c r="M509" s="89">
        <v>15701515.71431</v>
      </c>
      <c r="N509" s="89">
        <v>15842762.79325</v>
      </c>
      <c r="O509" s="89">
        <v>15984009.87219</v>
      </c>
      <c r="P509" s="89">
        <v>16125256.951130001</v>
      </c>
      <c r="Q509" s="89">
        <v>16266504.030070001</v>
      </c>
      <c r="R509" s="89">
        <v>16407751.109010002</v>
      </c>
      <c r="S509" s="89">
        <v>16548998.187950002</v>
      </c>
      <c r="T509" s="89">
        <v>16690245.266890002</v>
      </c>
      <c r="U509" s="89">
        <v>15856531.221524617</v>
      </c>
      <c r="V509" s="344"/>
    </row>
    <row r="510" spans="1:22" x14ac:dyDescent="0.25">
      <c r="A510" s="664" t="s">
        <v>957</v>
      </c>
      <c r="B510" s="665" t="s">
        <v>1827</v>
      </c>
      <c r="C510" s="664" t="s">
        <v>1283</v>
      </c>
      <c r="D510" s="666">
        <v>341</v>
      </c>
      <c r="E510" s="666" t="s">
        <v>437</v>
      </c>
      <c r="F510" s="666" t="s">
        <v>1789</v>
      </c>
      <c r="G510" s="666" t="s">
        <v>1828</v>
      </c>
      <c r="H510" s="89">
        <v>0.01</v>
      </c>
      <c r="I510" s="89">
        <v>0.01</v>
      </c>
      <c r="J510" s="89">
        <v>0.01</v>
      </c>
      <c r="K510" s="89">
        <v>0.01</v>
      </c>
      <c r="L510" s="89">
        <v>0.01</v>
      </c>
      <c r="M510" s="89">
        <v>0.01</v>
      </c>
      <c r="N510" s="89">
        <v>0.01</v>
      </c>
      <c r="O510" s="89">
        <v>0.01</v>
      </c>
      <c r="P510" s="89">
        <v>0.01</v>
      </c>
      <c r="Q510" s="89">
        <v>0.01</v>
      </c>
      <c r="R510" s="89">
        <v>0.01</v>
      </c>
      <c r="S510" s="89">
        <v>0.01</v>
      </c>
      <c r="T510" s="89">
        <v>0.01</v>
      </c>
      <c r="U510" s="89">
        <v>9.9999999999999985E-3</v>
      </c>
      <c r="V510" s="344"/>
    </row>
    <row r="511" spans="1:22" x14ac:dyDescent="0.25">
      <c r="A511" s="664" t="s">
        <v>957</v>
      </c>
      <c r="B511" s="665" t="s">
        <v>1827</v>
      </c>
      <c r="C511" s="664" t="s">
        <v>1199</v>
      </c>
      <c r="D511" s="666">
        <v>342</v>
      </c>
      <c r="E511" s="666" t="s">
        <v>437</v>
      </c>
      <c r="F511" s="666" t="s">
        <v>1270</v>
      </c>
      <c r="G511" s="666" t="s">
        <v>1828</v>
      </c>
      <c r="H511" s="89">
        <v>9277621.7757182959</v>
      </c>
      <c r="I511" s="89">
        <v>9305777.7507373989</v>
      </c>
      <c r="J511" s="89">
        <v>9333933.7257564962</v>
      </c>
      <c r="K511" s="89">
        <v>9362089.7007755991</v>
      </c>
      <c r="L511" s="89">
        <v>9390245.6757946964</v>
      </c>
      <c r="M511" s="89">
        <v>9418401.6508138012</v>
      </c>
      <c r="N511" s="89">
        <v>9446557.6258328985</v>
      </c>
      <c r="O511" s="89">
        <v>9474713.6008519977</v>
      </c>
      <c r="P511" s="89">
        <v>9502869.5758710988</v>
      </c>
      <c r="Q511" s="89">
        <v>9531025.5508901998</v>
      </c>
      <c r="R511" s="89">
        <v>9559181.525909299</v>
      </c>
      <c r="S511" s="89">
        <v>9587337.5009283982</v>
      </c>
      <c r="T511" s="89">
        <v>9615493.4759474974</v>
      </c>
      <c r="U511" s="89">
        <v>9446557.6258328985</v>
      </c>
      <c r="V511" s="344"/>
    </row>
    <row r="512" spans="1:22" x14ac:dyDescent="0.25">
      <c r="A512" s="664" t="s">
        <v>957</v>
      </c>
      <c r="B512" s="665" t="s">
        <v>1827</v>
      </c>
      <c r="C512" s="664" t="s">
        <v>1284</v>
      </c>
      <c r="D512" s="666">
        <v>342</v>
      </c>
      <c r="E512" s="666" t="s">
        <v>437</v>
      </c>
      <c r="F512" s="666" t="s">
        <v>1270</v>
      </c>
      <c r="G512" s="666" t="s">
        <v>1828</v>
      </c>
      <c r="H512" s="89">
        <v>4663694.9820799995</v>
      </c>
      <c r="I512" s="89">
        <v>4672127.4103154996</v>
      </c>
      <c r="J512" s="89">
        <v>4680559.8385509998</v>
      </c>
      <c r="K512" s="89">
        <v>4688992.2667864999</v>
      </c>
      <c r="L512" s="89">
        <v>4697424.695022</v>
      </c>
      <c r="M512" s="89">
        <v>4705857.1232575001</v>
      </c>
      <c r="N512" s="89">
        <v>4714289.5514930002</v>
      </c>
      <c r="O512" s="89">
        <v>4722721.9797285004</v>
      </c>
      <c r="P512" s="89">
        <v>4731154.4079640005</v>
      </c>
      <c r="Q512" s="89">
        <v>4739586.8361995006</v>
      </c>
      <c r="R512" s="89">
        <v>4748019.2644350007</v>
      </c>
      <c r="S512" s="89">
        <v>4756451.6926705008</v>
      </c>
      <c r="T512" s="89">
        <v>4764884.120906001</v>
      </c>
      <c r="U512" s="89">
        <v>4714289.5514930002</v>
      </c>
      <c r="V512" s="344"/>
    </row>
    <row r="513" spans="1:22" x14ac:dyDescent="0.25">
      <c r="A513" s="664" t="s">
        <v>957</v>
      </c>
      <c r="B513" s="665" t="s">
        <v>1827</v>
      </c>
      <c r="C513" s="664" t="s">
        <v>1200</v>
      </c>
      <c r="D513" s="666">
        <v>342</v>
      </c>
      <c r="E513" s="666" t="s">
        <v>437</v>
      </c>
      <c r="F513" s="666" t="s">
        <v>1270</v>
      </c>
      <c r="G513" s="666" t="s">
        <v>1828</v>
      </c>
      <c r="H513" s="89">
        <v>21431677.829320006</v>
      </c>
      <c r="I513" s="89">
        <v>21653202.245791305</v>
      </c>
      <c r="J513" s="89">
        <v>21874726.662262607</v>
      </c>
      <c r="K513" s="89">
        <v>22096251.07873391</v>
      </c>
      <c r="L513" s="89">
        <v>22317775.495205205</v>
      </c>
      <c r="M513" s="89">
        <v>22539299.911676507</v>
      </c>
      <c r="N513" s="89">
        <v>22760824.32814781</v>
      </c>
      <c r="O513" s="89">
        <v>22982348.744619109</v>
      </c>
      <c r="P513" s="89">
        <v>23203873.161090408</v>
      </c>
      <c r="Q513" s="89">
        <v>23425397.577561706</v>
      </c>
      <c r="R513" s="89">
        <v>23646921.994033009</v>
      </c>
      <c r="S513" s="89">
        <v>23868446.410504311</v>
      </c>
      <c r="T513" s="89">
        <v>24089970.826975606</v>
      </c>
      <c r="U513" s="89">
        <v>22760824.328147806</v>
      </c>
      <c r="V513" s="344"/>
    </row>
    <row r="514" spans="1:22" x14ac:dyDescent="0.25">
      <c r="A514" s="664" t="s">
        <v>957</v>
      </c>
      <c r="B514" s="665" t="s">
        <v>1827</v>
      </c>
      <c r="C514" s="664" t="s">
        <v>1201</v>
      </c>
      <c r="D514" s="666">
        <v>342</v>
      </c>
      <c r="E514" s="666" t="s">
        <v>437</v>
      </c>
      <c r="F514" s="666" t="s">
        <v>1270</v>
      </c>
      <c r="G514" s="666" t="s">
        <v>1828</v>
      </c>
      <c r="H514" s="89">
        <v>97835.662294199967</v>
      </c>
      <c r="I514" s="89">
        <v>122537.98506019998</v>
      </c>
      <c r="J514" s="89">
        <v>147240.30782619995</v>
      </c>
      <c r="K514" s="89">
        <v>171942.63059219997</v>
      </c>
      <c r="L514" s="89">
        <v>196644.9533582</v>
      </c>
      <c r="M514" s="89">
        <v>221347.27612419997</v>
      </c>
      <c r="N514" s="89">
        <v>246049.59889019997</v>
      </c>
      <c r="O514" s="89">
        <v>270751.92165619996</v>
      </c>
      <c r="P514" s="89">
        <v>295454.24442219996</v>
      </c>
      <c r="Q514" s="89">
        <v>320156.56718819996</v>
      </c>
      <c r="R514" s="89">
        <v>344858.88995419996</v>
      </c>
      <c r="S514" s="89">
        <v>369561.21272020001</v>
      </c>
      <c r="T514" s="89">
        <v>394263.53548619995</v>
      </c>
      <c r="U514" s="89">
        <v>246049.59889019997</v>
      </c>
      <c r="V514" s="344"/>
    </row>
    <row r="515" spans="1:22" x14ac:dyDescent="0.25">
      <c r="A515" s="667" t="s">
        <v>957</v>
      </c>
      <c r="B515" s="668" t="s">
        <v>1827</v>
      </c>
      <c r="C515" s="667" t="s">
        <v>1202</v>
      </c>
      <c r="D515" s="666">
        <v>343</v>
      </c>
      <c r="E515" s="666" t="s">
        <v>437</v>
      </c>
      <c r="F515" s="666" t="s">
        <v>1270</v>
      </c>
      <c r="G515" s="666" t="s">
        <v>1828</v>
      </c>
      <c r="H515" s="89">
        <v>300733726.801898</v>
      </c>
      <c r="I515" s="89">
        <v>301942381.45101404</v>
      </c>
      <c r="J515" s="89">
        <v>303151036.1001302</v>
      </c>
      <c r="K515" s="89">
        <v>304359690.7492463</v>
      </c>
      <c r="L515" s="89">
        <v>305568345.39836252</v>
      </c>
      <c r="M515" s="89">
        <v>306777000.04747856</v>
      </c>
      <c r="N515" s="89">
        <v>307985654.69659472</v>
      </c>
      <c r="O515" s="89">
        <v>309194309.34571081</v>
      </c>
      <c r="P515" s="89">
        <v>310402963.99482697</v>
      </c>
      <c r="Q515" s="89">
        <v>311611618.64394301</v>
      </c>
      <c r="R515" s="89">
        <v>312819443.95737535</v>
      </c>
      <c r="S515" s="89">
        <v>314028503.86785775</v>
      </c>
      <c r="T515" s="89">
        <v>315239798.69881052</v>
      </c>
      <c r="U515" s="89">
        <v>307985728.75024992</v>
      </c>
      <c r="V515" s="344"/>
    </row>
    <row r="516" spans="1:22" x14ac:dyDescent="0.25">
      <c r="A516" s="664" t="s">
        <v>957</v>
      </c>
      <c r="B516" s="665" t="s">
        <v>1827</v>
      </c>
      <c r="C516" s="664" t="s">
        <v>1203</v>
      </c>
      <c r="D516" s="666">
        <v>343</v>
      </c>
      <c r="E516" s="666" t="s">
        <v>437</v>
      </c>
      <c r="F516" s="666" t="s">
        <v>1270</v>
      </c>
      <c r="G516" s="666" t="s">
        <v>1828</v>
      </c>
      <c r="H516" s="89">
        <v>52665095.132634997</v>
      </c>
      <c r="I516" s="89">
        <v>53591631.984436996</v>
      </c>
      <c r="J516" s="89">
        <v>53691145.737137005</v>
      </c>
      <c r="K516" s="89">
        <v>54431266.248974003</v>
      </c>
      <c r="L516" s="89">
        <v>53959713.719439998</v>
      </c>
      <c r="M516" s="89">
        <v>54347642.185575999</v>
      </c>
      <c r="N516" s="89">
        <v>55046320.651418999</v>
      </c>
      <c r="O516" s="89">
        <v>55838992.037440002</v>
      </c>
      <c r="P516" s="89">
        <v>56549062.322180003</v>
      </c>
      <c r="Q516" s="89">
        <v>57451326.548592009</v>
      </c>
      <c r="R516" s="89">
        <v>58366772.428638011</v>
      </c>
      <c r="S516" s="89">
        <v>59160357.158056021</v>
      </c>
      <c r="T516" s="89">
        <v>60080867.446876027</v>
      </c>
      <c r="U516" s="89">
        <v>55783091.81549231</v>
      </c>
      <c r="V516" s="344"/>
    </row>
    <row r="517" spans="1:22" x14ac:dyDescent="0.25">
      <c r="A517" s="664" t="s">
        <v>957</v>
      </c>
      <c r="B517" s="665" t="s">
        <v>1827</v>
      </c>
      <c r="C517" s="664" t="s">
        <v>1204</v>
      </c>
      <c r="D517" s="666">
        <v>344</v>
      </c>
      <c r="E517" s="666" t="s">
        <v>437</v>
      </c>
      <c r="F517" s="666" t="s">
        <v>1270</v>
      </c>
      <c r="G517" s="666" t="s">
        <v>1828</v>
      </c>
      <c r="H517" s="89">
        <v>46979498.213644989</v>
      </c>
      <c r="I517" s="89">
        <v>47093761.051651984</v>
      </c>
      <c r="J517" s="89">
        <v>47208023.889658988</v>
      </c>
      <c r="K517" s="89">
        <v>47322286.727665976</v>
      </c>
      <c r="L517" s="89">
        <v>47436549.565672994</v>
      </c>
      <c r="M517" s="89">
        <v>47550812.403679982</v>
      </c>
      <c r="N517" s="89">
        <v>47665075.241686985</v>
      </c>
      <c r="O517" s="89">
        <v>47779338.079693981</v>
      </c>
      <c r="P517" s="89">
        <v>47893600.917700998</v>
      </c>
      <c r="Q517" s="89">
        <v>48007863.755707972</v>
      </c>
      <c r="R517" s="89">
        <v>48122126.593714982</v>
      </c>
      <c r="S517" s="89">
        <v>48236389.431721985</v>
      </c>
      <c r="T517" s="89">
        <v>48350652.269728988</v>
      </c>
      <c r="U517" s="89">
        <v>47665075.241686992</v>
      </c>
      <c r="V517" s="344"/>
    </row>
    <row r="518" spans="1:22" x14ac:dyDescent="0.25">
      <c r="A518" s="667" t="s">
        <v>957</v>
      </c>
      <c r="B518" s="668" t="s">
        <v>1827</v>
      </c>
      <c r="C518" s="667" t="s">
        <v>1205</v>
      </c>
      <c r="D518" s="666">
        <v>344</v>
      </c>
      <c r="E518" s="666" t="s">
        <v>437</v>
      </c>
      <c r="F518" s="666" t="s">
        <v>1270</v>
      </c>
      <c r="G518" s="666" t="s">
        <v>1828</v>
      </c>
      <c r="H518" s="89">
        <v>19442940.599499997</v>
      </c>
      <c r="I518" s="89">
        <v>19598352.707329996</v>
      </c>
      <c r="J518" s="89">
        <v>19753764.815159995</v>
      </c>
      <c r="K518" s="89">
        <v>19909176.922989994</v>
      </c>
      <c r="L518" s="89">
        <v>20064589.030819993</v>
      </c>
      <c r="M518" s="89">
        <v>20220001.138649993</v>
      </c>
      <c r="N518" s="89">
        <v>20375413.246479992</v>
      </c>
      <c r="O518" s="89">
        <v>20530825.354309991</v>
      </c>
      <c r="P518" s="89">
        <v>20686237.46213999</v>
      </c>
      <c r="Q518" s="89">
        <v>20841649.569969989</v>
      </c>
      <c r="R518" s="89">
        <v>20997061.677799989</v>
      </c>
      <c r="S518" s="89">
        <v>21152473.785629988</v>
      </c>
      <c r="T518" s="89">
        <v>21307885.893459987</v>
      </c>
      <c r="U518" s="89">
        <v>20375413.246479992</v>
      </c>
      <c r="V518" s="344"/>
    </row>
    <row r="519" spans="1:22" x14ac:dyDescent="0.25">
      <c r="A519" s="664" t="s">
        <v>957</v>
      </c>
      <c r="B519" s="665" t="s">
        <v>1827</v>
      </c>
      <c r="C519" s="664" t="s">
        <v>1206</v>
      </c>
      <c r="D519" s="666">
        <v>344</v>
      </c>
      <c r="E519" s="666" t="s">
        <v>437</v>
      </c>
      <c r="F519" s="666" t="s">
        <v>1789</v>
      </c>
      <c r="G519" s="666" t="s">
        <v>1828</v>
      </c>
      <c r="H519" s="89">
        <v>-0.01</v>
      </c>
      <c r="I519" s="89">
        <v>-0.01</v>
      </c>
      <c r="J519" s="89">
        <v>-0.01</v>
      </c>
      <c r="K519" s="89">
        <v>-0.01</v>
      </c>
      <c r="L519" s="89">
        <v>-0.01</v>
      </c>
      <c r="M519" s="89">
        <v>-0.01</v>
      </c>
      <c r="N519" s="89">
        <v>-0.01</v>
      </c>
      <c r="O519" s="89">
        <v>-0.01</v>
      </c>
      <c r="P519" s="89">
        <v>-0.01</v>
      </c>
      <c r="Q519" s="89">
        <v>-0.01</v>
      </c>
      <c r="R519" s="89">
        <v>-0.01</v>
      </c>
      <c r="S519" s="89">
        <v>-0.01</v>
      </c>
      <c r="T519" s="89">
        <v>-0.01</v>
      </c>
      <c r="U519" s="89">
        <v>-9.9999999999999985E-3</v>
      </c>
      <c r="V519" s="344"/>
    </row>
    <row r="520" spans="1:22" x14ac:dyDescent="0.25">
      <c r="A520" s="664" t="s">
        <v>957</v>
      </c>
      <c r="B520" s="665" t="s">
        <v>1827</v>
      </c>
      <c r="C520" s="664" t="s">
        <v>2543</v>
      </c>
      <c r="D520" s="666">
        <v>344</v>
      </c>
      <c r="E520" s="666" t="s">
        <v>437</v>
      </c>
      <c r="F520" s="666" t="s">
        <v>1843</v>
      </c>
      <c r="G520" s="666" t="s">
        <v>1828</v>
      </c>
      <c r="H520" s="89">
        <v>0</v>
      </c>
      <c r="I520" s="89">
        <v>0</v>
      </c>
      <c r="J520" s="89">
        <v>0</v>
      </c>
      <c r="K520" s="89">
        <v>0</v>
      </c>
      <c r="L520" s="89">
        <v>0</v>
      </c>
      <c r="M520" s="89">
        <v>0</v>
      </c>
      <c r="N520" s="89">
        <v>0</v>
      </c>
      <c r="O520" s="89">
        <v>0</v>
      </c>
      <c r="P520" s="89">
        <v>0</v>
      </c>
      <c r="Q520" s="89">
        <v>0</v>
      </c>
      <c r="R520" s="89">
        <v>0</v>
      </c>
      <c r="S520" s="89">
        <v>0</v>
      </c>
      <c r="T520" s="89">
        <v>0</v>
      </c>
      <c r="U520" s="89">
        <v>0</v>
      </c>
      <c r="V520" s="344"/>
    </row>
    <row r="521" spans="1:22" x14ac:dyDescent="0.25">
      <c r="A521" s="664" t="s">
        <v>957</v>
      </c>
      <c r="B521" s="665" t="s">
        <v>1827</v>
      </c>
      <c r="C521" s="664" t="s">
        <v>1207</v>
      </c>
      <c r="D521" s="666">
        <v>345</v>
      </c>
      <c r="E521" s="666" t="s">
        <v>437</v>
      </c>
      <c r="F521" s="666" t="s">
        <v>1270</v>
      </c>
      <c r="G521" s="666" t="s">
        <v>1828</v>
      </c>
      <c r="H521" s="89">
        <v>37637575.344553307</v>
      </c>
      <c r="I521" s="89">
        <v>37745170.911456302</v>
      </c>
      <c r="J521" s="89">
        <v>37852766.478359304</v>
      </c>
      <c r="K521" s="89">
        <v>37960362.045262299</v>
      </c>
      <c r="L521" s="89">
        <v>38067957.612165302</v>
      </c>
      <c r="M521" s="89">
        <v>38175553.17906829</v>
      </c>
      <c r="N521" s="89">
        <v>38283148.7459713</v>
      </c>
      <c r="O521" s="89">
        <v>38390744.312874295</v>
      </c>
      <c r="P521" s="89">
        <v>38498339.879777305</v>
      </c>
      <c r="Q521" s="89">
        <v>38605935.446680292</v>
      </c>
      <c r="R521" s="89">
        <v>38713531.013583302</v>
      </c>
      <c r="S521" s="89">
        <v>38821126.580486298</v>
      </c>
      <c r="T521" s="89">
        <v>38928722.1473893</v>
      </c>
      <c r="U521" s="89">
        <v>38283148.745971307</v>
      </c>
      <c r="V521" s="344"/>
    </row>
    <row r="522" spans="1:22" x14ac:dyDescent="0.25">
      <c r="A522" s="664" t="s">
        <v>957</v>
      </c>
      <c r="B522" s="665" t="s">
        <v>1827</v>
      </c>
      <c r="C522" s="664" t="s">
        <v>1208</v>
      </c>
      <c r="D522" s="666">
        <v>345</v>
      </c>
      <c r="E522" s="666" t="s">
        <v>437</v>
      </c>
      <c r="F522" s="666" t="s">
        <v>1270</v>
      </c>
      <c r="G522" s="666" t="s">
        <v>1828</v>
      </c>
      <c r="H522" s="89">
        <v>7335594.9536499921</v>
      </c>
      <c r="I522" s="89">
        <v>7395871.1590429926</v>
      </c>
      <c r="J522" s="89">
        <v>7456147.3644359931</v>
      </c>
      <c r="K522" s="89">
        <v>7516423.5698289936</v>
      </c>
      <c r="L522" s="89">
        <v>7576699.7752219941</v>
      </c>
      <c r="M522" s="89">
        <v>7636975.9806149947</v>
      </c>
      <c r="N522" s="89">
        <v>7697252.1860079952</v>
      </c>
      <c r="O522" s="89">
        <v>7757528.3914009957</v>
      </c>
      <c r="P522" s="89">
        <v>7817804.5967939962</v>
      </c>
      <c r="Q522" s="89">
        <v>7878080.8021869967</v>
      </c>
      <c r="R522" s="89">
        <v>7938357.0075799972</v>
      </c>
      <c r="S522" s="89">
        <v>7998633.2129729977</v>
      </c>
      <c r="T522" s="89">
        <v>8058909.4183659982</v>
      </c>
      <c r="U522" s="89">
        <v>7697252.1860079952</v>
      </c>
      <c r="V522" s="344"/>
    </row>
    <row r="523" spans="1:22" x14ac:dyDescent="0.25">
      <c r="A523" s="667" t="s">
        <v>957</v>
      </c>
      <c r="B523" s="668" t="s">
        <v>1827</v>
      </c>
      <c r="C523" s="667" t="s">
        <v>1209</v>
      </c>
      <c r="D523" s="666">
        <v>345</v>
      </c>
      <c r="E523" s="666" t="s">
        <v>437</v>
      </c>
      <c r="F523" s="666" t="s">
        <v>1789</v>
      </c>
      <c r="G523" s="666" t="s">
        <v>1828</v>
      </c>
      <c r="H523" s="89">
        <v>2.0336667000000041E-2</v>
      </c>
      <c r="I523" s="89">
        <v>2.0372417000000042E-2</v>
      </c>
      <c r="J523" s="89">
        <v>2.0408167000000043E-2</v>
      </c>
      <c r="K523" s="89">
        <v>2.0443917000000044E-2</v>
      </c>
      <c r="L523" s="89">
        <v>2.0479667000000045E-2</v>
      </c>
      <c r="M523" s="89">
        <v>2.0515417000000046E-2</v>
      </c>
      <c r="N523" s="89">
        <v>2.0551167000000047E-2</v>
      </c>
      <c r="O523" s="89">
        <v>2.0586917000000048E-2</v>
      </c>
      <c r="P523" s="89">
        <v>2.0622667000000049E-2</v>
      </c>
      <c r="Q523" s="89">
        <v>2.065841700000005E-2</v>
      </c>
      <c r="R523" s="89">
        <v>2.0694167000000051E-2</v>
      </c>
      <c r="S523" s="89">
        <v>2.0729917000000053E-2</v>
      </c>
      <c r="T523" s="89">
        <v>2.0765667000000054E-2</v>
      </c>
      <c r="U523" s="89">
        <v>2.0551167000000044E-2</v>
      </c>
      <c r="V523" s="344"/>
    </row>
    <row r="524" spans="1:22" x14ac:dyDescent="0.25">
      <c r="A524" s="664" t="s">
        <v>957</v>
      </c>
      <c r="B524" s="665" t="s">
        <v>1827</v>
      </c>
      <c r="C524" s="664" t="s">
        <v>1816</v>
      </c>
      <c r="D524" s="666">
        <v>345</v>
      </c>
      <c r="E524" s="666" t="s">
        <v>437</v>
      </c>
      <c r="F524" s="666" t="s">
        <v>1270</v>
      </c>
      <c r="G524" s="666" t="s">
        <v>1828</v>
      </c>
      <c r="H524" s="89">
        <v>2990.5755249999979</v>
      </c>
      <c r="I524" s="89">
        <v>3017.2984249999981</v>
      </c>
      <c r="J524" s="89">
        <v>3044.0213249999983</v>
      </c>
      <c r="K524" s="89">
        <v>3070.7442249999986</v>
      </c>
      <c r="L524" s="89">
        <v>3097.4671249999988</v>
      </c>
      <c r="M524" s="89">
        <v>3124.190024999999</v>
      </c>
      <c r="N524" s="89">
        <v>3150.9129249999992</v>
      </c>
      <c r="O524" s="89">
        <v>3177.6358249999994</v>
      </c>
      <c r="P524" s="89">
        <v>3204.3587249999996</v>
      </c>
      <c r="Q524" s="89">
        <v>3231.0816249999998</v>
      </c>
      <c r="R524" s="89">
        <v>3257.804525</v>
      </c>
      <c r="S524" s="89">
        <v>3284.5274250000002</v>
      </c>
      <c r="T524" s="89">
        <v>3311.2503250000004</v>
      </c>
      <c r="U524" s="89">
        <v>3150.9129249999992</v>
      </c>
      <c r="V524" s="344"/>
    </row>
    <row r="525" spans="1:22" x14ac:dyDescent="0.25">
      <c r="A525" s="664" t="s">
        <v>957</v>
      </c>
      <c r="B525" s="665" t="s">
        <v>1827</v>
      </c>
      <c r="C525" s="664" t="s">
        <v>1210</v>
      </c>
      <c r="D525" s="666">
        <v>346</v>
      </c>
      <c r="E525" s="666" t="s">
        <v>437</v>
      </c>
      <c r="F525" s="666" t="s">
        <v>1270</v>
      </c>
      <c r="G525" s="666" t="s">
        <v>1828</v>
      </c>
      <c r="H525" s="89">
        <v>4623529.7100386545</v>
      </c>
      <c r="I525" s="89">
        <v>4636155.9779183529</v>
      </c>
      <c r="J525" s="89">
        <v>4648782.2457980523</v>
      </c>
      <c r="K525" s="89">
        <v>4661408.5136777526</v>
      </c>
      <c r="L525" s="89">
        <v>4674034.7815574519</v>
      </c>
      <c r="M525" s="89">
        <v>4686661.0494371532</v>
      </c>
      <c r="N525" s="89">
        <v>4702442.5803452218</v>
      </c>
      <c r="O525" s="89">
        <v>4607899.1987248929</v>
      </c>
      <c r="P525" s="89">
        <v>4630598.9215498623</v>
      </c>
      <c r="Q525" s="89">
        <v>4653298.6443748325</v>
      </c>
      <c r="R525" s="89">
        <v>4675998.3671998028</v>
      </c>
      <c r="S525" s="89">
        <v>4698698.0900247721</v>
      </c>
      <c r="T525" s="89">
        <v>4718967.6635222416</v>
      </c>
      <c r="U525" s="89">
        <v>4662959.6726283878</v>
      </c>
      <c r="V525" s="344"/>
    </row>
    <row r="526" spans="1:22" x14ac:dyDescent="0.25">
      <c r="A526" s="664" t="s">
        <v>957</v>
      </c>
      <c r="B526" s="665" t="s">
        <v>1827</v>
      </c>
      <c r="C526" s="664" t="s">
        <v>1211</v>
      </c>
      <c r="D526" s="666">
        <v>346</v>
      </c>
      <c r="E526" s="666" t="s">
        <v>437</v>
      </c>
      <c r="F526" s="666" t="s">
        <v>1270</v>
      </c>
      <c r="G526" s="666" t="s">
        <v>1828</v>
      </c>
      <c r="H526" s="89">
        <v>999849.52930700034</v>
      </c>
      <c r="I526" s="89">
        <v>1010894.8402360004</v>
      </c>
      <c r="J526" s="89">
        <v>1021940.1511650004</v>
      </c>
      <c r="K526" s="89">
        <v>1032985.4620940004</v>
      </c>
      <c r="L526" s="89">
        <v>1044030.7730230005</v>
      </c>
      <c r="M526" s="89">
        <v>1055076.0839520004</v>
      </c>
      <c r="N526" s="89">
        <v>1066121.3948810003</v>
      </c>
      <c r="O526" s="89">
        <v>1077166.7058100002</v>
      </c>
      <c r="P526" s="89">
        <v>1088212.0167390001</v>
      </c>
      <c r="Q526" s="89">
        <v>1099257.327668</v>
      </c>
      <c r="R526" s="89">
        <v>1110561.2504</v>
      </c>
      <c r="S526" s="89">
        <v>1122123.7849409999</v>
      </c>
      <c r="T526" s="89">
        <v>1133712.156982</v>
      </c>
      <c r="U526" s="89">
        <v>1066302.4213229234</v>
      </c>
      <c r="V526" s="344"/>
    </row>
    <row r="527" spans="1:22" x14ac:dyDescent="0.25">
      <c r="A527" s="664" t="s">
        <v>957</v>
      </c>
      <c r="B527" s="665" t="s">
        <v>1827</v>
      </c>
      <c r="C527" s="664" t="s">
        <v>2544</v>
      </c>
      <c r="D527" s="666">
        <v>346</v>
      </c>
      <c r="E527" s="666" t="s">
        <v>437</v>
      </c>
      <c r="F527" s="666" t="s">
        <v>1789</v>
      </c>
      <c r="G527" s="666" t="s">
        <v>1828</v>
      </c>
      <c r="H527" s="89">
        <v>0</v>
      </c>
      <c r="I527" s="89">
        <v>0</v>
      </c>
      <c r="J527" s="89">
        <v>0</v>
      </c>
      <c r="K527" s="89">
        <v>0</v>
      </c>
      <c r="L527" s="89">
        <v>0</v>
      </c>
      <c r="M527" s="89">
        <v>0</v>
      </c>
      <c r="N527" s="89">
        <v>0</v>
      </c>
      <c r="O527" s="89">
        <v>0</v>
      </c>
      <c r="P527" s="89">
        <v>0</v>
      </c>
      <c r="Q527" s="89">
        <v>0</v>
      </c>
      <c r="R527" s="89">
        <v>0</v>
      </c>
      <c r="S527" s="89">
        <v>0</v>
      </c>
      <c r="T527" s="89">
        <v>0</v>
      </c>
      <c r="U527" s="89">
        <v>0</v>
      </c>
      <c r="V527" s="344"/>
    </row>
    <row r="528" spans="1:22" x14ac:dyDescent="0.25">
      <c r="A528" s="664" t="s">
        <v>957</v>
      </c>
      <c r="B528" s="665" t="s">
        <v>1827</v>
      </c>
      <c r="C528" s="664" t="s">
        <v>1285</v>
      </c>
      <c r="D528" s="666">
        <v>347</v>
      </c>
      <c r="E528" s="666" t="s">
        <v>437</v>
      </c>
      <c r="F528" s="666" t="s">
        <v>1802</v>
      </c>
      <c r="G528" s="666" t="s">
        <v>1828</v>
      </c>
      <c r="H528" s="89">
        <v>182940.94845074753</v>
      </c>
      <c r="I528" s="89">
        <v>184713.64929582228</v>
      </c>
      <c r="J528" s="89">
        <v>186486.35014089703</v>
      </c>
      <c r="K528" s="89">
        <v>188259.05098597179</v>
      </c>
      <c r="L528" s="89">
        <v>190031.75183104654</v>
      </c>
      <c r="M528" s="89">
        <v>191804.45267612129</v>
      </c>
      <c r="N528" s="89">
        <v>193577.15352119604</v>
      </c>
      <c r="O528" s="89">
        <v>195349.8543662708</v>
      </c>
      <c r="P528" s="89">
        <v>197122.55521134555</v>
      </c>
      <c r="Q528" s="89">
        <v>198895.2560564203</v>
      </c>
      <c r="R528" s="89">
        <v>200667.95690149505</v>
      </c>
      <c r="S528" s="89">
        <v>202440.65774656981</v>
      </c>
      <c r="T528" s="89">
        <v>204213.35859164456</v>
      </c>
      <c r="U528" s="89">
        <v>193577.15352119601</v>
      </c>
      <c r="V528" s="344"/>
    </row>
    <row r="529" spans="1:22" x14ac:dyDescent="0.25">
      <c r="A529" s="664" t="s">
        <v>957</v>
      </c>
      <c r="B529" s="665" t="s">
        <v>1827</v>
      </c>
      <c r="C529" s="664" t="s">
        <v>1213</v>
      </c>
      <c r="D529" s="666">
        <v>350</v>
      </c>
      <c r="E529" s="666" t="s">
        <v>437</v>
      </c>
      <c r="F529" s="666" t="s">
        <v>1270</v>
      </c>
      <c r="G529" s="666" t="s">
        <v>1828</v>
      </c>
      <c r="H529" s="89">
        <v>17765235.459810011</v>
      </c>
      <c r="I529" s="89">
        <v>18117427.588110011</v>
      </c>
      <c r="J529" s="89">
        <v>18469619.716410011</v>
      </c>
      <c r="K529" s="89">
        <v>18821811.844710011</v>
      </c>
      <c r="L529" s="89">
        <v>19174003.973010011</v>
      </c>
      <c r="M529" s="89">
        <v>19526196.101310011</v>
      </c>
      <c r="N529" s="89">
        <v>19878388.229610011</v>
      </c>
      <c r="O529" s="89">
        <v>20230580.357910011</v>
      </c>
      <c r="P529" s="89">
        <v>20582772.486210011</v>
      </c>
      <c r="Q529" s="89">
        <v>20934964.614510011</v>
      </c>
      <c r="R529" s="89">
        <v>21287156.742810011</v>
      </c>
      <c r="S529" s="89">
        <v>21639348.871110011</v>
      </c>
      <c r="T529" s="89">
        <v>21991540.999410011</v>
      </c>
      <c r="U529" s="89">
        <v>19878388.229610011</v>
      </c>
      <c r="V529" s="344"/>
    </row>
    <row r="530" spans="1:22" x14ac:dyDescent="0.25">
      <c r="A530" s="664" t="s">
        <v>957</v>
      </c>
      <c r="B530" s="665" t="s">
        <v>1827</v>
      </c>
      <c r="C530" s="664" t="s">
        <v>1286</v>
      </c>
      <c r="D530" s="666">
        <v>350</v>
      </c>
      <c r="E530" s="666" t="s">
        <v>437</v>
      </c>
      <c r="F530" s="666" t="s">
        <v>1270</v>
      </c>
      <c r="G530" s="666" t="s">
        <v>1828</v>
      </c>
      <c r="H530" s="89">
        <v>399.02996500000006</v>
      </c>
      <c r="I530" s="89">
        <v>402.50957750000003</v>
      </c>
      <c r="J530" s="89">
        <v>405.98919000000001</v>
      </c>
      <c r="K530" s="89">
        <v>409.46880249999998</v>
      </c>
      <c r="L530" s="89">
        <v>412.94841499999995</v>
      </c>
      <c r="M530" s="89">
        <v>416.42802749999993</v>
      </c>
      <c r="N530" s="89">
        <v>419.9076399999999</v>
      </c>
      <c r="O530" s="89">
        <v>423.38725249999987</v>
      </c>
      <c r="P530" s="89">
        <v>426.86686499999985</v>
      </c>
      <c r="Q530" s="89">
        <v>430.34647749999982</v>
      </c>
      <c r="R530" s="89">
        <v>433.82608999999979</v>
      </c>
      <c r="S530" s="89">
        <v>437.30570249999977</v>
      </c>
      <c r="T530" s="89">
        <v>440.78531499999974</v>
      </c>
      <c r="U530" s="89">
        <v>419.90763999999996</v>
      </c>
      <c r="V530" s="344"/>
    </row>
    <row r="531" spans="1:22" x14ac:dyDescent="0.25">
      <c r="A531" s="664" t="s">
        <v>957</v>
      </c>
      <c r="B531" s="665" t="s">
        <v>1827</v>
      </c>
      <c r="C531" s="664" t="s">
        <v>1214</v>
      </c>
      <c r="D531" s="666">
        <v>350</v>
      </c>
      <c r="E531" s="666" t="s">
        <v>438</v>
      </c>
      <c r="F531" s="666" t="s">
        <v>1270</v>
      </c>
      <c r="G531" s="666" t="s">
        <v>1828</v>
      </c>
      <c r="H531" s="89">
        <v>-13853.43</v>
      </c>
      <c r="I531" s="89">
        <v>-13853.43</v>
      </c>
      <c r="J531" s="89">
        <v>-13853.43</v>
      </c>
      <c r="K531" s="89">
        <v>-13853.43</v>
      </c>
      <c r="L531" s="89">
        <v>-13853.43</v>
      </c>
      <c r="M531" s="89">
        <v>-13853.43</v>
      </c>
      <c r="N531" s="89">
        <v>-13853.43</v>
      </c>
      <c r="O531" s="89">
        <v>-13853.43</v>
      </c>
      <c r="P531" s="89">
        <v>-13853.43</v>
      </c>
      <c r="Q531" s="89">
        <v>-13853.43</v>
      </c>
      <c r="R531" s="89">
        <v>-13853.43</v>
      </c>
      <c r="S531" s="89">
        <v>-13853.43</v>
      </c>
      <c r="T531" s="89">
        <v>-13853.43</v>
      </c>
      <c r="U531" s="89">
        <v>-13853.429999999995</v>
      </c>
      <c r="V531" s="344"/>
    </row>
    <row r="532" spans="1:22" x14ac:dyDescent="0.25">
      <c r="A532" s="664" t="s">
        <v>957</v>
      </c>
      <c r="B532" s="665" t="s">
        <v>1827</v>
      </c>
      <c r="C532" s="664" t="s">
        <v>1215</v>
      </c>
      <c r="D532" s="666">
        <v>350</v>
      </c>
      <c r="E532" s="666" t="s">
        <v>438</v>
      </c>
      <c r="F532" s="666" t="s">
        <v>1270</v>
      </c>
      <c r="G532" s="666" t="s">
        <v>1828</v>
      </c>
      <c r="H532" s="89">
        <v>2100289.3801300009</v>
      </c>
      <c r="I532" s="89">
        <v>2118097.8151600007</v>
      </c>
      <c r="J532" s="89">
        <v>2135906.2501900005</v>
      </c>
      <c r="K532" s="89">
        <v>2153714.6852200003</v>
      </c>
      <c r="L532" s="89">
        <v>2173846.3528900002</v>
      </c>
      <c r="M532" s="89">
        <v>2196301.2532000002</v>
      </c>
      <c r="N532" s="89">
        <v>2218756.1535100001</v>
      </c>
      <c r="O532" s="89">
        <v>2241211.05382</v>
      </c>
      <c r="P532" s="89">
        <v>2263665.95413</v>
      </c>
      <c r="Q532" s="89">
        <v>2286120.8544399999</v>
      </c>
      <c r="R532" s="89">
        <v>2308575.7547499998</v>
      </c>
      <c r="S532" s="89">
        <v>2331030.6550599998</v>
      </c>
      <c r="T532" s="89">
        <v>2353485.5553699997</v>
      </c>
      <c r="U532" s="89">
        <v>2221615.5167592312</v>
      </c>
      <c r="V532" s="344"/>
    </row>
    <row r="533" spans="1:22" x14ac:dyDescent="0.25">
      <c r="A533" s="664" t="s">
        <v>957</v>
      </c>
      <c r="B533" s="665" t="s">
        <v>1827</v>
      </c>
      <c r="C533" s="664" t="s">
        <v>1790</v>
      </c>
      <c r="D533" s="666">
        <v>351</v>
      </c>
      <c r="E533" s="666" t="s">
        <v>437</v>
      </c>
      <c r="F533" s="666" t="s">
        <v>1270</v>
      </c>
      <c r="G533" s="666" t="s">
        <v>1828</v>
      </c>
      <c r="H533" s="89">
        <v>-130305.38171999996</v>
      </c>
      <c r="I533" s="89">
        <v>-98949.038556999963</v>
      </c>
      <c r="J533" s="89">
        <v>-67592.695393999951</v>
      </c>
      <c r="K533" s="89">
        <v>-36236.352230999953</v>
      </c>
      <c r="L533" s="89">
        <v>-4880.0090679999485</v>
      </c>
      <c r="M533" s="89">
        <v>26476.334095000053</v>
      </c>
      <c r="N533" s="89">
        <v>58697.872088000062</v>
      </c>
      <c r="O533" s="89">
        <v>91784.604921000064</v>
      </c>
      <c r="P533" s="89">
        <v>124871.33775400007</v>
      </c>
      <c r="Q533" s="89">
        <v>143355.49816700007</v>
      </c>
      <c r="R533" s="89">
        <v>176200.86616000006</v>
      </c>
      <c r="S533" s="89">
        <v>209046.23415300006</v>
      </c>
      <c r="T533" s="89">
        <v>210686.76089600005</v>
      </c>
      <c r="U533" s="89">
        <v>54088.925481846207</v>
      </c>
      <c r="V533" s="344"/>
    </row>
    <row r="534" spans="1:22" x14ac:dyDescent="0.25">
      <c r="A534" s="664" t="s">
        <v>957</v>
      </c>
      <c r="B534" s="665" t="s">
        <v>1827</v>
      </c>
      <c r="C534" s="664" t="s">
        <v>1791</v>
      </c>
      <c r="D534" s="666">
        <v>351</v>
      </c>
      <c r="E534" s="666" t="s">
        <v>437</v>
      </c>
      <c r="F534" s="666" t="s">
        <v>1270</v>
      </c>
      <c r="G534" s="666" t="s">
        <v>1828</v>
      </c>
      <c r="H534" s="89">
        <v>3332099.7343500005</v>
      </c>
      <c r="I534" s="89">
        <v>2774619.2867400008</v>
      </c>
      <c r="J534" s="89">
        <v>2799558.4892300009</v>
      </c>
      <c r="K534" s="89">
        <v>2723873.534250001</v>
      </c>
      <c r="L534" s="89">
        <v>2748036.7418000009</v>
      </c>
      <c r="M534" s="89">
        <v>2772199.9493500008</v>
      </c>
      <c r="N534" s="89">
        <v>2796363.1569000008</v>
      </c>
      <c r="O534" s="89">
        <v>2820526.3644500007</v>
      </c>
      <c r="P534" s="89">
        <v>2598349.9089800008</v>
      </c>
      <c r="Q534" s="89">
        <v>2525815.538720001</v>
      </c>
      <c r="R534" s="89">
        <v>2547347.9566900008</v>
      </c>
      <c r="S534" s="89">
        <v>2512580.8990800008</v>
      </c>
      <c r="T534" s="89">
        <v>2533679.1458800007</v>
      </c>
      <c r="U534" s="89">
        <v>2729619.2851092317</v>
      </c>
      <c r="V534" s="344"/>
    </row>
    <row r="535" spans="1:22" x14ac:dyDescent="0.25">
      <c r="A535" s="664" t="s">
        <v>957</v>
      </c>
      <c r="B535" s="665" t="s">
        <v>1827</v>
      </c>
      <c r="C535" s="664" t="s">
        <v>1817</v>
      </c>
      <c r="D535" s="666">
        <v>351</v>
      </c>
      <c r="E535" s="666" t="s">
        <v>437</v>
      </c>
      <c r="F535" s="666" t="s">
        <v>1270</v>
      </c>
      <c r="G535" s="666" t="s">
        <v>1828</v>
      </c>
      <c r="H535" s="89">
        <v>660108.42084000015</v>
      </c>
      <c r="I535" s="89">
        <v>663994.7572900001</v>
      </c>
      <c r="J535" s="89">
        <v>667881.09374000016</v>
      </c>
      <c r="K535" s="89">
        <v>671767.4301900001</v>
      </c>
      <c r="L535" s="89">
        <v>675653.76664000005</v>
      </c>
      <c r="M535" s="89">
        <v>679540.10309000011</v>
      </c>
      <c r="N535" s="89">
        <v>683426.43954000005</v>
      </c>
      <c r="O535" s="89">
        <v>687312.77598999999</v>
      </c>
      <c r="P535" s="89">
        <v>691199.11243999994</v>
      </c>
      <c r="Q535" s="89">
        <v>695085.44888999988</v>
      </c>
      <c r="R535" s="89">
        <v>698971.78533999994</v>
      </c>
      <c r="S535" s="89">
        <v>702858.12178999989</v>
      </c>
      <c r="T535" s="89">
        <v>706744.45823999983</v>
      </c>
      <c r="U535" s="89">
        <v>683426.43954000005</v>
      </c>
      <c r="V535" s="344"/>
    </row>
    <row r="536" spans="1:22" x14ac:dyDescent="0.25">
      <c r="A536" s="664" t="s">
        <v>957</v>
      </c>
      <c r="B536" s="665" t="s">
        <v>1827</v>
      </c>
      <c r="C536" s="664" t="s">
        <v>1216</v>
      </c>
      <c r="D536" s="666">
        <v>352</v>
      </c>
      <c r="E536" s="666" t="s">
        <v>437</v>
      </c>
      <c r="F536" s="666" t="s">
        <v>1270</v>
      </c>
      <c r="G536" s="666" t="s">
        <v>1828</v>
      </c>
      <c r="H536" s="89">
        <v>1216021.8789800005</v>
      </c>
      <c r="I536" s="89">
        <v>1225847.7340131705</v>
      </c>
      <c r="J536" s="89">
        <v>1235673.5890463407</v>
      </c>
      <c r="K536" s="89">
        <v>1245499.4440795106</v>
      </c>
      <c r="L536" s="89">
        <v>1255325.2991126806</v>
      </c>
      <c r="M536" s="89">
        <v>1265151.1541458508</v>
      </c>
      <c r="N536" s="89">
        <v>1274977.0091790208</v>
      </c>
      <c r="O536" s="89">
        <v>1284802.8642121907</v>
      </c>
      <c r="P536" s="89">
        <v>1294628.7192453607</v>
      </c>
      <c r="Q536" s="89">
        <v>1304454.5742785307</v>
      </c>
      <c r="R536" s="89">
        <v>1314280.4293117009</v>
      </c>
      <c r="S536" s="89">
        <v>1324106.2843448706</v>
      </c>
      <c r="T536" s="89">
        <v>1333932.1393780406</v>
      </c>
      <c r="U536" s="89">
        <v>1274977.0091790208</v>
      </c>
      <c r="V536" s="344"/>
    </row>
    <row r="537" spans="1:22" x14ac:dyDescent="0.25">
      <c r="A537" s="664" t="s">
        <v>957</v>
      </c>
      <c r="B537" s="665" t="s">
        <v>1827</v>
      </c>
      <c r="C537" s="664" t="s">
        <v>1217</v>
      </c>
      <c r="D537" s="666">
        <v>352</v>
      </c>
      <c r="E537" s="666" t="s">
        <v>437</v>
      </c>
      <c r="F537" s="666" t="s">
        <v>1270</v>
      </c>
      <c r="G537" s="666" t="s">
        <v>1828</v>
      </c>
      <c r="H537" s="89">
        <v>9296919.8954000026</v>
      </c>
      <c r="I537" s="89">
        <v>9382870.2908827029</v>
      </c>
      <c r="J537" s="89">
        <v>9468820.6863654032</v>
      </c>
      <c r="K537" s="89">
        <v>9554771.0818481036</v>
      </c>
      <c r="L537" s="89">
        <v>9640721.4773308039</v>
      </c>
      <c r="M537" s="89">
        <v>9726671.8728135042</v>
      </c>
      <c r="N537" s="89">
        <v>9812622.2682962045</v>
      </c>
      <c r="O537" s="89">
        <v>9898572.6637789048</v>
      </c>
      <c r="P537" s="89">
        <v>9984523.0592616051</v>
      </c>
      <c r="Q537" s="89">
        <v>10070473.454744305</v>
      </c>
      <c r="R537" s="89">
        <v>10156423.850227006</v>
      </c>
      <c r="S537" s="89">
        <v>10242374.245709706</v>
      </c>
      <c r="T537" s="89">
        <v>10329392.413811807</v>
      </c>
      <c r="U537" s="89">
        <v>9812704.4046515413</v>
      </c>
      <c r="V537" s="344"/>
    </row>
    <row r="538" spans="1:22" x14ac:dyDescent="0.25">
      <c r="A538" s="664" t="s">
        <v>957</v>
      </c>
      <c r="B538" s="665" t="s">
        <v>1827</v>
      </c>
      <c r="C538" s="664" t="s">
        <v>1265</v>
      </c>
      <c r="D538" s="666">
        <v>352</v>
      </c>
      <c r="E538" s="666" t="s">
        <v>438</v>
      </c>
      <c r="F538" s="666" t="s">
        <v>1270</v>
      </c>
      <c r="G538" s="666" t="s">
        <v>1828</v>
      </c>
      <c r="H538" s="89">
        <v>986563.02596999984</v>
      </c>
      <c r="I538" s="89">
        <v>994756.86889074987</v>
      </c>
      <c r="J538" s="89">
        <v>1002950.7118114999</v>
      </c>
      <c r="K538" s="89">
        <v>1011144.5547322499</v>
      </c>
      <c r="L538" s="89">
        <v>1019338.397653</v>
      </c>
      <c r="M538" s="89">
        <v>1027532.24057375</v>
      </c>
      <c r="N538" s="89">
        <v>1035726.0834945</v>
      </c>
      <c r="O538" s="89">
        <v>1043919.9264152501</v>
      </c>
      <c r="P538" s="89">
        <v>1052113.7693360001</v>
      </c>
      <c r="Q538" s="89">
        <v>1060307.61225675</v>
      </c>
      <c r="R538" s="89">
        <v>1068501.4551774999</v>
      </c>
      <c r="S538" s="89">
        <v>1076695.2980982498</v>
      </c>
      <c r="T538" s="89">
        <v>1084889.1410189997</v>
      </c>
      <c r="U538" s="89">
        <v>1035726.0834944999</v>
      </c>
      <c r="V538" s="344"/>
    </row>
    <row r="539" spans="1:22" x14ac:dyDescent="0.25">
      <c r="A539" s="664" t="s">
        <v>957</v>
      </c>
      <c r="B539" s="665" t="s">
        <v>1827</v>
      </c>
      <c r="C539" s="664" t="s">
        <v>1218</v>
      </c>
      <c r="D539" s="666">
        <v>353</v>
      </c>
      <c r="E539" s="666" t="s">
        <v>437</v>
      </c>
      <c r="F539" s="666" t="s">
        <v>1270</v>
      </c>
      <c r="G539" s="666" t="s">
        <v>1828</v>
      </c>
      <c r="H539" s="89">
        <v>103904510.62864999</v>
      </c>
      <c r="I539" s="89">
        <v>104293295.78365999</v>
      </c>
      <c r="J539" s="89">
        <v>104739121.17091998</v>
      </c>
      <c r="K539" s="89">
        <v>105530498.10145997</v>
      </c>
      <c r="L539" s="89">
        <v>106244719.52744998</v>
      </c>
      <c r="M539" s="89">
        <v>106979853.05970998</v>
      </c>
      <c r="N539" s="89">
        <v>107711636.83969998</v>
      </c>
      <c r="O539" s="89">
        <v>108258148.24569999</v>
      </c>
      <c r="P539" s="89">
        <v>108846466.74725999</v>
      </c>
      <c r="Q539" s="89">
        <v>108776802.68552001</v>
      </c>
      <c r="R539" s="89">
        <v>109306090.56734003</v>
      </c>
      <c r="S539" s="89">
        <v>109755499.56591003</v>
      </c>
      <c r="T539" s="89">
        <v>109504228.34439002</v>
      </c>
      <c r="U539" s="89">
        <v>107219297.78982078</v>
      </c>
      <c r="V539" s="344"/>
    </row>
    <row r="540" spans="1:22" x14ac:dyDescent="0.25">
      <c r="A540" s="664" t="s">
        <v>957</v>
      </c>
      <c r="B540" s="665" t="s">
        <v>1827</v>
      </c>
      <c r="C540" s="664" t="s">
        <v>1219</v>
      </c>
      <c r="D540" s="666">
        <v>353</v>
      </c>
      <c r="E540" s="666" t="s">
        <v>437</v>
      </c>
      <c r="F540" s="666" t="s">
        <v>1270</v>
      </c>
      <c r="G540" s="666" t="s">
        <v>1828</v>
      </c>
      <c r="H540" s="89">
        <v>100986.34</v>
      </c>
      <c r="I540" s="89">
        <v>108832.85064239999</v>
      </c>
      <c r="J540" s="89">
        <v>116679.36128479999</v>
      </c>
      <c r="K540" s="89">
        <v>124801.46970239999</v>
      </c>
      <c r="L540" s="89">
        <v>133199.17589619997</v>
      </c>
      <c r="M540" s="89">
        <v>141596.88208999997</v>
      </c>
      <c r="N540" s="89">
        <v>150270.18605899997</v>
      </c>
      <c r="O540" s="89">
        <v>159219.08780299997</v>
      </c>
      <c r="P540" s="89">
        <v>168167.98954699998</v>
      </c>
      <c r="Q540" s="89">
        <v>177392.48906699999</v>
      </c>
      <c r="R540" s="89">
        <v>186892.58636199997</v>
      </c>
      <c r="S540" s="89">
        <v>196392.68365699996</v>
      </c>
      <c r="T540" s="89">
        <v>211957.50995799998</v>
      </c>
      <c r="U540" s="89">
        <v>152029.89323606153</v>
      </c>
      <c r="V540" s="344"/>
    </row>
    <row r="541" spans="1:22" x14ac:dyDescent="0.25">
      <c r="A541" s="664" t="s">
        <v>957</v>
      </c>
      <c r="B541" s="665" t="s">
        <v>1827</v>
      </c>
      <c r="C541" s="664" t="s">
        <v>1220</v>
      </c>
      <c r="D541" s="666">
        <v>353</v>
      </c>
      <c r="E541" s="666" t="s">
        <v>438</v>
      </c>
      <c r="F541" s="666" t="s">
        <v>1270</v>
      </c>
      <c r="G541" s="666" t="s">
        <v>1828</v>
      </c>
      <c r="H541" s="89">
        <v>11572792.700084997</v>
      </c>
      <c r="I541" s="89">
        <v>11634618.496330997</v>
      </c>
      <c r="J541" s="89">
        <v>11696444.292576997</v>
      </c>
      <c r="K541" s="89">
        <v>11758270.088822996</v>
      </c>
      <c r="L541" s="89">
        <v>11820095.885068996</v>
      </c>
      <c r="M541" s="89">
        <v>11881921.681314996</v>
      </c>
      <c r="N541" s="89">
        <v>11943747.477560995</v>
      </c>
      <c r="O541" s="89">
        <v>12005573.273806995</v>
      </c>
      <c r="P541" s="89">
        <v>12067399.070052994</v>
      </c>
      <c r="Q541" s="89">
        <v>12129224.866298994</v>
      </c>
      <c r="R541" s="89">
        <v>12191050.662544994</v>
      </c>
      <c r="S541" s="89">
        <v>12252876.458790993</v>
      </c>
      <c r="T541" s="89">
        <v>12314702.255036993</v>
      </c>
      <c r="U541" s="89">
        <v>11943747.477560995</v>
      </c>
      <c r="V541" s="344"/>
    </row>
    <row r="542" spans="1:22" x14ac:dyDescent="0.25">
      <c r="A542" s="664" t="s">
        <v>957</v>
      </c>
      <c r="B542" s="665" t="s">
        <v>1827</v>
      </c>
      <c r="C542" s="664" t="s">
        <v>1221</v>
      </c>
      <c r="D542" s="666">
        <v>354</v>
      </c>
      <c r="E542" s="666" t="s">
        <v>437</v>
      </c>
      <c r="F542" s="666" t="s">
        <v>1270</v>
      </c>
      <c r="G542" s="666" t="s">
        <v>1828</v>
      </c>
      <c r="H542" s="89">
        <v>55809374.870310053</v>
      </c>
      <c r="I542" s="89">
        <v>55936133.360113047</v>
      </c>
      <c r="J542" s="89">
        <v>56062891.849916041</v>
      </c>
      <c r="K542" s="89">
        <v>56189650.339719035</v>
      </c>
      <c r="L542" s="89">
        <v>56316408.829522029</v>
      </c>
      <c r="M542" s="89">
        <v>56443167.319325022</v>
      </c>
      <c r="N542" s="89">
        <v>56569925.809128016</v>
      </c>
      <c r="O542" s="89">
        <v>56696684.29893101</v>
      </c>
      <c r="P542" s="89">
        <v>56823442.788734004</v>
      </c>
      <c r="Q542" s="89">
        <v>56950201.278536998</v>
      </c>
      <c r="R542" s="89">
        <v>57076959.768339992</v>
      </c>
      <c r="S542" s="89">
        <v>57203718.258142985</v>
      </c>
      <c r="T542" s="89">
        <v>57330476.747945979</v>
      </c>
      <c r="U542" s="89">
        <v>56569925.809128016</v>
      </c>
      <c r="V542" s="344"/>
    </row>
    <row r="543" spans="1:22" x14ac:dyDescent="0.25">
      <c r="A543" s="664" t="s">
        <v>957</v>
      </c>
      <c r="B543" s="665" t="s">
        <v>1827</v>
      </c>
      <c r="C543" s="664" t="s">
        <v>1222</v>
      </c>
      <c r="D543" s="666">
        <v>354</v>
      </c>
      <c r="E543" s="666" t="s">
        <v>438</v>
      </c>
      <c r="F543" s="666" t="s">
        <v>1270</v>
      </c>
      <c r="G543" s="666" t="s">
        <v>1828</v>
      </c>
      <c r="H543" s="89">
        <v>6005813.5784050021</v>
      </c>
      <c r="I543" s="89">
        <v>6016658.440635602</v>
      </c>
      <c r="J543" s="89">
        <v>6027503.3028662018</v>
      </c>
      <c r="K543" s="89">
        <v>6038348.1650968017</v>
      </c>
      <c r="L543" s="89">
        <v>6049193.0273274016</v>
      </c>
      <c r="M543" s="89">
        <v>6060037.8895580014</v>
      </c>
      <c r="N543" s="89">
        <v>5877058.1725132009</v>
      </c>
      <c r="O543" s="89">
        <v>5890881.1161931017</v>
      </c>
      <c r="P543" s="89">
        <v>5904704.0598730026</v>
      </c>
      <c r="Q543" s="89">
        <v>5918527.0035529034</v>
      </c>
      <c r="R543" s="89">
        <v>5932349.9472328043</v>
      </c>
      <c r="S543" s="89">
        <v>5946172.8909127051</v>
      </c>
      <c r="T543" s="89">
        <v>5959995.8345926059</v>
      </c>
      <c r="U543" s="89">
        <v>5971326.417596872</v>
      </c>
      <c r="V543" s="344"/>
    </row>
    <row r="544" spans="1:22" x14ac:dyDescent="0.25">
      <c r="A544" s="664" t="s">
        <v>957</v>
      </c>
      <c r="B544" s="665" t="s">
        <v>1827</v>
      </c>
      <c r="C544" s="664" t="s">
        <v>1223</v>
      </c>
      <c r="D544" s="666">
        <v>355</v>
      </c>
      <c r="E544" s="666" t="s">
        <v>437</v>
      </c>
      <c r="F544" s="666" t="s">
        <v>1270</v>
      </c>
      <c r="G544" s="666" t="s">
        <v>1828</v>
      </c>
      <c r="H544" s="89">
        <v>152262032.46749997</v>
      </c>
      <c r="I544" s="89">
        <v>154476253.26585996</v>
      </c>
      <c r="J544" s="89">
        <v>156465097.59925994</v>
      </c>
      <c r="K544" s="89">
        <v>156541035.56495994</v>
      </c>
      <c r="L544" s="89">
        <v>158709975.20555994</v>
      </c>
      <c r="M544" s="89">
        <v>160851160.04755995</v>
      </c>
      <c r="N544" s="89">
        <v>159353725.60975993</v>
      </c>
      <c r="O544" s="89">
        <v>161720772.97205994</v>
      </c>
      <c r="P544" s="89">
        <v>163975058.75385994</v>
      </c>
      <c r="Q544" s="89">
        <v>164982482.85735995</v>
      </c>
      <c r="R544" s="89">
        <v>167140166.46055993</v>
      </c>
      <c r="S544" s="89">
        <v>169022272.01485994</v>
      </c>
      <c r="T544" s="89">
        <v>166044613.42705992</v>
      </c>
      <c r="U544" s="89">
        <v>160888049.71124765</v>
      </c>
      <c r="V544" s="344"/>
    </row>
    <row r="545" spans="1:22" x14ac:dyDescent="0.25">
      <c r="A545" s="664" t="s">
        <v>957</v>
      </c>
      <c r="B545" s="665" t="s">
        <v>1827</v>
      </c>
      <c r="C545" s="664" t="s">
        <v>1287</v>
      </c>
      <c r="D545" s="666">
        <v>355</v>
      </c>
      <c r="E545" s="666" t="s">
        <v>437</v>
      </c>
      <c r="F545" s="666" t="s">
        <v>1270</v>
      </c>
      <c r="G545" s="666" t="s">
        <v>1828</v>
      </c>
      <c r="H545" s="89">
        <v>118377.83319119996</v>
      </c>
      <c r="I545" s="89">
        <v>118761.94192236995</v>
      </c>
      <c r="J545" s="89">
        <v>119146.05065353995</v>
      </c>
      <c r="K545" s="89">
        <v>119530.15938470994</v>
      </c>
      <c r="L545" s="89">
        <v>119914.26811587994</v>
      </c>
      <c r="M545" s="89">
        <v>120298.37684704993</v>
      </c>
      <c r="N545" s="89">
        <v>120682.48557821993</v>
      </c>
      <c r="O545" s="89">
        <v>121066.59430938993</v>
      </c>
      <c r="P545" s="89">
        <v>121450.70304055992</v>
      </c>
      <c r="Q545" s="89">
        <v>121834.81177172992</v>
      </c>
      <c r="R545" s="89">
        <v>122218.92050289991</v>
      </c>
      <c r="S545" s="89">
        <v>122603.02923406991</v>
      </c>
      <c r="T545" s="89">
        <v>122987.1379652399</v>
      </c>
      <c r="U545" s="89">
        <v>120682.48557821993</v>
      </c>
      <c r="V545" s="344"/>
    </row>
    <row r="546" spans="1:22" x14ac:dyDescent="0.25">
      <c r="A546" s="664" t="s">
        <v>957</v>
      </c>
      <c r="B546" s="665" t="s">
        <v>1827</v>
      </c>
      <c r="C546" s="664" t="s">
        <v>1224</v>
      </c>
      <c r="D546" s="666">
        <v>355</v>
      </c>
      <c r="E546" s="666" t="s">
        <v>438</v>
      </c>
      <c r="F546" s="666" t="s">
        <v>1270</v>
      </c>
      <c r="G546" s="666" t="s">
        <v>1828</v>
      </c>
      <c r="H546" s="89">
        <v>5686084.4496770017</v>
      </c>
      <c r="I546" s="89">
        <v>5834751.9351940015</v>
      </c>
      <c r="J546" s="89">
        <v>5983419.4207110014</v>
      </c>
      <c r="K546" s="89">
        <v>6125148.8950760011</v>
      </c>
      <c r="L546" s="89">
        <v>6122658.305323001</v>
      </c>
      <c r="M546" s="89">
        <v>6292993.2222890006</v>
      </c>
      <c r="N546" s="89">
        <v>6479984.9189190008</v>
      </c>
      <c r="O546" s="89">
        <v>6307136.363241001</v>
      </c>
      <c r="P546" s="89">
        <v>6527163.7351750005</v>
      </c>
      <c r="Q546" s="89">
        <v>6747427.9827200016</v>
      </c>
      <c r="R546" s="89">
        <v>6967929.1057760017</v>
      </c>
      <c r="S546" s="89">
        <v>7188430.2288320018</v>
      </c>
      <c r="T546" s="89">
        <v>5990018.8765920019</v>
      </c>
      <c r="U546" s="89">
        <v>6327165.1876557702</v>
      </c>
      <c r="V546" s="344"/>
    </row>
    <row r="547" spans="1:22" x14ac:dyDescent="0.25">
      <c r="A547" s="664" t="s">
        <v>957</v>
      </c>
      <c r="B547" s="665" t="s">
        <v>1827</v>
      </c>
      <c r="C547" s="664" t="s">
        <v>1225</v>
      </c>
      <c r="D547" s="666">
        <v>356</v>
      </c>
      <c r="E547" s="666" t="s">
        <v>437</v>
      </c>
      <c r="F547" s="666" t="s">
        <v>1270</v>
      </c>
      <c r="G547" s="666" t="s">
        <v>1828</v>
      </c>
      <c r="H547" s="89">
        <v>130573427.99961995</v>
      </c>
      <c r="I547" s="89">
        <v>131044423.64355993</v>
      </c>
      <c r="J547" s="89">
        <v>131402825.92620993</v>
      </c>
      <c r="K547" s="89">
        <v>131673773.94919993</v>
      </c>
      <c r="L547" s="89">
        <v>132180274.80078992</v>
      </c>
      <c r="M547" s="89">
        <v>132681805.03090991</v>
      </c>
      <c r="N547" s="89">
        <v>133218083.53443991</v>
      </c>
      <c r="O547" s="89">
        <v>133604259.70084989</v>
      </c>
      <c r="P547" s="89">
        <v>134061100.67749988</v>
      </c>
      <c r="Q547" s="89">
        <v>133929835.58765985</v>
      </c>
      <c r="R547" s="89">
        <v>134291909.50484988</v>
      </c>
      <c r="S547" s="89">
        <v>134590527.63360989</v>
      </c>
      <c r="T547" s="89">
        <v>135002585.86336991</v>
      </c>
      <c r="U547" s="89">
        <v>132942679.52712066</v>
      </c>
      <c r="V547" s="344"/>
    </row>
    <row r="548" spans="1:22" x14ac:dyDescent="0.25">
      <c r="A548" s="664" t="s">
        <v>957</v>
      </c>
      <c r="B548" s="665" t="s">
        <v>1827</v>
      </c>
      <c r="C548" s="664" t="s">
        <v>1288</v>
      </c>
      <c r="D548" s="666">
        <v>356</v>
      </c>
      <c r="E548" s="666" t="s">
        <v>437</v>
      </c>
      <c r="F548" s="666" t="s">
        <v>1270</v>
      </c>
      <c r="G548" s="666" t="s">
        <v>1828</v>
      </c>
      <c r="H548" s="89">
        <v>68997.896485000063</v>
      </c>
      <c r="I548" s="89">
        <v>69162.641283750054</v>
      </c>
      <c r="J548" s="89">
        <v>69327.386082500045</v>
      </c>
      <c r="K548" s="89">
        <v>69492.130881250036</v>
      </c>
      <c r="L548" s="89">
        <v>69656.875680000026</v>
      </c>
      <c r="M548" s="89">
        <v>69821.620478750017</v>
      </c>
      <c r="N548" s="89">
        <v>69986.365277500008</v>
      </c>
      <c r="O548" s="89">
        <v>70151.110076249999</v>
      </c>
      <c r="P548" s="89">
        <v>70315.85487499999</v>
      </c>
      <c r="Q548" s="89">
        <v>70480.599673749981</v>
      </c>
      <c r="R548" s="89">
        <v>70645.344472499972</v>
      </c>
      <c r="S548" s="89">
        <v>70810.089271249963</v>
      </c>
      <c r="T548" s="89">
        <v>70974.834069999953</v>
      </c>
      <c r="U548" s="89">
        <v>69986.365277500008</v>
      </c>
      <c r="V548" s="344"/>
    </row>
    <row r="549" spans="1:22" x14ac:dyDescent="0.25">
      <c r="A549" s="664" t="s">
        <v>957</v>
      </c>
      <c r="B549" s="665" t="s">
        <v>1827</v>
      </c>
      <c r="C549" s="664" t="s">
        <v>1226</v>
      </c>
      <c r="D549" s="666">
        <v>356</v>
      </c>
      <c r="E549" s="666" t="s">
        <v>438</v>
      </c>
      <c r="F549" s="666" t="s">
        <v>1270</v>
      </c>
      <c r="G549" s="666" t="s">
        <v>1828</v>
      </c>
      <c r="H549" s="89">
        <v>14045810.032699984</v>
      </c>
      <c r="I549" s="89">
        <v>14093002.327476986</v>
      </c>
      <c r="J549" s="89">
        <v>14140194.622253988</v>
      </c>
      <c r="K549" s="89">
        <v>14187386.91703099</v>
      </c>
      <c r="L549" s="89">
        <v>14234579.211807992</v>
      </c>
      <c r="M549" s="89">
        <v>14281771.506584994</v>
      </c>
      <c r="N549" s="89">
        <v>14328963.801361997</v>
      </c>
      <c r="O549" s="89">
        <v>14376156.096138999</v>
      </c>
      <c r="P549" s="89">
        <v>14423348.390916001</v>
      </c>
      <c r="Q549" s="89">
        <v>14470540.685693003</v>
      </c>
      <c r="R549" s="89">
        <v>14517732.980470005</v>
      </c>
      <c r="S549" s="89">
        <v>14564925.275247008</v>
      </c>
      <c r="T549" s="89">
        <v>14612117.57002401</v>
      </c>
      <c r="U549" s="89">
        <v>14328963.801361997</v>
      </c>
      <c r="V549" s="344"/>
    </row>
    <row r="550" spans="1:22" x14ac:dyDescent="0.25">
      <c r="A550" s="664" t="s">
        <v>957</v>
      </c>
      <c r="B550" s="665" t="s">
        <v>1827</v>
      </c>
      <c r="C550" s="664" t="s">
        <v>1289</v>
      </c>
      <c r="D550" s="666">
        <v>357</v>
      </c>
      <c r="E550" s="666" t="s">
        <v>437</v>
      </c>
      <c r="F550" s="666" t="s">
        <v>1270</v>
      </c>
      <c r="G550" s="666" t="s">
        <v>1828</v>
      </c>
      <c r="H550" s="89">
        <v>222316.29242499988</v>
      </c>
      <c r="I550" s="89">
        <v>222842.97190599988</v>
      </c>
      <c r="J550" s="89">
        <v>223369.65138699987</v>
      </c>
      <c r="K550" s="89">
        <v>223896.33086799987</v>
      </c>
      <c r="L550" s="89">
        <v>224423.01034899987</v>
      </c>
      <c r="M550" s="89">
        <v>224949.68982999987</v>
      </c>
      <c r="N550" s="89">
        <v>225476.36931099987</v>
      </c>
      <c r="O550" s="89">
        <v>226003.04879199987</v>
      </c>
      <c r="P550" s="89">
        <v>226529.72827299987</v>
      </c>
      <c r="Q550" s="89">
        <v>227056.40775399987</v>
      </c>
      <c r="R550" s="89">
        <v>227583.08723499987</v>
      </c>
      <c r="S550" s="89">
        <v>228109.76671599987</v>
      </c>
      <c r="T550" s="89">
        <v>228636.44619699987</v>
      </c>
      <c r="U550" s="89">
        <v>225476.3693109999</v>
      </c>
      <c r="V550" s="344"/>
    </row>
    <row r="551" spans="1:22" x14ac:dyDescent="0.25">
      <c r="A551" s="664" t="s">
        <v>957</v>
      </c>
      <c r="B551" s="665" t="s">
        <v>1827</v>
      </c>
      <c r="C551" s="664" t="s">
        <v>1227</v>
      </c>
      <c r="D551" s="666">
        <v>358</v>
      </c>
      <c r="E551" s="666" t="s">
        <v>437</v>
      </c>
      <c r="F551" s="666" t="s">
        <v>1270</v>
      </c>
      <c r="G551" s="666" t="s">
        <v>1828</v>
      </c>
      <c r="H551" s="89">
        <v>1116090.4448000009</v>
      </c>
      <c r="I551" s="89">
        <v>1135288.3147943008</v>
      </c>
      <c r="J551" s="89">
        <v>1154486.1847886008</v>
      </c>
      <c r="K551" s="89">
        <v>1173684.0547829007</v>
      </c>
      <c r="L551" s="89">
        <v>1192881.9247772007</v>
      </c>
      <c r="M551" s="89">
        <v>1212079.7947715006</v>
      </c>
      <c r="N551" s="89">
        <v>1231277.6647658006</v>
      </c>
      <c r="O551" s="89">
        <v>1250475.5347601005</v>
      </c>
      <c r="P551" s="89">
        <v>1269673.4047544005</v>
      </c>
      <c r="Q551" s="89">
        <v>1288871.2747487004</v>
      </c>
      <c r="R551" s="89">
        <v>1308069.1447430004</v>
      </c>
      <c r="S551" s="89">
        <v>1327267.0147373003</v>
      </c>
      <c r="T551" s="89">
        <v>1346464.8847316003</v>
      </c>
      <c r="U551" s="89">
        <v>1231277.6647658006</v>
      </c>
      <c r="V551" s="344"/>
    </row>
    <row r="552" spans="1:22" x14ac:dyDescent="0.25">
      <c r="A552" s="664" t="s">
        <v>957</v>
      </c>
      <c r="B552" s="665" t="s">
        <v>1827</v>
      </c>
      <c r="C552" s="664" t="s">
        <v>1266</v>
      </c>
      <c r="D552" s="666">
        <v>359</v>
      </c>
      <c r="E552" s="666" t="s">
        <v>437</v>
      </c>
      <c r="F552" s="666" t="s">
        <v>1802</v>
      </c>
      <c r="G552" s="666" t="s">
        <v>1828</v>
      </c>
      <c r="H552" s="89">
        <v>327174.14043096604</v>
      </c>
      <c r="I552" s="89">
        <v>344534.34347406263</v>
      </c>
      <c r="J552" s="89">
        <v>361894.54651715921</v>
      </c>
      <c r="K552" s="89">
        <v>379254.74956025579</v>
      </c>
      <c r="L552" s="89">
        <v>396614.95260335237</v>
      </c>
      <c r="M552" s="89">
        <v>413975.15564644895</v>
      </c>
      <c r="N552" s="89">
        <v>431335.35868954554</v>
      </c>
      <c r="O552" s="89">
        <v>448695.56173264212</v>
      </c>
      <c r="P552" s="89">
        <v>466055.7647757387</v>
      </c>
      <c r="Q552" s="89">
        <v>483415.96781883528</v>
      </c>
      <c r="R552" s="89">
        <v>500776.17086193187</v>
      </c>
      <c r="S552" s="89">
        <v>518136.37390502845</v>
      </c>
      <c r="T552" s="89">
        <v>535496.57694812503</v>
      </c>
      <c r="U552" s="89">
        <v>431335.35868954554</v>
      </c>
      <c r="V552" s="344"/>
    </row>
    <row r="553" spans="1:22" x14ac:dyDescent="0.25">
      <c r="A553" s="664" t="s">
        <v>957</v>
      </c>
      <c r="B553" s="665" t="s">
        <v>1827</v>
      </c>
      <c r="C553" s="664" t="s">
        <v>1291</v>
      </c>
      <c r="D553" s="666">
        <v>360</v>
      </c>
      <c r="E553" s="666" t="s">
        <v>437</v>
      </c>
      <c r="F553" s="666" t="s">
        <v>1270</v>
      </c>
      <c r="G553" s="666" t="s">
        <v>1828</v>
      </c>
      <c r="H553" s="89">
        <v>1532730.6599699999</v>
      </c>
      <c r="I553" s="89">
        <v>1547423.4497799999</v>
      </c>
      <c r="J553" s="89">
        <v>1562116.2395899999</v>
      </c>
      <c r="K553" s="89">
        <v>1576809.0293999999</v>
      </c>
      <c r="L553" s="89">
        <v>1591501.8192099999</v>
      </c>
      <c r="M553" s="89">
        <v>1606194.6090199999</v>
      </c>
      <c r="N553" s="89">
        <v>1620887.3988299998</v>
      </c>
      <c r="O553" s="89">
        <v>1635580.1886399998</v>
      </c>
      <c r="P553" s="89">
        <v>1650272.9784499998</v>
      </c>
      <c r="Q553" s="89">
        <v>1664965.7682599998</v>
      </c>
      <c r="R553" s="89">
        <v>1679658.5580699998</v>
      </c>
      <c r="S553" s="89">
        <v>1694351.3478799998</v>
      </c>
      <c r="T553" s="89">
        <v>1709044.1376899998</v>
      </c>
      <c r="U553" s="89">
        <v>1620887.3988300001</v>
      </c>
      <c r="V553" s="344"/>
    </row>
    <row r="554" spans="1:22" x14ac:dyDescent="0.25">
      <c r="A554" s="664" t="s">
        <v>957</v>
      </c>
      <c r="B554" s="665" t="s">
        <v>1827</v>
      </c>
      <c r="C554" s="664" t="s">
        <v>1293</v>
      </c>
      <c r="D554" s="666">
        <v>360</v>
      </c>
      <c r="E554" s="666" t="s">
        <v>437</v>
      </c>
      <c r="F554" s="666" t="s">
        <v>1270</v>
      </c>
      <c r="G554" s="666" t="s">
        <v>1828</v>
      </c>
      <c r="H554" s="89">
        <v>2603.5628533300005</v>
      </c>
      <c r="I554" s="89">
        <v>2619.5462641600006</v>
      </c>
      <c r="J554" s="89">
        <v>2635.5296749900008</v>
      </c>
      <c r="K554" s="89">
        <v>2651.5130858200009</v>
      </c>
      <c r="L554" s="89">
        <v>2667.4964966500011</v>
      </c>
      <c r="M554" s="89">
        <v>2683.4799074800012</v>
      </c>
      <c r="N554" s="89">
        <v>2699.4633183100013</v>
      </c>
      <c r="O554" s="89">
        <v>2715.4467291400015</v>
      </c>
      <c r="P554" s="89">
        <v>2731.4301399700016</v>
      </c>
      <c r="Q554" s="89">
        <v>2747.4135508000018</v>
      </c>
      <c r="R554" s="89">
        <v>2763.3969616300019</v>
      </c>
      <c r="S554" s="89">
        <v>2779.380372460002</v>
      </c>
      <c r="T554" s="89">
        <v>2795.3637832900022</v>
      </c>
      <c r="U554" s="89">
        <v>2699.4633183100009</v>
      </c>
      <c r="V554" s="344"/>
    </row>
    <row r="555" spans="1:22" x14ac:dyDescent="0.25">
      <c r="A555" s="664" t="s">
        <v>957</v>
      </c>
      <c r="B555" s="665" t="s">
        <v>1827</v>
      </c>
      <c r="C555" s="664" t="s">
        <v>1295</v>
      </c>
      <c r="D555" s="666">
        <v>360</v>
      </c>
      <c r="E555" s="666" t="s">
        <v>438</v>
      </c>
      <c r="F555" s="666" t="s">
        <v>1270</v>
      </c>
      <c r="G555" s="666" t="s">
        <v>1828</v>
      </c>
      <c r="H555" s="89">
        <v>78427.468827000004</v>
      </c>
      <c r="I555" s="89">
        <v>79663.768114000006</v>
      </c>
      <c r="J555" s="89">
        <v>80900.067401000008</v>
      </c>
      <c r="K555" s="89">
        <v>82136.366688000009</v>
      </c>
      <c r="L555" s="89">
        <v>83372.665975000011</v>
      </c>
      <c r="M555" s="89">
        <v>84608.965262000012</v>
      </c>
      <c r="N555" s="89">
        <v>85845.264549000014</v>
      </c>
      <c r="O555" s="89">
        <v>87081.563836000016</v>
      </c>
      <c r="P555" s="89">
        <v>88317.863123000017</v>
      </c>
      <c r="Q555" s="89">
        <v>89554.162410000019</v>
      </c>
      <c r="R555" s="89">
        <v>90790.461697000021</v>
      </c>
      <c r="S555" s="89">
        <v>92026.760984000022</v>
      </c>
      <c r="T555" s="89">
        <v>93263.060271000024</v>
      </c>
      <c r="U555" s="89">
        <v>85845.264549000014</v>
      </c>
      <c r="V555" s="344"/>
    </row>
    <row r="556" spans="1:22" x14ac:dyDescent="0.25">
      <c r="A556" s="664" t="s">
        <v>957</v>
      </c>
      <c r="B556" s="665" t="s">
        <v>1827</v>
      </c>
      <c r="C556" s="664" t="s">
        <v>1229</v>
      </c>
      <c r="D556" s="666">
        <v>361</v>
      </c>
      <c r="E556" s="666" t="s">
        <v>437</v>
      </c>
      <c r="F556" s="666" t="s">
        <v>1270</v>
      </c>
      <c r="G556" s="666" t="s">
        <v>1828</v>
      </c>
      <c r="H556" s="89">
        <v>5610202.9403299997</v>
      </c>
      <c r="I556" s="89">
        <v>5679538.9998091999</v>
      </c>
      <c r="J556" s="89">
        <v>5749228.0490744002</v>
      </c>
      <c r="K556" s="89">
        <v>5819576.9657560997</v>
      </c>
      <c r="L556" s="89">
        <v>5890654.3288933001</v>
      </c>
      <c r="M556" s="89">
        <v>5962421.3320845002</v>
      </c>
      <c r="N556" s="89">
        <v>6035022.7667977996</v>
      </c>
      <c r="O556" s="89">
        <v>6108694.7319819992</v>
      </c>
      <c r="P556" s="89">
        <v>6183518.0187907992</v>
      </c>
      <c r="Q556" s="89">
        <v>6259454.1220336994</v>
      </c>
      <c r="R556" s="89">
        <v>6336597.9141918998</v>
      </c>
      <c r="S556" s="89">
        <v>6414858.9258747995</v>
      </c>
      <c r="T556" s="89">
        <v>6493910.2620681999</v>
      </c>
      <c r="U556" s="89">
        <v>6041821.4890528219</v>
      </c>
      <c r="V556" s="344"/>
    </row>
    <row r="557" spans="1:22" x14ac:dyDescent="0.25">
      <c r="A557" s="664" t="s">
        <v>957</v>
      </c>
      <c r="B557" s="665" t="s">
        <v>1827</v>
      </c>
      <c r="C557" s="664" t="s">
        <v>1230</v>
      </c>
      <c r="D557" s="666">
        <v>361</v>
      </c>
      <c r="E557" s="666" t="s">
        <v>437</v>
      </c>
      <c r="F557" s="666" t="s">
        <v>1270</v>
      </c>
      <c r="G557" s="666" t="s">
        <v>1828</v>
      </c>
      <c r="H557" s="89">
        <v>-24603.700779099992</v>
      </c>
      <c r="I557" s="89">
        <v>-24551.144541092992</v>
      </c>
      <c r="J557" s="89">
        <v>-24498.588303085991</v>
      </c>
      <c r="K557" s="89">
        <v>-24446.032065078991</v>
      </c>
      <c r="L557" s="89">
        <v>-24393.47582707199</v>
      </c>
      <c r="M557" s="89">
        <v>-24340.91958906499</v>
      </c>
      <c r="N557" s="89">
        <v>-24288.363351057989</v>
      </c>
      <c r="O557" s="89">
        <v>-24235.807113050989</v>
      </c>
      <c r="P557" s="89">
        <v>-24183.250875043988</v>
      </c>
      <c r="Q557" s="89">
        <v>-24130.694637036988</v>
      </c>
      <c r="R557" s="89">
        <v>-24078.138399029987</v>
      </c>
      <c r="S557" s="89">
        <v>-24025.582161022987</v>
      </c>
      <c r="T557" s="89">
        <v>-23973.025923015986</v>
      </c>
      <c r="U557" s="89">
        <v>-24288.363351057989</v>
      </c>
      <c r="V557" s="344"/>
    </row>
    <row r="558" spans="1:22" x14ac:dyDescent="0.25">
      <c r="A558" s="664" t="s">
        <v>957</v>
      </c>
      <c r="B558" s="665" t="s">
        <v>1827</v>
      </c>
      <c r="C558" s="664" t="s">
        <v>1231</v>
      </c>
      <c r="D558" s="666">
        <v>361</v>
      </c>
      <c r="E558" s="666" t="s">
        <v>438</v>
      </c>
      <c r="F558" s="666" t="s">
        <v>1270</v>
      </c>
      <c r="G558" s="666" t="s">
        <v>1828</v>
      </c>
      <c r="H558" s="89">
        <v>237224.95306299996</v>
      </c>
      <c r="I558" s="89">
        <v>240573.19147349999</v>
      </c>
      <c r="J558" s="89">
        <v>243921.42988400001</v>
      </c>
      <c r="K558" s="89">
        <v>247269.66829450004</v>
      </c>
      <c r="L558" s="89">
        <v>250617.90670500006</v>
      </c>
      <c r="M558" s="89">
        <v>253966.14511550008</v>
      </c>
      <c r="N558" s="89">
        <v>257314.38352600011</v>
      </c>
      <c r="O558" s="89">
        <v>260662.62193650013</v>
      </c>
      <c r="P558" s="89">
        <v>264010.86034700013</v>
      </c>
      <c r="Q558" s="89">
        <v>267359.09875750012</v>
      </c>
      <c r="R558" s="89">
        <v>270707.33716800011</v>
      </c>
      <c r="S558" s="89">
        <v>274055.57557850011</v>
      </c>
      <c r="T558" s="89">
        <v>277403.8139890001</v>
      </c>
      <c r="U558" s="89">
        <v>257314.38352600005</v>
      </c>
      <c r="V558" s="344"/>
    </row>
    <row r="559" spans="1:22" x14ac:dyDescent="0.25">
      <c r="A559" s="664" t="s">
        <v>957</v>
      </c>
      <c r="B559" s="665" t="s">
        <v>1827</v>
      </c>
      <c r="C559" s="664" t="s">
        <v>1232</v>
      </c>
      <c r="D559" s="666">
        <v>362</v>
      </c>
      <c r="E559" s="666" t="s">
        <v>437</v>
      </c>
      <c r="F559" s="666" t="s">
        <v>1270</v>
      </c>
      <c r="G559" s="666" t="s">
        <v>1828</v>
      </c>
      <c r="H559" s="89">
        <v>66877933.056708962</v>
      </c>
      <c r="I559" s="89">
        <v>67520253.90170899</v>
      </c>
      <c r="J559" s="89">
        <v>68197810.561858997</v>
      </c>
      <c r="K559" s="89">
        <v>68804270.98767902</v>
      </c>
      <c r="L559" s="89">
        <v>69460926.520889014</v>
      </c>
      <c r="M559" s="89">
        <v>70247375.365519017</v>
      </c>
      <c r="N559" s="89">
        <v>70993307.869229019</v>
      </c>
      <c r="O559" s="89">
        <v>71751580.547899023</v>
      </c>
      <c r="P559" s="89">
        <v>72394486.066999033</v>
      </c>
      <c r="Q559" s="89">
        <v>73100365.63583903</v>
      </c>
      <c r="R559" s="89">
        <v>73878720.767029032</v>
      </c>
      <c r="S559" s="89">
        <v>74579799.785379037</v>
      </c>
      <c r="T559" s="89">
        <v>75160620.386499017</v>
      </c>
      <c r="U559" s="89">
        <v>70997496.265633643</v>
      </c>
      <c r="V559" s="344"/>
    </row>
    <row r="560" spans="1:22" x14ac:dyDescent="0.25">
      <c r="A560" s="664" t="s">
        <v>957</v>
      </c>
      <c r="B560" s="665" t="s">
        <v>1827</v>
      </c>
      <c r="C560" s="664" t="s">
        <v>1233</v>
      </c>
      <c r="D560" s="666">
        <v>362</v>
      </c>
      <c r="E560" s="666" t="s">
        <v>437</v>
      </c>
      <c r="F560" s="666" t="s">
        <v>1270</v>
      </c>
      <c r="G560" s="666" t="s">
        <v>1828</v>
      </c>
      <c r="H560" s="89">
        <v>40591.601059999986</v>
      </c>
      <c r="I560" s="89">
        <v>40856.000200836992</v>
      </c>
      <c r="J560" s="89">
        <v>41120.399341673998</v>
      </c>
      <c r="K560" s="89">
        <v>41384.798482511003</v>
      </c>
      <c r="L560" s="89">
        <v>41649.197623348009</v>
      </c>
      <c r="M560" s="89">
        <v>41913.596764185015</v>
      </c>
      <c r="N560" s="89">
        <v>42177.99590502202</v>
      </c>
      <c r="O560" s="89">
        <v>42442.395045859026</v>
      </c>
      <c r="P560" s="89">
        <v>42706.794186696032</v>
      </c>
      <c r="Q560" s="89">
        <v>42971.193327533038</v>
      </c>
      <c r="R560" s="89">
        <v>43235.592468370043</v>
      </c>
      <c r="S560" s="89">
        <v>43499.991609207049</v>
      </c>
      <c r="T560" s="89">
        <v>43764.390750044055</v>
      </c>
      <c r="U560" s="89">
        <v>42177.99590502202</v>
      </c>
      <c r="V560" s="344"/>
    </row>
    <row r="561" spans="1:22" x14ac:dyDescent="0.25">
      <c r="A561" s="664" t="s">
        <v>957</v>
      </c>
      <c r="B561" s="665" t="s">
        <v>1827</v>
      </c>
      <c r="C561" s="664" t="s">
        <v>1234</v>
      </c>
      <c r="D561" s="666">
        <v>362</v>
      </c>
      <c r="E561" s="666" t="s">
        <v>438</v>
      </c>
      <c r="F561" s="666" t="s">
        <v>1270</v>
      </c>
      <c r="G561" s="666" t="s">
        <v>1828</v>
      </c>
      <c r="H561" s="89">
        <v>3537237.0856250003</v>
      </c>
      <c r="I561" s="89">
        <v>3559575.6038487004</v>
      </c>
      <c r="J561" s="89">
        <v>3581914.1220724005</v>
      </c>
      <c r="K561" s="89">
        <v>3604252.6402961006</v>
      </c>
      <c r="L561" s="89">
        <v>3626591.1585198008</v>
      </c>
      <c r="M561" s="89">
        <v>3648929.6767435009</v>
      </c>
      <c r="N561" s="89">
        <v>3671268.194967201</v>
      </c>
      <c r="O561" s="89">
        <v>3693606.7131909011</v>
      </c>
      <c r="P561" s="89">
        <v>3715945.2314146012</v>
      </c>
      <c r="Q561" s="89">
        <v>3738283.7496383013</v>
      </c>
      <c r="R561" s="89">
        <v>3760622.2678620014</v>
      </c>
      <c r="S561" s="89">
        <v>3782960.7860857015</v>
      </c>
      <c r="T561" s="89">
        <v>3694092.2003994021</v>
      </c>
      <c r="U561" s="89">
        <v>3662713.8023587391</v>
      </c>
      <c r="V561" s="344"/>
    </row>
    <row r="562" spans="1:22" x14ac:dyDescent="0.25">
      <c r="A562" s="664" t="s">
        <v>957</v>
      </c>
      <c r="B562" s="665" t="s">
        <v>1827</v>
      </c>
      <c r="C562" s="664" t="s">
        <v>1792</v>
      </c>
      <c r="D562" s="666">
        <v>363</v>
      </c>
      <c r="E562" s="666" t="s">
        <v>437</v>
      </c>
      <c r="F562" s="666" t="s">
        <v>1270</v>
      </c>
      <c r="G562" s="666" t="s">
        <v>1828</v>
      </c>
      <c r="H562" s="89">
        <v>354393.95394500002</v>
      </c>
      <c r="I562" s="89">
        <v>404670.55881700001</v>
      </c>
      <c r="J562" s="89">
        <v>454947.16368900001</v>
      </c>
      <c r="K562" s="89">
        <v>505223.768561</v>
      </c>
      <c r="L562" s="89">
        <v>386534.59822499997</v>
      </c>
      <c r="M562" s="89">
        <v>433327.37268030003</v>
      </c>
      <c r="N562" s="89">
        <v>480120.1471356001</v>
      </c>
      <c r="O562" s="89">
        <v>526912.92159090005</v>
      </c>
      <c r="P562" s="89">
        <v>573705.69604620012</v>
      </c>
      <c r="Q562" s="89">
        <v>620498.47050150018</v>
      </c>
      <c r="R562" s="89">
        <v>667291.24495680025</v>
      </c>
      <c r="S562" s="89">
        <v>714084.01941210032</v>
      </c>
      <c r="T562" s="89">
        <v>762283.05313810031</v>
      </c>
      <c r="U562" s="89">
        <v>529537.92066911561</v>
      </c>
      <c r="V562" s="344"/>
    </row>
    <row r="563" spans="1:22" x14ac:dyDescent="0.25">
      <c r="A563" s="664" t="s">
        <v>957</v>
      </c>
      <c r="B563" s="665" t="s">
        <v>1827</v>
      </c>
      <c r="C563" s="664" t="s">
        <v>1803</v>
      </c>
      <c r="D563" s="666">
        <v>363</v>
      </c>
      <c r="E563" s="666" t="s">
        <v>437</v>
      </c>
      <c r="F563" s="666" t="s">
        <v>1270</v>
      </c>
      <c r="G563" s="666" t="s">
        <v>1828</v>
      </c>
      <c r="H563" s="89">
        <v>4338813.8897999991</v>
      </c>
      <c r="I563" s="89">
        <v>4377732.3611499993</v>
      </c>
      <c r="J563" s="89">
        <v>4416650.8324999996</v>
      </c>
      <c r="K563" s="89">
        <v>4455569.3038499998</v>
      </c>
      <c r="L563" s="89">
        <v>2833872.8472199999</v>
      </c>
      <c r="M563" s="89">
        <v>2569345.57393</v>
      </c>
      <c r="N563" s="89">
        <v>2593216.3319700002</v>
      </c>
      <c r="O563" s="89">
        <v>2617087.0900100004</v>
      </c>
      <c r="P563" s="89">
        <v>2640957.8480500006</v>
      </c>
      <c r="Q563" s="89">
        <v>2664828.6060900008</v>
      </c>
      <c r="R563" s="89">
        <v>2688699.364130001</v>
      </c>
      <c r="S563" s="89">
        <v>2712570.1221700013</v>
      </c>
      <c r="T563" s="89">
        <v>2736440.8802100015</v>
      </c>
      <c r="U563" s="89">
        <v>3203521.9270061543</v>
      </c>
      <c r="V563" s="344"/>
    </row>
    <row r="564" spans="1:22" x14ac:dyDescent="0.25">
      <c r="A564" s="664" t="s">
        <v>957</v>
      </c>
      <c r="B564" s="665" t="s">
        <v>1827</v>
      </c>
      <c r="C564" s="664" t="s">
        <v>1793</v>
      </c>
      <c r="D564" s="666">
        <v>363</v>
      </c>
      <c r="E564" s="666" t="s">
        <v>437</v>
      </c>
      <c r="F564" s="666" t="s">
        <v>1592</v>
      </c>
      <c r="G564" s="666" t="s">
        <v>1828</v>
      </c>
      <c r="H564" s="89">
        <v>311688.33859</v>
      </c>
      <c r="I564" s="89">
        <v>344278.04960299999</v>
      </c>
      <c r="J564" s="89">
        <v>376867.76061599999</v>
      </c>
      <c r="K564" s="89">
        <v>409457.47162899998</v>
      </c>
      <c r="L564" s="89">
        <v>442047.18264200003</v>
      </c>
      <c r="M564" s="89">
        <v>474636.89365500002</v>
      </c>
      <c r="N564" s="89">
        <v>507226.60466800001</v>
      </c>
      <c r="O564" s="89">
        <v>539816.31568100001</v>
      </c>
      <c r="P564" s="89">
        <v>572406.026694</v>
      </c>
      <c r="Q564" s="89">
        <v>604995.73770699999</v>
      </c>
      <c r="R564" s="89">
        <v>637585.44871999999</v>
      </c>
      <c r="S564" s="89">
        <v>670175.15973299998</v>
      </c>
      <c r="T564" s="89">
        <v>702764.87074599997</v>
      </c>
      <c r="U564" s="89">
        <v>507226.60466800001</v>
      </c>
      <c r="V564" s="344"/>
    </row>
    <row r="565" spans="1:22" x14ac:dyDescent="0.25">
      <c r="A565" s="667" t="s">
        <v>957</v>
      </c>
      <c r="B565" s="668" t="s">
        <v>1827</v>
      </c>
      <c r="C565" s="667" t="s">
        <v>1794</v>
      </c>
      <c r="D565" s="666">
        <v>363</v>
      </c>
      <c r="E565" s="666" t="s">
        <v>437</v>
      </c>
      <c r="F565" s="666" t="s">
        <v>1593</v>
      </c>
      <c r="G565" s="666" t="s">
        <v>1828</v>
      </c>
      <c r="H565" s="89">
        <v>141471.7733</v>
      </c>
      <c r="I565" s="89">
        <v>424415.32</v>
      </c>
      <c r="J565" s="89">
        <v>707358.86670000001</v>
      </c>
      <c r="K565" s="89">
        <v>990302.41339999996</v>
      </c>
      <c r="L565" s="89">
        <v>1273245.9601</v>
      </c>
      <c r="M565" s="89">
        <v>1556189.5068000001</v>
      </c>
      <c r="N565" s="89">
        <v>1839133.0535000002</v>
      </c>
      <c r="O565" s="89">
        <v>2122076.6002000002</v>
      </c>
      <c r="P565" s="89">
        <v>2405020.1469000001</v>
      </c>
      <c r="Q565" s="89">
        <v>2687963.6935999999</v>
      </c>
      <c r="R565" s="89">
        <v>2970907.2402999997</v>
      </c>
      <c r="S565" s="89">
        <v>3253850.7869999995</v>
      </c>
      <c r="T565" s="89">
        <v>3536794.3336999994</v>
      </c>
      <c r="U565" s="89">
        <v>1839133.0535000002</v>
      </c>
      <c r="V565" s="344"/>
    </row>
    <row r="566" spans="1:22" x14ac:dyDescent="0.25">
      <c r="A566" s="664" t="s">
        <v>957</v>
      </c>
      <c r="B566" s="665" t="s">
        <v>1827</v>
      </c>
      <c r="C566" s="664" t="s">
        <v>1818</v>
      </c>
      <c r="D566" s="666">
        <v>363</v>
      </c>
      <c r="E566" s="666" t="s">
        <v>437</v>
      </c>
      <c r="F566" s="666" t="s">
        <v>1270</v>
      </c>
      <c r="G566" s="666" t="s">
        <v>1828</v>
      </c>
      <c r="H566" s="89">
        <v>5210367.4633600041</v>
      </c>
      <c r="I566" s="89">
        <v>5274690.0907230042</v>
      </c>
      <c r="J566" s="89">
        <v>5339012.7180860033</v>
      </c>
      <c r="K566" s="89">
        <v>5403335.3454490034</v>
      </c>
      <c r="L566" s="89">
        <v>5467657.9728120035</v>
      </c>
      <c r="M566" s="89">
        <v>5531980.6001750035</v>
      </c>
      <c r="N566" s="89">
        <v>5596303.2275380036</v>
      </c>
      <c r="O566" s="89">
        <v>5660625.8549010037</v>
      </c>
      <c r="P566" s="89">
        <v>5724948.4822640037</v>
      </c>
      <c r="Q566" s="89">
        <v>5789271.1096270038</v>
      </c>
      <c r="R566" s="89">
        <v>5853593.7369900029</v>
      </c>
      <c r="S566" s="89">
        <v>5917916.364353003</v>
      </c>
      <c r="T566" s="89">
        <v>5982238.991716003</v>
      </c>
      <c r="U566" s="89">
        <v>5596303.2275380036</v>
      </c>
      <c r="V566" s="344"/>
    </row>
    <row r="567" spans="1:22" x14ac:dyDescent="0.25">
      <c r="A567" s="664" t="s">
        <v>957</v>
      </c>
      <c r="B567" s="665" t="s">
        <v>1827</v>
      </c>
      <c r="C567" s="664" t="s">
        <v>1795</v>
      </c>
      <c r="D567" s="666">
        <v>363</v>
      </c>
      <c r="E567" s="666" t="s">
        <v>437</v>
      </c>
      <c r="F567" s="666" t="s">
        <v>1592</v>
      </c>
      <c r="G567" s="666" t="s">
        <v>1828</v>
      </c>
      <c r="H567" s="89">
        <v>10165708.975129995</v>
      </c>
      <c r="I567" s="89">
        <v>10256915.980429996</v>
      </c>
      <c r="J567" s="89">
        <v>10348290.161439996</v>
      </c>
      <c r="K567" s="89">
        <v>10439831.518159997</v>
      </c>
      <c r="L567" s="89">
        <v>10531540.050589997</v>
      </c>
      <c r="M567" s="89">
        <v>10623415.758729998</v>
      </c>
      <c r="N567" s="89">
        <v>10715458.642589998</v>
      </c>
      <c r="O567" s="89">
        <v>10807668.702159997</v>
      </c>
      <c r="P567" s="89">
        <v>10900045.937439997</v>
      </c>
      <c r="Q567" s="89">
        <v>10992590.348429997</v>
      </c>
      <c r="R567" s="89">
        <v>11085301.935129996</v>
      </c>
      <c r="S567" s="89">
        <v>11178180.697549997</v>
      </c>
      <c r="T567" s="89">
        <v>11271230.226199998</v>
      </c>
      <c r="U567" s="89">
        <v>10716629.148767689</v>
      </c>
      <c r="V567" s="344"/>
    </row>
    <row r="568" spans="1:22" x14ac:dyDescent="0.25">
      <c r="A568" s="664" t="s">
        <v>957</v>
      </c>
      <c r="B568" s="665" t="s">
        <v>1827</v>
      </c>
      <c r="C568" s="664" t="s">
        <v>1796</v>
      </c>
      <c r="D568" s="666">
        <v>363</v>
      </c>
      <c r="E568" s="666" t="s">
        <v>437</v>
      </c>
      <c r="F568" s="666" t="s">
        <v>1593</v>
      </c>
      <c r="G568" s="666" t="s">
        <v>1828</v>
      </c>
      <c r="H568" s="89">
        <v>39412.940649999997</v>
      </c>
      <c r="I568" s="89">
        <v>118238.82194999998</v>
      </c>
      <c r="J568" s="89">
        <v>197064.70324999996</v>
      </c>
      <c r="K568" s="89">
        <v>275939.26606999995</v>
      </c>
      <c r="L568" s="89">
        <v>354862.51041999995</v>
      </c>
      <c r="M568" s="89">
        <v>433785.75476999994</v>
      </c>
      <c r="N568" s="89">
        <v>512757.68063999992</v>
      </c>
      <c r="O568" s="89">
        <v>591778.28802999994</v>
      </c>
      <c r="P568" s="89">
        <v>670798.89541999996</v>
      </c>
      <c r="Q568" s="89">
        <v>749868.18432999996</v>
      </c>
      <c r="R568" s="89">
        <v>828986.15476999991</v>
      </c>
      <c r="S568" s="89">
        <v>908104.12520999997</v>
      </c>
      <c r="T568" s="89">
        <v>987256.67042999994</v>
      </c>
      <c r="U568" s="89">
        <v>512988.76891846152</v>
      </c>
      <c r="V568" s="344"/>
    </row>
    <row r="569" spans="1:22" x14ac:dyDescent="0.25">
      <c r="A569" s="664" t="s">
        <v>957</v>
      </c>
      <c r="B569" s="665" t="s">
        <v>1827</v>
      </c>
      <c r="C569" s="664" t="s">
        <v>1235</v>
      </c>
      <c r="D569" s="666">
        <v>364</v>
      </c>
      <c r="E569" s="666" t="s">
        <v>437</v>
      </c>
      <c r="F569" s="666" t="s">
        <v>1270</v>
      </c>
      <c r="G569" s="666" t="s">
        <v>1828</v>
      </c>
      <c r="H569" s="89">
        <v>183704459.67830992</v>
      </c>
      <c r="I569" s="89">
        <v>184459755.74550992</v>
      </c>
      <c r="J569" s="89">
        <v>185246942.69683993</v>
      </c>
      <c r="K569" s="89">
        <v>185959351.26167989</v>
      </c>
      <c r="L569" s="89">
        <v>186702277.61128989</v>
      </c>
      <c r="M569" s="89">
        <v>187543520.02256989</v>
      </c>
      <c r="N569" s="89">
        <v>188332658.4197399</v>
      </c>
      <c r="O569" s="89">
        <v>189140164.04235989</v>
      </c>
      <c r="P569" s="89">
        <v>189810619.5527299</v>
      </c>
      <c r="Q569" s="89">
        <v>190611686.68903995</v>
      </c>
      <c r="R569" s="89">
        <v>191502310.30786994</v>
      </c>
      <c r="S569" s="89">
        <v>192267163.68780988</v>
      </c>
      <c r="T569" s="89">
        <v>192991388.66751987</v>
      </c>
      <c r="U569" s="89">
        <v>188328638.33717453</v>
      </c>
      <c r="V569" s="344"/>
    </row>
    <row r="570" spans="1:22" x14ac:dyDescent="0.25">
      <c r="A570" s="664" t="s">
        <v>957</v>
      </c>
      <c r="B570" s="665" t="s">
        <v>1827</v>
      </c>
      <c r="C570" s="664" t="s">
        <v>1296</v>
      </c>
      <c r="D570" s="666">
        <v>364</v>
      </c>
      <c r="E570" s="666" t="s">
        <v>437</v>
      </c>
      <c r="F570" s="666" t="s">
        <v>1270</v>
      </c>
      <c r="G570" s="666" t="s">
        <v>1828</v>
      </c>
      <c r="H570" s="89">
        <v>-11925.39124004</v>
      </c>
      <c r="I570" s="89">
        <v>-11891.886748043002</v>
      </c>
      <c r="J570" s="89">
        <v>-11858.382256046003</v>
      </c>
      <c r="K570" s="89">
        <v>-11824.877764049004</v>
      </c>
      <c r="L570" s="89">
        <v>-11791.373272052006</v>
      </c>
      <c r="M570" s="89">
        <v>-11757.868780055007</v>
      </c>
      <c r="N570" s="89">
        <v>-11724.364288058008</v>
      </c>
      <c r="O570" s="89">
        <v>-11690.85979606101</v>
      </c>
      <c r="P570" s="89">
        <v>-11657.355304064011</v>
      </c>
      <c r="Q570" s="89">
        <v>-11623.850812067012</v>
      </c>
      <c r="R570" s="89">
        <v>-11590.346320070013</v>
      </c>
      <c r="S570" s="89">
        <v>-11556.841828073015</v>
      </c>
      <c r="T570" s="89">
        <v>-11523.337336076016</v>
      </c>
      <c r="U570" s="89">
        <v>-11724.364288058008</v>
      </c>
      <c r="V570" s="344"/>
    </row>
    <row r="571" spans="1:22" x14ac:dyDescent="0.25">
      <c r="A571" s="664" t="s">
        <v>957</v>
      </c>
      <c r="B571" s="665" t="s">
        <v>1827</v>
      </c>
      <c r="C571" s="664" t="s">
        <v>1236</v>
      </c>
      <c r="D571" s="666">
        <v>364</v>
      </c>
      <c r="E571" s="666" t="s">
        <v>438</v>
      </c>
      <c r="F571" s="666" t="s">
        <v>1270</v>
      </c>
      <c r="G571" s="666" t="s">
        <v>1828</v>
      </c>
      <c r="H571" s="89">
        <v>15406236.956663992</v>
      </c>
      <c r="I571" s="89">
        <v>15472252.962103993</v>
      </c>
      <c r="J571" s="89">
        <v>15538514.415784992</v>
      </c>
      <c r="K571" s="89">
        <v>15606889.017705992</v>
      </c>
      <c r="L571" s="89">
        <v>15675512.06916799</v>
      </c>
      <c r="M571" s="89">
        <v>15742514.026694989</v>
      </c>
      <c r="N571" s="89">
        <v>15811627.288986988</v>
      </c>
      <c r="O571" s="89">
        <v>15879118.895229988</v>
      </c>
      <c r="P571" s="89">
        <v>15946860.292952988</v>
      </c>
      <c r="Q571" s="89">
        <v>16016717.032422988</v>
      </c>
      <c r="R571" s="89">
        <v>16084953.563111987</v>
      </c>
      <c r="S571" s="89">
        <v>16154373.296434985</v>
      </c>
      <c r="T571" s="89">
        <v>16113805.706816986</v>
      </c>
      <c r="U571" s="89">
        <v>15803798.117236834</v>
      </c>
      <c r="V571" s="344"/>
    </row>
    <row r="572" spans="1:22" x14ac:dyDescent="0.25">
      <c r="A572" s="664" t="s">
        <v>957</v>
      </c>
      <c r="B572" s="665" t="s">
        <v>1827</v>
      </c>
      <c r="C572" s="664" t="s">
        <v>1237</v>
      </c>
      <c r="D572" s="666">
        <v>365</v>
      </c>
      <c r="E572" s="666" t="s">
        <v>437</v>
      </c>
      <c r="F572" s="666" t="s">
        <v>1270</v>
      </c>
      <c r="G572" s="666" t="s">
        <v>1828</v>
      </c>
      <c r="H572" s="89">
        <v>71682605.813689917</v>
      </c>
      <c r="I572" s="89">
        <v>71952960.272259921</v>
      </c>
      <c r="J572" s="89">
        <v>72307138.783439904</v>
      </c>
      <c r="K572" s="89">
        <v>72464847.391869903</v>
      </c>
      <c r="L572" s="89">
        <v>72766229.710189909</v>
      </c>
      <c r="M572" s="89">
        <v>73506673.931059897</v>
      </c>
      <c r="N572" s="89">
        <v>73976921.998109877</v>
      </c>
      <c r="O572" s="89">
        <v>74491349.590229869</v>
      </c>
      <c r="P572" s="89">
        <v>74427652.269129872</v>
      </c>
      <c r="Q572" s="89">
        <v>75036222.47036989</v>
      </c>
      <c r="R572" s="89">
        <v>76051890.83927989</v>
      </c>
      <c r="S572" s="89">
        <v>76319789.686209887</v>
      </c>
      <c r="T572" s="89">
        <v>76120687.598859891</v>
      </c>
      <c r="U572" s="89">
        <v>73931151.565746054</v>
      </c>
      <c r="V572" s="344"/>
    </row>
    <row r="573" spans="1:22" x14ac:dyDescent="0.25">
      <c r="A573" s="664" t="s">
        <v>957</v>
      </c>
      <c r="B573" s="665" t="s">
        <v>1827</v>
      </c>
      <c r="C573" s="664" t="s">
        <v>1297</v>
      </c>
      <c r="D573" s="666">
        <v>365</v>
      </c>
      <c r="E573" s="666" t="s">
        <v>437</v>
      </c>
      <c r="F573" s="666" t="s">
        <v>1270</v>
      </c>
      <c r="G573" s="666" t="s">
        <v>1828</v>
      </c>
      <c r="H573" s="89">
        <v>-3828.3045400000046</v>
      </c>
      <c r="I573" s="89">
        <v>-3779.4828430000048</v>
      </c>
      <c r="J573" s="89">
        <v>-3730.6611460000049</v>
      </c>
      <c r="K573" s="89">
        <v>-3681.8394490000051</v>
      </c>
      <c r="L573" s="89">
        <v>-3633.0177520000052</v>
      </c>
      <c r="M573" s="89">
        <v>-3584.1960550000053</v>
      </c>
      <c r="N573" s="89">
        <v>-3535.3743580000055</v>
      </c>
      <c r="O573" s="89">
        <v>-3486.5526610000056</v>
      </c>
      <c r="P573" s="89">
        <v>-3437.7309640000058</v>
      </c>
      <c r="Q573" s="89">
        <v>-3388.9092670000059</v>
      </c>
      <c r="R573" s="89">
        <v>-3340.0875700000061</v>
      </c>
      <c r="S573" s="89">
        <v>-3291.2658730000062</v>
      </c>
      <c r="T573" s="89">
        <v>-3242.4441760000063</v>
      </c>
      <c r="U573" s="89">
        <v>-3535.374358000005</v>
      </c>
      <c r="V573" s="344"/>
    </row>
    <row r="574" spans="1:22" x14ac:dyDescent="0.25">
      <c r="A574" s="664" t="s">
        <v>957</v>
      </c>
      <c r="B574" s="665" t="s">
        <v>1827</v>
      </c>
      <c r="C574" s="664" t="s">
        <v>1238</v>
      </c>
      <c r="D574" s="666">
        <v>365</v>
      </c>
      <c r="E574" s="666" t="s">
        <v>438</v>
      </c>
      <c r="F574" s="666" t="s">
        <v>1270</v>
      </c>
      <c r="G574" s="666" t="s">
        <v>1828</v>
      </c>
      <c r="H574" s="89">
        <v>6218263.4449560009</v>
      </c>
      <c r="I574" s="89">
        <v>6184649.9474180015</v>
      </c>
      <c r="J574" s="89">
        <v>6156586.3794250013</v>
      </c>
      <c r="K574" s="89">
        <v>6131784.9940300006</v>
      </c>
      <c r="L574" s="89">
        <v>6110266.8260770012</v>
      </c>
      <c r="M574" s="89">
        <v>6096600.8798620012</v>
      </c>
      <c r="N574" s="89">
        <v>6077610.9309570016</v>
      </c>
      <c r="O574" s="89">
        <v>6069390.0506490022</v>
      </c>
      <c r="P574" s="89">
        <v>6060966.3893500026</v>
      </c>
      <c r="Q574" s="89">
        <v>6057296.2426030021</v>
      </c>
      <c r="R574" s="89">
        <v>6048555.5266440017</v>
      </c>
      <c r="S574" s="89">
        <v>6054504.6703830017</v>
      </c>
      <c r="T574" s="89">
        <v>6063703.2040990014</v>
      </c>
      <c r="U574" s="89">
        <v>6102321.4989579255</v>
      </c>
      <c r="V574" s="344"/>
    </row>
    <row r="575" spans="1:22" x14ac:dyDescent="0.25">
      <c r="A575" s="664" t="s">
        <v>957</v>
      </c>
      <c r="B575" s="665" t="s">
        <v>1827</v>
      </c>
      <c r="C575" s="664" t="s">
        <v>1239</v>
      </c>
      <c r="D575" s="666">
        <v>366</v>
      </c>
      <c r="E575" s="666" t="s">
        <v>437</v>
      </c>
      <c r="F575" s="666" t="s">
        <v>1270</v>
      </c>
      <c r="G575" s="666" t="s">
        <v>1828</v>
      </c>
      <c r="H575" s="89">
        <v>1373228.9978499992</v>
      </c>
      <c r="I575" s="89">
        <v>1377893.4234221992</v>
      </c>
      <c r="J575" s="89">
        <v>1382557.8489943992</v>
      </c>
      <c r="K575" s="89">
        <v>1387222.2745665992</v>
      </c>
      <c r="L575" s="89">
        <v>1391886.7001387991</v>
      </c>
      <c r="M575" s="89">
        <v>1396551.1257109991</v>
      </c>
      <c r="N575" s="89">
        <v>1401215.5512831991</v>
      </c>
      <c r="O575" s="89">
        <v>1405879.9768553991</v>
      </c>
      <c r="P575" s="89">
        <v>1410544.4024275991</v>
      </c>
      <c r="Q575" s="89">
        <v>1415208.827999799</v>
      </c>
      <c r="R575" s="89">
        <v>1419873.253571999</v>
      </c>
      <c r="S575" s="89">
        <v>1424537.679144199</v>
      </c>
      <c r="T575" s="89">
        <v>1429202.104716399</v>
      </c>
      <c r="U575" s="89">
        <v>1401215.5512831991</v>
      </c>
      <c r="V575" s="344"/>
    </row>
    <row r="576" spans="1:22" x14ac:dyDescent="0.25">
      <c r="A576" s="664" t="s">
        <v>957</v>
      </c>
      <c r="B576" s="665" t="s">
        <v>1827</v>
      </c>
      <c r="C576" s="664" t="s">
        <v>1240</v>
      </c>
      <c r="D576" s="666">
        <v>367</v>
      </c>
      <c r="E576" s="666" t="s">
        <v>437</v>
      </c>
      <c r="F576" s="666" t="s">
        <v>1270</v>
      </c>
      <c r="G576" s="666" t="s">
        <v>1828</v>
      </c>
      <c r="H576" s="89">
        <v>64487518.932449989</v>
      </c>
      <c r="I576" s="89">
        <v>64866281.820449993</v>
      </c>
      <c r="J576" s="89">
        <v>65288461.577839985</v>
      </c>
      <c r="K576" s="89">
        <v>65665255.550519988</v>
      </c>
      <c r="L576" s="89">
        <v>66071860.846499987</v>
      </c>
      <c r="M576" s="89">
        <v>66570691.03312999</v>
      </c>
      <c r="N576" s="89">
        <v>67018722.023499981</v>
      </c>
      <c r="O576" s="89">
        <v>67479183.956859991</v>
      </c>
      <c r="P576" s="89">
        <v>67822845.163949981</v>
      </c>
      <c r="Q576" s="89">
        <v>68300800.378419995</v>
      </c>
      <c r="R576" s="89">
        <v>68840541.24868001</v>
      </c>
      <c r="S576" s="89">
        <v>69259219.954190001</v>
      </c>
      <c r="T576" s="89">
        <v>69643652.735440001</v>
      </c>
      <c r="U576" s="89">
        <v>67024233.478609994</v>
      </c>
      <c r="V576" s="344"/>
    </row>
    <row r="577" spans="1:22" x14ac:dyDescent="0.25">
      <c r="A577" s="664" t="s">
        <v>957</v>
      </c>
      <c r="B577" s="665" t="s">
        <v>1827</v>
      </c>
      <c r="C577" s="664" t="s">
        <v>1241</v>
      </c>
      <c r="D577" s="666">
        <v>367</v>
      </c>
      <c r="E577" s="666" t="s">
        <v>438</v>
      </c>
      <c r="F577" s="666" t="s">
        <v>1270</v>
      </c>
      <c r="G577" s="666" t="s">
        <v>1828</v>
      </c>
      <c r="H577" s="89">
        <v>1144644.9621940006</v>
      </c>
      <c r="I577" s="89">
        <v>1150107.1638927006</v>
      </c>
      <c r="J577" s="89">
        <v>1153517.3741228005</v>
      </c>
      <c r="K577" s="89">
        <v>1157175.5346375008</v>
      </c>
      <c r="L577" s="89">
        <v>1163362.9329585007</v>
      </c>
      <c r="M577" s="89">
        <v>1169785.4124406008</v>
      </c>
      <c r="N577" s="89">
        <v>1176451.8208064009</v>
      </c>
      <c r="O577" s="89">
        <v>1181068.527269301</v>
      </c>
      <c r="P577" s="89">
        <v>1185919.4794708011</v>
      </c>
      <c r="Q577" s="89">
        <v>1193291.164392601</v>
      </c>
      <c r="R577" s="89">
        <v>1196315.5439088009</v>
      </c>
      <c r="S577" s="89">
        <v>1201864.498735901</v>
      </c>
      <c r="T577" s="89">
        <v>1207646.8426549009</v>
      </c>
      <c r="U577" s="89">
        <v>1175473.1736526778</v>
      </c>
      <c r="V577" s="344"/>
    </row>
    <row r="578" spans="1:22" x14ac:dyDescent="0.25">
      <c r="A578" s="664" t="s">
        <v>957</v>
      </c>
      <c r="B578" s="665" t="s">
        <v>1827</v>
      </c>
      <c r="C578" s="664" t="s">
        <v>1242</v>
      </c>
      <c r="D578" s="666">
        <v>368</v>
      </c>
      <c r="E578" s="666" t="s">
        <v>437</v>
      </c>
      <c r="F578" s="666" t="s">
        <v>1270</v>
      </c>
      <c r="G578" s="666" t="s">
        <v>1828</v>
      </c>
      <c r="H578" s="89">
        <v>173158503.7384899</v>
      </c>
      <c r="I578" s="89">
        <v>173642279.01468986</v>
      </c>
      <c r="J578" s="89">
        <v>174159081.80844986</v>
      </c>
      <c r="K578" s="89">
        <v>174641235.53082988</v>
      </c>
      <c r="L578" s="89">
        <v>175150883.14512989</v>
      </c>
      <c r="M578" s="89">
        <v>175727410.0347999</v>
      </c>
      <c r="N578" s="89">
        <v>176266456.50599992</v>
      </c>
      <c r="O578" s="89">
        <v>176815570.11717993</v>
      </c>
      <c r="P578" s="89">
        <v>177263417.0841099</v>
      </c>
      <c r="Q578" s="89">
        <v>177819137.92816988</v>
      </c>
      <c r="R578" s="89">
        <v>178434991.93636987</v>
      </c>
      <c r="S578" s="89">
        <v>178934840.41524988</v>
      </c>
      <c r="T578" s="89">
        <v>179401301.99319988</v>
      </c>
      <c r="U578" s="89">
        <v>176262700.71174377</v>
      </c>
      <c r="V578" s="344"/>
    </row>
    <row r="579" spans="1:22" x14ac:dyDescent="0.25">
      <c r="A579" s="664" t="s">
        <v>957</v>
      </c>
      <c r="B579" s="665" t="s">
        <v>1827</v>
      </c>
      <c r="C579" s="664" t="s">
        <v>1303</v>
      </c>
      <c r="D579" s="666">
        <v>368</v>
      </c>
      <c r="E579" s="666" t="s">
        <v>437</v>
      </c>
      <c r="F579" s="666" t="s">
        <v>1270</v>
      </c>
      <c r="G579" s="666" t="s">
        <v>1828</v>
      </c>
      <c r="H579" s="89">
        <v>0.63</v>
      </c>
      <c r="I579" s="89">
        <v>0.63</v>
      </c>
      <c r="J579" s="89">
        <v>0.63</v>
      </c>
      <c r="K579" s="89">
        <v>0.63</v>
      </c>
      <c r="L579" s="89">
        <v>0.63</v>
      </c>
      <c r="M579" s="89">
        <v>0.63</v>
      </c>
      <c r="N579" s="89">
        <v>0.63</v>
      </c>
      <c r="O579" s="89">
        <v>0.63</v>
      </c>
      <c r="P579" s="89">
        <v>0.63</v>
      </c>
      <c r="Q579" s="89">
        <v>0.63</v>
      </c>
      <c r="R579" s="89">
        <v>0.63</v>
      </c>
      <c r="S579" s="89">
        <v>0.63</v>
      </c>
      <c r="T579" s="89">
        <v>0.63</v>
      </c>
      <c r="U579" s="89">
        <v>0.63</v>
      </c>
      <c r="V579" s="344"/>
    </row>
    <row r="580" spans="1:22" x14ac:dyDescent="0.25">
      <c r="A580" s="664" t="s">
        <v>957</v>
      </c>
      <c r="B580" s="665" t="s">
        <v>1827</v>
      </c>
      <c r="C580" s="664" t="s">
        <v>1243</v>
      </c>
      <c r="D580" s="666">
        <v>368</v>
      </c>
      <c r="E580" s="666" t="s">
        <v>438</v>
      </c>
      <c r="F580" s="666" t="s">
        <v>1270</v>
      </c>
      <c r="G580" s="666" t="s">
        <v>1828</v>
      </c>
      <c r="H580" s="89">
        <v>6488856.9283068012</v>
      </c>
      <c r="I580" s="89">
        <v>6506558.3057531007</v>
      </c>
      <c r="J580" s="89">
        <v>6524265.2214568015</v>
      </c>
      <c r="K580" s="89">
        <v>6541977.9212172013</v>
      </c>
      <c r="L580" s="89">
        <v>6559696.4050354008</v>
      </c>
      <c r="M580" s="89">
        <v>6577420.4271009015</v>
      </c>
      <c r="N580" s="89">
        <v>6595151.1339316014</v>
      </c>
      <c r="O580" s="89">
        <v>6612889.4427364012</v>
      </c>
      <c r="P580" s="89">
        <v>6630634.2069964008</v>
      </c>
      <c r="Q580" s="89">
        <v>6648381.7403746014</v>
      </c>
      <c r="R580" s="89">
        <v>6666133.120530501</v>
      </c>
      <c r="S580" s="89">
        <v>6683891.1165923011</v>
      </c>
      <c r="T580" s="89">
        <v>6701655.5681093</v>
      </c>
      <c r="U580" s="89">
        <v>6595193.1952416403</v>
      </c>
      <c r="V580" s="344"/>
    </row>
    <row r="581" spans="1:22" x14ac:dyDescent="0.25">
      <c r="A581" s="664" t="s">
        <v>957</v>
      </c>
      <c r="B581" s="665" t="s">
        <v>1827</v>
      </c>
      <c r="C581" s="664" t="s">
        <v>1244</v>
      </c>
      <c r="D581" s="666">
        <v>369</v>
      </c>
      <c r="E581" s="666" t="s">
        <v>437</v>
      </c>
      <c r="F581" s="666" t="s">
        <v>1270</v>
      </c>
      <c r="G581" s="666" t="s">
        <v>1828</v>
      </c>
      <c r="H581" s="89">
        <v>73744231.482699871</v>
      </c>
      <c r="I581" s="89">
        <v>74179013.039292872</v>
      </c>
      <c r="J581" s="89">
        <v>74614066.207878873</v>
      </c>
      <c r="K581" s="89">
        <v>75049119.376464874</v>
      </c>
      <c r="L581" s="89">
        <v>75484172.545050874</v>
      </c>
      <c r="M581" s="89">
        <v>75919225.713636875</v>
      </c>
      <c r="N581" s="89">
        <v>76354278.882222876</v>
      </c>
      <c r="O581" s="89">
        <v>76789332.050808877</v>
      </c>
      <c r="P581" s="89">
        <v>77224385.219394878</v>
      </c>
      <c r="Q581" s="89">
        <v>77659438.387980878</v>
      </c>
      <c r="R581" s="89">
        <v>78094491.556566879</v>
      </c>
      <c r="S581" s="89">
        <v>78529544.72515288</v>
      </c>
      <c r="T581" s="89">
        <v>78964597.893738881</v>
      </c>
      <c r="U581" s="89">
        <v>76354299.775453106</v>
      </c>
      <c r="V581" s="344"/>
    </row>
    <row r="582" spans="1:22" x14ac:dyDescent="0.25">
      <c r="A582" s="664" t="s">
        <v>957</v>
      </c>
      <c r="B582" s="665" t="s">
        <v>1827</v>
      </c>
      <c r="C582" s="664" t="s">
        <v>1304</v>
      </c>
      <c r="D582" s="666">
        <v>369</v>
      </c>
      <c r="E582" s="666" t="s">
        <v>437</v>
      </c>
      <c r="F582" s="666" t="s">
        <v>1270</v>
      </c>
      <c r="G582" s="666" t="s">
        <v>1828</v>
      </c>
      <c r="H582" s="89">
        <v>650.83000000000004</v>
      </c>
      <c r="I582" s="89">
        <v>650.83000000000004</v>
      </c>
      <c r="J582" s="89">
        <v>650.83000000000004</v>
      </c>
      <c r="K582" s="89">
        <v>650.83000000000004</v>
      </c>
      <c r="L582" s="89">
        <v>650.83000000000004</v>
      </c>
      <c r="M582" s="89">
        <v>650.83000000000004</v>
      </c>
      <c r="N582" s="89">
        <v>650.83000000000004</v>
      </c>
      <c r="O582" s="89">
        <v>650.83000000000004</v>
      </c>
      <c r="P582" s="89">
        <v>650.83000000000004</v>
      </c>
      <c r="Q582" s="89">
        <v>650.83000000000004</v>
      </c>
      <c r="R582" s="89">
        <v>650.83000000000004</v>
      </c>
      <c r="S582" s="89">
        <v>650.83000000000004</v>
      </c>
      <c r="T582" s="89">
        <v>650.83000000000004</v>
      </c>
      <c r="U582" s="89">
        <v>650.83000000000004</v>
      </c>
      <c r="V582" s="344"/>
    </row>
    <row r="583" spans="1:22" x14ac:dyDescent="0.25">
      <c r="A583" s="664" t="s">
        <v>957</v>
      </c>
      <c r="B583" s="665" t="s">
        <v>1827</v>
      </c>
      <c r="C583" s="664" t="s">
        <v>1245</v>
      </c>
      <c r="D583" s="666">
        <v>369</v>
      </c>
      <c r="E583" s="666" t="s">
        <v>438</v>
      </c>
      <c r="F583" s="666" t="s">
        <v>1270</v>
      </c>
      <c r="G583" s="666" t="s">
        <v>1828</v>
      </c>
      <c r="H583" s="89">
        <v>4909030.9319200004</v>
      </c>
      <c r="I583" s="89">
        <v>4928399.1773967994</v>
      </c>
      <c r="J583" s="89">
        <v>4947767.4228735985</v>
      </c>
      <c r="K583" s="89">
        <v>4967135.6683503976</v>
      </c>
      <c r="L583" s="89">
        <v>4986503.9138271967</v>
      </c>
      <c r="M583" s="89">
        <v>5005872.1593039958</v>
      </c>
      <c r="N583" s="89">
        <v>5025240.4047807949</v>
      </c>
      <c r="O583" s="89">
        <v>5044608.650257594</v>
      </c>
      <c r="P583" s="89">
        <v>5063976.895734393</v>
      </c>
      <c r="Q583" s="89">
        <v>5083345.1412111921</v>
      </c>
      <c r="R583" s="89">
        <v>5102713.3866879912</v>
      </c>
      <c r="S583" s="89">
        <v>5122081.6321647903</v>
      </c>
      <c r="T583" s="89">
        <v>5141449.8776415894</v>
      </c>
      <c r="U583" s="89">
        <v>5025240.4047807949</v>
      </c>
      <c r="V583" s="344"/>
    </row>
    <row r="584" spans="1:22" x14ac:dyDescent="0.25">
      <c r="A584" s="664" t="s">
        <v>957</v>
      </c>
      <c r="B584" s="665" t="s">
        <v>1827</v>
      </c>
      <c r="C584" s="664" t="s">
        <v>1246</v>
      </c>
      <c r="D584" s="666">
        <v>370</v>
      </c>
      <c r="E584" s="666" t="s">
        <v>437</v>
      </c>
      <c r="F584" s="666" t="s">
        <v>1270</v>
      </c>
      <c r="G584" s="666" t="s">
        <v>1828</v>
      </c>
      <c r="H584" s="89">
        <v>7736248.1106500048</v>
      </c>
      <c r="I584" s="89">
        <v>7792956.3494650051</v>
      </c>
      <c r="J584" s="89">
        <v>7849664.5882800044</v>
      </c>
      <c r="K584" s="89">
        <v>7906372.8270950047</v>
      </c>
      <c r="L584" s="89">
        <v>7963081.0659100041</v>
      </c>
      <c r="M584" s="89">
        <v>8019789.3047250044</v>
      </c>
      <c r="N584" s="89">
        <v>8076497.5435400037</v>
      </c>
      <c r="O584" s="89">
        <v>8133205.782355004</v>
      </c>
      <c r="P584" s="89">
        <v>8189914.0211700033</v>
      </c>
      <c r="Q584" s="89">
        <v>8246622.2599850036</v>
      </c>
      <c r="R584" s="89">
        <v>8303330.4988000039</v>
      </c>
      <c r="S584" s="89">
        <v>8360038.7376150033</v>
      </c>
      <c r="T584" s="89">
        <v>8416746.9764300026</v>
      </c>
      <c r="U584" s="89">
        <v>8076497.5435400028</v>
      </c>
      <c r="V584" s="344"/>
    </row>
    <row r="585" spans="1:22" x14ac:dyDescent="0.25">
      <c r="A585" s="664" t="s">
        <v>957</v>
      </c>
      <c r="B585" s="665" t="s">
        <v>1827</v>
      </c>
      <c r="C585" s="664" t="s">
        <v>1247</v>
      </c>
      <c r="D585" s="666">
        <v>370</v>
      </c>
      <c r="E585" s="666" t="s">
        <v>437</v>
      </c>
      <c r="F585" s="666" t="s">
        <v>1593</v>
      </c>
      <c r="G585" s="666" t="s">
        <v>1828</v>
      </c>
      <c r="H585" s="89">
        <v>572259.53547900007</v>
      </c>
      <c r="I585" s="89">
        <v>1185010.3898789999</v>
      </c>
      <c r="J585" s="89">
        <v>1797761.244279</v>
      </c>
      <c r="K585" s="89">
        <v>2410829.2659789999</v>
      </c>
      <c r="L585" s="89">
        <v>3024384.6138789998</v>
      </c>
      <c r="M585" s="89">
        <v>3638263.2255790001</v>
      </c>
      <c r="N585" s="89">
        <v>4252549.0834790003</v>
      </c>
      <c r="O585" s="89">
        <v>4867133.8210789999</v>
      </c>
      <c r="P585" s="89">
        <v>5481911.0033790004</v>
      </c>
      <c r="Q585" s="89">
        <v>6097063.1387790004</v>
      </c>
      <c r="R585" s="89">
        <v>6712570.2277790001</v>
      </c>
      <c r="S585" s="89">
        <v>7328358.2624789998</v>
      </c>
      <c r="T585" s="89">
        <v>7944357.4599789996</v>
      </c>
      <c r="U585" s="89">
        <v>4254803.944002077</v>
      </c>
      <c r="V585" s="344"/>
    </row>
    <row r="586" spans="1:22" x14ac:dyDescent="0.25">
      <c r="A586" s="664" t="s">
        <v>957</v>
      </c>
      <c r="B586" s="665" t="s">
        <v>1827</v>
      </c>
      <c r="C586" s="664" t="s">
        <v>1267</v>
      </c>
      <c r="D586" s="666">
        <v>370</v>
      </c>
      <c r="E586" s="666" t="s">
        <v>437</v>
      </c>
      <c r="F586" s="666" t="s">
        <v>1592</v>
      </c>
      <c r="G586" s="666" t="s">
        <v>1828</v>
      </c>
      <c r="H586" s="89">
        <v>1497640.7944000009</v>
      </c>
      <c r="I586" s="89">
        <v>1519253.910850001</v>
      </c>
      <c r="J586" s="89">
        <v>1540867.0273000011</v>
      </c>
      <c r="K586" s="89">
        <v>1562480.1437500012</v>
      </c>
      <c r="L586" s="89">
        <v>1584093.2602000013</v>
      </c>
      <c r="M586" s="89">
        <v>1605706.3766500014</v>
      </c>
      <c r="N586" s="89">
        <v>1627319.4931000015</v>
      </c>
      <c r="O586" s="89">
        <v>1648932.6095500016</v>
      </c>
      <c r="P586" s="89">
        <v>1670545.7260000017</v>
      </c>
      <c r="Q586" s="89">
        <v>1692158.8424500017</v>
      </c>
      <c r="R586" s="89">
        <v>1713771.9589000018</v>
      </c>
      <c r="S586" s="89">
        <v>1735385.0753500019</v>
      </c>
      <c r="T586" s="89">
        <v>1756998.191800002</v>
      </c>
      <c r="U586" s="89">
        <v>1627319.4931000015</v>
      </c>
      <c r="V586" s="344"/>
    </row>
    <row r="587" spans="1:22" x14ac:dyDescent="0.25">
      <c r="A587" s="664" t="s">
        <v>957</v>
      </c>
      <c r="B587" s="665" t="s">
        <v>1827</v>
      </c>
      <c r="C587" s="664" t="s">
        <v>1305</v>
      </c>
      <c r="D587" s="666">
        <v>370</v>
      </c>
      <c r="E587" s="666" t="s">
        <v>437</v>
      </c>
      <c r="F587" s="666" t="s">
        <v>1270</v>
      </c>
      <c r="G587" s="666" t="s">
        <v>1828</v>
      </c>
      <c r="H587" s="89">
        <v>-7631.0300000000007</v>
      </c>
      <c r="I587" s="89">
        <v>-7631.0300000000007</v>
      </c>
      <c r="J587" s="89">
        <v>-7631.0300000000007</v>
      </c>
      <c r="K587" s="89">
        <v>-7631.0300000000007</v>
      </c>
      <c r="L587" s="89">
        <v>-7631.0300000000007</v>
      </c>
      <c r="M587" s="89">
        <v>-7631.0300000000007</v>
      </c>
      <c r="N587" s="89">
        <v>-7631.0300000000007</v>
      </c>
      <c r="O587" s="89">
        <v>-7631.0300000000007</v>
      </c>
      <c r="P587" s="89">
        <v>-7631.0300000000007</v>
      </c>
      <c r="Q587" s="89">
        <v>-7631.0300000000007</v>
      </c>
      <c r="R587" s="89">
        <v>-7631.0300000000007</v>
      </c>
      <c r="S587" s="89">
        <v>-7631.0300000000007</v>
      </c>
      <c r="T587" s="89">
        <v>-7631.0300000000007</v>
      </c>
      <c r="U587" s="89">
        <v>-7631.03</v>
      </c>
      <c r="V587" s="344"/>
    </row>
    <row r="588" spans="1:22" x14ac:dyDescent="0.25">
      <c r="A588" s="664" t="s">
        <v>957</v>
      </c>
      <c r="B588" s="665" t="s">
        <v>1827</v>
      </c>
      <c r="C588" s="664" t="s">
        <v>1248</v>
      </c>
      <c r="D588" s="666">
        <v>370</v>
      </c>
      <c r="E588" s="666" t="s">
        <v>438</v>
      </c>
      <c r="F588" s="666" t="s">
        <v>1270</v>
      </c>
      <c r="G588" s="666" t="s">
        <v>1828</v>
      </c>
      <c r="H588" s="89">
        <v>542063.7956169995</v>
      </c>
      <c r="I588" s="89">
        <v>569507.59151229949</v>
      </c>
      <c r="J588" s="89">
        <v>596951.3874075996</v>
      </c>
      <c r="K588" s="89">
        <v>624395.18330289971</v>
      </c>
      <c r="L588" s="89">
        <v>651838.9791981997</v>
      </c>
      <c r="M588" s="89">
        <v>679282.77509349969</v>
      </c>
      <c r="N588" s="89">
        <v>706726.57098879979</v>
      </c>
      <c r="O588" s="89">
        <v>734170.3668840999</v>
      </c>
      <c r="P588" s="89">
        <v>761614.16277939989</v>
      </c>
      <c r="Q588" s="89">
        <v>789057.95867469988</v>
      </c>
      <c r="R588" s="89">
        <v>816501.75456999999</v>
      </c>
      <c r="S588" s="89">
        <v>843945.5504653001</v>
      </c>
      <c r="T588" s="89">
        <v>871389.34636060009</v>
      </c>
      <c r="U588" s="89">
        <v>706726.57098879979</v>
      </c>
      <c r="V588" s="344"/>
    </row>
    <row r="589" spans="1:22" x14ac:dyDescent="0.25">
      <c r="A589" s="664" t="s">
        <v>957</v>
      </c>
      <c r="B589" s="665" t="s">
        <v>1827</v>
      </c>
      <c r="C589" s="664" t="s">
        <v>1306</v>
      </c>
      <c r="D589" s="666">
        <v>371</v>
      </c>
      <c r="E589" s="666" t="s">
        <v>437</v>
      </c>
      <c r="F589" s="666" t="s">
        <v>1270</v>
      </c>
      <c r="G589" s="666" t="s">
        <v>1828</v>
      </c>
      <c r="H589" s="89">
        <v>0.08</v>
      </c>
      <c r="I589" s="89">
        <v>0.08</v>
      </c>
      <c r="J589" s="89">
        <v>0.08</v>
      </c>
      <c r="K589" s="89">
        <v>0.08</v>
      </c>
      <c r="L589" s="89">
        <v>0.08</v>
      </c>
      <c r="M589" s="89">
        <v>0.08</v>
      </c>
      <c r="N589" s="89">
        <v>0.08</v>
      </c>
      <c r="O589" s="89">
        <v>0.08</v>
      </c>
      <c r="P589" s="89">
        <v>0.08</v>
      </c>
      <c r="Q589" s="89">
        <v>0.08</v>
      </c>
      <c r="R589" s="89">
        <v>0.08</v>
      </c>
      <c r="S589" s="89">
        <v>0.08</v>
      </c>
      <c r="T589" s="89">
        <v>0.08</v>
      </c>
      <c r="U589" s="89">
        <v>7.9999999999999988E-2</v>
      </c>
      <c r="V589" s="344"/>
    </row>
    <row r="590" spans="1:22" x14ac:dyDescent="0.25">
      <c r="A590" s="664" t="s">
        <v>957</v>
      </c>
      <c r="B590" s="665" t="s">
        <v>1827</v>
      </c>
      <c r="C590" s="664" t="s">
        <v>1249</v>
      </c>
      <c r="D590" s="666">
        <v>371</v>
      </c>
      <c r="E590" s="666" t="s">
        <v>437</v>
      </c>
      <c r="F590" s="666" t="s">
        <v>1270</v>
      </c>
      <c r="G590" s="666" t="s">
        <v>1828</v>
      </c>
      <c r="H590" s="89">
        <v>171206.38495500005</v>
      </c>
      <c r="I590" s="89">
        <v>179087.34930600005</v>
      </c>
      <c r="J590" s="89">
        <v>186968.31365700005</v>
      </c>
      <c r="K590" s="89">
        <v>194849.27800800005</v>
      </c>
      <c r="L590" s="89">
        <v>202730.24235900005</v>
      </c>
      <c r="M590" s="89">
        <v>210611.20671000006</v>
      </c>
      <c r="N590" s="89">
        <v>218492.17106100006</v>
      </c>
      <c r="O590" s="89">
        <v>226373.13541200006</v>
      </c>
      <c r="P590" s="89">
        <v>234254.09976300006</v>
      </c>
      <c r="Q590" s="89">
        <v>242135.06411400007</v>
      </c>
      <c r="R590" s="89">
        <v>250016.02846500007</v>
      </c>
      <c r="S590" s="89">
        <v>257896.99281600007</v>
      </c>
      <c r="T590" s="89">
        <v>266035.91695800005</v>
      </c>
      <c r="U590" s="89">
        <v>218512.01412184624</v>
      </c>
      <c r="V590" s="344"/>
    </row>
    <row r="591" spans="1:22" x14ac:dyDescent="0.25">
      <c r="A591" s="664" t="s">
        <v>957</v>
      </c>
      <c r="B591" s="665" t="s">
        <v>1827</v>
      </c>
      <c r="C591" s="664" t="s">
        <v>1250</v>
      </c>
      <c r="D591" s="666">
        <v>373</v>
      </c>
      <c r="E591" s="666" t="s">
        <v>437</v>
      </c>
      <c r="F591" s="666" t="s">
        <v>1270</v>
      </c>
      <c r="G591" s="666" t="s">
        <v>1828</v>
      </c>
      <c r="H591" s="89">
        <v>63243531.355530009</v>
      </c>
      <c r="I591" s="89">
        <v>63452279.686924011</v>
      </c>
      <c r="J591" s="89">
        <v>63723779.408887021</v>
      </c>
      <c r="K591" s="89">
        <v>63924809.963600017</v>
      </c>
      <c r="L591" s="89">
        <v>64174885.772353023</v>
      </c>
      <c r="M591" s="89">
        <v>64535721.807833031</v>
      </c>
      <c r="N591" s="89">
        <v>64825666.804151028</v>
      </c>
      <c r="O591" s="89">
        <v>65132475.386768021</v>
      </c>
      <c r="P591" s="89">
        <v>65272016.320199013</v>
      </c>
      <c r="Q591" s="89">
        <v>65590874.835808016</v>
      </c>
      <c r="R591" s="89">
        <v>65998967.287691012</v>
      </c>
      <c r="S591" s="89">
        <v>66218438.612247005</v>
      </c>
      <c r="T591" s="89">
        <v>66378670.566358007</v>
      </c>
      <c r="U591" s="89">
        <v>64805547.523719162</v>
      </c>
      <c r="V591" s="344"/>
    </row>
    <row r="592" spans="1:22" x14ac:dyDescent="0.25">
      <c r="A592" s="664" t="s">
        <v>957</v>
      </c>
      <c r="B592" s="665" t="s">
        <v>1827</v>
      </c>
      <c r="C592" s="664" t="s">
        <v>1251</v>
      </c>
      <c r="D592" s="666">
        <v>373</v>
      </c>
      <c r="E592" s="666" t="s">
        <v>438</v>
      </c>
      <c r="F592" s="666" t="s">
        <v>1270</v>
      </c>
      <c r="G592" s="666" t="s">
        <v>1828</v>
      </c>
      <c r="H592" s="89">
        <v>2444366.5130677996</v>
      </c>
      <c r="I592" s="89">
        <v>2458661.7638347996</v>
      </c>
      <c r="J592" s="89">
        <v>2470762.9882497992</v>
      </c>
      <c r="K592" s="89">
        <v>2487538.266198799</v>
      </c>
      <c r="L592" s="89">
        <v>2504405.5376827987</v>
      </c>
      <c r="M592" s="89">
        <v>2521364.8026917987</v>
      </c>
      <c r="N592" s="89">
        <v>2538409.3599742986</v>
      </c>
      <c r="O592" s="89">
        <v>2553258.6558899987</v>
      </c>
      <c r="P592" s="89">
        <v>2568213.9373559989</v>
      </c>
      <c r="Q592" s="89">
        <v>2585565.3142791986</v>
      </c>
      <c r="R592" s="89">
        <v>2598436.1810151986</v>
      </c>
      <c r="S592" s="89">
        <v>2615977.7506548986</v>
      </c>
      <c r="T592" s="89">
        <v>2633603.4127428988</v>
      </c>
      <c r="U592" s="89">
        <v>2536966.4987414065</v>
      </c>
      <c r="V592" s="344"/>
    </row>
    <row r="593" spans="1:22" x14ac:dyDescent="0.25">
      <c r="A593" s="664" t="s">
        <v>957</v>
      </c>
      <c r="B593" s="665" t="s">
        <v>1827</v>
      </c>
      <c r="C593" s="664" t="s">
        <v>1268</v>
      </c>
      <c r="D593" s="666">
        <v>374</v>
      </c>
      <c r="E593" s="666" t="s">
        <v>437</v>
      </c>
      <c r="F593" s="666" t="s">
        <v>1802</v>
      </c>
      <c r="G593" s="666" t="s">
        <v>1828</v>
      </c>
      <c r="H593" s="89">
        <v>113337.3251984883</v>
      </c>
      <c r="I593" s="89">
        <v>114139.82171833712</v>
      </c>
      <c r="J593" s="89">
        <v>114942.31823818595</v>
      </c>
      <c r="K593" s="89">
        <v>115744.81475803477</v>
      </c>
      <c r="L593" s="89">
        <v>116547.31127788361</v>
      </c>
      <c r="M593" s="89">
        <v>117349.80779773244</v>
      </c>
      <c r="N593" s="89">
        <v>118152.30431758126</v>
      </c>
      <c r="O593" s="89">
        <v>118954.8008374301</v>
      </c>
      <c r="P593" s="89">
        <v>119757.29735727893</v>
      </c>
      <c r="Q593" s="89">
        <v>120559.79387712775</v>
      </c>
      <c r="R593" s="89">
        <v>121362.29039697659</v>
      </c>
      <c r="S593" s="89">
        <v>122164.78691682543</v>
      </c>
      <c r="T593" s="89">
        <v>122967.28343667425</v>
      </c>
      <c r="U593" s="89">
        <v>118152.30431758125</v>
      </c>
      <c r="V593" s="344"/>
    </row>
    <row r="594" spans="1:22" x14ac:dyDescent="0.25">
      <c r="A594" s="664" t="s">
        <v>957</v>
      </c>
      <c r="B594" s="665" t="s">
        <v>1827</v>
      </c>
      <c r="C594" s="664" t="s">
        <v>1274</v>
      </c>
      <c r="D594" s="666">
        <v>389</v>
      </c>
      <c r="E594" s="666" t="s">
        <v>437</v>
      </c>
      <c r="F594" s="666" t="s">
        <v>1270</v>
      </c>
      <c r="G594" s="666" t="s">
        <v>1828</v>
      </c>
      <c r="H594" s="89">
        <v>-100169.2</v>
      </c>
      <c r="I594" s="89">
        <v>-100169.2</v>
      </c>
      <c r="J594" s="89">
        <v>-100169.2</v>
      </c>
      <c r="K594" s="89">
        <v>-100169.2</v>
      </c>
      <c r="L594" s="89">
        <v>-100169.2</v>
      </c>
      <c r="M594" s="89">
        <v>-100169.2</v>
      </c>
      <c r="N594" s="89">
        <v>-100169.2</v>
      </c>
      <c r="O594" s="89">
        <v>-100169.2</v>
      </c>
      <c r="P594" s="89">
        <v>-100169.2</v>
      </c>
      <c r="Q594" s="89">
        <v>-100169.2</v>
      </c>
      <c r="R594" s="89">
        <v>-100169.2</v>
      </c>
      <c r="S594" s="89">
        <v>-100169.2</v>
      </c>
      <c r="T594" s="89">
        <v>-100169.2</v>
      </c>
      <c r="U594" s="89">
        <v>-100169.19999999997</v>
      </c>
      <c r="V594" s="344"/>
    </row>
    <row r="595" spans="1:22" x14ac:dyDescent="0.25">
      <c r="A595" s="664" t="s">
        <v>957</v>
      </c>
      <c r="B595" s="665" t="s">
        <v>1827</v>
      </c>
      <c r="C595" s="664" t="s">
        <v>1299</v>
      </c>
      <c r="D595" s="666">
        <v>390</v>
      </c>
      <c r="E595" s="666" t="s">
        <v>437</v>
      </c>
      <c r="F595" s="666" t="s">
        <v>1270</v>
      </c>
      <c r="G595" s="666" t="s">
        <v>1828</v>
      </c>
      <c r="H595" s="89">
        <v>834272.61802333908</v>
      </c>
      <c r="I595" s="89">
        <v>840948.11522700207</v>
      </c>
      <c r="J595" s="89">
        <v>847623.61243066506</v>
      </c>
      <c r="K595" s="89">
        <v>854299.10963432805</v>
      </c>
      <c r="L595" s="89">
        <v>860974.60683799104</v>
      </c>
      <c r="M595" s="89">
        <v>867650.10404165403</v>
      </c>
      <c r="N595" s="89">
        <v>874325.60124531703</v>
      </c>
      <c r="O595" s="89">
        <v>881001.09844898002</v>
      </c>
      <c r="P595" s="89">
        <v>887676.59565264301</v>
      </c>
      <c r="Q595" s="89">
        <v>894352.092856306</v>
      </c>
      <c r="R595" s="89">
        <v>901027.59005996899</v>
      </c>
      <c r="S595" s="89">
        <v>907703.08726363198</v>
      </c>
      <c r="T595" s="89">
        <v>914378.58446729498</v>
      </c>
      <c r="U595" s="89">
        <v>874325.60124531703</v>
      </c>
      <c r="V595" s="344"/>
    </row>
    <row r="596" spans="1:22" x14ac:dyDescent="0.25">
      <c r="A596" s="664" t="s">
        <v>957</v>
      </c>
      <c r="B596" s="665" t="s">
        <v>1827</v>
      </c>
      <c r="C596" s="664" t="s">
        <v>1252</v>
      </c>
      <c r="D596" s="666">
        <v>390</v>
      </c>
      <c r="E596" s="666" t="s">
        <v>437</v>
      </c>
      <c r="F596" s="666" t="s">
        <v>1270</v>
      </c>
      <c r="G596" s="666" t="s">
        <v>1828</v>
      </c>
      <c r="H596" s="89">
        <v>16562752.335895006</v>
      </c>
      <c r="I596" s="89">
        <v>16851626.912619337</v>
      </c>
      <c r="J596" s="89">
        <v>17140501.489343666</v>
      </c>
      <c r="K596" s="89">
        <v>17429376.066067997</v>
      </c>
      <c r="L596" s="89">
        <v>17718250.642792325</v>
      </c>
      <c r="M596" s="89">
        <v>18007125.219516657</v>
      </c>
      <c r="N596" s="89">
        <v>18295999.796240989</v>
      </c>
      <c r="O596" s="89">
        <v>18584874.372965317</v>
      </c>
      <c r="P596" s="89">
        <v>18873748.949689649</v>
      </c>
      <c r="Q596" s="89">
        <v>19162623.526413977</v>
      </c>
      <c r="R596" s="89">
        <v>19451498.103138309</v>
      </c>
      <c r="S596" s="89">
        <v>19740372.679862641</v>
      </c>
      <c r="T596" s="89">
        <v>20072326.048586968</v>
      </c>
      <c r="U596" s="89">
        <v>18299313.549471758</v>
      </c>
      <c r="V596" s="344"/>
    </row>
    <row r="597" spans="1:22" x14ac:dyDescent="0.25">
      <c r="A597" s="664" t="s">
        <v>957</v>
      </c>
      <c r="B597" s="665" t="s">
        <v>1827</v>
      </c>
      <c r="C597" s="664" t="s">
        <v>1797</v>
      </c>
      <c r="D597" s="666">
        <v>390</v>
      </c>
      <c r="E597" s="666" t="s">
        <v>437</v>
      </c>
      <c r="F597" s="666" t="s">
        <v>1593</v>
      </c>
      <c r="G597" s="666" t="s">
        <v>1828</v>
      </c>
      <c r="H597" s="89">
        <v>261.91897760000001</v>
      </c>
      <c r="I597" s="89">
        <v>874.1411147</v>
      </c>
      <c r="J597" s="89">
        <v>1486.3632517999999</v>
      </c>
      <c r="K597" s="89">
        <v>2098.5853889</v>
      </c>
      <c r="L597" s="89">
        <v>2710.8075260000001</v>
      </c>
      <c r="M597" s="89">
        <v>3323.0296631000001</v>
      </c>
      <c r="N597" s="89">
        <v>3935.2518002000002</v>
      </c>
      <c r="O597" s="89">
        <v>4547.4739373000002</v>
      </c>
      <c r="P597" s="89">
        <v>5159.6960743999998</v>
      </c>
      <c r="Q597" s="89">
        <v>5771.9182114999994</v>
      </c>
      <c r="R597" s="89">
        <v>6384.140348599999</v>
      </c>
      <c r="S597" s="89">
        <v>6996.3624856999986</v>
      </c>
      <c r="T597" s="89">
        <v>7608.5846227999982</v>
      </c>
      <c r="U597" s="89">
        <v>3935.2518001999997</v>
      </c>
      <c r="V597" s="344"/>
    </row>
    <row r="598" spans="1:22" x14ac:dyDescent="0.25">
      <c r="A598" s="664" t="s">
        <v>957</v>
      </c>
      <c r="B598" s="665" t="s">
        <v>1827</v>
      </c>
      <c r="C598" s="664" t="s">
        <v>1253</v>
      </c>
      <c r="D598" s="666">
        <v>390</v>
      </c>
      <c r="E598" s="666" t="s">
        <v>438</v>
      </c>
      <c r="F598" s="666" t="s">
        <v>1270</v>
      </c>
      <c r="G598" s="666" t="s">
        <v>1828</v>
      </c>
      <c r="H598" s="89">
        <v>1170141.4493430003</v>
      </c>
      <c r="I598" s="89">
        <v>1191889.9734070003</v>
      </c>
      <c r="J598" s="89">
        <v>1213638.4974710003</v>
      </c>
      <c r="K598" s="89">
        <v>1235387.0215350003</v>
      </c>
      <c r="L598" s="89">
        <v>1257135.5455990003</v>
      </c>
      <c r="M598" s="89">
        <v>1278884.0696630003</v>
      </c>
      <c r="N598" s="89">
        <v>1300632.5937270003</v>
      </c>
      <c r="O598" s="89">
        <v>1322381.1177910003</v>
      </c>
      <c r="P598" s="89">
        <v>1344129.6418550003</v>
      </c>
      <c r="Q598" s="89">
        <v>1365878.1659190003</v>
      </c>
      <c r="R598" s="89">
        <v>1387626.6899830003</v>
      </c>
      <c r="S598" s="89">
        <v>1409375.2140470003</v>
      </c>
      <c r="T598" s="89">
        <v>1431123.7381110003</v>
      </c>
      <c r="U598" s="89">
        <v>1300632.5937270003</v>
      </c>
      <c r="V598" s="344"/>
    </row>
    <row r="599" spans="1:22" x14ac:dyDescent="0.25">
      <c r="A599" s="664" t="s">
        <v>957</v>
      </c>
      <c r="B599" s="665" t="s">
        <v>1827</v>
      </c>
      <c r="C599" s="664" t="s">
        <v>1254</v>
      </c>
      <c r="D599" s="666">
        <v>391</v>
      </c>
      <c r="E599" s="666" t="s">
        <v>437</v>
      </c>
      <c r="F599" s="666" t="s">
        <v>1270</v>
      </c>
      <c r="G599" s="666" t="s">
        <v>1828</v>
      </c>
      <c r="H599" s="89">
        <v>-0.03</v>
      </c>
      <c r="I599" s="89">
        <v>-0.03</v>
      </c>
      <c r="J599" s="89">
        <v>-0.03</v>
      </c>
      <c r="K599" s="89">
        <v>-0.03</v>
      </c>
      <c r="L599" s="89">
        <v>-0.03</v>
      </c>
      <c r="M599" s="89">
        <v>-0.03</v>
      </c>
      <c r="N599" s="89">
        <v>-0.03</v>
      </c>
      <c r="O599" s="89">
        <v>-0.03</v>
      </c>
      <c r="P599" s="89">
        <v>-0.03</v>
      </c>
      <c r="Q599" s="89">
        <v>-0.03</v>
      </c>
      <c r="R599" s="89">
        <v>-0.03</v>
      </c>
      <c r="S599" s="89">
        <v>-0.03</v>
      </c>
      <c r="T599" s="89">
        <v>-0.03</v>
      </c>
      <c r="U599" s="89">
        <v>-3.0000000000000009E-2</v>
      </c>
      <c r="V599" s="344"/>
    </row>
    <row r="600" spans="1:22" x14ac:dyDescent="0.25">
      <c r="A600" s="664" t="s">
        <v>957</v>
      </c>
      <c r="B600" s="665" t="s">
        <v>1827</v>
      </c>
      <c r="C600" s="664" t="s">
        <v>1255</v>
      </c>
      <c r="D600" s="666">
        <v>391</v>
      </c>
      <c r="E600" s="666" t="s">
        <v>437</v>
      </c>
      <c r="F600" s="666" t="s">
        <v>1270</v>
      </c>
      <c r="G600" s="666" t="s">
        <v>1828</v>
      </c>
      <c r="H600" s="89">
        <v>4252985.3727799999</v>
      </c>
      <c r="I600" s="89">
        <v>4268523.7717599999</v>
      </c>
      <c r="J600" s="89">
        <v>4330598.8856600001</v>
      </c>
      <c r="K600" s="89">
        <v>4393206.1374300001</v>
      </c>
      <c r="L600" s="89">
        <v>4456345.5270800004</v>
      </c>
      <c r="M600" s="89">
        <v>4520017.0546000004</v>
      </c>
      <c r="N600" s="89">
        <v>4584220.7200000007</v>
      </c>
      <c r="O600" s="89">
        <v>4648956.5232700007</v>
      </c>
      <c r="P600" s="89">
        <v>4714224.464420001</v>
      </c>
      <c r="Q600" s="89">
        <v>4756475.0139200008</v>
      </c>
      <c r="R600" s="89">
        <v>4822709.3117700005</v>
      </c>
      <c r="S600" s="89">
        <v>4889475.7475000005</v>
      </c>
      <c r="T600" s="89">
        <v>4927589.7728500003</v>
      </c>
      <c r="U600" s="89">
        <v>4581948.3310030773</v>
      </c>
      <c r="V600" s="344"/>
    </row>
    <row r="601" spans="1:22" x14ac:dyDescent="0.25">
      <c r="A601" s="664" t="s">
        <v>957</v>
      </c>
      <c r="B601" s="665" t="s">
        <v>1827</v>
      </c>
      <c r="C601" s="664" t="s">
        <v>1300</v>
      </c>
      <c r="D601" s="666">
        <v>391</v>
      </c>
      <c r="E601" s="666" t="s">
        <v>438</v>
      </c>
      <c r="F601" s="666" t="s">
        <v>1270</v>
      </c>
      <c r="G601" s="666" t="s">
        <v>1828</v>
      </c>
      <c r="H601" s="89">
        <v>79900.527509999956</v>
      </c>
      <c r="I601" s="89">
        <v>81291.395342999953</v>
      </c>
      <c r="J601" s="89">
        <v>82682.263175999949</v>
      </c>
      <c r="K601" s="89">
        <v>84073.131008999946</v>
      </c>
      <c r="L601" s="89">
        <v>85463.998841999943</v>
      </c>
      <c r="M601" s="89">
        <v>86854.866674999939</v>
      </c>
      <c r="N601" s="89">
        <v>88245.734507999936</v>
      </c>
      <c r="O601" s="89">
        <v>89636.602340999932</v>
      </c>
      <c r="P601" s="89">
        <v>91027.470173999929</v>
      </c>
      <c r="Q601" s="89">
        <v>92418.338006999926</v>
      </c>
      <c r="R601" s="89">
        <v>93809.205839999922</v>
      </c>
      <c r="S601" s="89">
        <v>95200.073672999919</v>
      </c>
      <c r="T601" s="89">
        <v>96590.941505999916</v>
      </c>
      <c r="U601" s="89">
        <v>88245.73450799995</v>
      </c>
      <c r="V601" s="344"/>
    </row>
    <row r="602" spans="1:22" x14ac:dyDescent="0.25">
      <c r="A602" s="664" t="s">
        <v>957</v>
      </c>
      <c r="B602" s="665" t="s">
        <v>1827</v>
      </c>
      <c r="C602" s="664" t="s">
        <v>1256</v>
      </c>
      <c r="D602" s="666">
        <v>392</v>
      </c>
      <c r="E602" s="666" t="s">
        <v>437</v>
      </c>
      <c r="F602" s="666" t="s">
        <v>1270</v>
      </c>
      <c r="G602" s="666" t="s">
        <v>1828</v>
      </c>
      <c r="H602" s="89">
        <v>5263306.7374019967</v>
      </c>
      <c r="I602" s="89">
        <v>5286617.8787669968</v>
      </c>
      <c r="J602" s="89">
        <v>5309937.4457669966</v>
      </c>
      <c r="K602" s="89">
        <v>5333265.4382759966</v>
      </c>
      <c r="L602" s="89">
        <v>5356601.8563039964</v>
      </c>
      <c r="M602" s="89">
        <v>5379946.6998399962</v>
      </c>
      <c r="N602" s="89">
        <v>5403299.9688949967</v>
      </c>
      <c r="O602" s="89">
        <v>5426661.6634589965</v>
      </c>
      <c r="P602" s="89">
        <v>5450031.783541997</v>
      </c>
      <c r="Q602" s="89">
        <v>5473410.3291329965</v>
      </c>
      <c r="R602" s="89">
        <v>5496797.3002429968</v>
      </c>
      <c r="S602" s="89">
        <v>5520192.6968619963</v>
      </c>
      <c r="T602" s="89">
        <v>5543596.5189999966</v>
      </c>
      <c r="U602" s="89">
        <v>5403358.9474992286</v>
      </c>
      <c r="V602" s="344"/>
    </row>
    <row r="603" spans="1:22" x14ac:dyDescent="0.25">
      <c r="A603" s="664" t="s">
        <v>957</v>
      </c>
      <c r="B603" s="665" t="s">
        <v>1827</v>
      </c>
      <c r="C603" s="664" t="s">
        <v>1301</v>
      </c>
      <c r="D603" s="666">
        <v>392</v>
      </c>
      <c r="E603" s="666" t="s">
        <v>438</v>
      </c>
      <c r="F603" s="666" t="s">
        <v>1270</v>
      </c>
      <c r="G603" s="666" t="s">
        <v>1828</v>
      </c>
      <c r="H603" s="89">
        <v>7716.3080682999998</v>
      </c>
      <c r="I603" s="89">
        <v>7962.4886936699995</v>
      </c>
      <c r="J603" s="89">
        <v>8208.6693190400001</v>
      </c>
      <c r="K603" s="89">
        <v>8454.8499444099998</v>
      </c>
      <c r="L603" s="89">
        <v>8701.0305697799995</v>
      </c>
      <c r="M603" s="89">
        <v>8947.2111951499992</v>
      </c>
      <c r="N603" s="89">
        <v>9193.3918205199989</v>
      </c>
      <c r="O603" s="89">
        <v>9439.5724458899986</v>
      </c>
      <c r="P603" s="89">
        <v>9685.7530712599983</v>
      </c>
      <c r="Q603" s="89">
        <v>9931.9336966299979</v>
      </c>
      <c r="R603" s="89">
        <v>10178.114321999998</v>
      </c>
      <c r="S603" s="89">
        <v>10424.294947369997</v>
      </c>
      <c r="T603" s="89">
        <v>10670.475572739997</v>
      </c>
      <c r="U603" s="89">
        <v>9193.3918205199989</v>
      </c>
      <c r="V603" s="344"/>
    </row>
    <row r="604" spans="1:22" x14ac:dyDescent="0.25">
      <c r="A604" s="664" t="s">
        <v>957</v>
      </c>
      <c r="B604" s="665" t="s">
        <v>1827</v>
      </c>
      <c r="C604" s="664" t="s">
        <v>1269</v>
      </c>
      <c r="D604" s="666">
        <v>393</v>
      </c>
      <c r="E604" s="666" t="s">
        <v>437</v>
      </c>
      <c r="F604" s="666" t="s">
        <v>1270</v>
      </c>
      <c r="G604" s="666" t="s">
        <v>1828</v>
      </c>
      <c r="H604" s="89">
        <v>447383.21772999992</v>
      </c>
      <c r="I604" s="89">
        <v>450056.12479699991</v>
      </c>
      <c r="J604" s="89">
        <v>452729.0318639999</v>
      </c>
      <c r="K604" s="89">
        <v>455401.9389309999</v>
      </c>
      <c r="L604" s="89">
        <v>369678.6341139999</v>
      </c>
      <c r="M604" s="89">
        <v>372057.37741399987</v>
      </c>
      <c r="N604" s="89">
        <v>374436.12071399984</v>
      </c>
      <c r="O604" s="89">
        <v>376814.86401399982</v>
      </c>
      <c r="P604" s="89">
        <v>379193.60731399979</v>
      </c>
      <c r="Q604" s="89">
        <v>381572.35061399976</v>
      </c>
      <c r="R604" s="89">
        <v>383951.09391399974</v>
      </c>
      <c r="S604" s="89">
        <v>386329.83721399971</v>
      </c>
      <c r="T604" s="89">
        <v>388708.58051399968</v>
      </c>
      <c r="U604" s="89">
        <v>401408.67531907675</v>
      </c>
      <c r="V604" s="344"/>
    </row>
    <row r="605" spans="1:22" x14ac:dyDescent="0.25">
      <c r="A605" s="664" t="s">
        <v>957</v>
      </c>
      <c r="B605" s="665" t="s">
        <v>1827</v>
      </c>
      <c r="C605" s="664" t="s">
        <v>1307</v>
      </c>
      <c r="D605" s="666">
        <v>393</v>
      </c>
      <c r="E605" s="666" t="s">
        <v>438</v>
      </c>
      <c r="F605" s="666" t="s">
        <v>1270</v>
      </c>
      <c r="G605" s="666" t="s">
        <v>1828</v>
      </c>
      <c r="H605" s="89">
        <v>-591.87</v>
      </c>
      <c r="I605" s="89">
        <v>-591.87</v>
      </c>
      <c r="J605" s="89">
        <v>-591.87</v>
      </c>
      <c r="K605" s="89">
        <v>-591.87</v>
      </c>
      <c r="L605" s="89">
        <v>-591.87</v>
      </c>
      <c r="M605" s="89">
        <v>-591.87</v>
      </c>
      <c r="N605" s="89">
        <v>-591.87</v>
      </c>
      <c r="O605" s="89">
        <v>-591.87</v>
      </c>
      <c r="P605" s="89">
        <v>-591.87</v>
      </c>
      <c r="Q605" s="89">
        <v>-591.87</v>
      </c>
      <c r="R605" s="89">
        <v>-591.87</v>
      </c>
      <c r="S605" s="89">
        <v>-591.87</v>
      </c>
      <c r="T605" s="89">
        <v>-591.87</v>
      </c>
      <c r="U605" s="89">
        <v>-591.87</v>
      </c>
      <c r="V605" s="344"/>
    </row>
    <row r="606" spans="1:22" x14ac:dyDescent="0.25">
      <c r="A606" s="664" t="s">
        <v>957</v>
      </c>
      <c r="B606" s="665" t="s">
        <v>1827</v>
      </c>
      <c r="C606" s="664" t="s">
        <v>1257</v>
      </c>
      <c r="D606" s="666">
        <v>394</v>
      </c>
      <c r="E606" s="666" t="s">
        <v>437</v>
      </c>
      <c r="F606" s="666" t="s">
        <v>1270</v>
      </c>
      <c r="G606" s="666" t="s">
        <v>1828</v>
      </c>
      <c r="H606" s="89">
        <v>7361356.0957500003</v>
      </c>
      <c r="I606" s="89">
        <v>7452572.0853500003</v>
      </c>
      <c r="J606" s="89">
        <v>7534395.4639800005</v>
      </c>
      <c r="K606" s="89">
        <v>7591372.1299600005</v>
      </c>
      <c r="L606" s="89">
        <v>7681701.9116400005</v>
      </c>
      <c r="M606" s="89">
        <v>7665808.6439700006</v>
      </c>
      <c r="N606" s="89">
        <v>7757025.0135000004</v>
      </c>
      <c r="O606" s="89">
        <v>7848413.5069700005</v>
      </c>
      <c r="P606" s="89">
        <v>7938429.5541700004</v>
      </c>
      <c r="Q606" s="89">
        <v>8029980.6100900006</v>
      </c>
      <c r="R606" s="89">
        <v>8120125.5822400004</v>
      </c>
      <c r="S606" s="89">
        <v>8208620.5386399999</v>
      </c>
      <c r="T606" s="89">
        <v>8064401.3430899996</v>
      </c>
      <c r="U606" s="89">
        <v>7788784.8061038461</v>
      </c>
      <c r="V606" s="344"/>
    </row>
    <row r="607" spans="1:22" x14ac:dyDescent="0.25">
      <c r="A607" s="664" t="s">
        <v>957</v>
      </c>
      <c r="B607" s="665" t="s">
        <v>1827</v>
      </c>
      <c r="C607" s="664" t="s">
        <v>1258</v>
      </c>
      <c r="D607" s="666">
        <v>394</v>
      </c>
      <c r="E607" s="666" t="s">
        <v>438</v>
      </c>
      <c r="F607" s="666" t="s">
        <v>1270</v>
      </c>
      <c r="G607" s="666" t="s">
        <v>1828</v>
      </c>
      <c r="H607" s="89">
        <v>337666.209149</v>
      </c>
      <c r="I607" s="89">
        <v>341036.67774900002</v>
      </c>
      <c r="J607" s="89">
        <v>344407.14634900005</v>
      </c>
      <c r="K607" s="89">
        <v>347777.61494900007</v>
      </c>
      <c r="L607" s="89">
        <v>351148.08354900009</v>
      </c>
      <c r="M607" s="89">
        <v>354518.55214900011</v>
      </c>
      <c r="N607" s="89">
        <v>354169.83241600014</v>
      </c>
      <c r="O607" s="89">
        <v>357527.92434900015</v>
      </c>
      <c r="P607" s="89">
        <v>360886.01628200017</v>
      </c>
      <c r="Q607" s="89">
        <v>364244.10821500019</v>
      </c>
      <c r="R607" s="89">
        <v>367602.20014800021</v>
      </c>
      <c r="S607" s="89">
        <v>370960.29208100023</v>
      </c>
      <c r="T607" s="89">
        <v>374418.38613100024</v>
      </c>
      <c r="U607" s="89">
        <v>355874.08027046162</v>
      </c>
      <c r="V607" s="344"/>
    </row>
    <row r="608" spans="1:22" x14ac:dyDescent="0.25">
      <c r="A608" s="664" t="s">
        <v>957</v>
      </c>
      <c r="B608" s="665" t="s">
        <v>1827</v>
      </c>
      <c r="C608" s="664" t="s">
        <v>1259</v>
      </c>
      <c r="D608" s="666">
        <v>396</v>
      </c>
      <c r="E608" s="666" t="s">
        <v>437</v>
      </c>
      <c r="F608" s="666" t="s">
        <v>1270</v>
      </c>
      <c r="G608" s="666" t="s">
        <v>1828</v>
      </c>
      <c r="H608" s="89">
        <v>729257.40868000046</v>
      </c>
      <c r="I608" s="89">
        <v>734286.64754680044</v>
      </c>
      <c r="J608" s="89">
        <v>739315.88641360041</v>
      </c>
      <c r="K608" s="89">
        <v>744345.12528040039</v>
      </c>
      <c r="L608" s="89">
        <v>749374.36414720037</v>
      </c>
      <c r="M608" s="89">
        <v>754403.60301400034</v>
      </c>
      <c r="N608" s="89">
        <v>759432.84188080032</v>
      </c>
      <c r="O608" s="89">
        <v>764462.0807476003</v>
      </c>
      <c r="P608" s="89">
        <v>769491.31961440027</v>
      </c>
      <c r="Q608" s="89">
        <v>774520.55848120025</v>
      </c>
      <c r="R608" s="89">
        <v>779549.79734800023</v>
      </c>
      <c r="S608" s="89">
        <v>784579.0362148002</v>
      </c>
      <c r="T608" s="89">
        <v>789608.27508160018</v>
      </c>
      <c r="U608" s="89">
        <v>759432.84188080032</v>
      </c>
      <c r="V608" s="344"/>
    </row>
    <row r="609" spans="1:22" x14ac:dyDescent="0.25">
      <c r="A609" s="664" t="s">
        <v>957</v>
      </c>
      <c r="B609" s="665" t="s">
        <v>1827</v>
      </c>
      <c r="C609" s="664" t="s">
        <v>1260</v>
      </c>
      <c r="D609" s="666">
        <v>396</v>
      </c>
      <c r="E609" s="666" t="s">
        <v>437</v>
      </c>
      <c r="F609" s="666" t="s">
        <v>1270</v>
      </c>
      <c r="G609" s="666" t="s">
        <v>1828</v>
      </c>
      <c r="H609" s="89">
        <v>2980731.9295000006</v>
      </c>
      <c r="I609" s="89">
        <v>3003420.1645990005</v>
      </c>
      <c r="J609" s="89">
        <v>3026108.3996980004</v>
      </c>
      <c r="K609" s="89">
        <v>3048796.6347970003</v>
      </c>
      <c r="L609" s="89">
        <v>3071484.8698960003</v>
      </c>
      <c r="M609" s="89">
        <v>3094173.1049950002</v>
      </c>
      <c r="N609" s="89">
        <v>3116861.3400940001</v>
      </c>
      <c r="O609" s="89">
        <v>3139549.575193</v>
      </c>
      <c r="P609" s="89">
        <v>3162237.810292</v>
      </c>
      <c r="Q609" s="89">
        <v>3184926.0453909999</v>
      </c>
      <c r="R609" s="89">
        <v>3207614.2804899998</v>
      </c>
      <c r="S609" s="89">
        <v>3230302.5155889997</v>
      </c>
      <c r="T609" s="89">
        <v>3252990.7506879997</v>
      </c>
      <c r="U609" s="89">
        <v>3116861.3400940001</v>
      </c>
      <c r="V609" s="344"/>
    </row>
    <row r="610" spans="1:22" x14ac:dyDescent="0.25">
      <c r="A610" s="664" t="s">
        <v>957</v>
      </c>
      <c r="B610" s="665" t="s">
        <v>1827</v>
      </c>
      <c r="C610" s="664" t="s">
        <v>1261</v>
      </c>
      <c r="D610" s="666">
        <v>396</v>
      </c>
      <c r="E610" s="666" t="s">
        <v>438</v>
      </c>
      <c r="F610" s="666" t="s">
        <v>1270</v>
      </c>
      <c r="G610" s="666" t="s">
        <v>1828</v>
      </c>
      <c r="H610" s="89">
        <v>363662.13174999983</v>
      </c>
      <c r="I610" s="89">
        <v>366283.3567567998</v>
      </c>
      <c r="J610" s="89">
        <v>368904.58176359977</v>
      </c>
      <c r="K610" s="89">
        <v>371525.80677039974</v>
      </c>
      <c r="L610" s="89">
        <v>374147.03177719971</v>
      </c>
      <c r="M610" s="89">
        <v>376768.25678399968</v>
      </c>
      <c r="N610" s="89">
        <v>379389.48179079965</v>
      </c>
      <c r="O610" s="89">
        <v>382010.70679759962</v>
      </c>
      <c r="P610" s="89">
        <v>384631.93180439959</v>
      </c>
      <c r="Q610" s="89">
        <v>387253.15681119956</v>
      </c>
      <c r="R610" s="89">
        <v>389874.38181799953</v>
      </c>
      <c r="S610" s="89">
        <v>392495.6068247995</v>
      </c>
      <c r="T610" s="89">
        <v>395116.83183159947</v>
      </c>
      <c r="U610" s="89">
        <v>379389.48179079965</v>
      </c>
      <c r="V610" s="344"/>
    </row>
    <row r="611" spans="1:22" x14ac:dyDescent="0.25">
      <c r="A611" s="664" t="s">
        <v>957</v>
      </c>
      <c r="B611" s="665" t="s">
        <v>1827</v>
      </c>
      <c r="C611" s="664" t="s">
        <v>1262</v>
      </c>
      <c r="D611" s="666">
        <v>397</v>
      </c>
      <c r="E611" s="666" t="s">
        <v>437</v>
      </c>
      <c r="F611" s="666" t="s">
        <v>1592</v>
      </c>
      <c r="G611" s="666" t="s">
        <v>1828</v>
      </c>
      <c r="H611" s="89">
        <v>0</v>
      </c>
      <c r="I611" s="89">
        <v>0</v>
      </c>
      <c r="J611" s="89">
        <v>0</v>
      </c>
      <c r="K611" s="89">
        <v>0</v>
      </c>
      <c r="L611" s="89">
        <v>0</v>
      </c>
      <c r="M611" s="89">
        <v>0</v>
      </c>
      <c r="N611" s="89">
        <v>0</v>
      </c>
      <c r="O611" s="89">
        <v>0</v>
      </c>
      <c r="P611" s="89">
        <v>0</v>
      </c>
      <c r="Q611" s="89">
        <v>0</v>
      </c>
      <c r="R611" s="89">
        <v>0</v>
      </c>
      <c r="S611" s="89">
        <v>0</v>
      </c>
      <c r="T611" s="89">
        <v>0</v>
      </c>
      <c r="U611" s="89">
        <v>0</v>
      </c>
      <c r="V611" s="344"/>
    </row>
    <row r="612" spans="1:22" x14ac:dyDescent="0.25">
      <c r="A612" s="664" t="s">
        <v>957</v>
      </c>
      <c r="B612" s="665" t="s">
        <v>1827</v>
      </c>
      <c r="C612" s="664" t="s">
        <v>1263</v>
      </c>
      <c r="D612" s="666">
        <v>397</v>
      </c>
      <c r="E612" s="666" t="s">
        <v>437</v>
      </c>
      <c r="F612" s="666" t="s">
        <v>1270</v>
      </c>
      <c r="G612" s="666" t="s">
        <v>1828</v>
      </c>
      <c r="H612" s="89">
        <v>0.06</v>
      </c>
      <c r="I612" s="89">
        <v>0.06</v>
      </c>
      <c r="J612" s="89">
        <v>0.06</v>
      </c>
      <c r="K612" s="89">
        <v>0.06</v>
      </c>
      <c r="L612" s="89">
        <v>0.06</v>
      </c>
      <c r="M612" s="89">
        <v>0.06</v>
      </c>
      <c r="N612" s="89">
        <v>0.06</v>
      </c>
      <c r="O612" s="89">
        <v>0.06</v>
      </c>
      <c r="P612" s="89">
        <v>0.06</v>
      </c>
      <c r="Q612" s="89">
        <v>0.06</v>
      </c>
      <c r="R612" s="89">
        <v>0.06</v>
      </c>
      <c r="S612" s="89">
        <v>0.06</v>
      </c>
      <c r="T612" s="89">
        <v>0.06</v>
      </c>
      <c r="U612" s="89">
        <v>6.0000000000000019E-2</v>
      </c>
      <c r="V612" s="344"/>
    </row>
    <row r="613" spans="1:22" x14ac:dyDescent="0.25">
      <c r="A613" s="664" t="s">
        <v>957</v>
      </c>
      <c r="B613" s="665" t="s">
        <v>1827</v>
      </c>
      <c r="C613" s="664" t="s">
        <v>1798</v>
      </c>
      <c r="D613" s="666">
        <v>397</v>
      </c>
      <c r="E613" s="666" t="s">
        <v>437</v>
      </c>
      <c r="F613" s="666" t="s">
        <v>1270</v>
      </c>
      <c r="G613" s="666" t="s">
        <v>1828</v>
      </c>
      <c r="H613" s="89">
        <v>-1819552.96184</v>
      </c>
      <c r="I613" s="89">
        <v>-1354319.3030099999</v>
      </c>
      <c r="J613" s="89">
        <v>-918575.77085000009</v>
      </c>
      <c r="K613" s="89">
        <v>-510774.5595600002</v>
      </c>
      <c r="L613" s="89">
        <v>-506393.73420000018</v>
      </c>
      <c r="M613" s="89">
        <v>-435417.71778000018</v>
      </c>
      <c r="N613" s="89">
        <v>-354220.23447000014</v>
      </c>
      <c r="O613" s="89">
        <v>-499786.76257000014</v>
      </c>
      <c r="P613" s="89">
        <v>-54677.602110000211</v>
      </c>
      <c r="Q613" s="89">
        <v>280285.19201999961</v>
      </c>
      <c r="R613" s="89">
        <v>726938.55971999967</v>
      </c>
      <c r="S613" s="89">
        <v>1172155.8026800002</v>
      </c>
      <c r="T613" s="89">
        <v>868985.53992999985</v>
      </c>
      <c r="U613" s="89">
        <v>-261950.27323384632</v>
      </c>
      <c r="V613" s="344"/>
    </row>
    <row r="614" spans="1:22" x14ac:dyDescent="0.25">
      <c r="A614" s="664" t="s">
        <v>957</v>
      </c>
      <c r="B614" s="665" t="s">
        <v>1827</v>
      </c>
      <c r="C614" s="664" t="s">
        <v>1798</v>
      </c>
      <c r="D614" s="666">
        <v>397</v>
      </c>
      <c r="E614" s="666" t="s">
        <v>437</v>
      </c>
      <c r="F614" s="666" t="s">
        <v>1270</v>
      </c>
      <c r="G614" s="666" t="s">
        <v>1828</v>
      </c>
      <c r="H614" s="89">
        <v>0</v>
      </c>
      <c r="I614" s="89">
        <v>0</v>
      </c>
      <c r="J614" s="89">
        <v>0</v>
      </c>
      <c r="K614" s="89">
        <v>0</v>
      </c>
      <c r="L614" s="89">
        <v>0</v>
      </c>
      <c r="M614" s="89">
        <v>0</v>
      </c>
      <c r="N614" s="89">
        <v>0</v>
      </c>
      <c r="O614" s="89">
        <v>0</v>
      </c>
      <c r="P614" s="89">
        <v>0</v>
      </c>
      <c r="Q614" s="89">
        <v>0</v>
      </c>
      <c r="R614" s="89">
        <v>0</v>
      </c>
      <c r="S614" s="89">
        <v>0</v>
      </c>
      <c r="T614" s="89">
        <v>-1176.686999999918</v>
      </c>
      <c r="U614" s="89">
        <v>-90.514384615378304</v>
      </c>
      <c r="V614" s="344"/>
    </row>
    <row r="615" spans="1:22" x14ac:dyDescent="0.25">
      <c r="A615" s="664" t="s">
        <v>957</v>
      </c>
      <c r="B615" s="665" t="s">
        <v>1827</v>
      </c>
      <c r="C615" s="664" t="s">
        <v>1799</v>
      </c>
      <c r="D615" s="666">
        <v>397</v>
      </c>
      <c r="E615" s="666" t="s">
        <v>437</v>
      </c>
      <c r="F615" s="666" t="s">
        <v>1270</v>
      </c>
      <c r="G615" s="666" t="s">
        <v>1828</v>
      </c>
      <c r="H615" s="89">
        <v>25381739.082199994</v>
      </c>
      <c r="I615" s="89">
        <v>26526638.320319995</v>
      </c>
      <c r="J615" s="89">
        <v>27566422.948869999</v>
      </c>
      <c r="K615" s="89">
        <v>28728194.464449998</v>
      </c>
      <c r="L615" s="89">
        <v>26701032.834569994</v>
      </c>
      <c r="M615" s="89">
        <v>16410733.835219998</v>
      </c>
      <c r="N615" s="89">
        <v>16215781.381599998</v>
      </c>
      <c r="O615" s="89">
        <v>17143974.59575</v>
      </c>
      <c r="P615" s="89">
        <v>18063117.028129999</v>
      </c>
      <c r="Q615" s="89">
        <v>18714290.936809998</v>
      </c>
      <c r="R615" s="89">
        <v>19730662.021409996</v>
      </c>
      <c r="S615" s="89">
        <v>20601637.675609995</v>
      </c>
      <c r="T615" s="89">
        <v>18136180.265409995</v>
      </c>
      <c r="U615" s="89">
        <v>21532338.876180768</v>
      </c>
      <c r="V615" s="344"/>
    </row>
    <row r="616" spans="1:22" x14ac:dyDescent="0.25">
      <c r="A616" s="664" t="s">
        <v>957</v>
      </c>
      <c r="B616" s="665" t="s">
        <v>1827</v>
      </c>
      <c r="C616" s="664" t="s">
        <v>1799</v>
      </c>
      <c r="D616" s="666">
        <v>397</v>
      </c>
      <c r="E616" s="666" t="s">
        <v>437</v>
      </c>
      <c r="F616" s="666" t="s">
        <v>1270</v>
      </c>
      <c r="G616" s="666" t="s">
        <v>1828</v>
      </c>
      <c r="H616" s="89">
        <v>6537.1503890007734</v>
      </c>
      <c r="I616" s="89">
        <v>-554154.51206099987</v>
      </c>
      <c r="J616" s="89">
        <v>-1114981.737141002</v>
      </c>
      <c r="K616" s="89">
        <v>-1675298.9955410026</v>
      </c>
      <c r="L616" s="89">
        <v>-2222174.2827310003</v>
      </c>
      <c r="M616" s="89">
        <v>-2707675.3440910019</v>
      </c>
      <c r="N616" s="89">
        <v>-3147806.8475209996</v>
      </c>
      <c r="O616" s="89">
        <v>-3590294.283711005</v>
      </c>
      <c r="P616" s="89">
        <v>-4032267.2306710035</v>
      </c>
      <c r="Q616" s="89">
        <v>-4472425.952901002</v>
      </c>
      <c r="R616" s="89">
        <v>-4911053.1063910015</v>
      </c>
      <c r="S616" s="89">
        <v>-5359485.2494610008</v>
      </c>
      <c r="T616" s="89">
        <v>-5924260.2882310003</v>
      </c>
      <c r="U616" s="89">
        <v>-3054256.9753894629</v>
      </c>
      <c r="V616" s="344"/>
    </row>
    <row r="617" spans="1:22" x14ac:dyDescent="0.25">
      <c r="A617" s="664" t="s">
        <v>957</v>
      </c>
      <c r="B617" s="665" t="s">
        <v>1827</v>
      </c>
      <c r="C617" s="664" t="s">
        <v>1819</v>
      </c>
      <c r="D617" s="666">
        <v>397</v>
      </c>
      <c r="E617" s="666" t="s">
        <v>437</v>
      </c>
      <c r="F617" s="666" t="s">
        <v>1270</v>
      </c>
      <c r="G617" s="666" t="s">
        <v>1828</v>
      </c>
      <c r="H617" s="89">
        <v>12879167.839999992</v>
      </c>
      <c r="I617" s="89">
        <v>12967787.572689993</v>
      </c>
      <c r="J617" s="89">
        <v>13056407.305379994</v>
      </c>
      <c r="K617" s="89">
        <v>13145027.038069995</v>
      </c>
      <c r="L617" s="89">
        <v>13233646.770759996</v>
      </c>
      <c r="M617" s="89">
        <v>13322266.503449997</v>
      </c>
      <c r="N617" s="89">
        <v>13410886.236139998</v>
      </c>
      <c r="O617" s="89">
        <v>13499505.968829999</v>
      </c>
      <c r="P617" s="89">
        <v>13588125.70152</v>
      </c>
      <c r="Q617" s="89">
        <v>13676745.434210001</v>
      </c>
      <c r="R617" s="89">
        <v>13765365.166900001</v>
      </c>
      <c r="S617" s="89">
        <v>13853984.899590002</v>
      </c>
      <c r="T617" s="89">
        <v>13942604.632280003</v>
      </c>
      <c r="U617" s="89">
        <v>13410886.236139996</v>
      </c>
      <c r="V617" s="344"/>
    </row>
    <row r="618" spans="1:22" x14ac:dyDescent="0.25">
      <c r="A618" s="664" t="s">
        <v>957</v>
      </c>
      <c r="B618" s="665" t="s">
        <v>1827</v>
      </c>
      <c r="C618" s="664" t="s">
        <v>1800</v>
      </c>
      <c r="D618" s="666">
        <v>397</v>
      </c>
      <c r="E618" s="666" t="s">
        <v>437</v>
      </c>
      <c r="F618" s="666" t="s">
        <v>1270</v>
      </c>
      <c r="G618" s="666" t="s">
        <v>1828</v>
      </c>
      <c r="H618" s="89">
        <v>2716650.6087269997</v>
      </c>
      <c r="I618" s="89">
        <v>2896358.5047869994</v>
      </c>
      <c r="J618" s="89">
        <v>3079915.4942569998</v>
      </c>
      <c r="K618" s="89">
        <v>3267321.5771469995</v>
      </c>
      <c r="L618" s="89">
        <v>3458576.7534969999</v>
      </c>
      <c r="M618" s="89">
        <v>3087051.0271000001</v>
      </c>
      <c r="N618" s="89">
        <v>3002610.6878579999</v>
      </c>
      <c r="O618" s="89">
        <v>3191789.7520099995</v>
      </c>
      <c r="P618" s="89">
        <v>2672356.7971179993</v>
      </c>
      <c r="Q618" s="89">
        <v>2859232.2563859997</v>
      </c>
      <c r="R618" s="89">
        <v>3051501.1223459993</v>
      </c>
      <c r="S618" s="89">
        <v>3247619.0818059999</v>
      </c>
      <c r="T618" s="89">
        <v>3475261.9178259997</v>
      </c>
      <c r="U618" s="89">
        <v>3077403.5062203845</v>
      </c>
      <c r="V618" s="344"/>
    </row>
    <row r="619" spans="1:22" x14ac:dyDescent="0.25">
      <c r="A619" s="664" t="s">
        <v>957</v>
      </c>
      <c r="B619" s="665" t="s">
        <v>1827</v>
      </c>
      <c r="C619" s="664" t="s">
        <v>1800</v>
      </c>
      <c r="D619" s="666">
        <v>397</v>
      </c>
      <c r="E619" s="666" t="s">
        <v>437</v>
      </c>
      <c r="F619" s="666" t="s">
        <v>1270</v>
      </c>
      <c r="G619" s="666" t="s">
        <v>1828</v>
      </c>
      <c r="H619" s="89">
        <v>-9805.7255830001086</v>
      </c>
      <c r="I619" s="89">
        <v>-31341.723462999798</v>
      </c>
      <c r="J619" s="89">
        <v>-56726.814753000159</v>
      </c>
      <c r="K619" s="89">
        <v>-85960.999462999869</v>
      </c>
      <c r="L619" s="89">
        <v>-119044.27763300017</v>
      </c>
      <c r="M619" s="89">
        <v>-155976.64930299995</v>
      </c>
      <c r="N619" s="89">
        <v>-196758.11447300017</v>
      </c>
      <c r="O619" s="89">
        <v>-241388.67314299988</v>
      </c>
      <c r="P619" s="89">
        <v>-289868.32531300001</v>
      </c>
      <c r="Q619" s="89">
        <v>-342197.0709830001</v>
      </c>
      <c r="R619" s="89">
        <v>-398374.91015300015</v>
      </c>
      <c r="S619" s="89">
        <v>-458401.84282300016</v>
      </c>
      <c r="T619" s="89">
        <v>-522277.86899300013</v>
      </c>
      <c r="U619" s="89">
        <v>-223701.76892915388</v>
      </c>
      <c r="V619" s="344"/>
    </row>
    <row r="620" spans="1:22" x14ac:dyDescent="0.25">
      <c r="A620" s="664" t="s">
        <v>957</v>
      </c>
      <c r="B620" s="665" t="s">
        <v>1827</v>
      </c>
      <c r="C620" s="664" t="s">
        <v>1820</v>
      </c>
      <c r="D620" s="666">
        <v>397</v>
      </c>
      <c r="E620" s="666" t="s">
        <v>437</v>
      </c>
      <c r="F620" s="666" t="s">
        <v>1270</v>
      </c>
      <c r="G620" s="666" t="s">
        <v>1828</v>
      </c>
      <c r="H620" s="89">
        <v>38035626.552999988</v>
      </c>
      <c r="I620" s="89">
        <v>38335258.762099989</v>
      </c>
      <c r="J620" s="89">
        <v>38634890.971199989</v>
      </c>
      <c r="K620" s="89">
        <v>38934523.18029999</v>
      </c>
      <c r="L620" s="89">
        <v>39234155.38939999</v>
      </c>
      <c r="M620" s="89">
        <v>39533787.598499991</v>
      </c>
      <c r="N620" s="89">
        <v>39833419.807599992</v>
      </c>
      <c r="O620" s="89">
        <v>40133052.016699992</v>
      </c>
      <c r="P620" s="89">
        <v>40432684.225799993</v>
      </c>
      <c r="Q620" s="89">
        <v>40732316.434899993</v>
      </c>
      <c r="R620" s="89">
        <v>41031948.643999994</v>
      </c>
      <c r="S620" s="89">
        <v>41331580.853099994</v>
      </c>
      <c r="T620" s="89">
        <v>41631213.062199995</v>
      </c>
      <c r="U620" s="89">
        <v>39833419.807599992</v>
      </c>
      <c r="V620" s="344"/>
    </row>
    <row r="621" spans="1:22" x14ac:dyDescent="0.25">
      <c r="A621" s="664" t="s">
        <v>957</v>
      </c>
      <c r="B621" s="665" t="s">
        <v>1827</v>
      </c>
      <c r="C621" s="664" t="s">
        <v>2545</v>
      </c>
      <c r="D621" s="666">
        <v>397</v>
      </c>
      <c r="E621" s="666" t="s">
        <v>438</v>
      </c>
      <c r="F621" s="666" t="s">
        <v>1270</v>
      </c>
      <c r="G621" s="666" t="s">
        <v>1828</v>
      </c>
      <c r="H621" s="89">
        <v>0</v>
      </c>
      <c r="I621" s="89">
        <v>0</v>
      </c>
      <c r="J621" s="89">
        <v>0</v>
      </c>
      <c r="K621" s="89">
        <v>0</v>
      </c>
      <c r="L621" s="89">
        <v>0</v>
      </c>
      <c r="M621" s="89">
        <v>0</v>
      </c>
      <c r="N621" s="89">
        <v>0</v>
      </c>
      <c r="O621" s="89">
        <v>0</v>
      </c>
      <c r="P621" s="89">
        <v>0</v>
      </c>
      <c r="Q621" s="89">
        <v>0</v>
      </c>
      <c r="R621" s="89">
        <v>0</v>
      </c>
      <c r="S621" s="89">
        <v>0</v>
      </c>
      <c r="T621" s="89">
        <v>0</v>
      </c>
      <c r="U621" s="89">
        <v>0</v>
      </c>
      <c r="V621" s="344"/>
    </row>
    <row r="622" spans="1:22" x14ac:dyDescent="0.25">
      <c r="A622" s="664" t="s">
        <v>957</v>
      </c>
      <c r="B622" s="665" t="s">
        <v>1827</v>
      </c>
      <c r="C622" s="664" t="s">
        <v>1821</v>
      </c>
      <c r="D622" s="666">
        <v>397</v>
      </c>
      <c r="E622" s="666" t="s">
        <v>438</v>
      </c>
      <c r="F622" s="666" t="s">
        <v>1270</v>
      </c>
      <c r="G622" s="666" t="s">
        <v>1828</v>
      </c>
      <c r="H622" s="89">
        <v>1166530.9781300002</v>
      </c>
      <c r="I622" s="89">
        <v>1173263.6703630001</v>
      </c>
      <c r="J622" s="89">
        <v>1179996.3625960001</v>
      </c>
      <c r="K622" s="89">
        <v>1186729.054829</v>
      </c>
      <c r="L622" s="89">
        <v>1193461.747062</v>
      </c>
      <c r="M622" s="89">
        <v>1200194.4392949999</v>
      </c>
      <c r="N622" s="89">
        <v>1206927.1315280001</v>
      </c>
      <c r="O622" s="89">
        <v>1213659.8237610001</v>
      </c>
      <c r="P622" s="89">
        <v>1220392.515994</v>
      </c>
      <c r="Q622" s="89">
        <v>1227125.208227</v>
      </c>
      <c r="R622" s="89">
        <v>1233857.9004599999</v>
      </c>
      <c r="S622" s="89">
        <v>1240590.5926929999</v>
      </c>
      <c r="T622" s="89">
        <v>1247323.2849259998</v>
      </c>
      <c r="U622" s="89">
        <v>1206927.1315279996</v>
      </c>
      <c r="V622" s="344"/>
    </row>
    <row r="623" spans="1:22" x14ac:dyDescent="0.25">
      <c r="A623" s="664" t="s">
        <v>957</v>
      </c>
      <c r="B623" s="665" t="s">
        <v>1827</v>
      </c>
      <c r="C623" s="664" t="s">
        <v>1302</v>
      </c>
      <c r="D623" s="666">
        <v>398</v>
      </c>
      <c r="E623" s="666" t="s">
        <v>437</v>
      </c>
      <c r="F623" s="666" t="s">
        <v>1270</v>
      </c>
      <c r="G623" s="666" t="s">
        <v>1828</v>
      </c>
      <c r="H623" s="89">
        <v>18041.935209999996</v>
      </c>
      <c r="I623" s="89">
        <v>18620.735965799995</v>
      </c>
      <c r="J623" s="89">
        <v>19199.536721599994</v>
      </c>
      <c r="K623" s="89">
        <v>19778.337477399993</v>
      </c>
      <c r="L623" s="89">
        <v>20357.138233199992</v>
      </c>
      <c r="M623" s="89">
        <v>20935.938988999991</v>
      </c>
      <c r="N623" s="89">
        <v>21514.73974479999</v>
      </c>
      <c r="O623" s="89">
        <v>22093.540500599989</v>
      </c>
      <c r="P623" s="89">
        <v>22672.341256399988</v>
      </c>
      <c r="Q623" s="89">
        <v>23251.142012199987</v>
      </c>
      <c r="R623" s="89">
        <v>23829.942767999986</v>
      </c>
      <c r="S623" s="89">
        <v>24408.743523799985</v>
      </c>
      <c r="T623" s="89">
        <v>24987.544279599984</v>
      </c>
      <c r="U623" s="89">
        <v>21514.73974479999</v>
      </c>
      <c r="V623" s="344"/>
    </row>
    <row r="624" spans="1:22" x14ac:dyDescent="0.25">
      <c r="A624" s="664" t="s">
        <v>957</v>
      </c>
      <c r="B624" s="665" t="s">
        <v>1827</v>
      </c>
      <c r="C624" s="664" t="s">
        <v>1271</v>
      </c>
      <c r="D624" s="666" t="s">
        <v>1823</v>
      </c>
      <c r="E624" s="666" t="s">
        <v>1270</v>
      </c>
      <c r="F624" s="666" t="s">
        <v>1270</v>
      </c>
      <c r="G624" s="666" t="s">
        <v>1828</v>
      </c>
      <c r="H624" s="89">
        <v>0</v>
      </c>
      <c r="I624" s="89">
        <v>12.68184467</v>
      </c>
      <c r="J624" s="89">
        <v>25.363689340000001</v>
      </c>
      <c r="K624" s="89">
        <v>38.045534009999997</v>
      </c>
      <c r="L624" s="89">
        <v>50.727378680000001</v>
      </c>
      <c r="M624" s="89">
        <v>63.409223350000005</v>
      </c>
      <c r="N624" s="89">
        <v>76.091068020000009</v>
      </c>
      <c r="O624" s="89">
        <v>88.772912690000013</v>
      </c>
      <c r="P624" s="89">
        <v>101.45475736000002</v>
      </c>
      <c r="Q624" s="89">
        <v>114.13660203000002</v>
      </c>
      <c r="R624" s="89">
        <v>126.81844670000002</v>
      </c>
      <c r="S624" s="89">
        <v>139.50029137000001</v>
      </c>
      <c r="T624" s="89">
        <v>152.18213604000002</v>
      </c>
      <c r="U624" s="89">
        <v>76.091068020000009</v>
      </c>
      <c r="V624" s="344"/>
    </row>
    <row r="625" spans="1:22" x14ac:dyDescent="0.25">
      <c r="A625" s="664" t="s">
        <v>957</v>
      </c>
      <c r="B625" s="665" t="s">
        <v>1825</v>
      </c>
      <c r="C625" s="664" t="s">
        <v>2539</v>
      </c>
      <c r="D625" s="666">
        <v>303</v>
      </c>
      <c r="E625" s="666" t="s">
        <v>437</v>
      </c>
      <c r="F625" s="666" t="s">
        <v>1592</v>
      </c>
      <c r="G625" s="666" t="s">
        <v>1826</v>
      </c>
      <c r="H625" s="89">
        <v>0</v>
      </c>
      <c r="I625" s="89">
        <v>0</v>
      </c>
      <c r="J625" s="89">
        <v>0</v>
      </c>
      <c r="K625" s="89">
        <v>0</v>
      </c>
      <c r="L625" s="89">
        <v>0</v>
      </c>
      <c r="M625" s="89">
        <v>0</v>
      </c>
      <c r="N625" s="89">
        <v>0</v>
      </c>
      <c r="O625" s="89">
        <v>0</v>
      </c>
      <c r="P625" s="89">
        <v>0</v>
      </c>
      <c r="Q625" s="89">
        <v>0</v>
      </c>
      <c r="R625" s="89">
        <v>0</v>
      </c>
      <c r="S625" s="89">
        <v>0</v>
      </c>
      <c r="T625" s="89">
        <v>0</v>
      </c>
      <c r="U625" s="89">
        <v>0</v>
      </c>
      <c r="V625" s="344">
        <v>0</v>
      </c>
    </row>
    <row r="626" spans="1:22" x14ac:dyDescent="0.25">
      <c r="A626" s="664" t="s">
        <v>957</v>
      </c>
      <c r="B626" s="665" t="s">
        <v>1825</v>
      </c>
      <c r="C626" s="664" t="s">
        <v>1172</v>
      </c>
      <c r="D626" s="666">
        <v>303</v>
      </c>
      <c r="E626" s="666" t="s">
        <v>437</v>
      </c>
      <c r="F626" s="666" t="s">
        <v>1270</v>
      </c>
      <c r="G626" s="666" t="s">
        <v>1826</v>
      </c>
      <c r="H626" s="89">
        <v>0</v>
      </c>
      <c r="I626" s="89">
        <v>0</v>
      </c>
      <c r="J626" s="89">
        <v>0</v>
      </c>
      <c r="K626" s="89">
        <v>0</v>
      </c>
      <c r="L626" s="89">
        <v>0</v>
      </c>
      <c r="M626" s="89">
        <v>0</v>
      </c>
      <c r="N626" s="89">
        <v>0</v>
      </c>
      <c r="O626" s="89">
        <v>0</v>
      </c>
      <c r="P626" s="89">
        <v>0</v>
      </c>
      <c r="Q626" s="89">
        <v>0</v>
      </c>
      <c r="R626" s="89">
        <v>0</v>
      </c>
      <c r="S626" s="89">
        <v>0</v>
      </c>
      <c r="T626" s="89">
        <v>0</v>
      </c>
      <c r="U626" s="89">
        <v>0</v>
      </c>
      <c r="V626" s="344">
        <v>0</v>
      </c>
    </row>
    <row r="627" spans="1:22" x14ac:dyDescent="0.25">
      <c r="A627" s="667" t="s">
        <v>957</v>
      </c>
      <c r="B627" s="668" t="s">
        <v>1825</v>
      </c>
      <c r="C627" s="667" t="s">
        <v>1173</v>
      </c>
      <c r="D627" s="666">
        <v>303</v>
      </c>
      <c r="E627" s="666" t="s">
        <v>437</v>
      </c>
      <c r="F627" s="666" t="s">
        <v>1270</v>
      </c>
      <c r="G627" s="666" t="s">
        <v>1826</v>
      </c>
      <c r="H627" s="89">
        <v>0</v>
      </c>
      <c r="I627" s="89">
        <v>0</v>
      </c>
      <c r="J627" s="89">
        <v>0</v>
      </c>
      <c r="K627" s="89">
        <v>0</v>
      </c>
      <c r="L627" s="89">
        <v>0</v>
      </c>
      <c r="M627" s="89">
        <v>0</v>
      </c>
      <c r="N627" s="89">
        <v>0</v>
      </c>
      <c r="O627" s="89">
        <v>0</v>
      </c>
      <c r="P627" s="89">
        <v>0</v>
      </c>
      <c r="Q627" s="89">
        <v>0</v>
      </c>
      <c r="R627" s="89">
        <v>0</v>
      </c>
      <c r="S627" s="89">
        <v>0</v>
      </c>
      <c r="T627" s="89">
        <v>0</v>
      </c>
      <c r="U627" s="89">
        <v>0</v>
      </c>
      <c r="V627" s="344">
        <v>0</v>
      </c>
    </row>
    <row r="628" spans="1:22" x14ac:dyDescent="0.25">
      <c r="A628" s="664" t="s">
        <v>957</v>
      </c>
      <c r="B628" s="665" t="s">
        <v>1825</v>
      </c>
      <c r="C628" s="664" t="s">
        <v>1264</v>
      </c>
      <c r="D628" s="666">
        <v>303</v>
      </c>
      <c r="E628" s="666" t="s">
        <v>437</v>
      </c>
      <c r="F628" s="666" t="s">
        <v>1270</v>
      </c>
      <c r="G628" s="666" t="s">
        <v>1826</v>
      </c>
      <c r="H628" s="89">
        <v>0</v>
      </c>
      <c r="I628" s="89">
        <v>0</v>
      </c>
      <c r="J628" s="89">
        <v>0</v>
      </c>
      <c r="K628" s="89">
        <v>0</v>
      </c>
      <c r="L628" s="89">
        <v>0</v>
      </c>
      <c r="M628" s="89">
        <v>0</v>
      </c>
      <c r="N628" s="89">
        <v>0</v>
      </c>
      <c r="O628" s="89">
        <v>0</v>
      </c>
      <c r="P628" s="89">
        <v>0</v>
      </c>
      <c r="Q628" s="89">
        <v>0</v>
      </c>
      <c r="R628" s="89">
        <v>0</v>
      </c>
      <c r="S628" s="89">
        <v>0</v>
      </c>
      <c r="T628" s="89">
        <v>0</v>
      </c>
      <c r="U628" s="89">
        <v>0</v>
      </c>
      <c r="V628" s="344">
        <v>0</v>
      </c>
    </row>
    <row r="629" spans="1:22" x14ac:dyDescent="0.25">
      <c r="A629" s="664" t="s">
        <v>957</v>
      </c>
      <c r="B629" s="665" t="s">
        <v>1825</v>
      </c>
      <c r="C629" s="664" t="s">
        <v>1787</v>
      </c>
      <c r="D629" s="666">
        <v>315</v>
      </c>
      <c r="E629" s="666" t="s">
        <v>437</v>
      </c>
      <c r="F629" s="666" t="s">
        <v>1270</v>
      </c>
      <c r="G629" s="666" t="s">
        <v>1826</v>
      </c>
      <c r="H629" s="89">
        <v>0</v>
      </c>
      <c r="I629" s="89">
        <v>0</v>
      </c>
      <c r="J629" s="89">
        <v>0</v>
      </c>
      <c r="K629" s="89">
        <v>0</v>
      </c>
      <c r="L629" s="89">
        <v>0</v>
      </c>
      <c r="M629" s="89">
        <v>0</v>
      </c>
      <c r="N629" s="89">
        <v>0</v>
      </c>
      <c r="O629" s="89">
        <v>0</v>
      </c>
      <c r="P629" s="89">
        <v>0</v>
      </c>
      <c r="Q629" s="89">
        <v>0</v>
      </c>
      <c r="R629" s="89">
        <v>0</v>
      </c>
      <c r="S629" s="89">
        <v>0</v>
      </c>
      <c r="T629" s="89">
        <v>0</v>
      </c>
      <c r="U629" s="89">
        <v>0</v>
      </c>
      <c r="V629" s="344">
        <v>0</v>
      </c>
    </row>
    <row r="630" spans="1:22" x14ac:dyDescent="0.25">
      <c r="A630" s="664" t="s">
        <v>957</v>
      </c>
      <c r="B630" s="665" t="s">
        <v>1825</v>
      </c>
      <c r="C630" s="664" t="s">
        <v>1804</v>
      </c>
      <c r="D630" s="666">
        <v>315</v>
      </c>
      <c r="E630" s="666" t="s">
        <v>437</v>
      </c>
      <c r="F630" s="666" t="s">
        <v>1270</v>
      </c>
      <c r="G630" s="666" t="s">
        <v>1826</v>
      </c>
      <c r="H630" s="89">
        <v>0</v>
      </c>
      <c r="I630" s="89">
        <v>0</v>
      </c>
      <c r="J630" s="89">
        <v>0</v>
      </c>
      <c r="K630" s="89">
        <v>0</v>
      </c>
      <c r="L630" s="89">
        <v>0</v>
      </c>
      <c r="M630" s="89">
        <v>0</v>
      </c>
      <c r="N630" s="89">
        <v>0</v>
      </c>
      <c r="O630" s="89">
        <v>0</v>
      </c>
      <c r="P630" s="89">
        <v>0</v>
      </c>
      <c r="Q630" s="89">
        <v>0</v>
      </c>
      <c r="R630" s="89">
        <v>0</v>
      </c>
      <c r="S630" s="89">
        <v>0</v>
      </c>
      <c r="T630" s="89">
        <v>0</v>
      </c>
      <c r="U630" s="89">
        <v>0</v>
      </c>
      <c r="V630" s="344">
        <v>0</v>
      </c>
    </row>
    <row r="631" spans="1:22" x14ac:dyDescent="0.25">
      <c r="A631" s="664" t="s">
        <v>957</v>
      </c>
      <c r="B631" s="665" t="s">
        <v>1825</v>
      </c>
      <c r="C631" s="664" t="s">
        <v>1806</v>
      </c>
      <c r="D631" s="666">
        <v>338</v>
      </c>
      <c r="E631" s="666" t="s">
        <v>437</v>
      </c>
      <c r="F631" s="666" t="s">
        <v>1789</v>
      </c>
      <c r="G631" s="666" t="s">
        <v>1826</v>
      </c>
      <c r="H631" s="89">
        <v>0</v>
      </c>
      <c r="I631" s="89">
        <v>0</v>
      </c>
      <c r="J631" s="89">
        <v>0</v>
      </c>
      <c r="K631" s="89">
        <v>0</v>
      </c>
      <c r="L631" s="89">
        <v>0</v>
      </c>
      <c r="M631" s="89">
        <v>0</v>
      </c>
      <c r="N631" s="89">
        <v>0</v>
      </c>
      <c r="O631" s="89">
        <v>0</v>
      </c>
      <c r="P631" s="89">
        <v>0</v>
      </c>
      <c r="Q631" s="89">
        <v>0</v>
      </c>
      <c r="R631" s="89">
        <v>0</v>
      </c>
      <c r="S631" s="89">
        <v>0</v>
      </c>
      <c r="T631" s="89">
        <v>0</v>
      </c>
      <c r="U631" s="89">
        <v>0</v>
      </c>
      <c r="V631" s="344">
        <v>0</v>
      </c>
    </row>
    <row r="632" spans="1:22" x14ac:dyDescent="0.25">
      <c r="A632" s="664" t="s">
        <v>957</v>
      </c>
      <c r="B632" s="665" t="s">
        <v>1825</v>
      </c>
      <c r="C632" s="664" t="s">
        <v>1807</v>
      </c>
      <c r="D632" s="666">
        <v>338</v>
      </c>
      <c r="E632" s="666" t="s">
        <v>437</v>
      </c>
      <c r="F632" s="666" t="s">
        <v>1789</v>
      </c>
      <c r="G632" s="666" t="s">
        <v>1826</v>
      </c>
      <c r="H632" s="89">
        <v>0</v>
      </c>
      <c r="I632" s="89">
        <v>0</v>
      </c>
      <c r="J632" s="89">
        <v>0</v>
      </c>
      <c r="K632" s="89">
        <v>0</v>
      </c>
      <c r="L632" s="89">
        <v>0</v>
      </c>
      <c r="M632" s="89">
        <v>0</v>
      </c>
      <c r="N632" s="89">
        <v>0</v>
      </c>
      <c r="O632" s="89">
        <v>0</v>
      </c>
      <c r="P632" s="89">
        <v>0</v>
      </c>
      <c r="Q632" s="89">
        <v>0</v>
      </c>
      <c r="R632" s="89">
        <v>0</v>
      </c>
      <c r="S632" s="89">
        <v>0</v>
      </c>
      <c r="T632" s="89">
        <v>0</v>
      </c>
      <c r="U632" s="89">
        <v>0</v>
      </c>
      <c r="V632" s="344">
        <v>0</v>
      </c>
    </row>
    <row r="633" spans="1:22" x14ac:dyDescent="0.25">
      <c r="A633" s="664" t="s">
        <v>957</v>
      </c>
      <c r="B633" s="665" t="s">
        <v>1825</v>
      </c>
      <c r="C633" s="664" t="s">
        <v>1808</v>
      </c>
      <c r="D633" s="666">
        <v>338</v>
      </c>
      <c r="E633" s="666" t="s">
        <v>437</v>
      </c>
      <c r="F633" s="666" t="s">
        <v>1789</v>
      </c>
      <c r="G633" s="666" t="s">
        <v>1826</v>
      </c>
      <c r="H633" s="89">
        <v>0</v>
      </c>
      <c r="I633" s="89">
        <v>0</v>
      </c>
      <c r="J633" s="89">
        <v>0</v>
      </c>
      <c r="K633" s="89">
        <v>0</v>
      </c>
      <c r="L633" s="89">
        <v>0</v>
      </c>
      <c r="M633" s="89">
        <v>0</v>
      </c>
      <c r="N633" s="89">
        <v>0</v>
      </c>
      <c r="O633" s="89">
        <v>0</v>
      </c>
      <c r="P633" s="89">
        <v>0</v>
      </c>
      <c r="Q633" s="89">
        <v>0</v>
      </c>
      <c r="R633" s="89">
        <v>0</v>
      </c>
      <c r="S633" s="89">
        <v>0</v>
      </c>
      <c r="T633" s="89">
        <v>0</v>
      </c>
      <c r="U633" s="89">
        <v>0</v>
      </c>
      <c r="V633" s="344">
        <v>0</v>
      </c>
    </row>
    <row r="634" spans="1:22" x14ac:dyDescent="0.25">
      <c r="A634" s="667" t="s">
        <v>957</v>
      </c>
      <c r="B634" s="668" t="s">
        <v>1825</v>
      </c>
      <c r="C634" s="667" t="s">
        <v>1809</v>
      </c>
      <c r="D634" s="666">
        <v>338</v>
      </c>
      <c r="E634" s="666" t="s">
        <v>437</v>
      </c>
      <c r="F634" s="666" t="s">
        <v>1789</v>
      </c>
      <c r="G634" s="666" t="s">
        <v>1826</v>
      </c>
      <c r="H634" s="89">
        <v>0</v>
      </c>
      <c r="I634" s="89">
        <v>0</v>
      </c>
      <c r="J634" s="89">
        <v>0</v>
      </c>
      <c r="K634" s="89">
        <v>0</v>
      </c>
      <c r="L634" s="89">
        <v>0</v>
      </c>
      <c r="M634" s="89">
        <v>0</v>
      </c>
      <c r="N634" s="89">
        <v>0</v>
      </c>
      <c r="O634" s="89">
        <v>0</v>
      </c>
      <c r="P634" s="89">
        <v>0</v>
      </c>
      <c r="Q634" s="89">
        <v>0</v>
      </c>
      <c r="R634" s="89">
        <v>0</v>
      </c>
      <c r="S634" s="89">
        <v>0</v>
      </c>
      <c r="T634" s="89">
        <v>0</v>
      </c>
      <c r="U634" s="89">
        <v>0</v>
      </c>
      <c r="V634" s="344">
        <v>0</v>
      </c>
    </row>
    <row r="635" spans="1:22" x14ac:dyDescent="0.25">
      <c r="A635" s="664" t="s">
        <v>957</v>
      </c>
      <c r="B635" s="665" t="s">
        <v>1825</v>
      </c>
      <c r="C635" s="664" t="s">
        <v>1810</v>
      </c>
      <c r="D635" s="666">
        <v>338</v>
      </c>
      <c r="E635" s="666" t="s">
        <v>437</v>
      </c>
      <c r="F635" s="666" t="s">
        <v>1843</v>
      </c>
      <c r="G635" s="666" t="s">
        <v>1826</v>
      </c>
      <c r="H635" s="89">
        <v>0</v>
      </c>
      <c r="I635" s="89">
        <v>0</v>
      </c>
      <c r="J635" s="89">
        <v>0</v>
      </c>
      <c r="K635" s="89">
        <v>0</v>
      </c>
      <c r="L635" s="89">
        <v>0</v>
      </c>
      <c r="M635" s="89">
        <v>0</v>
      </c>
      <c r="N635" s="89">
        <v>0</v>
      </c>
      <c r="O635" s="89">
        <v>0</v>
      </c>
      <c r="P635" s="89">
        <v>0</v>
      </c>
      <c r="Q635" s="89">
        <v>0</v>
      </c>
      <c r="R635" s="89">
        <v>0</v>
      </c>
      <c r="S635" s="89">
        <v>0</v>
      </c>
      <c r="T635" s="89">
        <v>0</v>
      </c>
      <c r="U635" s="89">
        <v>0</v>
      </c>
      <c r="V635" s="344">
        <v>0</v>
      </c>
    </row>
    <row r="636" spans="1:22" x14ac:dyDescent="0.25">
      <c r="A636" s="664" t="s">
        <v>957</v>
      </c>
      <c r="B636" s="665" t="s">
        <v>1825</v>
      </c>
      <c r="C636" s="664" t="s">
        <v>1811</v>
      </c>
      <c r="D636" s="666">
        <v>338</v>
      </c>
      <c r="E636" s="666" t="s">
        <v>437</v>
      </c>
      <c r="F636" s="666" t="s">
        <v>1789</v>
      </c>
      <c r="G636" s="666" t="s">
        <v>1826</v>
      </c>
      <c r="H636" s="89">
        <v>0</v>
      </c>
      <c r="I636" s="89">
        <v>0</v>
      </c>
      <c r="J636" s="89">
        <v>0</v>
      </c>
      <c r="K636" s="89">
        <v>0</v>
      </c>
      <c r="L636" s="89">
        <v>0</v>
      </c>
      <c r="M636" s="89">
        <v>0</v>
      </c>
      <c r="N636" s="89">
        <v>0</v>
      </c>
      <c r="O636" s="89">
        <v>0</v>
      </c>
      <c r="P636" s="89">
        <v>0</v>
      </c>
      <c r="Q636" s="89">
        <v>0</v>
      </c>
      <c r="R636" s="89">
        <v>0</v>
      </c>
      <c r="S636" s="89">
        <v>0</v>
      </c>
      <c r="T636" s="89">
        <v>0</v>
      </c>
      <c r="U636" s="89">
        <v>0</v>
      </c>
      <c r="V636" s="344">
        <v>0</v>
      </c>
    </row>
    <row r="637" spans="1:22" x14ac:dyDescent="0.25">
      <c r="A637" s="664" t="s">
        <v>957</v>
      </c>
      <c r="B637" s="665" t="s">
        <v>1825</v>
      </c>
      <c r="C637" s="664" t="s">
        <v>1812</v>
      </c>
      <c r="D637" s="666">
        <v>338</v>
      </c>
      <c r="E637" s="666" t="s">
        <v>437</v>
      </c>
      <c r="F637" s="666" t="s">
        <v>1789</v>
      </c>
      <c r="G637" s="666" t="s">
        <v>1826</v>
      </c>
      <c r="H637" s="89">
        <v>0</v>
      </c>
      <c r="I637" s="89">
        <v>0</v>
      </c>
      <c r="J637" s="89">
        <v>0</v>
      </c>
      <c r="K637" s="89">
        <v>0</v>
      </c>
      <c r="L637" s="89">
        <v>0</v>
      </c>
      <c r="M637" s="89">
        <v>0</v>
      </c>
      <c r="N637" s="89">
        <v>0</v>
      </c>
      <c r="O637" s="89">
        <v>0</v>
      </c>
      <c r="P637" s="89">
        <v>0</v>
      </c>
      <c r="Q637" s="89">
        <v>0</v>
      </c>
      <c r="R637" s="89">
        <v>0</v>
      </c>
      <c r="S637" s="89">
        <v>0</v>
      </c>
      <c r="T637" s="89">
        <v>0</v>
      </c>
      <c r="U637" s="89">
        <v>0</v>
      </c>
      <c r="V637" s="344">
        <v>0</v>
      </c>
    </row>
    <row r="638" spans="1:22" x14ac:dyDescent="0.25">
      <c r="A638" s="664" t="s">
        <v>957</v>
      </c>
      <c r="B638" s="665" t="s">
        <v>1825</v>
      </c>
      <c r="C638" s="664" t="s">
        <v>1813</v>
      </c>
      <c r="D638" s="666">
        <v>338</v>
      </c>
      <c r="E638" s="666" t="s">
        <v>437</v>
      </c>
      <c r="F638" s="666" t="s">
        <v>1789</v>
      </c>
      <c r="G638" s="666" t="s">
        <v>1826</v>
      </c>
      <c r="H638" s="89">
        <v>0</v>
      </c>
      <c r="I638" s="89">
        <v>0</v>
      </c>
      <c r="J638" s="89">
        <v>0</v>
      </c>
      <c r="K638" s="89">
        <v>0</v>
      </c>
      <c r="L638" s="89">
        <v>0</v>
      </c>
      <c r="M638" s="89">
        <v>0</v>
      </c>
      <c r="N638" s="89">
        <v>0</v>
      </c>
      <c r="O638" s="89">
        <v>0</v>
      </c>
      <c r="P638" s="89">
        <v>0</v>
      </c>
      <c r="Q638" s="89">
        <v>0</v>
      </c>
      <c r="R638" s="89">
        <v>0</v>
      </c>
      <c r="S638" s="89">
        <v>0</v>
      </c>
      <c r="T638" s="89">
        <v>0</v>
      </c>
      <c r="U638" s="89">
        <v>0</v>
      </c>
      <c r="V638" s="344">
        <v>0</v>
      </c>
    </row>
    <row r="639" spans="1:22" x14ac:dyDescent="0.25">
      <c r="A639" s="664" t="s">
        <v>957</v>
      </c>
      <c r="B639" s="665" t="s">
        <v>1825</v>
      </c>
      <c r="C639" s="664" t="s">
        <v>1814</v>
      </c>
      <c r="D639" s="666">
        <v>338</v>
      </c>
      <c r="E639" s="666" t="s">
        <v>437</v>
      </c>
      <c r="F639" s="666" t="s">
        <v>1789</v>
      </c>
      <c r="G639" s="666" t="s">
        <v>1826</v>
      </c>
      <c r="H639" s="89">
        <v>0</v>
      </c>
      <c r="I639" s="89">
        <v>0</v>
      </c>
      <c r="J639" s="89">
        <v>0</v>
      </c>
      <c r="K639" s="89">
        <v>0</v>
      </c>
      <c r="L639" s="89">
        <v>0</v>
      </c>
      <c r="M639" s="89">
        <v>0</v>
      </c>
      <c r="N639" s="89">
        <v>0</v>
      </c>
      <c r="O639" s="89">
        <v>0</v>
      </c>
      <c r="P639" s="89">
        <v>0</v>
      </c>
      <c r="Q639" s="89">
        <v>0</v>
      </c>
      <c r="R639" s="89">
        <v>0</v>
      </c>
      <c r="S639" s="89">
        <v>0</v>
      </c>
      <c r="T639" s="89">
        <v>0</v>
      </c>
      <c r="U639" s="89">
        <v>0</v>
      </c>
      <c r="V639" s="344">
        <v>0</v>
      </c>
    </row>
    <row r="640" spans="1:22" x14ac:dyDescent="0.25">
      <c r="A640" s="664" t="s">
        <v>957</v>
      </c>
      <c r="B640" s="665" t="s">
        <v>1825</v>
      </c>
      <c r="C640" s="664" t="s">
        <v>1815</v>
      </c>
      <c r="D640" s="666">
        <v>338</v>
      </c>
      <c r="E640" s="666" t="s">
        <v>437</v>
      </c>
      <c r="F640" s="666" t="s">
        <v>1789</v>
      </c>
      <c r="G640" s="666" t="s">
        <v>1826</v>
      </c>
      <c r="H640" s="89">
        <v>0</v>
      </c>
      <c r="I640" s="89">
        <v>0</v>
      </c>
      <c r="J640" s="89">
        <v>0</v>
      </c>
      <c r="K640" s="89">
        <v>0</v>
      </c>
      <c r="L640" s="89">
        <v>0</v>
      </c>
      <c r="M640" s="89">
        <v>0</v>
      </c>
      <c r="N640" s="89">
        <v>0</v>
      </c>
      <c r="O640" s="89">
        <v>0</v>
      </c>
      <c r="P640" s="89">
        <v>0</v>
      </c>
      <c r="Q640" s="89">
        <v>0</v>
      </c>
      <c r="R640" s="89">
        <v>0</v>
      </c>
      <c r="S640" s="89">
        <v>0</v>
      </c>
      <c r="T640" s="89">
        <v>0</v>
      </c>
      <c r="U640" s="89">
        <v>0</v>
      </c>
      <c r="V640" s="344">
        <v>0</v>
      </c>
    </row>
    <row r="641" spans="1:22" x14ac:dyDescent="0.25">
      <c r="A641" s="664" t="s">
        <v>957</v>
      </c>
      <c r="B641" s="665" t="s">
        <v>1825</v>
      </c>
      <c r="C641" s="664" t="s">
        <v>1283</v>
      </c>
      <c r="D641" s="666">
        <v>341</v>
      </c>
      <c r="E641" s="666" t="s">
        <v>437</v>
      </c>
      <c r="F641" s="666" t="s">
        <v>1789</v>
      </c>
      <c r="G641" s="666" t="s">
        <v>1826</v>
      </c>
      <c r="H641" s="89">
        <v>0</v>
      </c>
      <c r="I641" s="89">
        <v>0</v>
      </c>
      <c r="J641" s="89">
        <v>0</v>
      </c>
      <c r="K641" s="89">
        <v>0</v>
      </c>
      <c r="L641" s="89">
        <v>0</v>
      </c>
      <c r="M641" s="89">
        <v>0</v>
      </c>
      <c r="N641" s="89">
        <v>0</v>
      </c>
      <c r="O641" s="89">
        <v>0</v>
      </c>
      <c r="P641" s="89">
        <v>0</v>
      </c>
      <c r="Q641" s="89">
        <v>0</v>
      </c>
      <c r="R641" s="89">
        <v>0</v>
      </c>
      <c r="S641" s="89">
        <v>0</v>
      </c>
      <c r="T641" s="89">
        <v>0</v>
      </c>
      <c r="U641" s="89">
        <v>0</v>
      </c>
      <c r="V641" s="344">
        <v>0</v>
      </c>
    </row>
    <row r="642" spans="1:22" x14ac:dyDescent="0.25">
      <c r="A642" s="664" t="s">
        <v>957</v>
      </c>
      <c r="B642" s="665" t="s">
        <v>1825</v>
      </c>
      <c r="C642" s="664" t="s">
        <v>1206</v>
      </c>
      <c r="D642" s="666">
        <v>344</v>
      </c>
      <c r="E642" s="666" t="s">
        <v>437</v>
      </c>
      <c r="F642" s="666" t="s">
        <v>1789</v>
      </c>
      <c r="G642" s="666" t="s">
        <v>1826</v>
      </c>
      <c r="H642" s="89">
        <v>0</v>
      </c>
      <c r="I642" s="89">
        <v>0</v>
      </c>
      <c r="J642" s="89">
        <v>0</v>
      </c>
      <c r="K642" s="89">
        <v>0</v>
      </c>
      <c r="L642" s="89">
        <v>0</v>
      </c>
      <c r="M642" s="89">
        <v>0</v>
      </c>
      <c r="N642" s="89">
        <v>0</v>
      </c>
      <c r="O642" s="89">
        <v>0</v>
      </c>
      <c r="P642" s="89">
        <v>0</v>
      </c>
      <c r="Q642" s="89">
        <v>0</v>
      </c>
      <c r="R642" s="89">
        <v>0</v>
      </c>
      <c r="S642" s="89">
        <v>0</v>
      </c>
      <c r="T642" s="89">
        <v>0</v>
      </c>
      <c r="U642" s="89">
        <v>0</v>
      </c>
      <c r="V642" s="344">
        <v>0</v>
      </c>
    </row>
    <row r="643" spans="1:22" x14ac:dyDescent="0.25">
      <c r="A643" s="664" t="s">
        <v>957</v>
      </c>
      <c r="B643" s="665" t="s">
        <v>1825</v>
      </c>
      <c r="C643" s="664" t="s">
        <v>2543</v>
      </c>
      <c r="D643" s="666">
        <v>344</v>
      </c>
      <c r="E643" s="666" t="s">
        <v>437</v>
      </c>
      <c r="F643" s="666" t="s">
        <v>1843</v>
      </c>
      <c r="G643" s="666" t="s">
        <v>1826</v>
      </c>
      <c r="H643" s="89">
        <v>0</v>
      </c>
      <c r="I643" s="89">
        <v>0</v>
      </c>
      <c r="J643" s="89">
        <v>0</v>
      </c>
      <c r="K643" s="89">
        <v>0</v>
      </c>
      <c r="L643" s="89">
        <v>0</v>
      </c>
      <c r="M643" s="89">
        <v>0</v>
      </c>
      <c r="N643" s="89">
        <v>0</v>
      </c>
      <c r="O643" s="89">
        <v>0</v>
      </c>
      <c r="P643" s="89">
        <v>0</v>
      </c>
      <c r="Q643" s="89">
        <v>0</v>
      </c>
      <c r="R643" s="89">
        <v>0</v>
      </c>
      <c r="S643" s="89">
        <v>0</v>
      </c>
      <c r="T643" s="89">
        <v>0</v>
      </c>
      <c r="U643" s="89">
        <v>0</v>
      </c>
      <c r="V643" s="344">
        <v>0</v>
      </c>
    </row>
    <row r="644" spans="1:22" x14ac:dyDescent="0.25">
      <c r="A644" s="664" t="s">
        <v>957</v>
      </c>
      <c r="B644" s="665" t="s">
        <v>1825</v>
      </c>
      <c r="C644" s="664" t="s">
        <v>1209</v>
      </c>
      <c r="D644" s="666">
        <v>345</v>
      </c>
      <c r="E644" s="666" t="s">
        <v>437</v>
      </c>
      <c r="F644" s="666" t="s">
        <v>1789</v>
      </c>
      <c r="G644" s="666" t="s">
        <v>1826</v>
      </c>
      <c r="H644" s="89">
        <v>0</v>
      </c>
      <c r="I644" s="89">
        <v>0</v>
      </c>
      <c r="J644" s="89">
        <v>0</v>
      </c>
      <c r="K644" s="89">
        <v>0</v>
      </c>
      <c r="L644" s="89">
        <v>0</v>
      </c>
      <c r="M644" s="89">
        <v>0</v>
      </c>
      <c r="N644" s="89">
        <v>0</v>
      </c>
      <c r="O644" s="89">
        <v>0</v>
      </c>
      <c r="P644" s="89">
        <v>0</v>
      </c>
      <c r="Q644" s="89">
        <v>0</v>
      </c>
      <c r="R644" s="89">
        <v>0</v>
      </c>
      <c r="S644" s="89">
        <v>0</v>
      </c>
      <c r="T644" s="89">
        <v>0</v>
      </c>
      <c r="U644" s="89">
        <v>0</v>
      </c>
      <c r="V644" s="344">
        <v>0</v>
      </c>
    </row>
    <row r="645" spans="1:22" x14ac:dyDescent="0.25">
      <c r="A645" s="664" t="s">
        <v>957</v>
      </c>
      <c r="B645" s="665" t="s">
        <v>1825</v>
      </c>
      <c r="C645" s="664" t="s">
        <v>1816</v>
      </c>
      <c r="D645" s="666">
        <v>345</v>
      </c>
      <c r="E645" s="666" t="s">
        <v>437</v>
      </c>
      <c r="F645" s="666" t="s">
        <v>1270</v>
      </c>
      <c r="G645" s="666" t="s">
        <v>1826</v>
      </c>
      <c r="H645" s="89">
        <v>0</v>
      </c>
      <c r="I645" s="89">
        <v>0</v>
      </c>
      <c r="J645" s="89">
        <v>0</v>
      </c>
      <c r="K645" s="89">
        <v>0</v>
      </c>
      <c r="L645" s="89">
        <v>0</v>
      </c>
      <c r="M645" s="89">
        <v>0</v>
      </c>
      <c r="N645" s="89">
        <v>0</v>
      </c>
      <c r="O645" s="89">
        <v>0</v>
      </c>
      <c r="P645" s="89">
        <v>0</v>
      </c>
      <c r="Q645" s="89">
        <v>0</v>
      </c>
      <c r="R645" s="89">
        <v>0</v>
      </c>
      <c r="S645" s="89">
        <v>0</v>
      </c>
      <c r="T645" s="89">
        <v>0</v>
      </c>
      <c r="U645" s="89">
        <v>0</v>
      </c>
      <c r="V645" s="344">
        <v>0</v>
      </c>
    </row>
    <row r="646" spans="1:22" x14ac:dyDescent="0.25">
      <c r="A646" s="664" t="s">
        <v>957</v>
      </c>
      <c r="B646" s="665" t="s">
        <v>1825</v>
      </c>
      <c r="C646" s="664" t="s">
        <v>2544</v>
      </c>
      <c r="D646" s="666">
        <v>346</v>
      </c>
      <c r="E646" s="666" t="s">
        <v>437</v>
      </c>
      <c r="F646" s="666" t="s">
        <v>1789</v>
      </c>
      <c r="G646" s="666" t="s">
        <v>1826</v>
      </c>
      <c r="H646" s="89">
        <v>0</v>
      </c>
      <c r="I646" s="89">
        <v>0</v>
      </c>
      <c r="J646" s="89">
        <v>0</v>
      </c>
      <c r="K646" s="89">
        <v>0</v>
      </c>
      <c r="L646" s="89">
        <v>0</v>
      </c>
      <c r="M646" s="89">
        <v>0</v>
      </c>
      <c r="N646" s="89">
        <v>0</v>
      </c>
      <c r="O646" s="89">
        <v>0</v>
      </c>
      <c r="P646" s="89">
        <v>0</v>
      </c>
      <c r="Q646" s="89">
        <v>0</v>
      </c>
      <c r="R646" s="89">
        <v>0</v>
      </c>
      <c r="S646" s="89">
        <v>0</v>
      </c>
      <c r="T646" s="89">
        <v>0</v>
      </c>
      <c r="U646" s="89">
        <v>0</v>
      </c>
      <c r="V646" s="344">
        <v>0</v>
      </c>
    </row>
    <row r="647" spans="1:22" x14ac:dyDescent="0.25">
      <c r="A647" s="664" t="s">
        <v>957</v>
      </c>
      <c r="B647" s="665" t="s">
        <v>1825</v>
      </c>
      <c r="C647" s="664" t="s">
        <v>1790</v>
      </c>
      <c r="D647" s="666">
        <v>351</v>
      </c>
      <c r="E647" s="666" t="s">
        <v>437</v>
      </c>
      <c r="F647" s="666" t="s">
        <v>1270</v>
      </c>
      <c r="G647" s="666" t="s">
        <v>1826</v>
      </c>
      <c r="H647" s="89">
        <v>0</v>
      </c>
      <c r="I647" s="89">
        <v>0</v>
      </c>
      <c r="J647" s="89">
        <v>0</v>
      </c>
      <c r="K647" s="89">
        <v>0</v>
      </c>
      <c r="L647" s="89">
        <v>0</v>
      </c>
      <c r="M647" s="89">
        <v>0</v>
      </c>
      <c r="N647" s="89">
        <v>0</v>
      </c>
      <c r="O647" s="89">
        <v>0</v>
      </c>
      <c r="P647" s="89">
        <v>0</v>
      </c>
      <c r="Q647" s="89">
        <v>0</v>
      </c>
      <c r="R647" s="89">
        <v>0</v>
      </c>
      <c r="S647" s="89">
        <v>0</v>
      </c>
      <c r="T647" s="89">
        <v>0</v>
      </c>
      <c r="U647" s="89">
        <v>0</v>
      </c>
      <c r="V647" s="344">
        <v>0</v>
      </c>
    </row>
    <row r="648" spans="1:22" x14ac:dyDescent="0.25">
      <c r="A648" s="664" t="s">
        <v>957</v>
      </c>
      <c r="B648" s="665" t="s">
        <v>1825</v>
      </c>
      <c r="C648" s="664" t="s">
        <v>1791</v>
      </c>
      <c r="D648" s="666">
        <v>351</v>
      </c>
      <c r="E648" s="666" t="s">
        <v>437</v>
      </c>
      <c r="F648" s="666" t="s">
        <v>1270</v>
      </c>
      <c r="G648" s="666" t="s">
        <v>1826</v>
      </c>
      <c r="H648" s="89">
        <v>0</v>
      </c>
      <c r="I648" s="89">
        <v>0</v>
      </c>
      <c r="J648" s="89">
        <v>0</v>
      </c>
      <c r="K648" s="89">
        <v>0</v>
      </c>
      <c r="L648" s="89">
        <v>0</v>
      </c>
      <c r="M648" s="89">
        <v>0</v>
      </c>
      <c r="N648" s="89">
        <v>0</v>
      </c>
      <c r="O648" s="89">
        <v>0</v>
      </c>
      <c r="P648" s="89">
        <v>0</v>
      </c>
      <c r="Q648" s="89">
        <v>0</v>
      </c>
      <c r="R648" s="89">
        <v>0</v>
      </c>
      <c r="S648" s="89">
        <v>0</v>
      </c>
      <c r="T648" s="89">
        <v>0</v>
      </c>
      <c r="U648" s="89">
        <v>0</v>
      </c>
      <c r="V648" s="344">
        <v>0</v>
      </c>
    </row>
    <row r="649" spans="1:22" x14ac:dyDescent="0.25">
      <c r="A649" s="664" t="s">
        <v>957</v>
      </c>
      <c r="B649" s="665" t="s">
        <v>1825</v>
      </c>
      <c r="C649" s="664" t="s">
        <v>1817</v>
      </c>
      <c r="D649" s="666">
        <v>351</v>
      </c>
      <c r="E649" s="666" t="s">
        <v>437</v>
      </c>
      <c r="F649" s="666" t="s">
        <v>1270</v>
      </c>
      <c r="G649" s="666" t="s">
        <v>1826</v>
      </c>
      <c r="H649" s="89">
        <v>0</v>
      </c>
      <c r="I649" s="89">
        <v>0</v>
      </c>
      <c r="J649" s="89">
        <v>0</v>
      </c>
      <c r="K649" s="89">
        <v>0</v>
      </c>
      <c r="L649" s="89">
        <v>0</v>
      </c>
      <c r="M649" s="89">
        <v>0</v>
      </c>
      <c r="N649" s="89">
        <v>0</v>
      </c>
      <c r="O649" s="89">
        <v>0</v>
      </c>
      <c r="P649" s="89">
        <v>0</v>
      </c>
      <c r="Q649" s="89">
        <v>0</v>
      </c>
      <c r="R649" s="89">
        <v>0</v>
      </c>
      <c r="S649" s="89">
        <v>0</v>
      </c>
      <c r="T649" s="89">
        <v>0</v>
      </c>
      <c r="U649" s="89">
        <v>0</v>
      </c>
      <c r="V649" s="344">
        <v>0</v>
      </c>
    </row>
    <row r="650" spans="1:22" x14ac:dyDescent="0.25">
      <c r="A650" s="664" t="s">
        <v>957</v>
      </c>
      <c r="B650" s="665" t="s">
        <v>1825</v>
      </c>
      <c r="C650" s="664" t="s">
        <v>1792</v>
      </c>
      <c r="D650" s="666">
        <v>363</v>
      </c>
      <c r="E650" s="666" t="s">
        <v>437</v>
      </c>
      <c r="F650" s="666" t="s">
        <v>1270</v>
      </c>
      <c r="G650" s="666" t="s">
        <v>1826</v>
      </c>
      <c r="H650" s="89">
        <v>0</v>
      </c>
      <c r="I650" s="89">
        <v>0</v>
      </c>
      <c r="J650" s="89">
        <v>0</v>
      </c>
      <c r="K650" s="89">
        <v>0</v>
      </c>
      <c r="L650" s="89">
        <v>0</v>
      </c>
      <c r="M650" s="89">
        <v>0</v>
      </c>
      <c r="N650" s="89">
        <v>0</v>
      </c>
      <c r="O650" s="89">
        <v>0</v>
      </c>
      <c r="P650" s="89">
        <v>0</v>
      </c>
      <c r="Q650" s="89">
        <v>0</v>
      </c>
      <c r="R650" s="89">
        <v>0</v>
      </c>
      <c r="S650" s="89">
        <v>0</v>
      </c>
      <c r="T650" s="89">
        <v>0</v>
      </c>
      <c r="U650" s="89">
        <v>0</v>
      </c>
      <c r="V650" s="344">
        <v>0</v>
      </c>
    </row>
    <row r="651" spans="1:22" x14ac:dyDescent="0.25">
      <c r="A651" s="664" t="s">
        <v>957</v>
      </c>
      <c r="B651" s="665" t="s">
        <v>1825</v>
      </c>
      <c r="C651" s="664" t="s">
        <v>1803</v>
      </c>
      <c r="D651" s="666">
        <v>363</v>
      </c>
      <c r="E651" s="666" t="s">
        <v>437</v>
      </c>
      <c r="F651" s="666" t="s">
        <v>1270</v>
      </c>
      <c r="G651" s="666" t="s">
        <v>1826</v>
      </c>
      <c r="H651" s="89">
        <v>0</v>
      </c>
      <c r="I651" s="89">
        <v>0</v>
      </c>
      <c r="J651" s="89">
        <v>0</v>
      </c>
      <c r="K651" s="89">
        <v>0</v>
      </c>
      <c r="L651" s="89">
        <v>0</v>
      </c>
      <c r="M651" s="89">
        <v>0</v>
      </c>
      <c r="N651" s="89">
        <v>0</v>
      </c>
      <c r="O651" s="89">
        <v>0</v>
      </c>
      <c r="P651" s="89">
        <v>0</v>
      </c>
      <c r="Q651" s="89">
        <v>0</v>
      </c>
      <c r="R651" s="89">
        <v>0</v>
      </c>
      <c r="S651" s="89">
        <v>0</v>
      </c>
      <c r="T651" s="89">
        <v>0</v>
      </c>
      <c r="U651" s="89">
        <v>0</v>
      </c>
      <c r="V651" s="344">
        <v>0</v>
      </c>
    </row>
    <row r="652" spans="1:22" x14ac:dyDescent="0.25">
      <c r="A652" s="664" t="s">
        <v>957</v>
      </c>
      <c r="B652" s="665" t="s">
        <v>1825</v>
      </c>
      <c r="C652" s="664" t="s">
        <v>1793</v>
      </c>
      <c r="D652" s="666">
        <v>363</v>
      </c>
      <c r="E652" s="666" t="s">
        <v>437</v>
      </c>
      <c r="F652" s="666" t="s">
        <v>1592</v>
      </c>
      <c r="G652" s="666" t="s">
        <v>1826</v>
      </c>
      <c r="H652" s="89">
        <v>0</v>
      </c>
      <c r="I652" s="89">
        <v>0</v>
      </c>
      <c r="J652" s="89">
        <v>0</v>
      </c>
      <c r="K652" s="89">
        <v>0</v>
      </c>
      <c r="L652" s="89">
        <v>0</v>
      </c>
      <c r="M652" s="89">
        <v>0</v>
      </c>
      <c r="N652" s="89">
        <v>0</v>
      </c>
      <c r="O652" s="89">
        <v>0</v>
      </c>
      <c r="P652" s="89">
        <v>0</v>
      </c>
      <c r="Q652" s="89">
        <v>0</v>
      </c>
      <c r="R652" s="89">
        <v>0</v>
      </c>
      <c r="S652" s="89">
        <v>0</v>
      </c>
      <c r="T652" s="89">
        <v>0</v>
      </c>
      <c r="U652" s="89">
        <v>0</v>
      </c>
      <c r="V652" s="344">
        <v>0</v>
      </c>
    </row>
    <row r="653" spans="1:22" x14ac:dyDescent="0.25">
      <c r="A653" s="664" t="s">
        <v>957</v>
      </c>
      <c r="B653" s="665" t="s">
        <v>1825</v>
      </c>
      <c r="C653" s="664" t="s">
        <v>1818</v>
      </c>
      <c r="D653" s="666">
        <v>363</v>
      </c>
      <c r="E653" s="666" t="s">
        <v>437</v>
      </c>
      <c r="F653" s="666" t="s">
        <v>1270</v>
      </c>
      <c r="G653" s="666" t="s">
        <v>1826</v>
      </c>
      <c r="H653" s="89">
        <v>0</v>
      </c>
      <c r="I653" s="89">
        <v>0</v>
      </c>
      <c r="J653" s="89">
        <v>0</v>
      </c>
      <c r="K653" s="89">
        <v>0</v>
      </c>
      <c r="L653" s="89">
        <v>0</v>
      </c>
      <c r="M653" s="89">
        <v>0</v>
      </c>
      <c r="N653" s="89">
        <v>0</v>
      </c>
      <c r="O653" s="89">
        <v>0</v>
      </c>
      <c r="P653" s="89">
        <v>0</v>
      </c>
      <c r="Q653" s="89">
        <v>0</v>
      </c>
      <c r="R653" s="89">
        <v>0</v>
      </c>
      <c r="S653" s="89">
        <v>0</v>
      </c>
      <c r="T653" s="89">
        <v>0</v>
      </c>
      <c r="U653" s="89">
        <v>0</v>
      </c>
      <c r="V653" s="344">
        <v>0</v>
      </c>
    </row>
    <row r="654" spans="1:22" x14ac:dyDescent="0.25">
      <c r="A654" s="664" t="s">
        <v>957</v>
      </c>
      <c r="B654" s="665" t="s">
        <v>1825</v>
      </c>
      <c r="C654" s="664" t="s">
        <v>1795</v>
      </c>
      <c r="D654" s="666">
        <v>363</v>
      </c>
      <c r="E654" s="666" t="s">
        <v>437</v>
      </c>
      <c r="F654" s="666" t="s">
        <v>1592</v>
      </c>
      <c r="G654" s="666" t="s">
        <v>1826</v>
      </c>
      <c r="H654" s="89">
        <v>0</v>
      </c>
      <c r="I654" s="89">
        <v>0</v>
      </c>
      <c r="J654" s="89">
        <v>0</v>
      </c>
      <c r="K654" s="89">
        <v>0</v>
      </c>
      <c r="L654" s="89">
        <v>0</v>
      </c>
      <c r="M654" s="89">
        <v>0</v>
      </c>
      <c r="N654" s="89">
        <v>0</v>
      </c>
      <c r="O654" s="89">
        <v>0</v>
      </c>
      <c r="P654" s="89">
        <v>0</v>
      </c>
      <c r="Q654" s="89">
        <v>0</v>
      </c>
      <c r="R654" s="89">
        <v>0</v>
      </c>
      <c r="S654" s="89">
        <v>0</v>
      </c>
      <c r="T654" s="89">
        <v>0</v>
      </c>
      <c r="U654" s="89">
        <v>0</v>
      </c>
      <c r="V654" s="344">
        <v>0</v>
      </c>
    </row>
    <row r="655" spans="1:22" x14ac:dyDescent="0.25">
      <c r="A655" s="664" t="s">
        <v>957</v>
      </c>
      <c r="B655" s="665" t="s">
        <v>1825</v>
      </c>
      <c r="C655" s="664" t="s">
        <v>1242</v>
      </c>
      <c r="D655" s="666">
        <v>368</v>
      </c>
      <c r="E655" s="666" t="s">
        <v>437</v>
      </c>
      <c r="F655" s="666" t="s">
        <v>1270</v>
      </c>
      <c r="G655" s="666" t="s">
        <v>1826</v>
      </c>
      <c r="H655" s="89">
        <v>0</v>
      </c>
      <c r="I655" s="89">
        <v>0</v>
      </c>
      <c r="J655" s="89">
        <v>0</v>
      </c>
      <c r="K655" s="89">
        <v>0</v>
      </c>
      <c r="L655" s="89">
        <v>0</v>
      </c>
      <c r="M655" s="89">
        <v>0</v>
      </c>
      <c r="N655" s="89">
        <v>0</v>
      </c>
      <c r="O655" s="89">
        <v>0</v>
      </c>
      <c r="P655" s="89">
        <v>0</v>
      </c>
      <c r="Q655" s="89">
        <v>0</v>
      </c>
      <c r="R655" s="89">
        <v>0</v>
      </c>
      <c r="S655" s="89">
        <v>0</v>
      </c>
      <c r="T655" s="89">
        <v>0</v>
      </c>
      <c r="U655" s="89">
        <v>0</v>
      </c>
      <c r="V655" s="344">
        <v>0</v>
      </c>
    </row>
    <row r="656" spans="1:22" x14ac:dyDescent="0.25">
      <c r="A656" s="664" t="s">
        <v>957</v>
      </c>
      <c r="B656" s="665" t="s">
        <v>1825</v>
      </c>
      <c r="C656" s="664" t="s">
        <v>1243</v>
      </c>
      <c r="D656" s="666">
        <v>368</v>
      </c>
      <c r="E656" s="666" t="s">
        <v>438</v>
      </c>
      <c r="F656" s="666" t="s">
        <v>1270</v>
      </c>
      <c r="G656" s="666" t="s">
        <v>1826</v>
      </c>
      <c r="H656" s="89">
        <v>0</v>
      </c>
      <c r="I656" s="89">
        <v>0</v>
      </c>
      <c r="J656" s="89">
        <v>0</v>
      </c>
      <c r="K656" s="89">
        <v>0</v>
      </c>
      <c r="L656" s="89">
        <v>0</v>
      </c>
      <c r="M656" s="89">
        <v>0</v>
      </c>
      <c r="N656" s="89">
        <v>0</v>
      </c>
      <c r="O656" s="89">
        <v>0</v>
      </c>
      <c r="P656" s="89">
        <v>0</v>
      </c>
      <c r="Q656" s="89">
        <v>0</v>
      </c>
      <c r="R656" s="89">
        <v>0</v>
      </c>
      <c r="S656" s="89">
        <v>0</v>
      </c>
      <c r="T656" s="89">
        <v>0</v>
      </c>
      <c r="U656" s="89">
        <v>0</v>
      </c>
      <c r="V656" s="344">
        <v>0</v>
      </c>
    </row>
    <row r="657" spans="1:22" x14ac:dyDescent="0.25">
      <c r="A657" s="664" t="s">
        <v>957</v>
      </c>
      <c r="B657" s="665" t="s">
        <v>1825</v>
      </c>
      <c r="C657" s="664" t="s">
        <v>1246</v>
      </c>
      <c r="D657" s="666">
        <v>370</v>
      </c>
      <c r="E657" s="666" t="s">
        <v>437</v>
      </c>
      <c r="F657" s="666" t="s">
        <v>1270</v>
      </c>
      <c r="G657" s="666" t="s">
        <v>1826</v>
      </c>
      <c r="H657" s="89">
        <v>21240271.23</v>
      </c>
      <c r="I657" s="89">
        <v>0</v>
      </c>
      <c r="J657" s="89">
        <v>0</v>
      </c>
      <c r="K657" s="89">
        <v>0</v>
      </c>
      <c r="L657" s="89">
        <v>0</v>
      </c>
      <c r="M657" s="89">
        <v>0</v>
      </c>
      <c r="N657" s="89">
        <v>0</v>
      </c>
      <c r="O657" s="89">
        <v>0</v>
      </c>
      <c r="P657" s="89">
        <v>0</v>
      </c>
      <c r="Q657" s="89">
        <v>0</v>
      </c>
      <c r="R657" s="89">
        <v>0</v>
      </c>
      <c r="S657" s="89">
        <v>0</v>
      </c>
      <c r="T657" s="89">
        <v>0</v>
      </c>
      <c r="U657" s="89">
        <v>1633867.0176923077</v>
      </c>
      <c r="V657" s="344">
        <v>0</v>
      </c>
    </row>
    <row r="658" spans="1:22" x14ac:dyDescent="0.25">
      <c r="A658" s="664" t="s">
        <v>957</v>
      </c>
      <c r="B658" s="665" t="s">
        <v>1825</v>
      </c>
      <c r="C658" s="664" t="s">
        <v>1274</v>
      </c>
      <c r="D658" s="666">
        <v>389</v>
      </c>
      <c r="E658" s="666" t="s">
        <v>437</v>
      </c>
      <c r="F658" s="666" t="s">
        <v>1270</v>
      </c>
      <c r="G658" s="666" t="s">
        <v>1826</v>
      </c>
      <c r="H658" s="89">
        <v>0</v>
      </c>
      <c r="I658" s="89">
        <v>0</v>
      </c>
      <c r="J658" s="89">
        <v>0</v>
      </c>
      <c r="K658" s="89">
        <v>0</v>
      </c>
      <c r="L658" s="89">
        <v>0</v>
      </c>
      <c r="M658" s="89">
        <v>0</v>
      </c>
      <c r="N658" s="89">
        <v>0</v>
      </c>
      <c r="O658" s="89">
        <v>0</v>
      </c>
      <c r="P658" s="89">
        <v>0</v>
      </c>
      <c r="Q658" s="89">
        <v>0</v>
      </c>
      <c r="R658" s="89">
        <v>0</v>
      </c>
      <c r="S658" s="89">
        <v>0</v>
      </c>
      <c r="T658" s="89">
        <v>0</v>
      </c>
      <c r="U658" s="89">
        <v>0</v>
      </c>
      <c r="V658" s="344">
        <v>0</v>
      </c>
    </row>
    <row r="659" spans="1:22" x14ac:dyDescent="0.25">
      <c r="A659" s="664" t="s">
        <v>957</v>
      </c>
      <c r="B659" s="665" t="s">
        <v>1825</v>
      </c>
      <c r="C659" s="664" t="s">
        <v>1252</v>
      </c>
      <c r="D659" s="666">
        <v>390</v>
      </c>
      <c r="E659" s="666" t="s">
        <v>437</v>
      </c>
      <c r="F659" s="666" t="s">
        <v>1270</v>
      </c>
      <c r="G659" s="666" t="s">
        <v>1826</v>
      </c>
      <c r="H659" s="89">
        <v>0</v>
      </c>
      <c r="I659" s="89">
        <v>0</v>
      </c>
      <c r="J659" s="89">
        <v>0</v>
      </c>
      <c r="K659" s="89">
        <v>0</v>
      </c>
      <c r="L659" s="89">
        <v>0</v>
      </c>
      <c r="M659" s="89">
        <v>0</v>
      </c>
      <c r="N659" s="89">
        <v>0</v>
      </c>
      <c r="O659" s="89">
        <v>0</v>
      </c>
      <c r="P659" s="89">
        <v>0</v>
      </c>
      <c r="Q659" s="89">
        <v>0</v>
      </c>
      <c r="R659" s="89">
        <v>0</v>
      </c>
      <c r="S659" s="89">
        <v>0</v>
      </c>
      <c r="T659" s="89">
        <v>0</v>
      </c>
      <c r="U659" s="89">
        <v>0</v>
      </c>
      <c r="V659" s="344">
        <v>0</v>
      </c>
    </row>
    <row r="660" spans="1:22" x14ac:dyDescent="0.25">
      <c r="A660" s="664" t="s">
        <v>957</v>
      </c>
      <c r="B660" s="665" t="s">
        <v>1825</v>
      </c>
      <c r="C660" s="664" t="s">
        <v>1254</v>
      </c>
      <c r="D660" s="666">
        <v>391</v>
      </c>
      <c r="E660" s="666" t="s">
        <v>437</v>
      </c>
      <c r="F660" s="666" t="s">
        <v>1270</v>
      </c>
      <c r="G660" s="666" t="s">
        <v>1826</v>
      </c>
      <c r="H660" s="89">
        <v>0</v>
      </c>
      <c r="I660" s="89">
        <v>0</v>
      </c>
      <c r="J660" s="89">
        <v>0</v>
      </c>
      <c r="K660" s="89">
        <v>0</v>
      </c>
      <c r="L660" s="89">
        <v>0</v>
      </c>
      <c r="M660" s="89">
        <v>0</v>
      </c>
      <c r="N660" s="89">
        <v>0</v>
      </c>
      <c r="O660" s="89">
        <v>0</v>
      </c>
      <c r="P660" s="89">
        <v>0</v>
      </c>
      <c r="Q660" s="89">
        <v>0</v>
      </c>
      <c r="R660" s="89">
        <v>0</v>
      </c>
      <c r="S660" s="89">
        <v>0</v>
      </c>
      <c r="T660" s="89">
        <v>0</v>
      </c>
      <c r="U660" s="89">
        <v>0</v>
      </c>
      <c r="V660" s="344">
        <v>0</v>
      </c>
    </row>
    <row r="661" spans="1:22" x14ac:dyDescent="0.25">
      <c r="A661" s="664" t="s">
        <v>957</v>
      </c>
      <c r="B661" s="665" t="s">
        <v>1825</v>
      </c>
      <c r="C661" s="664" t="s">
        <v>1255</v>
      </c>
      <c r="D661" s="666">
        <v>391</v>
      </c>
      <c r="E661" s="666" t="s">
        <v>437</v>
      </c>
      <c r="F661" s="666" t="s">
        <v>1270</v>
      </c>
      <c r="G661" s="666" t="s">
        <v>1826</v>
      </c>
      <c r="H661" s="89">
        <v>0</v>
      </c>
      <c r="I661" s="89">
        <v>0</v>
      </c>
      <c r="J661" s="89">
        <v>0</v>
      </c>
      <c r="K661" s="89">
        <v>0</v>
      </c>
      <c r="L661" s="89">
        <v>0</v>
      </c>
      <c r="M661" s="89">
        <v>0</v>
      </c>
      <c r="N661" s="89">
        <v>0</v>
      </c>
      <c r="O661" s="89">
        <v>0</v>
      </c>
      <c r="P661" s="89">
        <v>0</v>
      </c>
      <c r="Q661" s="89">
        <v>0</v>
      </c>
      <c r="R661" s="89">
        <v>0</v>
      </c>
      <c r="S661" s="89">
        <v>0</v>
      </c>
      <c r="T661" s="89">
        <v>0</v>
      </c>
      <c r="U661" s="89">
        <v>0</v>
      </c>
      <c r="V661" s="344">
        <v>0</v>
      </c>
    </row>
    <row r="662" spans="1:22" x14ac:dyDescent="0.25">
      <c r="A662" s="664" t="s">
        <v>957</v>
      </c>
      <c r="B662" s="665" t="s">
        <v>1825</v>
      </c>
      <c r="C662" s="664" t="s">
        <v>1269</v>
      </c>
      <c r="D662" s="666">
        <v>393</v>
      </c>
      <c r="E662" s="666" t="s">
        <v>437</v>
      </c>
      <c r="F662" s="666" t="s">
        <v>1270</v>
      </c>
      <c r="G662" s="666" t="s">
        <v>1826</v>
      </c>
      <c r="H662" s="89">
        <v>0</v>
      </c>
      <c r="I662" s="89">
        <v>0</v>
      </c>
      <c r="J662" s="89">
        <v>0</v>
      </c>
      <c r="K662" s="89">
        <v>0</v>
      </c>
      <c r="L662" s="89">
        <v>0</v>
      </c>
      <c r="M662" s="89">
        <v>0</v>
      </c>
      <c r="N662" s="89">
        <v>0</v>
      </c>
      <c r="O662" s="89">
        <v>0</v>
      </c>
      <c r="P662" s="89">
        <v>0</v>
      </c>
      <c r="Q662" s="89">
        <v>0</v>
      </c>
      <c r="R662" s="89">
        <v>0</v>
      </c>
      <c r="S662" s="89">
        <v>0</v>
      </c>
      <c r="T662" s="89">
        <v>0</v>
      </c>
      <c r="U662" s="89">
        <v>0</v>
      </c>
      <c r="V662" s="344">
        <v>0</v>
      </c>
    </row>
    <row r="663" spans="1:22" x14ac:dyDescent="0.25">
      <c r="A663" s="664" t="s">
        <v>957</v>
      </c>
      <c r="B663" s="665" t="s">
        <v>1825</v>
      </c>
      <c r="C663" s="664" t="s">
        <v>1262</v>
      </c>
      <c r="D663" s="666">
        <v>397</v>
      </c>
      <c r="E663" s="666" t="s">
        <v>437</v>
      </c>
      <c r="F663" s="666" t="s">
        <v>1592</v>
      </c>
      <c r="G663" s="666" t="s">
        <v>1826</v>
      </c>
      <c r="H663" s="89">
        <v>0</v>
      </c>
      <c r="I663" s="89">
        <v>0</v>
      </c>
      <c r="J663" s="89">
        <v>0</v>
      </c>
      <c r="K663" s="89">
        <v>0</v>
      </c>
      <c r="L663" s="89">
        <v>0</v>
      </c>
      <c r="M663" s="89">
        <v>0</v>
      </c>
      <c r="N663" s="89">
        <v>0</v>
      </c>
      <c r="O663" s="89">
        <v>0</v>
      </c>
      <c r="P663" s="89">
        <v>0</v>
      </c>
      <c r="Q663" s="89">
        <v>0</v>
      </c>
      <c r="R663" s="89">
        <v>0</v>
      </c>
      <c r="S663" s="89">
        <v>0</v>
      </c>
      <c r="T663" s="89">
        <v>0</v>
      </c>
      <c r="U663" s="89">
        <v>0</v>
      </c>
      <c r="V663" s="344">
        <v>0</v>
      </c>
    </row>
    <row r="664" spans="1:22" x14ac:dyDescent="0.25">
      <c r="A664" s="664" t="s">
        <v>957</v>
      </c>
      <c r="B664" s="665" t="s">
        <v>1825</v>
      </c>
      <c r="C664" s="664" t="s">
        <v>1263</v>
      </c>
      <c r="D664" s="666">
        <v>397</v>
      </c>
      <c r="E664" s="666" t="s">
        <v>437</v>
      </c>
      <c r="F664" s="666" t="s">
        <v>1270</v>
      </c>
      <c r="G664" s="666" t="s">
        <v>1826</v>
      </c>
      <c r="H664" s="89">
        <v>0</v>
      </c>
      <c r="I664" s="89">
        <v>0</v>
      </c>
      <c r="J664" s="89">
        <v>0</v>
      </c>
      <c r="K664" s="89">
        <v>0</v>
      </c>
      <c r="L664" s="89">
        <v>0</v>
      </c>
      <c r="M664" s="89">
        <v>0</v>
      </c>
      <c r="N664" s="89">
        <v>0</v>
      </c>
      <c r="O664" s="89">
        <v>0</v>
      </c>
      <c r="P664" s="89">
        <v>0</v>
      </c>
      <c r="Q664" s="89">
        <v>0</v>
      </c>
      <c r="R664" s="89">
        <v>0</v>
      </c>
      <c r="S664" s="89">
        <v>0</v>
      </c>
      <c r="T664" s="89">
        <v>0</v>
      </c>
      <c r="U664" s="89">
        <v>0</v>
      </c>
      <c r="V664" s="344">
        <v>0</v>
      </c>
    </row>
    <row r="665" spans="1:22" x14ac:dyDescent="0.25">
      <c r="A665" s="664" t="s">
        <v>957</v>
      </c>
      <c r="B665" s="665" t="s">
        <v>1825</v>
      </c>
      <c r="C665" s="664" t="s">
        <v>1798</v>
      </c>
      <c r="D665" s="666">
        <v>397</v>
      </c>
      <c r="E665" s="666" t="s">
        <v>437</v>
      </c>
      <c r="F665" s="666" t="s">
        <v>1270</v>
      </c>
      <c r="G665" s="666" t="s">
        <v>1826</v>
      </c>
      <c r="H665" s="89">
        <v>0</v>
      </c>
      <c r="I665" s="89">
        <v>0</v>
      </c>
      <c r="J665" s="89">
        <v>0</v>
      </c>
      <c r="K665" s="89">
        <v>0</v>
      </c>
      <c r="L665" s="89">
        <v>0</v>
      </c>
      <c r="M665" s="89">
        <v>0</v>
      </c>
      <c r="N665" s="89">
        <v>0</v>
      </c>
      <c r="O665" s="89">
        <v>0</v>
      </c>
      <c r="P665" s="89">
        <v>0</v>
      </c>
      <c r="Q665" s="89">
        <v>0</v>
      </c>
      <c r="R665" s="89">
        <v>0</v>
      </c>
      <c r="S665" s="89">
        <v>0</v>
      </c>
      <c r="T665" s="89">
        <v>0</v>
      </c>
      <c r="U665" s="89">
        <v>0</v>
      </c>
      <c r="V665" s="344">
        <v>0</v>
      </c>
    </row>
    <row r="666" spans="1:22" x14ac:dyDescent="0.25">
      <c r="A666" s="664" t="s">
        <v>957</v>
      </c>
      <c r="B666" s="665" t="s">
        <v>1825</v>
      </c>
      <c r="C666" s="664" t="s">
        <v>1799</v>
      </c>
      <c r="D666" s="666">
        <v>397</v>
      </c>
      <c r="E666" s="666" t="s">
        <v>437</v>
      </c>
      <c r="F666" s="666" t="s">
        <v>1270</v>
      </c>
      <c r="G666" s="666" t="s">
        <v>1826</v>
      </c>
      <c r="H666" s="89">
        <v>0</v>
      </c>
      <c r="I666" s="89">
        <v>0</v>
      </c>
      <c r="J666" s="89">
        <v>0</v>
      </c>
      <c r="K666" s="89">
        <v>0</v>
      </c>
      <c r="L666" s="89">
        <v>0</v>
      </c>
      <c r="M666" s="89">
        <v>0</v>
      </c>
      <c r="N666" s="89">
        <v>0</v>
      </c>
      <c r="O666" s="89">
        <v>0</v>
      </c>
      <c r="P666" s="89">
        <v>0</v>
      </c>
      <c r="Q666" s="89">
        <v>0</v>
      </c>
      <c r="R666" s="89">
        <v>0</v>
      </c>
      <c r="S666" s="89">
        <v>0</v>
      </c>
      <c r="T666" s="89">
        <v>0</v>
      </c>
      <c r="U666" s="89">
        <v>0</v>
      </c>
      <c r="V666" s="344">
        <v>0</v>
      </c>
    </row>
    <row r="667" spans="1:22" x14ac:dyDescent="0.25">
      <c r="A667" s="664" t="s">
        <v>957</v>
      </c>
      <c r="B667" s="665" t="s">
        <v>1825</v>
      </c>
      <c r="C667" s="664" t="s">
        <v>1819</v>
      </c>
      <c r="D667" s="666">
        <v>397</v>
      </c>
      <c r="E667" s="666" t="s">
        <v>437</v>
      </c>
      <c r="F667" s="666" t="s">
        <v>1270</v>
      </c>
      <c r="G667" s="666" t="s">
        <v>1826</v>
      </c>
      <c r="H667" s="89">
        <v>0</v>
      </c>
      <c r="I667" s="89">
        <v>0</v>
      </c>
      <c r="J667" s="89">
        <v>0</v>
      </c>
      <c r="K667" s="89">
        <v>0</v>
      </c>
      <c r="L667" s="89">
        <v>0</v>
      </c>
      <c r="M667" s="89">
        <v>0</v>
      </c>
      <c r="N667" s="89">
        <v>0</v>
      </c>
      <c r="O667" s="89">
        <v>0</v>
      </c>
      <c r="P667" s="89">
        <v>0</v>
      </c>
      <c r="Q667" s="89">
        <v>0</v>
      </c>
      <c r="R667" s="89">
        <v>0</v>
      </c>
      <c r="S667" s="89">
        <v>0</v>
      </c>
      <c r="T667" s="89">
        <v>0</v>
      </c>
      <c r="U667" s="89">
        <v>0</v>
      </c>
      <c r="V667" s="344">
        <v>0</v>
      </c>
    </row>
    <row r="668" spans="1:22" x14ac:dyDescent="0.25">
      <c r="A668" s="664" t="s">
        <v>957</v>
      </c>
      <c r="B668" s="665" t="s">
        <v>1825</v>
      </c>
      <c r="C668" s="664" t="s">
        <v>1800</v>
      </c>
      <c r="D668" s="666">
        <v>397</v>
      </c>
      <c r="E668" s="666" t="s">
        <v>437</v>
      </c>
      <c r="F668" s="666" t="s">
        <v>1270</v>
      </c>
      <c r="G668" s="666" t="s">
        <v>1826</v>
      </c>
      <c r="H668" s="89">
        <v>0</v>
      </c>
      <c r="I668" s="89">
        <v>0</v>
      </c>
      <c r="J668" s="89">
        <v>0</v>
      </c>
      <c r="K668" s="89">
        <v>0</v>
      </c>
      <c r="L668" s="89">
        <v>0</v>
      </c>
      <c r="M668" s="89">
        <v>0</v>
      </c>
      <c r="N668" s="89">
        <v>0</v>
      </c>
      <c r="O668" s="89">
        <v>0</v>
      </c>
      <c r="P668" s="89">
        <v>0</v>
      </c>
      <c r="Q668" s="89">
        <v>0</v>
      </c>
      <c r="R668" s="89">
        <v>0</v>
      </c>
      <c r="S668" s="89">
        <v>0</v>
      </c>
      <c r="T668" s="89">
        <v>0</v>
      </c>
      <c r="U668" s="89">
        <v>0</v>
      </c>
      <c r="V668" s="344">
        <v>0</v>
      </c>
    </row>
    <row r="669" spans="1:22" x14ac:dyDescent="0.25">
      <c r="A669" s="664" t="s">
        <v>957</v>
      </c>
      <c r="B669" s="665" t="s">
        <v>1825</v>
      </c>
      <c r="C669" s="664" t="s">
        <v>1820</v>
      </c>
      <c r="D669" s="666">
        <v>397</v>
      </c>
      <c r="E669" s="666" t="s">
        <v>437</v>
      </c>
      <c r="F669" s="666" t="s">
        <v>1270</v>
      </c>
      <c r="G669" s="666" t="s">
        <v>1826</v>
      </c>
      <c r="H669" s="89">
        <v>0</v>
      </c>
      <c r="I669" s="89">
        <v>0</v>
      </c>
      <c r="J669" s="89">
        <v>0</v>
      </c>
      <c r="K669" s="89">
        <v>0</v>
      </c>
      <c r="L669" s="89">
        <v>0</v>
      </c>
      <c r="M669" s="89">
        <v>0</v>
      </c>
      <c r="N669" s="89">
        <v>0</v>
      </c>
      <c r="O669" s="89">
        <v>0</v>
      </c>
      <c r="P669" s="89">
        <v>0</v>
      </c>
      <c r="Q669" s="89">
        <v>0</v>
      </c>
      <c r="R669" s="89">
        <v>0</v>
      </c>
      <c r="S669" s="89">
        <v>0</v>
      </c>
      <c r="T669" s="89">
        <v>0</v>
      </c>
      <c r="U669" s="89">
        <v>0</v>
      </c>
      <c r="V669" s="344">
        <v>0</v>
      </c>
    </row>
    <row r="670" spans="1:22" x14ac:dyDescent="0.25">
      <c r="A670" s="664" t="s">
        <v>957</v>
      </c>
      <c r="B670" s="665" t="s">
        <v>1825</v>
      </c>
      <c r="C670" s="664" t="s">
        <v>2545</v>
      </c>
      <c r="D670" s="666">
        <v>397</v>
      </c>
      <c r="E670" s="666" t="s">
        <v>438</v>
      </c>
      <c r="F670" s="666" t="s">
        <v>1270</v>
      </c>
      <c r="G670" s="666" t="s">
        <v>1826</v>
      </c>
      <c r="H670" s="89">
        <v>0</v>
      </c>
      <c r="I670" s="89">
        <v>0</v>
      </c>
      <c r="J670" s="89">
        <v>0</v>
      </c>
      <c r="K670" s="89">
        <v>0</v>
      </c>
      <c r="L670" s="89">
        <v>0</v>
      </c>
      <c r="M670" s="89">
        <v>0</v>
      </c>
      <c r="N670" s="89">
        <v>0</v>
      </c>
      <c r="O670" s="89">
        <v>0</v>
      </c>
      <c r="P670" s="89">
        <v>0</v>
      </c>
      <c r="Q670" s="89">
        <v>0</v>
      </c>
      <c r="R670" s="89">
        <v>0</v>
      </c>
      <c r="S670" s="89">
        <v>0</v>
      </c>
      <c r="T670" s="89">
        <v>0</v>
      </c>
      <c r="U670" s="89">
        <v>0</v>
      </c>
      <c r="V670" s="344">
        <v>0</v>
      </c>
    </row>
    <row r="671" spans="1:22" x14ac:dyDescent="0.25">
      <c r="A671" s="664" t="s">
        <v>957</v>
      </c>
      <c r="B671" s="665" t="s">
        <v>1825</v>
      </c>
      <c r="C671" s="664" t="s">
        <v>1821</v>
      </c>
      <c r="D671" s="666">
        <v>397</v>
      </c>
      <c r="E671" s="666" t="s">
        <v>438</v>
      </c>
      <c r="F671" s="666" t="s">
        <v>1270</v>
      </c>
      <c r="G671" s="666" t="s">
        <v>1826</v>
      </c>
      <c r="H671" s="89">
        <v>0</v>
      </c>
      <c r="I671" s="89">
        <v>0</v>
      </c>
      <c r="J671" s="89">
        <v>0</v>
      </c>
      <c r="K671" s="89">
        <v>0</v>
      </c>
      <c r="L671" s="89">
        <v>0</v>
      </c>
      <c r="M671" s="89">
        <v>0</v>
      </c>
      <c r="N671" s="89">
        <v>0</v>
      </c>
      <c r="O671" s="89">
        <v>0</v>
      </c>
      <c r="P671" s="89">
        <v>0</v>
      </c>
      <c r="Q671" s="89">
        <v>0</v>
      </c>
      <c r="R671" s="89">
        <v>0</v>
      </c>
      <c r="S671" s="89">
        <v>0</v>
      </c>
      <c r="T671" s="89">
        <v>0</v>
      </c>
      <c r="U671" s="89">
        <v>0</v>
      </c>
      <c r="V671" s="344">
        <v>0</v>
      </c>
    </row>
  </sheetData>
  <autoFilter ref="A3:V671" xr:uid="{6A12C91D-169C-4D9F-A1C6-D3240F093D62}">
    <sortState xmlns:xlrd2="http://schemas.microsoft.com/office/spreadsheetml/2017/richdata2" ref="A4:V671">
      <sortCondition ref="B4:B671"/>
      <sortCondition ref="D4:D671"/>
      <sortCondition ref="E4:E671"/>
    </sortState>
  </autoFilter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2697-248A-4F79-9B1F-CB3D5C06D1F8}">
  <sheetPr>
    <pageSetUpPr autoPageBreaks="0" fitToPage="1"/>
  </sheetPr>
  <dimension ref="A1:Y308"/>
  <sheetViews>
    <sheetView zoomScaleNormal="100" workbookViewId="0">
      <pane ySplit="7" topLeftCell="A8" activePane="bottomLeft" state="frozen"/>
      <selection pane="bottomLeft"/>
    </sheetView>
  </sheetViews>
  <sheetFormatPr defaultColWidth="8.25" defaultRowHeight="13.5" x14ac:dyDescent="0.25"/>
  <cols>
    <col min="1" max="1" width="35.875" style="15" customWidth="1"/>
    <col min="2" max="3" width="4.5" style="14" bestFit="1" customWidth="1"/>
    <col min="4" max="4" width="7" style="14" bestFit="1" customWidth="1"/>
    <col min="5" max="5" width="14.5" style="35" bestFit="1" customWidth="1"/>
    <col min="6" max="6" width="2.125" style="15" customWidth="1"/>
    <col min="7" max="7" width="11.875" style="35" bestFit="1" customWidth="1"/>
    <col min="8" max="8" width="2.125" style="15" customWidth="1"/>
    <col min="9" max="9" width="11.375" style="35" bestFit="1" customWidth="1"/>
    <col min="10" max="10" width="2.125" style="15" customWidth="1"/>
    <col min="11" max="11" width="11.75" style="35" bestFit="1" customWidth="1"/>
    <col min="12" max="12" width="2.125" style="15" customWidth="1"/>
    <col min="13" max="13" width="12.125" style="35" bestFit="1" customWidth="1"/>
    <col min="14" max="14" width="2.125" style="15" customWidth="1"/>
    <col min="15" max="15" width="14.5" style="35" bestFit="1" customWidth="1"/>
    <col min="16" max="16" width="2.125" style="15" customWidth="1"/>
    <col min="17" max="17" width="14.5" style="35" bestFit="1" customWidth="1"/>
    <col min="18" max="18" width="2.125" style="15" customWidth="1"/>
    <col min="19" max="19" width="14" style="15" bestFit="1" customWidth="1"/>
    <col min="20" max="20" width="2.125" style="15" customWidth="1"/>
    <col min="21" max="21" width="16.75" style="15" bestFit="1" customWidth="1"/>
    <col min="22" max="22" width="2.125" style="15" customWidth="1"/>
    <col min="23" max="23" width="12" style="15" bestFit="1" customWidth="1"/>
    <col min="24" max="24" width="2.125" style="15" customWidth="1"/>
    <col min="25" max="25" width="14" style="15" bestFit="1" customWidth="1"/>
    <col min="26" max="16384" width="8.25" style="15"/>
  </cols>
  <sheetData>
    <row r="1" spans="1:25" s="31" customFormat="1" x14ac:dyDescent="0.25">
      <c r="A1" s="34" t="s">
        <v>340</v>
      </c>
      <c r="B1" s="14"/>
      <c r="C1" s="14"/>
      <c r="D1" s="14"/>
      <c r="E1" s="34"/>
      <c r="F1" s="34"/>
      <c r="G1" s="1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s="31" customFormat="1" ht="14.25" x14ac:dyDescent="0.25">
      <c r="A2" s="34" t="s">
        <v>2670</v>
      </c>
      <c r="B2" s="14"/>
      <c r="C2" s="14"/>
      <c r="D2" s="14"/>
      <c r="E2" s="34"/>
      <c r="F2" s="34"/>
      <c r="G2" s="14"/>
      <c r="H2" s="34"/>
      <c r="I2" s="14"/>
      <c r="J2" s="34"/>
      <c r="K2" s="1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188" t="s">
        <v>437</v>
      </c>
      <c r="X2" s="34"/>
      <c r="Y2" s="34"/>
    </row>
    <row r="3" spans="1:25" s="34" customFormat="1" ht="14.25" x14ac:dyDescent="0.25">
      <c r="A3" s="32"/>
      <c r="B3" s="14"/>
      <c r="C3" s="14"/>
      <c r="D3" s="14"/>
      <c r="E3" s="188" t="s">
        <v>1349</v>
      </c>
      <c r="F3" s="32"/>
      <c r="G3" s="188" t="s">
        <v>1089</v>
      </c>
      <c r="H3" s="32"/>
      <c r="I3" s="188" t="s">
        <v>1090</v>
      </c>
      <c r="J3" s="32"/>
      <c r="K3" s="188" t="s">
        <v>699</v>
      </c>
      <c r="L3" s="32"/>
      <c r="M3" s="33"/>
      <c r="N3" s="33"/>
      <c r="O3" s="33"/>
      <c r="P3" s="33"/>
      <c r="Q3" s="188" t="s">
        <v>1349</v>
      </c>
      <c r="R3" s="33"/>
      <c r="S3" s="188" t="s">
        <v>1828</v>
      </c>
      <c r="T3" s="33"/>
      <c r="U3" s="33"/>
      <c r="V3" s="32"/>
      <c r="W3" s="188" t="s">
        <v>659</v>
      </c>
      <c r="X3" s="32"/>
      <c r="Y3" s="32"/>
    </row>
    <row r="4" spans="1:25" x14ac:dyDescent="0.25">
      <c r="E4" s="193" t="s">
        <v>2639</v>
      </c>
      <c r="F4" s="196"/>
      <c r="G4" s="196"/>
      <c r="H4" s="196"/>
      <c r="I4" s="196"/>
      <c r="J4" s="196"/>
      <c r="K4" s="196"/>
      <c r="L4" s="196"/>
      <c r="M4" s="196"/>
      <c r="N4" s="196"/>
      <c r="O4" s="193" t="s">
        <v>1877</v>
      </c>
      <c r="P4" s="196"/>
      <c r="Q4" s="196" t="s">
        <v>1842</v>
      </c>
      <c r="R4" s="196"/>
      <c r="S4" s="33" t="s">
        <v>1842</v>
      </c>
      <c r="T4" s="196"/>
      <c r="U4" s="196" t="s">
        <v>1842</v>
      </c>
      <c r="V4" s="196"/>
      <c r="W4" s="196"/>
      <c r="X4" s="196"/>
      <c r="Y4" s="196"/>
    </row>
    <row r="5" spans="1:25" x14ac:dyDescent="0.25">
      <c r="A5" s="32" t="s">
        <v>700</v>
      </c>
      <c r="E5" s="196" t="s">
        <v>341</v>
      </c>
      <c r="K5" s="196" t="s">
        <v>342</v>
      </c>
      <c r="O5" s="196" t="s">
        <v>343</v>
      </c>
      <c r="Q5" s="196" t="s">
        <v>343</v>
      </c>
      <c r="S5" s="33" t="s">
        <v>927</v>
      </c>
      <c r="U5" s="14" t="s">
        <v>703</v>
      </c>
      <c r="W5" s="196" t="s">
        <v>1842</v>
      </c>
    </row>
    <row r="6" spans="1:25" x14ac:dyDescent="0.25">
      <c r="A6" s="197" t="s">
        <v>1580</v>
      </c>
      <c r="B6" s="14" t="s">
        <v>826</v>
      </c>
      <c r="C6" s="14" t="s">
        <v>1769</v>
      </c>
      <c r="D6" s="14" t="s">
        <v>1771</v>
      </c>
      <c r="E6" s="198" t="s">
        <v>344</v>
      </c>
      <c r="G6" s="198" t="s">
        <v>345</v>
      </c>
      <c r="I6" s="198" t="s">
        <v>346</v>
      </c>
      <c r="K6" s="198" t="s">
        <v>347</v>
      </c>
      <c r="M6" s="198" t="s">
        <v>348</v>
      </c>
      <c r="O6" s="198" t="s">
        <v>344</v>
      </c>
      <c r="Q6" s="198" t="s">
        <v>344</v>
      </c>
      <c r="S6" s="198" t="s">
        <v>704</v>
      </c>
      <c r="U6" s="198" t="s">
        <v>705</v>
      </c>
      <c r="W6" s="198" t="s">
        <v>659</v>
      </c>
      <c r="Y6" s="198" t="s">
        <v>1591</v>
      </c>
    </row>
    <row r="7" spans="1:25" ht="3" customHeight="1" x14ac:dyDescent="0.25">
      <c r="E7" s="200"/>
      <c r="F7" s="36"/>
      <c r="G7" s="200"/>
      <c r="H7" s="36"/>
      <c r="I7" s="200"/>
      <c r="J7" s="36"/>
      <c r="K7" s="200"/>
      <c r="L7" s="36"/>
      <c r="M7" s="200"/>
      <c r="N7" s="36"/>
      <c r="O7" s="200"/>
      <c r="P7" s="36"/>
      <c r="Q7" s="200"/>
      <c r="R7" s="36"/>
      <c r="S7" s="36"/>
      <c r="T7" s="36"/>
      <c r="U7" s="36"/>
      <c r="V7" s="36"/>
      <c r="W7" s="36"/>
      <c r="X7" s="36"/>
      <c r="Y7" s="36"/>
    </row>
    <row r="8" spans="1:25" x14ac:dyDescent="0.25"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6"/>
      <c r="T8" s="36"/>
      <c r="U8" s="36"/>
      <c r="V8" s="36"/>
      <c r="W8" s="36"/>
      <c r="X8" s="36"/>
      <c r="Y8" s="36"/>
    </row>
    <row r="9" spans="1:25" x14ac:dyDescent="0.25">
      <c r="A9" s="202" t="s">
        <v>349</v>
      </c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6"/>
      <c r="T9" s="36"/>
      <c r="U9" s="36"/>
      <c r="V9" s="36"/>
      <c r="W9" s="36"/>
      <c r="X9" s="36"/>
      <c r="Y9" s="36"/>
    </row>
    <row r="10" spans="1:25" x14ac:dyDescent="0.25">
      <c r="A10" s="15" t="s">
        <v>350</v>
      </c>
      <c r="B10" s="54" t="s">
        <v>437</v>
      </c>
      <c r="C10" s="54">
        <v>360</v>
      </c>
      <c r="D10" s="54" t="s">
        <v>1270</v>
      </c>
      <c r="E10" s="37">
        <f>SUMIFS(PIS!H:H,PIS!E:E,$B10,PIS!D:D,$C10,PIS!G:G,E$3,PIS!F:F,$D10)</f>
        <v>8850656.9000000004</v>
      </c>
      <c r="F10" s="38"/>
      <c r="G10" s="37">
        <f>SUMIFS(PIS!V:V,PIS!E:E,$B10,PIS!D:D,$C10,PIS!G:G,G$3,PIS!F:F,$D10)</f>
        <v>0</v>
      </c>
      <c r="H10" s="38"/>
      <c r="I10" s="37">
        <f>SUMIFS(PIS!V:V,PIS!E:E,$B10,PIS!D:D,$C10,PIS!G:G,I$3,PIS!F:F,$D10)</f>
        <v>0</v>
      </c>
      <c r="J10" s="38"/>
      <c r="K10" s="37">
        <f>SUMIFS(PIS!V:V,PIS!E:E,$B10,PIS!D:D,$C10,PIS!G:G,K$3,PIS!F:F,$D10)</f>
        <v>0</v>
      </c>
      <c r="L10" s="38"/>
      <c r="M10" s="37">
        <f>G10+I10+K10</f>
        <v>0</v>
      </c>
      <c r="N10" s="38"/>
      <c r="O10" s="37">
        <f>E10+M10</f>
        <v>8850656.9000000004</v>
      </c>
      <c r="P10" s="36"/>
      <c r="Q10" s="37">
        <f>SUMIFS(PIS!U:U,PIS!E:E,$B10,PIS!D:D,$C10,PIS!G:G,Q$3,PIS!F:F,$D10)</f>
        <v>8850656.8999999985</v>
      </c>
      <c r="R10" s="36"/>
      <c r="S10" s="36">
        <f>SUMIFS(PIS!U:U,PIS!E:E,$B10,PIS!D:D,$C10,PIS!G:G,S$3,PIS!F:F,$D10)*-1</f>
        <v>-1623586.8621483101</v>
      </c>
      <c r="T10" s="36"/>
      <c r="U10" s="36">
        <f>Q10+S10</f>
        <v>7227070.0378516885</v>
      </c>
      <c r="V10" s="36"/>
      <c r="W10" s="36">
        <f>SUMIFS('CWIP-AFUDC-RWIP'!AK:AK,'CWIP-AFUDC-RWIP'!E:E,'PIS-KY'!C10,'CWIP-AFUDC-RWIP'!F:F,$W$2,'CWIP-AFUDC-RWIP'!B:B,'PIS-KY'!$W$3,'CWIP-AFUDC-RWIP'!G:G,'PIS-KY'!$D10)</f>
        <v>0</v>
      </c>
      <c r="X10" s="36"/>
      <c r="Y10" s="36">
        <f>S10+W10</f>
        <v>-1623586.8621483101</v>
      </c>
    </row>
    <row r="11" spans="1:25" x14ac:dyDescent="0.25">
      <c r="A11" s="15" t="s">
        <v>351</v>
      </c>
      <c r="B11" s="54"/>
      <c r="C11" s="54"/>
      <c r="D11" s="54"/>
      <c r="E11" s="37">
        <f>SUMIFS(PIS!H:H,PIS!E:E,$B11,PIS!D:D,$C11,PIS!G:G,E$3,PIS!F:F,$D11)</f>
        <v>0</v>
      </c>
      <c r="F11" s="38"/>
      <c r="G11" s="37">
        <f>SUMIFS(PIS!V:V,PIS!E:E,$B11,PIS!D:D,$C11,PIS!G:G,G$3,PIS!F:F,$D11)</f>
        <v>0</v>
      </c>
      <c r="H11" s="38"/>
      <c r="I11" s="37">
        <f>SUMIFS(PIS!V:V,PIS!E:E,$B11,PIS!D:D,$C11,PIS!G:G,I$3,PIS!F:F,$D11)</f>
        <v>0</v>
      </c>
      <c r="J11" s="38"/>
      <c r="K11" s="37">
        <f>SUMIFS(PIS!V:V,PIS!E:E,$B11,PIS!D:D,$C11,PIS!G:G,K$3,PIS!F:F,$D11)</f>
        <v>0</v>
      </c>
      <c r="L11" s="38"/>
      <c r="M11" s="37">
        <f t="shared" ref="M11:M40" si="0">G11+I11+K11</f>
        <v>0</v>
      </c>
      <c r="N11" s="38"/>
      <c r="O11" s="37">
        <f t="shared" ref="O11:O40" si="1">E11+M11</f>
        <v>0</v>
      </c>
      <c r="P11" s="36"/>
      <c r="Q11" s="37">
        <f>SUMIFS(PIS!U:U,PIS!E:E,$B11,PIS!D:D,$C11,PIS!G:G,Q$3,PIS!F:F,$D11)</f>
        <v>0</v>
      </c>
      <c r="R11" s="36"/>
      <c r="S11" s="36">
        <f>SUMIFS(PIS!U:U,PIS!E:E,$B11,PIS!D:D,$C11,PIS!G:G,S$3,PIS!F:F,$D11)*-1</f>
        <v>0</v>
      </c>
      <c r="T11" s="36"/>
      <c r="U11" s="36">
        <f t="shared" ref="U11:U40" si="2">Q11+S11</f>
        <v>0</v>
      </c>
      <c r="V11" s="36"/>
      <c r="W11" s="36">
        <f>SUMIFS('CWIP-AFUDC-RWIP'!AK:AK,'CWIP-AFUDC-RWIP'!E:E,'PIS-KY'!C11,'CWIP-AFUDC-RWIP'!F:F,$W$2,'CWIP-AFUDC-RWIP'!B:B,'PIS-KY'!$W$3,'CWIP-AFUDC-RWIP'!G:G,'PIS-KY'!$D11)</f>
        <v>0</v>
      </c>
      <c r="X11" s="36"/>
      <c r="Y11" s="36">
        <f t="shared" ref="Y11:Y40" si="3">S11+W11</f>
        <v>0</v>
      </c>
    </row>
    <row r="12" spans="1:25" x14ac:dyDescent="0.25">
      <c r="A12" s="15" t="s">
        <v>352</v>
      </c>
      <c r="B12" s="54" t="s">
        <v>437</v>
      </c>
      <c r="C12" s="54">
        <v>361</v>
      </c>
      <c r="D12" s="54" t="s">
        <v>1270</v>
      </c>
      <c r="E12" s="37">
        <f>SUMIFS(PIS!H:H,PIS!E:E,$B12,PIS!D:D,$C12,PIS!G:G,E$3,PIS!F:F,$D12)</f>
        <v>37801993.789999992</v>
      </c>
      <c r="F12" s="38"/>
      <c r="G12" s="37">
        <f>SUMIFS(PIS!V:V,PIS!E:E,$B12,PIS!D:D,$C12,PIS!G:G,G$3,PIS!F:F,$D12)</f>
        <v>5628003.1099999994</v>
      </c>
      <c r="H12" s="38"/>
      <c r="I12" s="37">
        <f>SUMIFS(PIS!V:V,PIS!E:E,$B12,PIS!D:D,$C12,PIS!G:G,I$3,PIS!F:F,$D12)</f>
        <v>0</v>
      </c>
      <c r="J12" s="38"/>
      <c r="K12" s="37">
        <f>SUMIFS(PIS!V:V,PIS!E:E,$B12,PIS!D:D,$C12,PIS!G:G,K$3,PIS!F:F,$D12)</f>
        <v>0</v>
      </c>
      <c r="L12" s="38"/>
      <c r="M12" s="37">
        <f t="shared" si="0"/>
        <v>5628003.1099999994</v>
      </c>
      <c r="N12" s="38"/>
      <c r="O12" s="37">
        <f t="shared" si="1"/>
        <v>43429996.899999991</v>
      </c>
      <c r="P12" s="36"/>
      <c r="Q12" s="37">
        <f>SUMIFS(PIS!U:U,PIS!E:E,$B12,PIS!D:D,$C12,PIS!G:G,Q$3,PIS!F:F,$D12)</f>
        <v>40256180.02692306</v>
      </c>
      <c r="R12" s="36"/>
      <c r="S12" s="36">
        <f>SUMIFS(PIS!U:U,PIS!E:E,$B12,PIS!D:D,$C12,PIS!G:G,S$3,PIS!F:F,$D12)*-1</f>
        <v>-6017533.1257017637</v>
      </c>
      <c r="T12" s="36"/>
      <c r="U12" s="36">
        <f t="shared" si="2"/>
        <v>34238646.901221298</v>
      </c>
      <c r="V12" s="36"/>
      <c r="W12" s="36">
        <f>SUMIFS('CWIP-AFUDC-RWIP'!AK:AK,'CWIP-AFUDC-RWIP'!E:E,'PIS-KY'!C12,'CWIP-AFUDC-RWIP'!F:F,$W$2,'CWIP-AFUDC-RWIP'!B:B,'PIS-KY'!$W$3,'CWIP-AFUDC-RWIP'!G:G,'PIS-KY'!$D12)</f>
        <v>33353.609999999993</v>
      </c>
      <c r="X12" s="36"/>
      <c r="Y12" s="36">
        <f t="shared" si="3"/>
        <v>-5984179.5157017633</v>
      </c>
    </row>
    <row r="13" spans="1:25" x14ac:dyDescent="0.25">
      <c r="A13" s="15" t="s">
        <v>353</v>
      </c>
      <c r="B13" s="54" t="s">
        <v>437</v>
      </c>
      <c r="C13" s="54">
        <v>362</v>
      </c>
      <c r="D13" s="54" t="s">
        <v>1270</v>
      </c>
      <c r="E13" s="37">
        <f>SUMIFS(PIS!H:H,PIS!E:E,$B13,PIS!D:D,$C13,PIS!G:G,E$3,PIS!F:F,$D13)</f>
        <v>442301162.76000005</v>
      </c>
      <c r="F13" s="38"/>
      <c r="G13" s="37">
        <f>SUMIFS(PIS!V:V,PIS!E:E,$B13,PIS!D:D,$C13,PIS!G:G,G$3,PIS!F:F,$D13)</f>
        <v>65939811.469999984</v>
      </c>
      <c r="H13" s="38"/>
      <c r="I13" s="37">
        <f>SUMIFS(PIS!V:V,PIS!E:E,$B13,PIS!D:D,$C13,PIS!G:G,I$3,PIS!F:F,$D13)</f>
        <v>-1917110.63</v>
      </c>
      <c r="J13" s="38"/>
      <c r="K13" s="37">
        <f>SUMIFS(PIS!V:V,PIS!E:E,$B13,PIS!D:D,$C13,PIS!G:G,K$3,PIS!F:F,$D13)</f>
        <v>0</v>
      </c>
      <c r="L13" s="38"/>
      <c r="M13" s="37">
        <f t="shared" si="0"/>
        <v>64022700.839999981</v>
      </c>
      <c r="N13" s="38"/>
      <c r="O13" s="37">
        <f t="shared" si="1"/>
        <v>506323863.60000002</v>
      </c>
      <c r="P13" s="36"/>
      <c r="Q13" s="37">
        <f>SUMIFS(PIS!U:U,PIS!E:E,$B13,PIS!D:D,$C13,PIS!G:G,Q$3,PIS!F:F,$D13)</f>
        <v>468994934.85538453</v>
      </c>
      <c r="R13" s="36"/>
      <c r="S13" s="36">
        <f>SUMIFS(PIS!U:U,PIS!E:E,$B13,PIS!D:D,$C13,PIS!G:G,S$3,PIS!F:F,$D13)*-1</f>
        <v>-71039674.261538669</v>
      </c>
      <c r="T13" s="36"/>
      <c r="U13" s="36">
        <f t="shared" si="2"/>
        <v>397955260.59384584</v>
      </c>
      <c r="V13" s="36"/>
      <c r="W13" s="36">
        <f>SUMIFS('CWIP-AFUDC-RWIP'!AK:AK,'CWIP-AFUDC-RWIP'!E:E,'PIS-KY'!C13,'CWIP-AFUDC-RWIP'!F:F,$W$2,'CWIP-AFUDC-RWIP'!B:B,'PIS-KY'!$W$3,'CWIP-AFUDC-RWIP'!G:G,'PIS-KY'!$D13)</f>
        <v>1674132.6038461539</v>
      </c>
      <c r="X13" s="36"/>
      <c r="Y13" s="36">
        <f t="shared" si="3"/>
        <v>-69365541.657692522</v>
      </c>
    </row>
    <row r="14" spans="1:25" x14ac:dyDescent="0.25">
      <c r="A14" s="15" t="s">
        <v>1478</v>
      </c>
      <c r="B14" s="54" t="s">
        <v>437</v>
      </c>
      <c r="C14" s="54">
        <v>363</v>
      </c>
      <c r="D14" s="54" t="s">
        <v>1270</v>
      </c>
      <c r="E14" s="37">
        <f>SUMIFS(PIS!H:H,PIS!E:E,$B14,PIS!D:D,$C14,PIS!G:G,E$3,PIS!F:F,$D14)</f>
        <v>16705697.32</v>
      </c>
      <c r="F14" s="38"/>
      <c r="G14" s="37">
        <f>SUMIFS(PIS!V:V,PIS!E:E,$B14,PIS!D:D,$C14,PIS!G:G,G$3,PIS!F:F,$D14)</f>
        <v>135000.89000000001</v>
      </c>
      <c r="H14" s="38"/>
      <c r="I14" s="37">
        <f>SUMIFS(PIS!V:V,PIS!E:E,$B14,PIS!D:D,$C14,PIS!G:G,I$3,PIS!F:F,$D14)</f>
        <v>-2110954.3199999998</v>
      </c>
      <c r="J14" s="38"/>
      <c r="K14" s="37">
        <f>SUMIFS(PIS!V:V,PIS!E:E,$B14,PIS!D:D,$C14,PIS!G:G,K$3,PIS!F:F,$D14)</f>
        <v>0</v>
      </c>
      <c r="L14" s="38"/>
      <c r="M14" s="37">
        <f t="shared" si="0"/>
        <v>-1975953.4299999997</v>
      </c>
      <c r="N14" s="38"/>
      <c r="O14" s="37">
        <f t="shared" si="1"/>
        <v>14729743.890000001</v>
      </c>
      <c r="P14" s="36"/>
      <c r="Q14" s="37">
        <f>SUMIFS(PIS!U:U,PIS!E:E,$B14,PIS!D:D,$C14,PIS!G:G,Q$3,PIS!F:F,$D14)</f>
        <v>15276922.760000002</v>
      </c>
      <c r="R14" s="36"/>
      <c r="S14" s="36">
        <f>SUMIFS(PIS!U:U,PIS!E:E,$B14,PIS!D:D,$C14,PIS!G:G,S$3,PIS!F:F,$D14)*-1</f>
        <v>-9329363.075213274</v>
      </c>
      <c r="T14" s="36"/>
      <c r="U14" s="36">
        <f t="shared" si="2"/>
        <v>5947559.6847867277</v>
      </c>
      <c r="V14" s="36"/>
      <c r="W14" s="36">
        <f>SUMIFS('CWIP-AFUDC-RWIP'!AK:AK,'CWIP-AFUDC-RWIP'!E:E,'PIS-KY'!C14,'CWIP-AFUDC-RWIP'!F:F,$W$2,'CWIP-AFUDC-RWIP'!B:B,'PIS-KY'!$W$3,'CWIP-AFUDC-RWIP'!G:G,'PIS-KY'!$D14)</f>
        <v>0</v>
      </c>
      <c r="X14" s="36"/>
      <c r="Y14" s="36">
        <f t="shared" si="3"/>
        <v>-9329363.075213274</v>
      </c>
    </row>
    <row r="15" spans="1:25" x14ac:dyDescent="0.25">
      <c r="A15" s="15" t="s">
        <v>1479</v>
      </c>
      <c r="B15" s="54"/>
      <c r="C15" s="54"/>
      <c r="D15" s="54"/>
      <c r="E15" s="37">
        <f>SUMIFS(PIS!H:H,PIS!E:E,$B15,PIS!D:D,$C15,PIS!G:G,E$3,PIS!F:F,$D15)</f>
        <v>0</v>
      </c>
      <c r="F15" s="38"/>
      <c r="G15" s="37">
        <f>SUMIFS(PIS!V:V,PIS!E:E,$B15,PIS!D:D,$C15,PIS!G:G,G$3,PIS!F:F,$D15)</f>
        <v>0</v>
      </c>
      <c r="H15" s="38"/>
      <c r="I15" s="37">
        <f>SUMIFS(PIS!V:V,PIS!E:E,$B15,PIS!D:D,$C15,PIS!G:G,I$3,PIS!F:F,$D15)</f>
        <v>0</v>
      </c>
      <c r="J15" s="38"/>
      <c r="K15" s="37">
        <f>SUMIFS(PIS!V:V,PIS!E:E,$B15,PIS!D:D,$C15,PIS!G:G,K$3,PIS!F:F,$D15)</f>
        <v>0</v>
      </c>
      <c r="L15" s="38"/>
      <c r="M15" s="37">
        <f t="shared" si="0"/>
        <v>0</v>
      </c>
      <c r="N15" s="38"/>
      <c r="O15" s="37">
        <f t="shared" si="1"/>
        <v>0</v>
      </c>
      <c r="P15" s="36"/>
      <c r="Q15" s="37">
        <f>SUMIFS(PIS!U:U,PIS!E:E,$B15,PIS!D:D,$C15,PIS!G:G,Q$3,PIS!F:F,$D15)</f>
        <v>0</v>
      </c>
      <c r="R15" s="36"/>
      <c r="S15" s="36">
        <f>SUMIFS(PIS!U:U,PIS!E:E,$B15,PIS!D:D,$C15,PIS!G:G,S$3,PIS!F:F,$D15)*-1</f>
        <v>0</v>
      </c>
      <c r="T15" s="36"/>
      <c r="U15" s="36">
        <f t="shared" si="2"/>
        <v>0</v>
      </c>
      <c r="V15" s="36"/>
      <c r="W15" s="36">
        <f>SUMIFS('CWIP-AFUDC-RWIP'!AK:AK,'CWIP-AFUDC-RWIP'!E:E,'PIS-KY'!C15,'CWIP-AFUDC-RWIP'!F:F,$W$2,'CWIP-AFUDC-RWIP'!B:B,'PIS-KY'!$W$3,'CWIP-AFUDC-RWIP'!G:G,'PIS-KY'!$D15)</f>
        <v>0</v>
      </c>
      <c r="X15" s="36"/>
      <c r="Y15" s="36">
        <f t="shared" si="3"/>
        <v>0</v>
      </c>
    </row>
    <row r="16" spans="1:25" x14ac:dyDescent="0.25">
      <c r="A16" s="15" t="s">
        <v>1480</v>
      </c>
      <c r="B16" s="54"/>
      <c r="C16" s="54"/>
      <c r="D16" s="54"/>
      <c r="E16" s="37">
        <f>SUMIFS(PIS!H:H,PIS!E:E,$B16,PIS!D:D,$C16,PIS!G:G,E$3,PIS!F:F,$D16)</f>
        <v>0</v>
      </c>
      <c r="F16" s="38"/>
      <c r="G16" s="37">
        <f>SUMIFS(PIS!V:V,PIS!E:E,$B16,PIS!D:D,$C16,PIS!G:G,G$3,PIS!F:F,$D16)</f>
        <v>0</v>
      </c>
      <c r="H16" s="38"/>
      <c r="I16" s="37">
        <f>SUMIFS(PIS!V:V,PIS!E:E,$B16,PIS!D:D,$C16,PIS!G:G,I$3,PIS!F:F,$D16)</f>
        <v>0</v>
      </c>
      <c r="J16" s="38"/>
      <c r="K16" s="37">
        <f>SUMIFS(PIS!V:V,PIS!E:E,$B16,PIS!D:D,$C16,PIS!G:G,K$3,PIS!F:F,$D16)</f>
        <v>0</v>
      </c>
      <c r="L16" s="38"/>
      <c r="M16" s="37">
        <f t="shared" si="0"/>
        <v>0</v>
      </c>
      <c r="N16" s="38"/>
      <c r="O16" s="37">
        <f t="shared" si="1"/>
        <v>0</v>
      </c>
      <c r="P16" s="36"/>
      <c r="Q16" s="37">
        <f>SUMIFS(PIS!U:U,PIS!E:E,$B16,PIS!D:D,$C16,PIS!G:G,Q$3,PIS!F:F,$D16)</f>
        <v>0</v>
      </c>
      <c r="R16" s="36"/>
      <c r="S16" s="36">
        <f>SUMIFS(PIS!U:U,PIS!E:E,$B16,PIS!D:D,$C16,PIS!G:G,S$3,PIS!F:F,$D16)*-1</f>
        <v>0</v>
      </c>
      <c r="T16" s="36"/>
      <c r="U16" s="36">
        <f t="shared" si="2"/>
        <v>0</v>
      </c>
      <c r="V16" s="36"/>
      <c r="W16" s="36">
        <f>SUMIFS('CWIP-AFUDC-RWIP'!AK:AK,'CWIP-AFUDC-RWIP'!E:E,'PIS-KY'!C16,'CWIP-AFUDC-RWIP'!F:F,$W$2,'CWIP-AFUDC-RWIP'!B:B,'PIS-KY'!$W$3,'CWIP-AFUDC-RWIP'!G:G,'PIS-KY'!$D16)</f>
        <v>0</v>
      </c>
      <c r="X16" s="36"/>
      <c r="Y16" s="36">
        <f t="shared" si="3"/>
        <v>0</v>
      </c>
    </row>
    <row r="17" spans="1:25" x14ac:dyDescent="0.25">
      <c r="A17" s="15" t="s">
        <v>1481</v>
      </c>
      <c r="B17" s="54"/>
      <c r="C17" s="54"/>
      <c r="D17" s="54"/>
      <c r="E17" s="37">
        <f>SUMIFS(PIS!H:H,PIS!E:E,$B17,PIS!D:D,$C17,PIS!G:G,E$3,PIS!F:F,$D17)</f>
        <v>0</v>
      </c>
      <c r="F17" s="38"/>
      <c r="G17" s="37">
        <f>SUMIFS(PIS!V:V,PIS!E:E,$B17,PIS!D:D,$C17,PIS!G:G,G$3,PIS!F:F,$D17)</f>
        <v>0</v>
      </c>
      <c r="H17" s="38"/>
      <c r="I17" s="37">
        <f>SUMIFS(PIS!V:V,PIS!E:E,$B17,PIS!D:D,$C17,PIS!G:G,I$3,PIS!F:F,$D17)</f>
        <v>0</v>
      </c>
      <c r="J17" s="38"/>
      <c r="K17" s="37">
        <f>SUMIFS(PIS!V:V,PIS!E:E,$B17,PIS!D:D,$C17,PIS!G:G,K$3,PIS!F:F,$D17)</f>
        <v>0</v>
      </c>
      <c r="L17" s="38"/>
      <c r="M17" s="37">
        <f t="shared" si="0"/>
        <v>0</v>
      </c>
      <c r="N17" s="38"/>
      <c r="O17" s="37">
        <f t="shared" si="1"/>
        <v>0</v>
      </c>
      <c r="P17" s="36"/>
      <c r="Q17" s="37">
        <f>SUMIFS(PIS!U:U,PIS!E:E,$B17,PIS!D:D,$C17,PIS!G:G,Q$3,PIS!F:F,$D17)</f>
        <v>0</v>
      </c>
      <c r="R17" s="36"/>
      <c r="S17" s="36">
        <f>SUMIFS(PIS!U:U,PIS!E:E,$B17,PIS!D:D,$C17,PIS!G:G,S$3,PIS!F:F,$D17)*-1</f>
        <v>0</v>
      </c>
      <c r="T17" s="36"/>
      <c r="U17" s="36">
        <f t="shared" si="2"/>
        <v>0</v>
      </c>
      <c r="V17" s="36"/>
      <c r="W17" s="36">
        <f>SUMIFS('CWIP-AFUDC-RWIP'!AK:AK,'CWIP-AFUDC-RWIP'!E:E,'PIS-KY'!C17,'CWIP-AFUDC-RWIP'!F:F,$W$2,'CWIP-AFUDC-RWIP'!B:B,'PIS-KY'!$W$3,'CWIP-AFUDC-RWIP'!G:G,'PIS-KY'!$D17)</f>
        <v>0</v>
      </c>
      <c r="X17" s="36"/>
      <c r="Y17" s="36">
        <f t="shared" si="3"/>
        <v>0</v>
      </c>
    </row>
    <row r="18" spans="1:25" x14ac:dyDescent="0.25">
      <c r="A18" s="15" t="s">
        <v>1482</v>
      </c>
      <c r="B18" s="54" t="s">
        <v>437</v>
      </c>
      <c r="C18" s="54">
        <v>363</v>
      </c>
      <c r="D18" s="54" t="s">
        <v>1592</v>
      </c>
      <c r="E18" s="37">
        <f>SUMIFS(PIS!H:H,PIS!E:E,$B18,PIS!D:D,$C18,PIS!G:G,E$3,PIS!F:F,$D18)</f>
        <v>9638813.629999999</v>
      </c>
      <c r="F18" s="38"/>
      <c r="G18" s="37">
        <f>SUMIFS(PIS!V:V,PIS!E:E,$B18,PIS!D:D,$C18,PIS!G:G,G$3,PIS!F:F,$D18)</f>
        <v>171587.17999999996</v>
      </c>
      <c r="H18" s="38"/>
      <c r="I18" s="37">
        <f>SUMIFS(PIS!V:V,PIS!E:E,$B18,PIS!D:D,$C18,PIS!G:G,I$3,PIS!F:F,$D18)</f>
        <v>0</v>
      </c>
      <c r="J18" s="38"/>
      <c r="K18" s="37">
        <f>SUMIFS(PIS!V:V,PIS!E:E,$B18,PIS!D:D,$C18,PIS!G:G,K$3,PIS!F:F,$D18)</f>
        <v>0</v>
      </c>
      <c r="L18" s="38"/>
      <c r="M18" s="37">
        <f t="shared" si="0"/>
        <v>171587.17999999996</v>
      </c>
      <c r="N18" s="38"/>
      <c r="O18" s="37">
        <f t="shared" si="1"/>
        <v>9810400.8099999987</v>
      </c>
      <c r="P18" s="36"/>
      <c r="Q18" s="37">
        <f>SUMIFS(PIS!U:U,PIS!E:E,$B18,PIS!D:D,$C18,PIS!G:G,Q$3,PIS!F:F,$D18)</f>
        <v>9724348.2884615362</v>
      </c>
      <c r="R18" s="36"/>
      <c r="S18" s="36">
        <f>SUMIFS(PIS!U:U,PIS!E:E,$B18,PIS!D:D,$C18,PIS!G:G,S$3,PIS!F:F,$D18)*-1</f>
        <v>-11223855.75343569</v>
      </c>
      <c r="T18" s="36"/>
      <c r="U18" s="36">
        <f t="shared" si="2"/>
        <v>-1499507.4649741538</v>
      </c>
      <c r="V18" s="36"/>
      <c r="W18" s="36">
        <f>SUMIFS('CWIP-AFUDC-RWIP'!AK:AK,'CWIP-AFUDC-RWIP'!E:E,'PIS-KY'!C18,'CWIP-AFUDC-RWIP'!F:F,$W$2,'CWIP-AFUDC-RWIP'!B:B,'PIS-KY'!$W$3,'CWIP-AFUDC-RWIP'!G:G,'PIS-KY'!$D18)</f>
        <v>0</v>
      </c>
      <c r="X18" s="36"/>
      <c r="Y18" s="36">
        <f t="shared" si="3"/>
        <v>-11223855.75343569</v>
      </c>
    </row>
    <row r="19" spans="1:25" x14ac:dyDescent="0.25">
      <c r="A19" s="15" t="s">
        <v>1483</v>
      </c>
      <c r="B19" s="54"/>
      <c r="C19" s="54"/>
      <c r="D19" s="54"/>
      <c r="E19" s="37">
        <f>SUMIFS(PIS!H:H,PIS!E:E,$B19,PIS!D:D,$C19,PIS!G:G,E$3,PIS!F:F,$D19)</f>
        <v>0</v>
      </c>
      <c r="F19" s="38"/>
      <c r="G19" s="37">
        <f>SUMIFS(PIS!V:V,PIS!E:E,$B19,PIS!D:D,$C19,PIS!G:G,G$3,PIS!F:F,$D19)</f>
        <v>0</v>
      </c>
      <c r="H19" s="38"/>
      <c r="I19" s="37">
        <f>SUMIFS(PIS!V:V,PIS!E:E,$B19,PIS!D:D,$C19,PIS!G:G,I$3,PIS!F:F,$D19)</f>
        <v>0</v>
      </c>
      <c r="J19" s="38"/>
      <c r="K19" s="37">
        <f>SUMIFS(PIS!V:V,PIS!E:E,$B19,PIS!D:D,$C19,PIS!G:G,K$3,PIS!F:F,$D19)</f>
        <v>0</v>
      </c>
      <c r="L19" s="38"/>
      <c r="M19" s="37">
        <f t="shared" si="0"/>
        <v>0</v>
      </c>
      <c r="N19" s="38"/>
      <c r="O19" s="37">
        <f t="shared" si="1"/>
        <v>0</v>
      </c>
      <c r="P19" s="36"/>
      <c r="Q19" s="37">
        <f>SUMIFS(PIS!U:U,PIS!E:E,$B19,PIS!D:D,$C19,PIS!G:G,Q$3,PIS!F:F,$D19)</f>
        <v>0</v>
      </c>
      <c r="R19" s="36"/>
      <c r="S19" s="36">
        <f>SUMIFS(PIS!U:U,PIS!E:E,$B19,PIS!D:D,$C19,PIS!G:G,S$3,PIS!F:F,$D19)*-1</f>
        <v>0</v>
      </c>
      <c r="T19" s="36"/>
      <c r="U19" s="36">
        <f t="shared" si="2"/>
        <v>0</v>
      </c>
      <c r="V19" s="36"/>
      <c r="W19" s="36">
        <f>SUMIFS('CWIP-AFUDC-RWIP'!AK:AK,'CWIP-AFUDC-RWIP'!E:E,'PIS-KY'!C19,'CWIP-AFUDC-RWIP'!F:F,$W$2,'CWIP-AFUDC-RWIP'!B:B,'PIS-KY'!$W$3,'CWIP-AFUDC-RWIP'!G:G,'PIS-KY'!$D19)</f>
        <v>0</v>
      </c>
      <c r="X19" s="36"/>
      <c r="Y19" s="36">
        <f t="shared" si="3"/>
        <v>0</v>
      </c>
    </row>
    <row r="20" spans="1:25" x14ac:dyDescent="0.25">
      <c r="A20" s="15" t="s">
        <v>1484</v>
      </c>
      <c r="B20" s="54" t="s">
        <v>437</v>
      </c>
      <c r="C20" s="54">
        <v>363</v>
      </c>
      <c r="D20" s="54" t="str">
        <f>RIGHT(A20,3)</f>
        <v>AMI</v>
      </c>
      <c r="E20" s="37">
        <f>SUMIFS(PIS!H:H,PIS!E:E,$B20,PIS!D:D,$C20,PIS!G:G,E$3,PIS!F:F,$D20)</f>
        <v>65085954.060000002</v>
      </c>
      <c r="F20" s="38"/>
      <c r="G20" s="37">
        <f>SUMIFS(PIS!V:V,PIS!E:E,$B20,PIS!D:D,$C20,PIS!G:G,G$3,PIS!F:F,$D20)</f>
        <v>64990.47</v>
      </c>
      <c r="H20" s="38"/>
      <c r="I20" s="37">
        <f>SUMIFS(PIS!V:V,PIS!E:E,$B20,PIS!D:D,$C20,PIS!G:G,I$3,PIS!F:F,$D20)</f>
        <v>0</v>
      </c>
      <c r="J20" s="38"/>
      <c r="K20" s="37">
        <f>SUMIFS(PIS!V:V,PIS!E:E,$B20,PIS!D:D,$C20,PIS!G:G,K$3,PIS!F:F,$D20)</f>
        <v>0</v>
      </c>
      <c r="L20" s="38"/>
      <c r="M20" s="37">
        <f t="shared" si="0"/>
        <v>64990.47</v>
      </c>
      <c r="N20" s="38"/>
      <c r="O20" s="37">
        <f t="shared" si="1"/>
        <v>65150944.530000001</v>
      </c>
      <c r="P20" s="36"/>
      <c r="Q20" s="37">
        <f>SUMIFS(PIS!U:U,PIS!E:E,$B20,PIS!D:D,$C20,PIS!G:G,Q$3,PIS!F:F,$D20)</f>
        <v>65115207.066923074</v>
      </c>
      <c r="R20" s="36"/>
      <c r="S20" s="36">
        <f>SUMIFS(PIS!U:U,PIS!E:E,$B20,PIS!D:D,$C20,PIS!G:G,S$3,PIS!F:F,$D20)*-1</f>
        <v>-2352121.8224184616</v>
      </c>
      <c r="T20" s="36"/>
      <c r="U20" s="36">
        <f t="shared" si="2"/>
        <v>62763085.244504616</v>
      </c>
      <c r="V20" s="36"/>
      <c r="W20" s="36">
        <f>SUMIFS('CWIP-AFUDC-RWIP'!AK:AK,'CWIP-AFUDC-RWIP'!E:E,'PIS-KY'!C20,'CWIP-AFUDC-RWIP'!F:F,$W$2,'CWIP-AFUDC-RWIP'!B:B,'PIS-KY'!$W$3,'CWIP-AFUDC-RWIP'!G:G,'PIS-KY'!$D20)</f>
        <v>0</v>
      </c>
      <c r="X20" s="36"/>
      <c r="Y20" s="36">
        <f t="shared" si="3"/>
        <v>-2352121.8224184616</v>
      </c>
    </row>
    <row r="21" spans="1:25" x14ac:dyDescent="0.25">
      <c r="A21" s="15" t="s">
        <v>1485</v>
      </c>
      <c r="B21" s="54"/>
      <c r="C21" s="54"/>
      <c r="D21" s="54"/>
      <c r="E21" s="37">
        <f>SUMIFS(PIS!H:H,PIS!E:E,$B21,PIS!D:D,$C21,PIS!G:G,E$3,PIS!F:F,$D21)</f>
        <v>0</v>
      </c>
      <c r="F21" s="38"/>
      <c r="G21" s="37">
        <f>SUMIFS(PIS!V:V,PIS!E:E,$B21,PIS!D:D,$C21,PIS!G:G,G$3,PIS!F:F,$D21)</f>
        <v>0</v>
      </c>
      <c r="H21" s="38"/>
      <c r="I21" s="37">
        <f>SUMIFS(PIS!V:V,PIS!E:E,$B21,PIS!D:D,$C21,PIS!G:G,I$3,PIS!F:F,$D21)</f>
        <v>0</v>
      </c>
      <c r="J21" s="38"/>
      <c r="K21" s="37">
        <f>SUMIFS(PIS!V:V,PIS!E:E,$B21,PIS!D:D,$C21,PIS!G:G,K$3,PIS!F:F,$D21)</f>
        <v>0</v>
      </c>
      <c r="L21" s="38"/>
      <c r="M21" s="37">
        <f t="shared" si="0"/>
        <v>0</v>
      </c>
      <c r="N21" s="38"/>
      <c r="O21" s="37">
        <f t="shared" si="1"/>
        <v>0</v>
      </c>
      <c r="P21" s="36"/>
      <c r="Q21" s="37">
        <f>SUMIFS(PIS!U:U,PIS!E:E,$B21,PIS!D:D,$C21,PIS!G:G,Q$3,PIS!F:F,$D21)</f>
        <v>0</v>
      </c>
      <c r="R21" s="36"/>
      <c r="S21" s="36">
        <f>SUMIFS(PIS!U:U,PIS!E:E,$B21,PIS!D:D,$C21,PIS!G:G,S$3,PIS!F:F,$D21)*-1</f>
        <v>0</v>
      </c>
      <c r="T21" s="36"/>
      <c r="U21" s="36">
        <f t="shared" si="2"/>
        <v>0</v>
      </c>
      <c r="V21" s="36"/>
      <c r="W21" s="36">
        <f>SUMIFS('CWIP-AFUDC-RWIP'!AK:AK,'CWIP-AFUDC-RWIP'!E:E,'PIS-KY'!C21,'CWIP-AFUDC-RWIP'!F:F,$W$2,'CWIP-AFUDC-RWIP'!B:B,'PIS-KY'!$W$3,'CWIP-AFUDC-RWIP'!G:G,'PIS-KY'!$D21)</f>
        <v>0</v>
      </c>
      <c r="X21" s="36"/>
      <c r="Y21" s="36">
        <f t="shared" si="3"/>
        <v>0</v>
      </c>
    </row>
    <row r="22" spans="1:25" x14ac:dyDescent="0.25">
      <c r="A22" s="15" t="s">
        <v>1486</v>
      </c>
      <c r="B22" s="54"/>
      <c r="C22" s="54"/>
      <c r="D22" s="54"/>
      <c r="E22" s="37">
        <f>SUMIFS(PIS!H:H,PIS!E:E,$B22,PIS!D:D,$C22,PIS!G:G,E$3,PIS!F:F,$D22)</f>
        <v>0</v>
      </c>
      <c r="F22" s="38"/>
      <c r="G22" s="37">
        <f>SUMIFS(PIS!V:V,PIS!E:E,$B22,PIS!D:D,$C22,PIS!G:G,G$3,PIS!F:F,$D22)</f>
        <v>0</v>
      </c>
      <c r="H22" s="38"/>
      <c r="I22" s="37">
        <f>SUMIFS(PIS!V:V,PIS!E:E,$B22,PIS!D:D,$C22,PIS!G:G,I$3,PIS!F:F,$D22)</f>
        <v>0</v>
      </c>
      <c r="J22" s="38"/>
      <c r="K22" s="37">
        <f>SUMIFS(PIS!V:V,PIS!E:E,$B22,PIS!D:D,$C22,PIS!G:G,K$3,PIS!F:F,$D22)</f>
        <v>0</v>
      </c>
      <c r="L22" s="38"/>
      <c r="M22" s="37">
        <f t="shared" si="0"/>
        <v>0</v>
      </c>
      <c r="N22" s="38"/>
      <c r="O22" s="37">
        <f t="shared" si="1"/>
        <v>0</v>
      </c>
      <c r="P22" s="36"/>
      <c r="Q22" s="37">
        <f>SUMIFS(PIS!U:U,PIS!E:E,$B22,PIS!D:D,$C22,PIS!G:G,Q$3,PIS!F:F,$D22)</f>
        <v>0</v>
      </c>
      <c r="R22" s="36"/>
      <c r="S22" s="36">
        <f>SUMIFS(PIS!U:U,PIS!E:E,$B22,PIS!D:D,$C22,PIS!G:G,S$3,PIS!F:F,$D22)*-1</f>
        <v>0</v>
      </c>
      <c r="T22" s="36"/>
      <c r="U22" s="36">
        <f t="shared" si="2"/>
        <v>0</v>
      </c>
      <c r="V22" s="36"/>
      <c r="W22" s="36">
        <f>SUMIFS('CWIP-AFUDC-RWIP'!AK:AK,'CWIP-AFUDC-RWIP'!E:E,'PIS-KY'!C22,'CWIP-AFUDC-RWIP'!F:F,$W$2,'CWIP-AFUDC-RWIP'!B:B,'PIS-KY'!$W$3,'CWIP-AFUDC-RWIP'!G:G,'PIS-KY'!$D22)</f>
        <v>0</v>
      </c>
      <c r="X22" s="36"/>
      <c r="Y22" s="36">
        <f t="shared" si="3"/>
        <v>0</v>
      </c>
    </row>
    <row r="23" spans="1:25" x14ac:dyDescent="0.25">
      <c r="A23" s="15" t="s">
        <v>1487</v>
      </c>
      <c r="B23" s="54"/>
      <c r="C23" s="54"/>
      <c r="D23" s="54"/>
      <c r="E23" s="37">
        <f>SUMIFS(PIS!H:H,PIS!E:E,$B23,PIS!D:D,$C23,PIS!G:G,E$3,PIS!F:F,$D23)</f>
        <v>0</v>
      </c>
      <c r="F23" s="38"/>
      <c r="G23" s="37">
        <f>SUMIFS(PIS!V:V,PIS!E:E,$B23,PIS!D:D,$C23,PIS!G:G,G$3,PIS!F:F,$D23)</f>
        <v>0</v>
      </c>
      <c r="H23" s="38"/>
      <c r="I23" s="37">
        <f>SUMIFS(PIS!V:V,PIS!E:E,$B23,PIS!D:D,$C23,PIS!G:G,I$3,PIS!F:F,$D23)</f>
        <v>0</v>
      </c>
      <c r="J23" s="38"/>
      <c r="K23" s="37">
        <f>SUMIFS(PIS!V:V,PIS!E:E,$B23,PIS!D:D,$C23,PIS!G:G,K$3,PIS!F:F,$D23)</f>
        <v>0</v>
      </c>
      <c r="L23" s="38"/>
      <c r="M23" s="37">
        <f t="shared" si="0"/>
        <v>0</v>
      </c>
      <c r="N23" s="38"/>
      <c r="O23" s="37">
        <f t="shared" si="1"/>
        <v>0</v>
      </c>
      <c r="P23" s="36"/>
      <c r="Q23" s="37">
        <f>SUMIFS(PIS!U:U,PIS!E:E,$B23,PIS!D:D,$C23,PIS!G:G,Q$3,PIS!F:F,$D23)</f>
        <v>0</v>
      </c>
      <c r="R23" s="36"/>
      <c r="S23" s="36">
        <f>SUMIFS(PIS!U:U,PIS!E:E,$B23,PIS!D:D,$C23,PIS!G:G,S$3,PIS!F:F,$D23)*-1</f>
        <v>0</v>
      </c>
      <c r="T23" s="36"/>
      <c r="U23" s="36">
        <f t="shared" si="2"/>
        <v>0</v>
      </c>
      <c r="V23" s="36"/>
      <c r="W23" s="36">
        <f>SUMIFS('CWIP-AFUDC-RWIP'!AK:AK,'CWIP-AFUDC-RWIP'!E:E,'PIS-KY'!C23,'CWIP-AFUDC-RWIP'!F:F,$W$2,'CWIP-AFUDC-RWIP'!B:B,'PIS-KY'!$W$3,'CWIP-AFUDC-RWIP'!G:G,'PIS-KY'!$D23)</f>
        <v>0</v>
      </c>
      <c r="X23" s="36"/>
      <c r="Y23" s="36">
        <f t="shared" si="3"/>
        <v>0</v>
      </c>
    </row>
    <row r="24" spans="1:25" x14ac:dyDescent="0.25">
      <c r="A24" s="15" t="s">
        <v>1488</v>
      </c>
      <c r="B24" s="54"/>
      <c r="C24" s="54"/>
      <c r="D24" s="54"/>
      <c r="E24" s="37">
        <f>SUMIFS(PIS!H:H,PIS!E:E,$B24,PIS!D:D,$C24,PIS!G:G,E$3,PIS!F:F,$D24)</f>
        <v>0</v>
      </c>
      <c r="F24" s="38"/>
      <c r="G24" s="37">
        <f>SUMIFS(PIS!V:V,PIS!E:E,$B24,PIS!D:D,$C24,PIS!G:G,G$3,PIS!F:F,$D24)</f>
        <v>0</v>
      </c>
      <c r="H24" s="38"/>
      <c r="I24" s="37">
        <f>SUMIFS(PIS!V:V,PIS!E:E,$B24,PIS!D:D,$C24,PIS!G:G,I$3,PIS!F:F,$D24)</f>
        <v>0</v>
      </c>
      <c r="J24" s="38"/>
      <c r="K24" s="37">
        <f>SUMIFS(PIS!V:V,PIS!E:E,$B24,PIS!D:D,$C24,PIS!G:G,K$3,PIS!F:F,$D24)</f>
        <v>0</v>
      </c>
      <c r="L24" s="38"/>
      <c r="M24" s="37">
        <f t="shared" si="0"/>
        <v>0</v>
      </c>
      <c r="N24" s="38"/>
      <c r="O24" s="37">
        <f t="shared" si="1"/>
        <v>0</v>
      </c>
      <c r="P24" s="36"/>
      <c r="Q24" s="37">
        <f>SUMIFS(PIS!U:U,PIS!E:E,$B24,PIS!D:D,$C24,PIS!G:G,Q$3,PIS!F:F,$D24)</f>
        <v>0</v>
      </c>
      <c r="R24" s="36"/>
      <c r="S24" s="36">
        <f>SUMIFS(PIS!U:U,PIS!E:E,$B24,PIS!D:D,$C24,PIS!G:G,S$3,PIS!F:F,$D24)*-1</f>
        <v>0</v>
      </c>
      <c r="T24" s="36"/>
      <c r="U24" s="36">
        <f t="shared" si="2"/>
        <v>0</v>
      </c>
      <c r="V24" s="36"/>
      <c r="W24" s="36">
        <f>SUMIFS('CWIP-AFUDC-RWIP'!AK:AK,'CWIP-AFUDC-RWIP'!E:E,'PIS-KY'!C24,'CWIP-AFUDC-RWIP'!F:F,$W$2,'CWIP-AFUDC-RWIP'!B:B,'PIS-KY'!$W$3,'CWIP-AFUDC-RWIP'!G:G,'PIS-KY'!$D24)</f>
        <v>0</v>
      </c>
      <c r="X24" s="36"/>
      <c r="Y24" s="36">
        <f t="shared" si="3"/>
        <v>0</v>
      </c>
    </row>
    <row r="25" spans="1:25" x14ac:dyDescent="0.25">
      <c r="A25" s="15" t="s">
        <v>1489</v>
      </c>
      <c r="B25" s="54"/>
      <c r="C25" s="54"/>
      <c r="D25" s="54"/>
      <c r="E25" s="37">
        <f>SUMIFS(PIS!H:H,PIS!E:E,$B25,PIS!D:D,$C25,PIS!G:G,E$3,PIS!F:F,$D25)</f>
        <v>0</v>
      </c>
      <c r="F25" s="38"/>
      <c r="G25" s="37">
        <f>SUMIFS(PIS!V:V,PIS!E:E,$B25,PIS!D:D,$C25,PIS!G:G,G$3,PIS!F:F,$D25)</f>
        <v>0</v>
      </c>
      <c r="H25" s="38"/>
      <c r="I25" s="37">
        <f>SUMIFS(PIS!V:V,PIS!E:E,$B25,PIS!D:D,$C25,PIS!G:G,I$3,PIS!F:F,$D25)</f>
        <v>0</v>
      </c>
      <c r="J25" s="38"/>
      <c r="K25" s="37">
        <f>SUMIFS(PIS!V:V,PIS!E:E,$B25,PIS!D:D,$C25,PIS!G:G,K$3,PIS!F:F,$D25)</f>
        <v>0</v>
      </c>
      <c r="L25" s="38"/>
      <c r="M25" s="37">
        <f t="shared" si="0"/>
        <v>0</v>
      </c>
      <c r="N25" s="38"/>
      <c r="O25" s="37">
        <f t="shared" si="1"/>
        <v>0</v>
      </c>
      <c r="P25" s="36"/>
      <c r="Q25" s="37">
        <f>SUMIFS(PIS!U:U,PIS!E:E,$B25,PIS!D:D,$C25,PIS!G:G,Q$3,PIS!F:F,$D25)</f>
        <v>0</v>
      </c>
      <c r="R25" s="36"/>
      <c r="S25" s="36">
        <f>SUMIFS(PIS!U:U,PIS!E:E,$B25,PIS!D:D,$C25,PIS!G:G,S$3,PIS!F:F,$D25)*-1</f>
        <v>0</v>
      </c>
      <c r="T25" s="36"/>
      <c r="U25" s="36">
        <f t="shared" si="2"/>
        <v>0</v>
      </c>
      <c r="V25" s="36"/>
      <c r="W25" s="36">
        <f>SUMIFS('CWIP-AFUDC-RWIP'!AK:AK,'CWIP-AFUDC-RWIP'!E:E,'PIS-KY'!C25,'CWIP-AFUDC-RWIP'!F:F,$W$2,'CWIP-AFUDC-RWIP'!B:B,'PIS-KY'!$W$3,'CWIP-AFUDC-RWIP'!G:G,'PIS-KY'!$D25)</f>
        <v>0</v>
      </c>
      <c r="X25" s="36"/>
      <c r="Y25" s="36">
        <f t="shared" si="3"/>
        <v>0</v>
      </c>
    </row>
    <row r="26" spans="1:25" x14ac:dyDescent="0.25">
      <c r="A26" s="15" t="s">
        <v>354</v>
      </c>
      <c r="B26" s="54" t="s">
        <v>437</v>
      </c>
      <c r="C26" s="54">
        <v>364</v>
      </c>
      <c r="D26" s="54" t="s">
        <v>1270</v>
      </c>
      <c r="E26" s="37">
        <f>SUMIFS(PIS!H:H,PIS!E:E,$B26,PIS!D:D,$C26,PIS!G:G,E$3,PIS!F:F,$D26)</f>
        <v>553908500.16000021</v>
      </c>
      <c r="F26" s="38"/>
      <c r="G26" s="37">
        <f>SUMIFS(PIS!V:V,PIS!E:E,$B26,PIS!D:D,$C26,PIS!G:G,G$3,PIS!F:F,$D26)</f>
        <v>25110146.720000003</v>
      </c>
      <c r="H26" s="38"/>
      <c r="I26" s="37">
        <f>SUMIFS(PIS!V:V,PIS!E:E,$B26,PIS!D:D,$C26,PIS!G:G,I$3,PIS!F:F,$D26)</f>
        <v>-2300465.7400000002</v>
      </c>
      <c r="J26" s="38"/>
      <c r="K26" s="37">
        <f>SUMIFS(PIS!V:V,PIS!E:E,$B26,PIS!D:D,$C26,PIS!G:G,K$3,PIS!F:F,$D26)</f>
        <v>0</v>
      </c>
      <c r="L26" s="38"/>
      <c r="M26" s="37">
        <f t="shared" si="0"/>
        <v>22809680.980000004</v>
      </c>
      <c r="N26" s="38"/>
      <c r="O26" s="37">
        <f t="shared" si="1"/>
        <v>576718181.14000022</v>
      </c>
      <c r="P26" s="36"/>
      <c r="Q26" s="37">
        <f>SUMIFS(PIS!U:U,PIS!E:E,$B26,PIS!D:D,$C26,PIS!G:G,Q$3,PIS!F:F,$D26)</f>
        <v>565348849.3153851</v>
      </c>
      <c r="R26" s="36"/>
      <c r="S26" s="36">
        <f>SUMIFS(PIS!U:U,PIS!E:E,$B26,PIS!D:D,$C26,PIS!G:G,S$3,PIS!F:F,$D26)*-1</f>
        <v>-188316913.97288647</v>
      </c>
      <c r="T26" s="36"/>
      <c r="U26" s="36">
        <f t="shared" si="2"/>
        <v>377031935.34249866</v>
      </c>
      <c r="V26" s="36"/>
      <c r="W26" s="36">
        <f>SUMIFS('CWIP-AFUDC-RWIP'!AK:AK,'CWIP-AFUDC-RWIP'!E:E,'PIS-KY'!C26,'CWIP-AFUDC-RWIP'!F:F,$W$2,'CWIP-AFUDC-RWIP'!B:B,'PIS-KY'!$W$3,'CWIP-AFUDC-RWIP'!G:G,'PIS-KY'!$D26)</f>
        <v>4709055.8600000003</v>
      </c>
      <c r="X26" s="36"/>
      <c r="Y26" s="36">
        <f t="shared" si="3"/>
        <v>-183607858.11288646</v>
      </c>
    </row>
    <row r="27" spans="1:25" x14ac:dyDescent="0.25">
      <c r="A27" s="15" t="s">
        <v>355</v>
      </c>
      <c r="B27" s="54" t="s">
        <v>437</v>
      </c>
      <c r="C27" s="54">
        <v>365</v>
      </c>
      <c r="D27" s="54" t="s">
        <v>1270</v>
      </c>
      <c r="E27" s="37">
        <f>SUMIFS(PIS!H:H,PIS!E:E,$B27,PIS!D:D,$C27,PIS!G:G,E$3,PIS!F:F,$D27)</f>
        <v>590496595.3299998</v>
      </c>
      <c r="F27" s="38"/>
      <c r="G27" s="37">
        <f>SUMIFS(PIS!V:V,PIS!E:E,$B27,PIS!D:D,$C27,PIS!G:G,G$3,PIS!F:F,$D27)</f>
        <v>81990087.12999998</v>
      </c>
      <c r="H27" s="38"/>
      <c r="I27" s="37">
        <f>SUMIFS(PIS!V:V,PIS!E:E,$B27,PIS!D:D,$C27,PIS!G:G,I$3,PIS!F:F,$D27)</f>
        <v>-10779119.359999999</v>
      </c>
      <c r="J27" s="38"/>
      <c r="K27" s="37">
        <f>SUMIFS(PIS!V:V,PIS!E:E,$B27,PIS!D:D,$C27,PIS!G:G,K$3,PIS!F:F,$D27)</f>
        <v>0</v>
      </c>
      <c r="L27" s="38"/>
      <c r="M27" s="37">
        <f t="shared" si="0"/>
        <v>71210967.769999981</v>
      </c>
      <c r="N27" s="38"/>
      <c r="O27" s="37">
        <f t="shared" si="1"/>
        <v>661707563.09999979</v>
      </c>
      <c r="P27" s="36"/>
      <c r="Q27" s="37">
        <f>SUMIFS(PIS!U:U,PIS!E:E,$B27,PIS!D:D,$C27,PIS!G:G,Q$3,PIS!F:F,$D27)</f>
        <v>622216840.75538445</v>
      </c>
      <c r="R27" s="36"/>
      <c r="S27" s="36">
        <f>SUMIFS(PIS!U:U,PIS!E:E,$B27,PIS!D:D,$C27,PIS!G:G,S$3,PIS!F:F,$D27)*-1</f>
        <v>-73927616.191388056</v>
      </c>
      <c r="T27" s="36"/>
      <c r="U27" s="36">
        <f t="shared" si="2"/>
        <v>548289224.56399643</v>
      </c>
      <c r="V27" s="36"/>
      <c r="W27" s="36">
        <f>SUMIFS('CWIP-AFUDC-RWIP'!AK:AK,'CWIP-AFUDC-RWIP'!E:E,'PIS-KY'!C27,'CWIP-AFUDC-RWIP'!F:F,$W$2,'CWIP-AFUDC-RWIP'!B:B,'PIS-KY'!$W$3,'CWIP-AFUDC-RWIP'!G:G,'PIS-KY'!$D27)</f>
        <v>2617528.6207692316</v>
      </c>
      <c r="X27" s="36"/>
      <c r="Y27" s="36">
        <f t="shared" si="3"/>
        <v>-71310087.570618823</v>
      </c>
    </row>
    <row r="28" spans="1:25" x14ac:dyDescent="0.25">
      <c r="A28" s="15" t="s">
        <v>356</v>
      </c>
      <c r="B28" s="54" t="s">
        <v>437</v>
      </c>
      <c r="C28" s="54">
        <v>366</v>
      </c>
      <c r="D28" s="54" t="s">
        <v>1270</v>
      </c>
      <c r="E28" s="37">
        <f>SUMIFS(PIS!H:H,PIS!E:E,$B28,PIS!D:D,$C28,PIS!G:G,E$3,PIS!F:F,$D28)</f>
        <v>2544232.13</v>
      </c>
      <c r="F28" s="38"/>
      <c r="G28" s="37">
        <f>SUMIFS(PIS!V:V,PIS!E:E,$B28,PIS!D:D,$C28,PIS!G:G,G$3,PIS!F:F,$D28)</f>
        <v>0</v>
      </c>
      <c r="H28" s="38"/>
      <c r="I28" s="37">
        <f>SUMIFS(PIS!V:V,PIS!E:E,$B28,PIS!D:D,$C28,PIS!G:G,I$3,PIS!F:F,$D28)</f>
        <v>0</v>
      </c>
      <c r="J28" s="38"/>
      <c r="K28" s="37">
        <f>SUMIFS(PIS!V:V,PIS!E:E,$B28,PIS!D:D,$C28,PIS!G:G,K$3,PIS!F:F,$D28)</f>
        <v>0</v>
      </c>
      <c r="L28" s="38"/>
      <c r="M28" s="37">
        <f t="shared" si="0"/>
        <v>0</v>
      </c>
      <c r="N28" s="38"/>
      <c r="O28" s="37">
        <f t="shared" si="1"/>
        <v>2544232.13</v>
      </c>
      <c r="P28" s="36"/>
      <c r="Q28" s="37">
        <f>SUMIFS(PIS!U:U,PIS!E:E,$B28,PIS!D:D,$C28,PIS!G:G,Q$3,PIS!F:F,$D28)</f>
        <v>2544232.1299999994</v>
      </c>
      <c r="R28" s="36"/>
      <c r="S28" s="36">
        <f>SUMIFS(PIS!U:U,PIS!E:E,$B28,PIS!D:D,$C28,PIS!G:G,S$3,PIS!F:F,$D28)*-1</f>
        <v>-1401215.5512831991</v>
      </c>
      <c r="T28" s="36"/>
      <c r="U28" s="36">
        <f t="shared" si="2"/>
        <v>1143016.5787168003</v>
      </c>
      <c r="V28" s="36"/>
      <c r="W28" s="36">
        <f>SUMIFS('CWIP-AFUDC-RWIP'!AK:AK,'CWIP-AFUDC-RWIP'!E:E,'PIS-KY'!C28,'CWIP-AFUDC-RWIP'!F:F,$W$2,'CWIP-AFUDC-RWIP'!B:B,'PIS-KY'!$W$3,'CWIP-AFUDC-RWIP'!G:G,'PIS-KY'!$D28)</f>
        <v>0</v>
      </c>
      <c r="X28" s="36"/>
      <c r="Y28" s="36">
        <f t="shared" si="3"/>
        <v>-1401215.5512831991</v>
      </c>
    </row>
    <row r="29" spans="1:25" x14ac:dyDescent="0.25">
      <c r="A29" s="15" t="s">
        <v>357</v>
      </c>
      <c r="B29" s="54" t="s">
        <v>437</v>
      </c>
      <c r="C29" s="54">
        <v>367</v>
      </c>
      <c r="D29" s="54" t="s">
        <v>1270</v>
      </c>
      <c r="E29" s="37">
        <f>SUMIFS(PIS!H:H,PIS!E:E,$B29,PIS!D:D,$C29,PIS!G:G,E$3,PIS!F:F,$D29)</f>
        <v>285191181.54999989</v>
      </c>
      <c r="F29" s="38"/>
      <c r="G29" s="37">
        <f>SUMIFS(PIS!V:V,PIS!E:E,$B29,PIS!D:D,$C29,PIS!G:G,G$3,PIS!F:F,$D29)</f>
        <v>28140686.129999999</v>
      </c>
      <c r="H29" s="38"/>
      <c r="I29" s="37">
        <f>SUMIFS(PIS!V:V,PIS!E:E,$B29,PIS!D:D,$C29,PIS!G:G,I$3,PIS!F:F,$D29)</f>
        <v>-2030718.74</v>
      </c>
      <c r="J29" s="38"/>
      <c r="K29" s="37">
        <f>SUMIFS(PIS!V:V,PIS!E:E,$B29,PIS!D:D,$C29,PIS!G:G,K$3,PIS!F:F,$D29)</f>
        <v>0</v>
      </c>
      <c r="L29" s="38"/>
      <c r="M29" s="37">
        <f t="shared" si="0"/>
        <v>26109967.390000001</v>
      </c>
      <c r="N29" s="38"/>
      <c r="O29" s="37">
        <f t="shared" si="1"/>
        <v>311301148.93999988</v>
      </c>
      <c r="P29" s="36"/>
      <c r="Q29" s="37">
        <f>SUMIFS(PIS!U:U,PIS!E:E,$B29,PIS!D:D,$C29,PIS!G:G,Q$3,PIS!F:F,$D29)</f>
        <v>298349868.33461517</v>
      </c>
      <c r="R29" s="36"/>
      <c r="S29" s="36">
        <f>SUMIFS(PIS!U:U,PIS!E:E,$B29,PIS!D:D,$C29,PIS!G:G,S$3,PIS!F:F,$D29)*-1</f>
        <v>-67024233.478609994</v>
      </c>
      <c r="T29" s="36"/>
      <c r="U29" s="36">
        <f t="shared" si="2"/>
        <v>231325634.85600519</v>
      </c>
      <c r="V29" s="36"/>
      <c r="W29" s="36">
        <f>SUMIFS('CWIP-AFUDC-RWIP'!AK:AK,'CWIP-AFUDC-RWIP'!E:E,'PIS-KY'!C29,'CWIP-AFUDC-RWIP'!F:F,$W$2,'CWIP-AFUDC-RWIP'!B:B,'PIS-KY'!$W$3,'CWIP-AFUDC-RWIP'!G:G,'PIS-KY'!$D29)</f>
        <v>476027.62999999966</v>
      </c>
      <c r="X29" s="36"/>
      <c r="Y29" s="36">
        <f t="shared" si="3"/>
        <v>-66548205.848609991</v>
      </c>
    </row>
    <row r="30" spans="1:25" x14ac:dyDescent="0.25">
      <c r="A30" s="15" t="s">
        <v>358</v>
      </c>
      <c r="B30" s="54" t="s">
        <v>437</v>
      </c>
      <c r="C30" s="54">
        <v>368</v>
      </c>
      <c r="D30" s="54" t="s">
        <v>1270</v>
      </c>
      <c r="E30" s="37">
        <f>SUMIFS(PIS!H:H,PIS!E:E,$B30,PIS!D:D,$C30,PIS!G:G,E$3,PIS!F:F,$D30)</f>
        <v>406481294.92999989</v>
      </c>
      <c r="F30" s="38"/>
      <c r="G30" s="37">
        <f>SUMIFS(PIS!V:V,PIS!E:E,$B30,PIS!D:D,$C30,PIS!G:G,G$3,PIS!F:F,$D30)</f>
        <v>24648202.290000007</v>
      </c>
      <c r="H30" s="38"/>
      <c r="I30" s="37">
        <f>SUMIFS(PIS!V:V,PIS!E:E,$B30,PIS!D:D,$C30,PIS!G:G,I$3,PIS!F:F,$D30)</f>
        <v>-1723402.2999999998</v>
      </c>
      <c r="J30" s="38"/>
      <c r="K30" s="37">
        <f>SUMIFS(PIS!V:V,PIS!E:E,$B30,PIS!D:D,$C30,PIS!G:G,K$3,PIS!F:F,$D30)</f>
        <v>0</v>
      </c>
      <c r="L30" s="38"/>
      <c r="M30" s="37">
        <f t="shared" si="0"/>
        <v>22924799.990000006</v>
      </c>
      <c r="N30" s="38"/>
      <c r="O30" s="37">
        <f t="shared" si="1"/>
        <v>429406094.9199999</v>
      </c>
      <c r="P30" s="36"/>
      <c r="Q30" s="37">
        <f>SUMIFS(PIS!U:U,PIS!E:E,$B30,PIS!D:D,$C30,PIS!G:G,Q$3,PIS!F:F,$D30)</f>
        <v>418608149.7284615</v>
      </c>
      <c r="R30" s="36"/>
      <c r="S30" s="36">
        <f>SUMIFS(PIS!U:U,PIS!E:E,$B30,PIS!D:D,$C30,PIS!G:G,S$3,PIS!F:F,$D30)*-1</f>
        <v>-176262701.34174377</v>
      </c>
      <c r="T30" s="36"/>
      <c r="U30" s="36">
        <f t="shared" si="2"/>
        <v>242345448.38671774</v>
      </c>
      <c r="V30" s="36"/>
      <c r="W30" s="36">
        <f>SUMIFS('CWIP-AFUDC-RWIP'!AK:AK,'CWIP-AFUDC-RWIP'!E:E,'PIS-KY'!C30,'CWIP-AFUDC-RWIP'!F:F,$W$2,'CWIP-AFUDC-RWIP'!B:B,'PIS-KY'!$W$3,'CWIP-AFUDC-RWIP'!G:G,'PIS-KY'!$D30)</f>
        <v>56212.030000000021</v>
      </c>
      <c r="X30" s="36"/>
      <c r="Y30" s="36">
        <f t="shared" si="3"/>
        <v>-176206489.31174377</v>
      </c>
    </row>
    <row r="31" spans="1:25" x14ac:dyDescent="0.25">
      <c r="A31" s="15" t="s">
        <v>359</v>
      </c>
      <c r="B31" s="54" t="s">
        <v>437</v>
      </c>
      <c r="C31" s="54">
        <v>369</v>
      </c>
      <c r="D31" s="54" t="s">
        <v>1270</v>
      </c>
      <c r="E31" s="37">
        <f>SUMIFS(PIS!H:H,PIS!E:E,$B31,PIS!D:D,$C31,PIS!G:G,E$3,PIS!F:F,$D31)</f>
        <v>169101643.84</v>
      </c>
      <c r="F31" s="38"/>
      <c r="G31" s="37">
        <f>SUMIFS(PIS!V:V,PIS!E:E,$B31,PIS!D:D,$C31,PIS!G:G,G$3,PIS!F:F,$D31)</f>
        <v>210960.73</v>
      </c>
      <c r="H31" s="38"/>
      <c r="I31" s="37">
        <f>SUMIFS(PIS!V:V,PIS!E:E,$B31,PIS!D:D,$C31,PIS!G:G,I$3,PIS!F:F,$D31)</f>
        <v>0</v>
      </c>
      <c r="J31" s="38"/>
      <c r="K31" s="37">
        <f>SUMIFS(PIS!V:V,PIS!E:E,$B31,PIS!D:D,$C31,PIS!G:G,K$3,PIS!F:F,$D31)</f>
        <v>0</v>
      </c>
      <c r="L31" s="38"/>
      <c r="M31" s="37">
        <f t="shared" si="0"/>
        <v>210960.73</v>
      </c>
      <c r="N31" s="38"/>
      <c r="O31" s="37">
        <f t="shared" si="1"/>
        <v>169312604.56999999</v>
      </c>
      <c r="P31" s="36"/>
      <c r="Q31" s="37">
        <f>SUMIFS(PIS!U:U,PIS!E:E,$B31,PIS!D:D,$C31,PIS!G:G,Q$3,PIS!F:F,$D31)</f>
        <v>169296376.82153842</v>
      </c>
      <c r="R31" s="36"/>
      <c r="S31" s="36">
        <f>SUMIFS(PIS!U:U,PIS!E:E,$B31,PIS!D:D,$C31,PIS!G:G,S$3,PIS!F:F,$D31)*-1</f>
        <v>-76354950.605453104</v>
      </c>
      <c r="T31" s="36"/>
      <c r="U31" s="36">
        <f t="shared" si="2"/>
        <v>92941426.216085315</v>
      </c>
      <c r="V31" s="36"/>
      <c r="W31" s="36">
        <f>SUMIFS('CWIP-AFUDC-RWIP'!AK:AK,'CWIP-AFUDC-RWIP'!E:E,'PIS-KY'!C31,'CWIP-AFUDC-RWIP'!F:F,$W$2,'CWIP-AFUDC-RWIP'!B:B,'PIS-KY'!$W$3,'CWIP-AFUDC-RWIP'!G:G,'PIS-KY'!$D31)</f>
        <v>0</v>
      </c>
      <c r="X31" s="36"/>
      <c r="Y31" s="36">
        <f t="shared" si="3"/>
        <v>-76354950.605453104</v>
      </c>
    </row>
    <row r="32" spans="1:25" x14ac:dyDescent="0.25">
      <c r="A32" s="15" t="s">
        <v>360</v>
      </c>
      <c r="B32" s="54" t="s">
        <v>437</v>
      </c>
      <c r="C32" s="54">
        <v>370</v>
      </c>
      <c r="D32" s="54" t="s">
        <v>1270</v>
      </c>
      <c r="E32" s="37">
        <f>SUMIFS(PIS!H:H,PIS!E:E,$B32,PIS!D:D,$C32,PIS!G:G,E$3,PIS!F:F,$D32)</f>
        <v>14403665.360000007</v>
      </c>
      <c r="F32" s="38"/>
      <c r="G32" s="37">
        <f>SUMIFS(PIS!V:V,PIS!E:E,$B32,PIS!D:D,$C32,PIS!G:G,G$3,PIS!F:F,$D32)</f>
        <v>0</v>
      </c>
      <c r="H32" s="38"/>
      <c r="I32" s="37">
        <f>SUMIFS(PIS!V:V,PIS!E:E,$B32,PIS!D:D,$C32,PIS!G:G,I$3,PIS!F:F,$D32)</f>
        <v>0</v>
      </c>
      <c r="J32" s="38"/>
      <c r="K32" s="37">
        <f>SUMIFS(PIS!V:V,PIS!E:E,$B32,PIS!D:D,$C32,PIS!G:G,K$3,PIS!F:F,$D32)</f>
        <v>0</v>
      </c>
      <c r="L32" s="38"/>
      <c r="M32" s="37">
        <f t="shared" si="0"/>
        <v>0</v>
      </c>
      <c r="N32" s="38"/>
      <c r="O32" s="37">
        <f t="shared" si="1"/>
        <v>14403665.360000007</v>
      </c>
      <c r="P32" s="36"/>
      <c r="Q32" s="37">
        <f>SUMIFS(PIS!U:U,PIS!E:E,$B32,PIS!D:D,$C32,PIS!G:G,Q$3,PIS!F:F,$D32)</f>
        <v>14403665.360000012</v>
      </c>
      <c r="R32" s="36"/>
      <c r="S32" s="36">
        <f>SUMIFS(PIS!U:U,PIS!E:E,$B32,PIS!D:D,$C32,PIS!G:G,S$3,PIS!F:F,$D32)*-1</f>
        <v>-8068866.5135400025</v>
      </c>
      <c r="T32" s="36"/>
      <c r="U32" s="36">
        <f t="shared" si="2"/>
        <v>6334798.8464600099</v>
      </c>
      <c r="V32" s="36"/>
      <c r="W32" s="36">
        <f>SUMIFS('CWIP-AFUDC-RWIP'!AK:AK,'CWIP-AFUDC-RWIP'!E:E,'PIS-KY'!C32,'CWIP-AFUDC-RWIP'!F:F,$W$2,'CWIP-AFUDC-RWIP'!B:B,'PIS-KY'!$W$3,'CWIP-AFUDC-RWIP'!G:G,'PIS-KY'!$D32)</f>
        <v>0</v>
      </c>
      <c r="X32" s="36"/>
      <c r="Y32" s="36">
        <f t="shared" si="3"/>
        <v>-8068866.5135400025</v>
      </c>
    </row>
    <row r="33" spans="1:25" x14ac:dyDescent="0.25">
      <c r="A33" s="15" t="s">
        <v>2640</v>
      </c>
      <c r="B33" s="54" t="s">
        <v>437</v>
      </c>
      <c r="C33" s="54">
        <v>370</v>
      </c>
      <c r="D33" s="54" t="s">
        <v>1592</v>
      </c>
      <c r="E33" s="37">
        <f>SUMIFS(PIS!H:H,PIS!E:E,$B33,PIS!D:D,$C33,PIS!G:G,E$3,PIS!F:F,$D33)</f>
        <v>2953956.69</v>
      </c>
      <c r="F33" s="38"/>
      <c r="G33" s="37">
        <f>SUMIFS(PIS!V:V,PIS!E:E,$B33,PIS!D:D,$C33,PIS!G:G,G$3,PIS!F:F,$D33)</f>
        <v>0</v>
      </c>
      <c r="H33" s="38"/>
      <c r="I33" s="37">
        <f>SUMIFS(PIS!V:V,PIS!E:E,$B33,PIS!D:D,$C33,PIS!G:G,I$3,PIS!F:F,$D33)</f>
        <v>0</v>
      </c>
      <c r="J33" s="38"/>
      <c r="K33" s="37">
        <f>SUMIFS(PIS!V:V,PIS!E:E,$B33,PIS!D:D,$C33,PIS!G:G,K$3,PIS!F:F,$D33)</f>
        <v>0</v>
      </c>
      <c r="L33" s="38"/>
      <c r="M33" s="37">
        <f t="shared" si="0"/>
        <v>0</v>
      </c>
      <c r="N33" s="38"/>
      <c r="O33" s="37">
        <f t="shared" si="1"/>
        <v>2953956.69</v>
      </c>
      <c r="P33" s="36"/>
      <c r="Q33" s="37">
        <f>SUMIFS(PIS!U:U,PIS!E:E,$B33,PIS!D:D,$C33,PIS!G:G,Q$3,PIS!F:F,$D33)</f>
        <v>2953956.6900000004</v>
      </c>
      <c r="R33" s="36"/>
      <c r="S33" s="36">
        <f>SUMIFS(PIS!U:U,PIS!E:E,$B33,PIS!D:D,$C33,PIS!G:G,S$3,PIS!F:F,$D33)*-1</f>
        <v>-1627319.4931000015</v>
      </c>
      <c r="T33" s="36"/>
      <c r="U33" s="36">
        <f t="shared" si="2"/>
        <v>1326637.1968999989</v>
      </c>
      <c r="V33" s="36"/>
      <c r="W33" s="36">
        <f>SUMIFS('CWIP-AFUDC-RWIP'!AK:AK,'CWIP-AFUDC-RWIP'!E:E,'PIS-KY'!C33,'CWIP-AFUDC-RWIP'!F:F,$W$2,'CWIP-AFUDC-RWIP'!B:B,'PIS-KY'!$W$3,'CWIP-AFUDC-RWIP'!G:G,'PIS-KY'!$D33)</f>
        <v>0</v>
      </c>
      <c r="X33" s="36"/>
      <c r="Y33" s="36">
        <f t="shared" si="3"/>
        <v>-1627319.4931000015</v>
      </c>
    </row>
    <row r="34" spans="1:25" x14ac:dyDescent="0.25">
      <c r="A34" s="15" t="s">
        <v>922</v>
      </c>
      <c r="B34" s="54" t="s">
        <v>437</v>
      </c>
      <c r="C34" s="54">
        <v>370</v>
      </c>
      <c r="D34" s="54" t="str">
        <f>RIGHT(A34,3)</f>
        <v>AMI</v>
      </c>
      <c r="E34" s="37">
        <f>SUMIFS(PIS!H:H,PIS!E:E,$B34,PIS!D:D,$C34,PIS!G:G,E$3,PIS!F:F,$D34)</f>
        <v>103856077.06</v>
      </c>
      <c r="F34" s="38"/>
      <c r="G34" s="37">
        <f>SUMIFS(PIS!V:V,PIS!E:E,$B34,PIS!D:D,$C34,PIS!G:G,G$3,PIS!F:F,$D34)</f>
        <v>560384.2300000001</v>
      </c>
      <c r="H34" s="38"/>
      <c r="I34" s="37">
        <f>SUMIFS(PIS!V:V,PIS!E:E,$B34,PIS!D:D,$C34,PIS!G:G,I$3,PIS!F:F,$D34)</f>
        <v>0</v>
      </c>
      <c r="J34" s="38"/>
      <c r="K34" s="37">
        <f>SUMIFS(PIS!V:V,PIS!E:E,$B34,PIS!D:D,$C34,PIS!G:G,K$3,PIS!F:F,$D34)</f>
        <v>0</v>
      </c>
      <c r="L34" s="38"/>
      <c r="M34" s="37">
        <f t="shared" si="0"/>
        <v>560384.2300000001</v>
      </c>
      <c r="N34" s="38"/>
      <c r="O34" s="37">
        <f t="shared" si="1"/>
        <v>104416461.29000001</v>
      </c>
      <c r="P34" s="36"/>
      <c r="Q34" s="37">
        <f>SUMIFS(PIS!U:U,PIS!E:E,$B34,PIS!D:D,$C34,PIS!G:G,Q$3,PIS!F:F,$D34)</f>
        <v>104126491.73692307</v>
      </c>
      <c r="R34" s="36"/>
      <c r="S34" s="36">
        <f>SUMIFS(PIS!U:U,PIS!E:E,$B34,PIS!D:D,$C34,PIS!G:G,S$3,PIS!F:F,$D34)*-1</f>
        <v>-4254803.944002077</v>
      </c>
      <c r="T34" s="36"/>
      <c r="U34" s="36">
        <f t="shared" si="2"/>
        <v>99871687.792920992</v>
      </c>
      <c r="V34" s="36"/>
      <c r="W34" s="36">
        <f>SUMIFS('CWIP-AFUDC-RWIP'!AK:AK,'CWIP-AFUDC-RWIP'!E:E,'PIS-KY'!C34,'CWIP-AFUDC-RWIP'!F:F,$W$2,'CWIP-AFUDC-RWIP'!B:B,'PIS-KY'!$W$3,'CWIP-AFUDC-RWIP'!G:G,'PIS-KY'!$D34)</f>
        <v>-8465.9799999999814</v>
      </c>
      <c r="X34" s="36"/>
      <c r="Y34" s="36">
        <f t="shared" si="3"/>
        <v>-4263269.9240020774</v>
      </c>
    </row>
    <row r="35" spans="1:25" x14ac:dyDescent="0.25">
      <c r="A35" s="15" t="s">
        <v>767</v>
      </c>
      <c r="B35" s="54"/>
      <c r="C35" s="54"/>
      <c r="D35" s="54"/>
      <c r="E35" s="37">
        <f>SUMIFS(PIS!H:H,PIS!E:E,$B35,PIS!D:D,$C35,PIS!G:G,E$3,PIS!F:F,$D35)</f>
        <v>0</v>
      </c>
      <c r="F35" s="38"/>
      <c r="G35" s="37">
        <f>SUMIFS(PIS!V:V,PIS!E:E,$B35,PIS!D:D,$C35,PIS!G:G,G$3,PIS!F:F,$D35)</f>
        <v>0</v>
      </c>
      <c r="H35" s="38"/>
      <c r="I35" s="37">
        <f>SUMIFS(PIS!V:V,PIS!E:E,$B35,PIS!D:D,$C35,PIS!G:G,I$3,PIS!F:F,$D35)</f>
        <v>0</v>
      </c>
      <c r="J35" s="38"/>
      <c r="K35" s="37">
        <f>SUMIFS(PIS!V:V,PIS!E:E,$B35,PIS!D:D,$C35,PIS!G:G,K$3,PIS!F:F,$D35)</f>
        <v>0</v>
      </c>
      <c r="L35" s="38"/>
      <c r="M35" s="37">
        <f t="shared" si="0"/>
        <v>0</v>
      </c>
      <c r="N35" s="38"/>
      <c r="O35" s="37">
        <f t="shared" si="1"/>
        <v>0</v>
      </c>
      <c r="P35" s="36"/>
      <c r="Q35" s="37">
        <f>SUMIFS(PIS!U:U,PIS!E:E,$B35,PIS!D:D,$C35,PIS!G:G,Q$3,PIS!F:F,$D35)</f>
        <v>0</v>
      </c>
      <c r="R35" s="36"/>
      <c r="S35" s="36">
        <f>SUMIFS(PIS!U:U,PIS!E:E,$B35,PIS!D:D,$C35,PIS!G:G,S$3,PIS!F:F,$D35)*-1</f>
        <v>0</v>
      </c>
      <c r="T35" s="36"/>
      <c r="U35" s="36">
        <f t="shared" si="2"/>
        <v>0</v>
      </c>
      <c r="V35" s="36"/>
      <c r="W35" s="36">
        <f>SUMIFS('CWIP-AFUDC-RWIP'!AK:AK,'CWIP-AFUDC-RWIP'!E:E,'PIS-KY'!C35,'CWIP-AFUDC-RWIP'!F:F,$W$2,'CWIP-AFUDC-RWIP'!B:B,'PIS-KY'!$W$3,'CWIP-AFUDC-RWIP'!G:G,'PIS-KY'!$D35)</f>
        <v>0</v>
      </c>
      <c r="X35" s="36"/>
      <c r="Y35" s="36">
        <f t="shared" si="3"/>
        <v>0</v>
      </c>
    </row>
    <row r="36" spans="1:25" x14ac:dyDescent="0.25">
      <c r="A36" s="15" t="s">
        <v>361</v>
      </c>
      <c r="B36" s="54" t="s">
        <v>437</v>
      </c>
      <c r="C36" s="54">
        <v>371</v>
      </c>
      <c r="D36" s="54" t="s">
        <v>1270</v>
      </c>
      <c r="E36" s="37">
        <f>SUMIFS(PIS!H:H,PIS!E:E,$B36,PIS!D:D,$C36,PIS!G:G,E$3,PIS!F:F,$D36)</f>
        <v>259819.28999999998</v>
      </c>
      <c r="F36" s="38"/>
      <c r="G36" s="37">
        <f>SUMIFS(PIS!V:V,PIS!E:E,$B36,PIS!D:D,$C36,PIS!G:G,G$3,PIS!F:F,$D36)</f>
        <v>61479.99</v>
      </c>
      <c r="H36" s="38"/>
      <c r="I36" s="37">
        <f>SUMIFS(PIS!V:V,PIS!E:E,$B36,PIS!D:D,$C36,PIS!G:G,I$3,PIS!F:F,$D36)</f>
        <v>0</v>
      </c>
      <c r="J36" s="38"/>
      <c r="K36" s="37">
        <f>SUMIFS(PIS!V:V,PIS!E:E,$B36,PIS!D:D,$C36,PIS!G:G,K$3,PIS!F:F,$D36)</f>
        <v>0</v>
      </c>
      <c r="L36" s="38"/>
      <c r="M36" s="37">
        <f t="shared" si="0"/>
        <v>61479.99</v>
      </c>
      <c r="N36" s="38"/>
      <c r="O36" s="37">
        <f t="shared" si="1"/>
        <v>321299.27999999997</v>
      </c>
      <c r="P36" s="36"/>
      <c r="Q36" s="37">
        <f>SUMIFS(PIS!U:U,PIS!E:E,$B36,PIS!D:D,$C36,PIS!G:G,Q$3,PIS!F:F,$D36)</f>
        <v>264548.51999999996</v>
      </c>
      <c r="R36" s="36"/>
      <c r="S36" s="36">
        <f>SUMIFS(PIS!U:U,PIS!E:E,$B36,PIS!D:D,$C36,PIS!G:G,S$3,PIS!F:F,$D36)*-1</f>
        <v>-218512.09412184622</v>
      </c>
      <c r="T36" s="36"/>
      <c r="U36" s="36">
        <f t="shared" si="2"/>
        <v>46036.425878153736</v>
      </c>
      <c r="V36" s="36"/>
      <c r="W36" s="36">
        <f>SUMIFS('CWIP-AFUDC-RWIP'!AK:AK,'CWIP-AFUDC-RWIP'!E:E,'PIS-KY'!C36,'CWIP-AFUDC-RWIP'!F:F,$W$2,'CWIP-AFUDC-RWIP'!B:B,'PIS-KY'!$W$3,'CWIP-AFUDC-RWIP'!G:G,'PIS-KY'!$D36)</f>
        <v>0</v>
      </c>
      <c r="X36" s="36"/>
      <c r="Y36" s="36">
        <f t="shared" si="3"/>
        <v>-218512.09412184622</v>
      </c>
    </row>
    <row r="37" spans="1:25" x14ac:dyDescent="0.25">
      <c r="A37" s="15" t="s">
        <v>1490</v>
      </c>
      <c r="B37" s="54"/>
      <c r="C37" s="54"/>
      <c r="D37" s="54"/>
      <c r="E37" s="37">
        <f>SUMIFS(PIS!H:H,PIS!E:E,$B37,PIS!D:D,$C37,PIS!G:G,E$3,PIS!F:F,$D37)</f>
        <v>0</v>
      </c>
      <c r="F37" s="38"/>
      <c r="G37" s="37">
        <f>SUMIFS(PIS!V:V,PIS!E:E,$B37,PIS!D:D,$C37,PIS!G:G,G$3,PIS!F:F,$D37)</f>
        <v>0</v>
      </c>
      <c r="H37" s="38"/>
      <c r="I37" s="37">
        <f>SUMIFS(PIS!V:V,PIS!E:E,$B37,PIS!D:D,$C37,PIS!G:G,I$3,PIS!F:F,$D37)</f>
        <v>0</v>
      </c>
      <c r="J37" s="38"/>
      <c r="K37" s="37">
        <f>SUMIFS(PIS!V:V,PIS!E:E,$B37,PIS!D:D,$C37,PIS!G:G,K$3,PIS!F:F,$D37)</f>
        <v>0</v>
      </c>
      <c r="L37" s="38"/>
      <c r="M37" s="37">
        <f t="shared" si="0"/>
        <v>0</v>
      </c>
      <c r="N37" s="38"/>
      <c r="O37" s="37">
        <f t="shared" si="1"/>
        <v>0</v>
      </c>
      <c r="P37" s="36"/>
      <c r="Q37" s="37">
        <f>SUMIFS(PIS!U:U,PIS!E:E,$B37,PIS!D:D,$C37,PIS!G:G,Q$3,PIS!F:F,$D37)</f>
        <v>0</v>
      </c>
      <c r="R37" s="36"/>
      <c r="S37" s="36">
        <f>SUMIFS(PIS!U:U,PIS!E:E,$B37,PIS!D:D,$C37,PIS!G:G,S$3,PIS!F:F,$D37)*-1</f>
        <v>0</v>
      </c>
      <c r="T37" s="36"/>
      <c r="U37" s="36">
        <f t="shared" si="2"/>
        <v>0</v>
      </c>
      <c r="V37" s="36"/>
      <c r="W37" s="36">
        <f>SUMIFS('CWIP-AFUDC-RWIP'!AK:AK,'CWIP-AFUDC-RWIP'!E:E,'PIS-KY'!C37,'CWIP-AFUDC-RWIP'!F:F,$W$2,'CWIP-AFUDC-RWIP'!B:B,'PIS-KY'!$W$3,'CWIP-AFUDC-RWIP'!G:G,'PIS-KY'!$D37)</f>
        <v>0</v>
      </c>
      <c r="X37" s="36"/>
      <c r="Y37" s="36">
        <f t="shared" si="3"/>
        <v>0</v>
      </c>
    </row>
    <row r="38" spans="1:25" x14ac:dyDescent="0.25">
      <c r="A38" s="15" t="s">
        <v>362</v>
      </c>
      <c r="B38" s="54" t="s">
        <v>437</v>
      </c>
      <c r="C38" s="54">
        <v>373</v>
      </c>
      <c r="D38" s="54" t="s">
        <v>1270</v>
      </c>
      <c r="E38" s="37">
        <f>SUMIFS(PIS!H:H,PIS!E:E,$B38,PIS!D:D,$C38,PIS!G:G,E$3,PIS!F:F,$D38)</f>
        <v>184276864.74999997</v>
      </c>
      <c r="F38" s="39"/>
      <c r="G38" s="37">
        <f>SUMIFS(PIS!V:V,PIS!E:E,$B38,PIS!D:D,$C38,PIS!G:G,G$3,PIS!F:F,$D38)</f>
        <v>10428392.149999999</v>
      </c>
      <c r="H38" s="39"/>
      <c r="I38" s="37">
        <f>SUMIFS(PIS!V:V,PIS!E:E,$B38,PIS!D:D,$C38,PIS!G:G,I$3,PIS!F:F,$D38)</f>
        <v>-2922476.23</v>
      </c>
      <c r="J38" s="39"/>
      <c r="K38" s="37">
        <f>SUMIFS(PIS!V:V,PIS!E:E,$B38,PIS!D:D,$C38,PIS!G:G,K$3,PIS!F:F,$D38)</f>
        <v>0</v>
      </c>
      <c r="L38" s="39"/>
      <c r="M38" s="37">
        <f t="shared" si="0"/>
        <v>7505915.9199999981</v>
      </c>
      <c r="N38" s="39"/>
      <c r="O38" s="37">
        <f t="shared" si="1"/>
        <v>191782780.66999996</v>
      </c>
      <c r="P38" s="36"/>
      <c r="Q38" s="37">
        <f>SUMIFS(PIS!U:U,PIS!E:E,$B38,PIS!D:D,$C38,PIS!G:G,Q$3,PIS!F:F,$D38)</f>
        <v>188082326.81153849</v>
      </c>
      <c r="R38" s="36"/>
      <c r="S38" s="36">
        <f>SUMIFS(PIS!U:U,PIS!E:E,$B38,PIS!D:D,$C38,PIS!G:G,S$3,PIS!F:F,$D38)*-1</f>
        <v>-64805547.523719162</v>
      </c>
      <c r="T38" s="36"/>
      <c r="U38" s="36">
        <f t="shared" si="2"/>
        <v>123276779.28781933</v>
      </c>
      <c r="V38" s="36"/>
      <c r="W38" s="36">
        <f>SUMIFS('CWIP-AFUDC-RWIP'!AK:AK,'CWIP-AFUDC-RWIP'!E:E,'PIS-KY'!C38,'CWIP-AFUDC-RWIP'!F:F,$W$2,'CWIP-AFUDC-RWIP'!B:B,'PIS-KY'!$W$3,'CWIP-AFUDC-RWIP'!G:G,'PIS-KY'!$D38)</f>
        <v>-168319.06000000006</v>
      </c>
      <c r="X38" s="36"/>
      <c r="Y38" s="36">
        <f t="shared" si="3"/>
        <v>-64973866.583719164</v>
      </c>
    </row>
    <row r="39" spans="1:25" x14ac:dyDescent="0.25">
      <c r="A39" s="15" t="s">
        <v>363</v>
      </c>
      <c r="B39" s="54" t="s">
        <v>437</v>
      </c>
      <c r="C39" s="54">
        <v>374</v>
      </c>
      <c r="D39" s="54" t="s">
        <v>1802</v>
      </c>
      <c r="E39" s="37">
        <f>SUMIFS(PIS!H:H,PIS!E:E,$B39,PIS!D:D,$C39,PIS!G:G,E$3,PIS!F:F,$D39)</f>
        <v>538597.44999999995</v>
      </c>
      <c r="F39" s="39"/>
      <c r="G39" s="37">
        <f>SUMIFS(PIS!V:V,PIS!E:E,$B39,PIS!D:D,$C39,PIS!G:G,G$3,PIS!F:F,$D39)</f>
        <v>0</v>
      </c>
      <c r="H39" s="39"/>
      <c r="I39" s="37">
        <f>SUMIFS(PIS!V:V,PIS!E:E,$B39,PIS!D:D,$C39,PIS!G:G,I$3,PIS!F:F,$D39)</f>
        <v>0</v>
      </c>
      <c r="J39" s="39"/>
      <c r="K39" s="37">
        <f>SUMIFS(PIS!V:V,PIS!E:E,$B39,PIS!D:D,$C39,PIS!G:G,K$3,PIS!F:F,$D39)</f>
        <v>0</v>
      </c>
      <c r="L39" s="39"/>
      <c r="M39" s="37">
        <f t="shared" si="0"/>
        <v>0</v>
      </c>
      <c r="N39" s="39"/>
      <c r="O39" s="37">
        <f t="shared" si="1"/>
        <v>538597.44999999995</v>
      </c>
      <c r="P39" s="36"/>
      <c r="Q39" s="37">
        <f>SUMIFS(PIS!U:U,PIS!E:E,$B39,PIS!D:D,$C39,PIS!G:G,Q$3,PIS!F:F,$D39)</f>
        <v>538597.45000000007</v>
      </c>
      <c r="R39" s="36"/>
      <c r="S39" s="36">
        <f>SUMIFS(PIS!U:U,PIS!E:E,$B39,PIS!D:D,$C39,PIS!G:G,S$3,PIS!F:F,$D39)*-1</f>
        <v>-118152.30431758125</v>
      </c>
      <c r="T39" s="36"/>
      <c r="U39" s="36">
        <f t="shared" si="2"/>
        <v>420445.14568241884</v>
      </c>
      <c r="V39" s="36"/>
      <c r="W39" s="36">
        <f>SUMIFS('CWIP-AFUDC-RWIP'!AK:AK,'CWIP-AFUDC-RWIP'!E:E,'PIS-KY'!C39,'CWIP-AFUDC-RWIP'!F:F,$W$2,'CWIP-AFUDC-RWIP'!B:B,'PIS-KY'!$W$3,'CWIP-AFUDC-RWIP'!G:G,'PIS-KY'!$D39)</f>
        <v>0</v>
      </c>
      <c r="X39" s="36"/>
      <c r="Y39" s="36">
        <f t="shared" si="3"/>
        <v>-118152.30431758125</v>
      </c>
    </row>
    <row r="40" spans="1:25" x14ac:dyDescent="0.25">
      <c r="A40" s="40" t="s">
        <v>701</v>
      </c>
      <c r="B40" s="54"/>
      <c r="C40" s="54"/>
      <c r="D40" s="54"/>
      <c r="E40" s="37">
        <f>SUMIFS(PIS!H:H,PIS!E:E,$B40,PIS!D:D,$C40,PIS!G:G,E$3,PIS!F:F,$D40)</f>
        <v>0</v>
      </c>
      <c r="F40" s="39"/>
      <c r="G40" s="37">
        <f>SUMIFS(PIS!V:V,PIS!E:E,$B40,PIS!D:D,$C40,PIS!G:G,G$3,PIS!F:F,$D40)</f>
        <v>0</v>
      </c>
      <c r="H40" s="39"/>
      <c r="I40" s="37">
        <f>SUMIFS(PIS!V:V,PIS!E:E,$B40,PIS!D:D,$C40,PIS!G:G,I$3,PIS!F:F,$D40)</f>
        <v>0</v>
      </c>
      <c r="J40" s="39"/>
      <c r="K40" s="37">
        <f>SUMIFS(PIS!V:V,PIS!E:E,$B40,PIS!D:D,$C40,PIS!G:G,K$3,PIS!F:F,$D40)</f>
        <v>0</v>
      </c>
      <c r="L40" s="39"/>
      <c r="M40" s="37">
        <f t="shared" si="0"/>
        <v>0</v>
      </c>
      <c r="N40" s="39"/>
      <c r="O40" s="37">
        <f t="shared" si="1"/>
        <v>0</v>
      </c>
      <c r="P40" s="36"/>
      <c r="Q40" s="37">
        <f>SUMIFS(PIS!U:U,PIS!E:E,$B40,PIS!D:D,$C40,PIS!G:G,Q$3,PIS!F:F,$D40)</f>
        <v>0</v>
      </c>
      <c r="R40" s="36"/>
      <c r="S40" s="36">
        <f>SUMIFS(PIS!U:U,PIS!E:E,$B40,PIS!D:D,$C40,PIS!G:G,S$3,PIS!F:F,$D40)*-1</f>
        <v>0</v>
      </c>
      <c r="T40" s="36"/>
      <c r="U40" s="36">
        <f t="shared" si="2"/>
        <v>0</v>
      </c>
      <c r="V40" s="36"/>
      <c r="W40" s="36">
        <f>SUMIFS('CWIP-AFUDC-RWIP'!AK:AK,'CWIP-AFUDC-RWIP'!E:E,'PIS-KY'!C40,'CWIP-AFUDC-RWIP'!F:F,$W$2,'CWIP-AFUDC-RWIP'!B:B,'PIS-KY'!$W$3,'CWIP-AFUDC-RWIP'!G:G,'PIS-KY'!$D40)</f>
        <v>0</v>
      </c>
      <c r="X40" s="36"/>
      <c r="Y40" s="36">
        <f t="shared" si="3"/>
        <v>0</v>
      </c>
    </row>
    <row r="41" spans="1:25" x14ac:dyDescent="0.25">
      <c r="B41" s="54"/>
      <c r="C41" s="54"/>
      <c r="D41" s="54"/>
      <c r="E41" s="41">
        <f>SUM(E10:E40)</f>
        <v>2894396707.0000005</v>
      </c>
      <c r="F41" s="39"/>
      <c r="G41" s="41">
        <f>SUM(G10:G40)</f>
        <v>243089732.48999998</v>
      </c>
      <c r="H41" s="39"/>
      <c r="I41" s="41">
        <f>SUM(I10:I40)</f>
        <v>-23784247.319999997</v>
      </c>
      <c r="J41" s="39"/>
      <c r="K41" s="41">
        <f>SUM(K10:K40)</f>
        <v>0</v>
      </c>
      <c r="L41" s="39"/>
      <c r="M41" s="41">
        <f>SUM(M10:M40)</f>
        <v>219305485.16999993</v>
      </c>
      <c r="N41" s="39"/>
      <c r="O41" s="41">
        <f>SUM(O10:O40)</f>
        <v>3113702192.1700006</v>
      </c>
      <c r="P41" s="36"/>
      <c r="Q41" s="41">
        <f>SUM(Q10:Q40)</f>
        <v>2994952153.5515385</v>
      </c>
      <c r="R41" s="36"/>
      <c r="S41" s="41">
        <f>SUM(S10:S40)</f>
        <v>-763966967.91462147</v>
      </c>
      <c r="T41" s="36"/>
      <c r="U41" s="41">
        <f>SUM(U10:U40)</f>
        <v>2230985185.6369166</v>
      </c>
      <c r="V41" s="36"/>
      <c r="W41" s="41">
        <f>SUM(W10:W40)</f>
        <v>9389525.3146153837</v>
      </c>
      <c r="X41" s="36"/>
      <c r="Y41" s="41">
        <f>SUM(Y10:Y40)</f>
        <v>-754577442.60000598</v>
      </c>
    </row>
    <row r="42" spans="1:25" x14ac:dyDescent="0.25">
      <c r="B42" s="54"/>
      <c r="C42" s="54"/>
      <c r="D42" s="54"/>
      <c r="E42" s="42"/>
      <c r="F42" s="39"/>
      <c r="G42" s="42"/>
      <c r="H42" s="39"/>
      <c r="I42" s="42"/>
      <c r="J42" s="39"/>
      <c r="K42" s="42"/>
      <c r="L42" s="39"/>
      <c r="M42" s="42"/>
      <c r="N42" s="39"/>
      <c r="O42" s="42"/>
      <c r="P42" s="36"/>
      <c r="Q42" s="42"/>
      <c r="R42" s="36"/>
      <c r="S42" s="36"/>
      <c r="T42" s="36"/>
      <c r="U42" s="36"/>
      <c r="V42" s="36"/>
      <c r="W42" s="36"/>
      <c r="X42" s="36"/>
      <c r="Y42" s="36"/>
    </row>
    <row r="43" spans="1:25" x14ac:dyDescent="0.25">
      <c r="A43" s="202" t="s">
        <v>364</v>
      </c>
      <c r="B43" s="54"/>
      <c r="C43" s="54"/>
      <c r="D43" s="54"/>
      <c r="E43" s="42"/>
      <c r="F43" s="39"/>
      <c r="G43" s="42"/>
      <c r="H43" s="39"/>
      <c r="I43" s="42"/>
      <c r="J43" s="39"/>
      <c r="K43" s="42"/>
      <c r="L43" s="39"/>
      <c r="M43" s="42"/>
      <c r="N43" s="39"/>
      <c r="O43" s="42"/>
      <c r="P43" s="36"/>
      <c r="Q43" s="42"/>
      <c r="R43" s="36"/>
      <c r="S43" s="36"/>
      <c r="T43" s="36"/>
      <c r="U43" s="36"/>
      <c r="V43" s="36"/>
      <c r="W43" s="36"/>
      <c r="X43" s="36"/>
      <c r="Y43" s="36"/>
    </row>
    <row r="44" spans="1:25" x14ac:dyDescent="0.25">
      <c r="A44" s="15" t="s">
        <v>365</v>
      </c>
      <c r="B44" s="54" t="s">
        <v>437</v>
      </c>
      <c r="C44" s="54" t="str">
        <f>MID(A44,2,3)</f>
        <v>389</v>
      </c>
      <c r="D44" s="54" t="s">
        <v>1270</v>
      </c>
      <c r="E44" s="37">
        <f>SUMIFS(PIS!H:H,PIS!E:E,$B44,PIS!D:D,$C44,PIS!G:G,E$3,PIS!F:F,$D44)</f>
        <v>6857058.6100000003</v>
      </c>
      <c r="F44" s="38"/>
      <c r="G44" s="37">
        <f>SUMIFS(PIS!V:V,PIS!E:E,$B44,PIS!D:D,$C44,PIS!G:G,G$3,PIS!F:F,$D44)</f>
        <v>0</v>
      </c>
      <c r="H44" s="38"/>
      <c r="I44" s="37">
        <f>SUMIFS(PIS!V:V,PIS!E:E,$B44,PIS!D:D,$C44,PIS!G:G,I$3,PIS!F:F,$D44)</f>
        <v>0</v>
      </c>
      <c r="J44" s="38"/>
      <c r="K44" s="37">
        <f>SUMIFS(PIS!V:V,PIS!E:E,$B44,PIS!D:D,$C44,PIS!G:G,K$3,PIS!F:F,$D44)</f>
        <v>0</v>
      </c>
      <c r="L44" s="38"/>
      <c r="M44" s="37">
        <f t="shared" ref="M44:M71" si="4">G44+I44+K44</f>
        <v>0</v>
      </c>
      <c r="N44" s="38"/>
      <c r="O44" s="37">
        <f t="shared" ref="O44:O71" si="5">E44+M44</f>
        <v>6857058.6100000003</v>
      </c>
      <c r="P44" s="36"/>
      <c r="Q44" s="37">
        <f>SUMIFS(PIS!U:U,PIS!E:E,$B44,PIS!D:D,$C44,PIS!G:G,Q$3,PIS!F:F,$D44)</f>
        <v>6857058.6100000003</v>
      </c>
      <c r="R44" s="36"/>
      <c r="S44" s="36">
        <f>SUMIFS(PIS!U:U,PIS!E:E,$B44,PIS!D:D,$C44,PIS!G:G,S$3,PIS!F:F,$D44)*-1</f>
        <v>100169.19999999997</v>
      </c>
      <c r="T44" s="36"/>
      <c r="U44" s="36">
        <f t="shared" ref="U44:U71" si="6">Q44+S44</f>
        <v>6957227.8100000005</v>
      </c>
      <c r="V44" s="36"/>
      <c r="W44" s="37">
        <f>SUMIFS('CWIP-AFUDC-RWIP'!AK:AK,'CWIP-AFUDC-RWIP'!E:E,'PIS-KY'!C44,'CWIP-AFUDC-RWIP'!F:F,$W$2,'CWIP-AFUDC-RWIP'!B:B,'PIS-KY'!$W$3,'CWIP-AFUDC-RWIP'!G:G,'PIS-KY'!$D44)</f>
        <v>-24538.500000000007</v>
      </c>
      <c r="X44" s="36"/>
      <c r="Y44" s="36">
        <f t="shared" ref="Y44:Y71" si="7">S44+W44</f>
        <v>75630.699999999953</v>
      </c>
    </row>
    <row r="45" spans="1:25" x14ac:dyDescent="0.25">
      <c r="A45" s="15" t="s">
        <v>366</v>
      </c>
      <c r="B45" s="54" t="s">
        <v>437</v>
      </c>
      <c r="C45" s="54" t="str">
        <f>MID(A45,2,3)</f>
        <v>390</v>
      </c>
      <c r="D45" s="54" t="s">
        <v>1270</v>
      </c>
      <c r="E45" s="37">
        <f>SUMIFS(PIS!H:H,PIS!E:E,$B45,PIS!D:D,$C45,PIS!G:G,E$3,PIS!F:F,$D45)</f>
        <v>121953072.66999999</v>
      </c>
      <c r="F45" s="38"/>
      <c r="G45" s="37">
        <f>SUMIFS(PIS!V:V,PIS!E:E,$B45,PIS!D:D,$C45,PIS!G:G,G$3,PIS!F:F,$D45)</f>
        <v>36404612.950000003</v>
      </c>
      <c r="H45" s="38"/>
      <c r="I45" s="37">
        <f>SUMIFS(PIS!V:V,PIS!E:E,$B45,PIS!D:D,$C45,PIS!G:G,I$3,PIS!F:F,$D45)</f>
        <v>0</v>
      </c>
      <c r="J45" s="38"/>
      <c r="K45" s="37">
        <f>SUMIFS(PIS!V:V,PIS!E:E,$B45,PIS!D:D,$C45,PIS!G:G,K$3,PIS!F:F,$D45)</f>
        <v>0</v>
      </c>
      <c r="L45" s="38"/>
      <c r="M45" s="37">
        <f t="shared" si="4"/>
        <v>36404612.950000003</v>
      </c>
      <c r="N45" s="38"/>
      <c r="O45" s="37">
        <f t="shared" si="5"/>
        <v>158357685.62</v>
      </c>
      <c r="P45" s="36"/>
      <c r="Q45" s="37">
        <f>SUMIFS(PIS!U:U,PIS!E:E,$B45,PIS!D:D,$C45,PIS!G:G,Q$3,PIS!F:F,$D45)</f>
        <v>124753427.51230767</v>
      </c>
      <c r="R45" s="36"/>
      <c r="S45" s="36">
        <f>SUMIFS(PIS!U:U,PIS!E:E,$B45,PIS!D:D,$C45,PIS!G:G,S$3,PIS!F:F,$D45)*-1</f>
        <v>-19173639.150717076</v>
      </c>
      <c r="T45" s="36"/>
      <c r="U45" s="36">
        <f t="shared" si="6"/>
        <v>105579788.36159059</v>
      </c>
      <c r="V45" s="36"/>
      <c r="W45" s="37">
        <f>SUMIFS('CWIP-AFUDC-RWIP'!AK:AK,'CWIP-AFUDC-RWIP'!E:E,'PIS-KY'!C45,'CWIP-AFUDC-RWIP'!F:F,$W$2,'CWIP-AFUDC-RWIP'!B:B,'PIS-KY'!$W$3,'CWIP-AFUDC-RWIP'!G:G,'PIS-KY'!$D45)</f>
        <v>184249.23999999993</v>
      </c>
      <c r="X45" s="36"/>
      <c r="Y45" s="36">
        <f t="shared" si="7"/>
        <v>-18989389.910717078</v>
      </c>
    </row>
    <row r="46" spans="1:25" x14ac:dyDescent="0.25">
      <c r="A46" s="15" t="s">
        <v>2434</v>
      </c>
      <c r="B46" s="54" t="s">
        <v>437</v>
      </c>
      <c r="C46" s="54" t="str">
        <f>MID(A46,2,3)</f>
        <v>390</v>
      </c>
      <c r="D46" s="54" t="s">
        <v>1593</v>
      </c>
      <c r="E46" s="37">
        <f>SUMIFS(PIS!H:H,PIS!E:E,$B46,PIS!D:D,$C46,PIS!G:G,E$3,PIS!F:F,$D46)</f>
        <v>258685.41</v>
      </c>
      <c r="F46" s="38"/>
      <c r="G46" s="37">
        <f>SUMIFS(PIS!V:V,PIS!E:E,$B46,PIS!D:D,$C46,PIS!G:G,G$3,PIS!F:F,$D46)</f>
        <v>0</v>
      </c>
      <c r="H46" s="38"/>
      <c r="I46" s="37">
        <f>SUMIFS(PIS!V:V,PIS!E:E,$B46,PIS!D:D,$C46,PIS!G:G,I$3,PIS!F:F,$D46)</f>
        <v>0</v>
      </c>
      <c r="J46" s="38"/>
      <c r="K46" s="37">
        <f>SUMIFS(PIS!V:V,PIS!E:E,$B46,PIS!D:D,$C46,PIS!G:G,K$3,PIS!F:F,$D46)</f>
        <v>0</v>
      </c>
      <c r="L46" s="38"/>
      <c r="M46" s="37">
        <f t="shared" si="4"/>
        <v>0</v>
      </c>
      <c r="N46" s="38"/>
      <c r="O46" s="37">
        <f t="shared" si="5"/>
        <v>258685.41</v>
      </c>
      <c r="P46" s="36"/>
      <c r="Q46" s="37">
        <f>SUMIFS(PIS!U:U,PIS!E:E,$B46,PIS!D:D,$C46,PIS!G:G,Q$3,PIS!F:F,$D46)</f>
        <v>258685.41000000003</v>
      </c>
      <c r="R46" s="36"/>
      <c r="S46" s="36">
        <f>SUMIFS(PIS!U:U,PIS!E:E,$B46,PIS!D:D,$C46,PIS!G:G,S$3,PIS!F:F,$D46)*-1</f>
        <v>-3935.2518001999997</v>
      </c>
      <c r="T46" s="36"/>
      <c r="U46" s="36">
        <f t="shared" si="6"/>
        <v>254750.15819980003</v>
      </c>
      <c r="V46" s="36"/>
      <c r="W46" s="37">
        <f>SUMIFS('CWIP-AFUDC-RWIP'!AK:AK,'CWIP-AFUDC-RWIP'!E:E,'PIS-KY'!C46,'CWIP-AFUDC-RWIP'!F:F,$W$2,'CWIP-AFUDC-RWIP'!B:B,'PIS-KY'!$W$3,'CWIP-AFUDC-RWIP'!G:G,'PIS-KY'!$D46)</f>
        <v>0</v>
      </c>
      <c r="X46" s="36"/>
      <c r="Y46" s="36">
        <f t="shared" si="7"/>
        <v>-3935.2518001999997</v>
      </c>
    </row>
    <row r="47" spans="1:25" x14ac:dyDescent="0.25">
      <c r="A47" s="15" t="s">
        <v>367</v>
      </c>
      <c r="B47" s="54" t="s">
        <v>437</v>
      </c>
      <c r="C47" s="54" t="str">
        <f>MID(A47,2,3)</f>
        <v>391</v>
      </c>
      <c r="D47" s="54" t="s">
        <v>1270</v>
      </c>
      <c r="E47" s="37">
        <f>SUMIFS(PIS!H:H,PIS!E:E,$B47,PIS!D:D,$C47,PIS!G:G,E$3,PIS!F:F,$D47)</f>
        <v>14566017.949999997</v>
      </c>
      <c r="F47" s="38"/>
      <c r="G47" s="37">
        <f>SUMIFS(PIS!V:V,PIS!E:E,$B47,PIS!D:D,$C47,PIS!G:G,G$3,PIS!F:F,$D47)</f>
        <v>1670357.08</v>
      </c>
      <c r="H47" s="38"/>
      <c r="I47" s="37">
        <f>SUMIFS(PIS!V:V,PIS!E:E,$B47,PIS!D:D,$C47,PIS!G:G,I$3,PIS!F:F,$D47)</f>
        <v>-99011.55</v>
      </c>
      <c r="J47" s="38"/>
      <c r="K47" s="37">
        <f>SUMIFS(PIS!V:V,PIS!E:E,$B47,PIS!D:D,$C47,PIS!G:G,K$3,PIS!F:F,$D47)</f>
        <v>0</v>
      </c>
      <c r="L47" s="38"/>
      <c r="M47" s="37">
        <f t="shared" si="4"/>
        <v>1571345.53</v>
      </c>
      <c r="N47" s="38"/>
      <c r="O47" s="37">
        <f t="shared" si="5"/>
        <v>16137363.479999997</v>
      </c>
      <c r="P47" s="36"/>
      <c r="Q47" s="37">
        <f>SUMIFS(PIS!U:U,PIS!E:E,$B47,PIS!D:D,$C47,PIS!G:G,Q$3,PIS!F:F,$D47)</f>
        <v>15290848.791538458</v>
      </c>
      <c r="R47" s="36"/>
      <c r="S47" s="36">
        <f>SUMIFS(PIS!U:U,PIS!E:E,$B47,PIS!D:D,$C47,PIS!G:G,S$3,PIS!F:F,$D47)*-1</f>
        <v>-4581948.3010030771</v>
      </c>
      <c r="T47" s="36"/>
      <c r="U47" s="36">
        <f t="shared" si="6"/>
        <v>10708900.490535382</v>
      </c>
      <c r="V47" s="36"/>
      <c r="W47" s="37">
        <f>SUMIFS('CWIP-AFUDC-RWIP'!AK:AK,'CWIP-AFUDC-RWIP'!E:E,'PIS-KY'!C47,'CWIP-AFUDC-RWIP'!F:F,$W$2,'CWIP-AFUDC-RWIP'!B:B,'PIS-KY'!$W$3,'CWIP-AFUDC-RWIP'!G:G,'PIS-KY'!$D47)</f>
        <v>67916.349999999991</v>
      </c>
      <c r="X47" s="36"/>
      <c r="Y47" s="36">
        <f t="shared" si="7"/>
        <v>-4514031.9510030774</v>
      </c>
    </row>
    <row r="48" spans="1:25" x14ac:dyDescent="0.25">
      <c r="A48" s="15" t="s">
        <v>368</v>
      </c>
      <c r="B48" s="54"/>
      <c r="C48" s="54"/>
      <c r="D48" s="54"/>
      <c r="E48" s="37">
        <f>SUMIFS(PIS!H:H,PIS!E:E,$B48,PIS!D:D,$C48,PIS!G:G,E$3,PIS!F:F,$D48)</f>
        <v>0</v>
      </c>
      <c r="F48" s="38"/>
      <c r="G48" s="37">
        <f>SUMIFS(PIS!V:V,PIS!E:E,$B48,PIS!D:D,$C48,PIS!G:G,G$3,PIS!F:F,$D48)</f>
        <v>0</v>
      </c>
      <c r="H48" s="38"/>
      <c r="I48" s="37">
        <f>SUMIFS(PIS!V:V,PIS!E:E,$B48,PIS!D:D,$C48,PIS!G:G,I$3,PIS!F:F,$D48)</f>
        <v>0</v>
      </c>
      <c r="J48" s="38"/>
      <c r="K48" s="37">
        <f>SUMIFS(PIS!V:V,PIS!E:E,$B48,PIS!D:D,$C48,PIS!G:G,K$3,PIS!F:F,$D48)</f>
        <v>0</v>
      </c>
      <c r="L48" s="38"/>
      <c r="M48" s="37">
        <f t="shared" si="4"/>
        <v>0</v>
      </c>
      <c r="N48" s="38"/>
      <c r="O48" s="37">
        <f t="shared" si="5"/>
        <v>0</v>
      </c>
      <c r="P48" s="36"/>
      <c r="Q48" s="37">
        <f>SUMIFS(PIS!U:U,PIS!E:E,$B48,PIS!D:D,$C48,PIS!G:G,Q$3,PIS!F:F,$D48)</f>
        <v>0</v>
      </c>
      <c r="R48" s="36"/>
      <c r="S48" s="36">
        <f>SUMIFS(PIS!U:U,PIS!E:E,$B48,PIS!D:D,$C48,PIS!G:G,S$3,PIS!F:F,$D48)*-1</f>
        <v>0</v>
      </c>
      <c r="T48" s="36"/>
      <c r="U48" s="36">
        <f t="shared" si="6"/>
        <v>0</v>
      </c>
      <c r="V48" s="36"/>
      <c r="W48" s="37">
        <f>SUMIFS('CWIP-AFUDC-RWIP'!AK:AK,'CWIP-AFUDC-RWIP'!E:E,'PIS-KY'!C48,'CWIP-AFUDC-RWIP'!F:F,$W$2,'CWIP-AFUDC-RWIP'!B:B,'PIS-KY'!$W$3,'CWIP-AFUDC-RWIP'!G:G,'PIS-KY'!$D48)</f>
        <v>0</v>
      </c>
      <c r="X48" s="36"/>
      <c r="Y48" s="36">
        <f t="shared" si="7"/>
        <v>0</v>
      </c>
    </row>
    <row r="49" spans="1:25" x14ac:dyDescent="0.25">
      <c r="A49" s="15" t="s">
        <v>369</v>
      </c>
      <c r="B49" s="54"/>
      <c r="C49" s="54"/>
      <c r="D49" s="54"/>
      <c r="E49" s="37">
        <f>SUMIFS(PIS!H:H,PIS!E:E,$B49,PIS!D:D,$C49,PIS!G:G,E$3,PIS!F:F,$D49)</f>
        <v>0</v>
      </c>
      <c r="F49" s="38"/>
      <c r="G49" s="37">
        <f>SUMIFS(PIS!V:V,PIS!E:E,$B49,PIS!D:D,$C49,PIS!G:G,G$3,PIS!F:F,$D49)</f>
        <v>0</v>
      </c>
      <c r="H49" s="38"/>
      <c r="I49" s="37">
        <f>SUMIFS(PIS!V:V,PIS!E:E,$B49,PIS!D:D,$C49,PIS!G:G,I$3,PIS!F:F,$D49)</f>
        <v>0</v>
      </c>
      <c r="J49" s="38"/>
      <c r="K49" s="37">
        <f>SUMIFS(PIS!V:V,PIS!E:E,$B49,PIS!D:D,$C49,PIS!G:G,K$3,PIS!F:F,$D49)</f>
        <v>0</v>
      </c>
      <c r="L49" s="38"/>
      <c r="M49" s="37">
        <f t="shared" si="4"/>
        <v>0</v>
      </c>
      <c r="N49" s="38"/>
      <c r="O49" s="37">
        <f t="shared" si="5"/>
        <v>0</v>
      </c>
      <c r="P49" s="36"/>
      <c r="Q49" s="37">
        <f>SUMIFS(PIS!U:U,PIS!E:E,$B49,PIS!D:D,$C49,PIS!G:G,Q$3,PIS!F:F,$D49)</f>
        <v>0</v>
      </c>
      <c r="R49" s="36"/>
      <c r="S49" s="36">
        <f>SUMIFS(PIS!U:U,PIS!E:E,$B49,PIS!D:D,$C49,PIS!G:G,S$3,PIS!F:F,$D49)*-1</f>
        <v>0</v>
      </c>
      <c r="T49" s="36"/>
      <c r="U49" s="36">
        <f t="shared" si="6"/>
        <v>0</v>
      </c>
      <c r="V49" s="36"/>
      <c r="W49" s="37">
        <f>SUMIFS('CWIP-AFUDC-RWIP'!AK:AK,'CWIP-AFUDC-RWIP'!E:E,'PIS-KY'!C49,'CWIP-AFUDC-RWIP'!F:F,$W$2,'CWIP-AFUDC-RWIP'!B:B,'PIS-KY'!$W$3,'CWIP-AFUDC-RWIP'!G:G,'PIS-KY'!$D49)</f>
        <v>0</v>
      </c>
      <c r="X49" s="36"/>
      <c r="Y49" s="36">
        <f t="shared" si="7"/>
        <v>0</v>
      </c>
    </row>
    <row r="50" spans="1:25" x14ac:dyDescent="0.25">
      <c r="A50" s="15" t="s">
        <v>370</v>
      </c>
      <c r="B50" s="54"/>
      <c r="C50" s="54"/>
      <c r="D50" s="54"/>
      <c r="E50" s="37">
        <f>SUMIFS(PIS!H:H,PIS!E:E,$B50,PIS!D:D,$C50,PIS!G:G,E$3,PIS!F:F,$D50)</f>
        <v>0</v>
      </c>
      <c r="F50" s="38"/>
      <c r="G50" s="37">
        <f>SUMIFS(PIS!V:V,PIS!E:E,$B50,PIS!D:D,$C50,PIS!G:G,G$3,PIS!F:F,$D50)</f>
        <v>0</v>
      </c>
      <c r="H50" s="38"/>
      <c r="I50" s="37">
        <f>SUMIFS(PIS!V:V,PIS!E:E,$B50,PIS!D:D,$C50,PIS!G:G,I$3,PIS!F:F,$D50)</f>
        <v>0</v>
      </c>
      <c r="J50" s="38"/>
      <c r="K50" s="37">
        <f>SUMIFS(PIS!V:V,PIS!E:E,$B50,PIS!D:D,$C50,PIS!G:G,K$3,PIS!F:F,$D50)</f>
        <v>0</v>
      </c>
      <c r="L50" s="38"/>
      <c r="M50" s="37">
        <f t="shared" si="4"/>
        <v>0</v>
      </c>
      <c r="N50" s="38"/>
      <c r="O50" s="37">
        <f t="shared" si="5"/>
        <v>0</v>
      </c>
      <c r="P50" s="36"/>
      <c r="Q50" s="37">
        <f>SUMIFS(PIS!U:U,PIS!E:E,$B50,PIS!D:D,$C50,PIS!G:G,Q$3,PIS!F:F,$D50)</f>
        <v>0</v>
      </c>
      <c r="R50" s="36"/>
      <c r="S50" s="36">
        <f>SUMIFS(PIS!U:U,PIS!E:E,$B50,PIS!D:D,$C50,PIS!G:G,S$3,PIS!F:F,$D50)*-1</f>
        <v>0</v>
      </c>
      <c r="T50" s="36"/>
      <c r="U50" s="36">
        <f t="shared" si="6"/>
        <v>0</v>
      </c>
      <c r="V50" s="36"/>
      <c r="W50" s="37">
        <f>SUMIFS('CWIP-AFUDC-RWIP'!AK:AK,'CWIP-AFUDC-RWIP'!E:E,'PIS-KY'!C50,'CWIP-AFUDC-RWIP'!F:F,$W$2,'CWIP-AFUDC-RWIP'!B:B,'PIS-KY'!$W$3,'CWIP-AFUDC-RWIP'!G:G,'PIS-KY'!$D50)</f>
        <v>0</v>
      </c>
      <c r="X50" s="36"/>
      <c r="Y50" s="36">
        <f t="shared" si="7"/>
        <v>0</v>
      </c>
    </row>
    <row r="51" spans="1:25" x14ac:dyDescent="0.25">
      <c r="A51" s="15" t="s">
        <v>716</v>
      </c>
      <c r="B51" s="54" t="s">
        <v>437</v>
      </c>
      <c r="C51" s="54" t="str">
        <f>MID(A51,2,3)</f>
        <v>392</v>
      </c>
      <c r="D51" s="54" t="s">
        <v>1270</v>
      </c>
      <c r="E51" s="37">
        <f>SUMIFS(PIS!H:H,PIS!E:E,$B51,PIS!D:D,$C51,PIS!G:G,E$3,PIS!F:F,$D51)</f>
        <v>8759088.7300000004</v>
      </c>
      <c r="F51" s="38"/>
      <c r="G51" s="37">
        <f>SUMIFS(PIS!V:V,PIS!E:E,$B51,PIS!D:D,$C51,PIS!G:G,G$3,PIS!F:F,$D51)</f>
        <v>20775.290000000005</v>
      </c>
      <c r="H51" s="38"/>
      <c r="I51" s="37">
        <f>SUMIFS(PIS!V:V,PIS!E:E,$B51,PIS!D:D,$C51,PIS!G:G,I$3,PIS!F:F,$D51)</f>
        <v>0</v>
      </c>
      <c r="J51" s="38"/>
      <c r="K51" s="37">
        <f>SUMIFS(PIS!V:V,PIS!E:E,$B51,PIS!D:D,$C51,PIS!G:G,K$3,PIS!F:F,$D51)</f>
        <v>0</v>
      </c>
      <c r="L51" s="38"/>
      <c r="M51" s="37">
        <f t="shared" si="4"/>
        <v>20775.290000000005</v>
      </c>
      <c r="N51" s="38"/>
      <c r="O51" s="37">
        <f t="shared" si="5"/>
        <v>8779864.0199999996</v>
      </c>
      <c r="P51" s="36"/>
      <c r="Q51" s="37">
        <f>SUMIFS(PIS!U:U,PIS!E:E,$B51,PIS!D:D,$C51,PIS!G:G,Q$3,PIS!F:F,$D51)</f>
        <v>8769476.3961538468</v>
      </c>
      <c r="R51" s="36"/>
      <c r="S51" s="36">
        <f>SUMIFS(PIS!U:U,PIS!E:E,$B51,PIS!D:D,$C51,PIS!G:G,S$3,PIS!F:F,$D51)*-1</f>
        <v>-5403358.9474992286</v>
      </c>
      <c r="T51" s="36"/>
      <c r="U51" s="36">
        <f t="shared" si="6"/>
        <v>3366117.4486546181</v>
      </c>
      <c r="V51" s="36"/>
      <c r="W51" s="37">
        <f>SUMIFS('CWIP-AFUDC-RWIP'!AK:AK,'CWIP-AFUDC-RWIP'!E:E,'PIS-KY'!C51,'CWIP-AFUDC-RWIP'!F:F,$W$2,'CWIP-AFUDC-RWIP'!B:B,'PIS-KY'!$W$3,'CWIP-AFUDC-RWIP'!G:G,'PIS-KY'!$D51)</f>
        <v>-8421.9999999999982</v>
      </c>
      <c r="X51" s="36"/>
      <c r="Y51" s="36">
        <f t="shared" si="7"/>
        <v>-5411780.9474992286</v>
      </c>
    </row>
    <row r="52" spans="1:25" x14ac:dyDescent="0.25">
      <c r="A52" s="15" t="s">
        <v>717</v>
      </c>
      <c r="B52" s="54"/>
      <c r="C52" s="54"/>
      <c r="D52" s="54"/>
      <c r="E52" s="37">
        <f>SUMIFS(PIS!H:H,PIS!E:E,$B52,PIS!D:D,$C52,PIS!G:G,E$3,PIS!F:F,$D52)</f>
        <v>0</v>
      </c>
      <c r="F52" s="38"/>
      <c r="G52" s="37">
        <f>SUMIFS(PIS!V:V,PIS!E:E,$B52,PIS!D:D,$C52,PIS!G:G,G$3,PIS!F:F,$D52)</f>
        <v>0</v>
      </c>
      <c r="H52" s="38"/>
      <c r="I52" s="37">
        <f>SUMIFS(PIS!V:V,PIS!E:E,$B52,PIS!D:D,$C52,PIS!G:G,I$3,PIS!F:F,$D52)</f>
        <v>0</v>
      </c>
      <c r="J52" s="38"/>
      <c r="K52" s="37">
        <f>SUMIFS(PIS!V:V,PIS!E:E,$B52,PIS!D:D,$C52,PIS!G:G,K$3,PIS!F:F,$D52)</f>
        <v>0</v>
      </c>
      <c r="L52" s="38"/>
      <c r="M52" s="37">
        <f t="shared" si="4"/>
        <v>0</v>
      </c>
      <c r="N52" s="38"/>
      <c r="O52" s="37">
        <f t="shared" si="5"/>
        <v>0</v>
      </c>
      <c r="P52" s="36"/>
      <c r="Q52" s="37">
        <f>SUMIFS(PIS!U:U,PIS!E:E,$B52,PIS!D:D,$C52,PIS!G:G,Q$3,PIS!F:F,$D52)</f>
        <v>0</v>
      </c>
      <c r="R52" s="36"/>
      <c r="S52" s="36">
        <f>SUMIFS(PIS!U:U,PIS!E:E,$B52,PIS!D:D,$C52,PIS!G:G,S$3,PIS!F:F,$D52)*-1</f>
        <v>0</v>
      </c>
      <c r="T52" s="36"/>
      <c r="U52" s="36">
        <f t="shared" si="6"/>
        <v>0</v>
      </c>
      <c r="V52" s="36"/>
      <c r="W52" s="37">
        <f>SUMIFS('CWIP-AFUDC-RWIP'!AK:AK,'CWIP-AFUDC-RWIP'!E:E,'PIS-KY'!C52,'CWIP-AFUDC-RWIP'!F:F,$W$2,'CWIP-AFUDC-RWIP'!B:B,'PIS-KY'!$W$3,'CWIP-AFUDC-RWIP'!G:G,'PIS-KY'!$D52)</f>
        <v>0</v>
      </c>
      <c r="X52" s="36"/>
      <c r="Y52" s="36">
        <f t="shared" si="7"/>
        <v>0</v>
      </c>
    </row>
    <row r="53" spans="1:25" x14ac:dyDescent="0.25">
      <c r="A53" s="15" t="s">
        <v>371</v>
      </c>
      <c r="B53" s="54" t="s">
        <v>437</v>
      </c>
      <c r="C53" s="54" t="str">
        <f>MID(A53,2,3)</f>
        <v>393</v>
      </c>
      <c r="D53" s="54" t="s">
        <v>1270</v>
      </c>
      <c r="E53" s="37">
        <f>SUMIFS(PIS!H:H,PIS!E:E,$B53,PIS!D:D,$C53,PIS!G:G,E$3,PIS!F:F,$D53)</f>
        <v>801872.12</v>
      </c>
      <c r="F53" s="38"/>
      <c r="G53" s="37">
        <f>SUMIFS(PIS!V:V,PIS!E:E,$B53,PIS!D:D,$C53,PIS!G:G,G$3,PIS!F:F,$D53)</f>
        <v>0</v>
      </c>
      <c r="H53" s="38"/>
      <c r="I53" s="37">
        <f>SUMIFS(PIS!V:V,PIS!E:E,$B53,PIS!D:D,$C53,PIS!G:G,I$3,PIS!F:F,$D53)</f>
        <v>-88249.13</v>
      </c>
      <c r="J53" s="38"/>
      <c r="K53" s="37">
        <f>SUMIFS(PIS!V:V,PIS!E:E,$B53,PIS!D:D,$C53,PIS!G:G,K$3,PIS!F:F,$D53)</f>
        <v>0</v>
      </c>
      <c r="L53" s="38"/>
      <c r="M53" s="37">
        <f t="shared" si="4"/>
        <v>-88249.13</v>
      </c>
      <c r="N53" s="38"/>
      <c r="O53" s="37">
        <f t="shared" si="5"/>
        <v>713622.99</v>
      </c>
      <c r="P53" s="36"/>
      <c r="Q53" s="37">
        <f>SUMIFS(PIS!U:U,PIS!E:E,$B53,PIS!D:D,$C53,PIS!G:G,Q$3,PIS!F:F,$D53)</f>
        <v>740776.56846153853</v>
      </c>
      <c r="R53" s="36"/>
      <c r="S53" s="36">
        <f>SUMIFS(PIS!U:U,PIS!E:E,$B53,PIS!D:D,$C53,PIS!G:G,S$3,PIS!F:F,$D53)*-1</f>
        <v>-401408.67531907675</v>
      </c>
      <c r="T53" s="36"/>
      <c r="U53" s="36">
        <f t="shared" si="6"/>
        <v>339367.89314246178</v>
      </c>
      <c r="V53" s="36"/>
      <c r="W53" s="37">
        <f>SUMIFS('CWIP-AFUDC-RWIP'!AK:AK,'CWIP-AFUDC-RWIP'!E:E,'PIS-KY'!C53,'CWIP-AFUDC-RWIP'!F:F,$W$2,'CWIP-AFUDC-RWIP'!B:B,'PIS-KY'!$W$3,'CWIP-AFUDC-RWIP'!G:G,'PIS-KY'!$D53)</f>
        <v>0</v>
      </c>
      <c r="X53" s="36"/>
      <c r="Y53" s="36">
        <f t="shared" si="7"/>
        <v>-401408.67531907675</v>
      </c>
    </row>
    <row r="54" spans="1:25" x14ac:dyDescent="0.25">
      <c r="A54" s="15" t="s">
        <v>372</v>
      </c>
      <c r="B54" s="54" t="s">
        <v>437</v>
      </c>
      <c r="C54" s="54" t="str">
        <f>MID(A54,2,3)</f>
        <v>394</v>
      </c>
      <c r="D54" s="54" t="s">
        <v>1270</v>
      </c>
      <c r="E54" s="37">
        <f>SUMIFS(PIS!H:H,PIS!E:E,$B54,PIS!D:D,$C54,PIS!G:G,E$3,PIS!F:F,$D54)</f>
        <v>24855924.129999995</v>
      </c>
      <c r="F54" s="38"/>
      <c r="G54" s="37">
        <f>SUMIFS(PIS!V:V,PIS!E:E,$B54,PIS!D:D,$C54,PIS!G:G,G$3,PIS!F:F,$D54)</f>
        <v>3512044.31</v>
      </c>
      <c r="H54" s="38"/>
      <c r="I54" s="37">
        <f>SUMIFS(PIS!V:V,PIS!E:E,$B54,PIS!D:D,$C54,PIS!G:G,I$3,PIS!F:F,$D54)</f>
        <v>-336292.33999999997</v>
      </c>
      <c r="J54" s="38"/>
      <c r="K54" s="37">
        <f>SUMIFS(PIS!V:V,PIS!E:E,$B54,PIS!D:D,$C54,PIS!G:G,K$3,PIS!F:F,$D54)</f>
        <v>0</v>
      </c>
      <c r="L54" s="38"/>
      <c r="M54" s="37">
        <f t="shared" si="4"/>
        <v>3175751.97</v>
      </c>
      <c r="N54" s="38"/>
      <c r="O54" s="37">
        <f t="shared" si="5"/>
        <v>28031676.099999994</v>
      </c>
      <c r="P54" s="36"/>
      <c r="Q54" s="37">
        <f>SUMIFS(PIS!U:U,PIS!E:E,$B54,PIS!D:D,$C54,PIS!G:G,Q$3,PIS!F:F,$D54)</f>
        <v>25172729.486153841</v>
      </c>
      <c r="R54" s="36"/>
      <c r="S54" s="36">
        <f>SUMIFS(PIS!U:U,PIS!E:E,$B54,PIS!D:D,$C54,PIS!G:G,S$3,PIS!F:F,$D54)*-1</f>
        <v>-7788784.8061038461</v>
      </c>
      <c r="T54" s="36"/>
      <c r="U54" s="36">
        <f t="shared" si="6"/>
        <v>17383944.680049993</v>
      </c>
      <c r="V54" s="36"/>
      <c r="W54" s="37">
        <f>SUMIFS('CWIP-AFUDC-RWIP'!AK:AK,'CWIP-AFUDC-RWIP'!E:E,'PIS-KY'!C54,'CWIP-AFUDC-RWIP'!F:F,$W$2,'CWIP-AFUDC-RWIP'!B:B,'PIS-KY'!$W$3,'CWIP-AFUDC-RWIP'!G:G,'PIS-KY'!$D54)</f>
        <v>197990.25999999995</v>
      </c>
      <c r="X54" s="36"/>
      <c r="Y54" s="36">
        <f t="shared" si="7"/>
        <v>-7590794.5461038463</v>
      </c>
    </row>
    <row r="55" spans="1:25" x14ac:dyDescent="0.25">
      <c r="A55" s="15" t="s">
        <v>373</v>
      </c>
      <c r="B55" s="54" t="s">
        <v>437</v>
      </c>
      <c r="C55" s="54" t="str">
        <f>MID(A55,2,3)</f>
        <v>395</v>
      </c>
      <c r="D55" s="54" t="s">
        <v>1270</v>
      </c>
      <c r="E55" s="37">
        <f>SUMIFS(PIS!H:H,PIS!E:E,$B55,PIS!D:D,$C55,PIS!G:G,E$3,PIS!F:F,$D55)</f>
        <v>0</v>
      </c>
      <c r="F55" s="38"/>
      <c r="G55" s="37">
        <f>SUMIFS(PIS!V:V,PIS!E:E,$B55,PIS!D:D,$C55,PIS!G:G,G$3,PIS!F:F,$D55)</f>
        <v>0</v>
      </c>
      <c r="H55" s="38"/>
      <c r="I55" s="37">
        <f>SUMIFS(PIS!V:V,PIS!E:E,$B55,PIS!D:D,$C55,PIS!G:G,I$3,PIS!F:F,$D55)</f>
        <v>0</v>
      </c>
      <c r="J55" s="38"/>
      <c r="K55" s="37">
        <f>SUMIFS(PIS!V:V,PIS!E:E,$B55,PIS!D:D,$C55,PIS!G:G,K$3,PIS!F:F,$D55)</f>
        <v>0</v>
      </c>
      <c r="L55" s="38"/>
      <c r="M55" s="37">
        <f t="shared" si="4"/>
        <v>0</v>
      </c>
      <c r="N55" s="38"/>
      <c r="O55" s="37">
        <f t="shared" si="5"/>
        <v>0</v>
      </c>
      <c r="P55" s="36"/>
      <c r="Q55" s="37">
        <f>SUMIFS(PIS!U:U,PIS!E:E,$B55,PIS!D:D,$C55,PIS!G:G,Q$3,PIS!F:F,$D55)</f>
        <v>0</v>
      </c>
      <c r="R55" s="36"/>
      <c r="S55" s="36">
        <f>SUMIFS(PIS!U:U,PIS!E:E,$B55,PIS!D:D,$C55,PIS!G:G,S$3,PIS!F:F,$D55)*-1</f>
        <v>0</v>
      </c>
      <c r="T55" s="36"/>
      <c r="U55" s="36">
        <f t="shared" si="6"/>
        <v>0</v>
      </c>
      <c r="V55" s="36"/>
      <c r="W55" s="37">
        <f>SUMIFS('CWIP-AFUDC-RWIP'!AK:AK,'CWIP-AFUDC-RWIP'!E:E,'PIS-KY'!C55,'CWIP-AFUDC-RWIP'!F:F,$W$2,'CWIP-AFUDC-RWIP'!B:B,'PIS-KY'!$W$3,'CWIP-AFUDC-RWIP'!G:G,'PIS-KY'!$D55)</f>
        <v>0</v>
      </c>
      <c r="X55" s="36"/>
      <c r="Y55" s="36">
        <f t="shared" si="7"/>
        <v>0</v>
      </c>
    </row>
    <row r="56" spans="1:25" x14ac:dyDescent="0.25">
      <c r="A56" s="15" t="s">
        <v>761</v>
      </c>
      <c r="B56" s="54" t="s">
        <v>437</v>
      </c>
      <c r="C56" s="54" t="str">
        <f>MID(A56,2,3)</f>
        <v>396</v>
      </c>
      <c r="D56" s="54" t="s">
        <v>1270</v>
      </c>
      <c r="E56" s="37">
        <f>SUMIFS(PIS!H:H,PIS!E:E,$B56,PIS!D:D,$C56,PIS!G:G,E$3,PIS!F:F,$D56)</f>
        <v>8092693.1299999999</v>
      </c>
      <c r="F56" s="38"/>
      <c r="G56" s="37">
        <f>SUMIFS(PIS!V:V,PIS!E:E,$B56,PIS!D:D,$C56,PIS!G:G,G$3,PIS!F:F,$D56)</f>
        <v>0</v>
      </c>
      <c r="H56" s="38"/>
      <c r="I56" s="37">
        <f>SUMIFS(PIS!V:V,PIS!E:E,$B56,PIS!D:D,$C56,PIS!G:G,I$3,PIS!F:F,$D56)</f>
        <v>0</v>
      </c>
      <c r="J56" s="38"/>
      <c r="K56" s="37">
        <f>SUMIFS(PIS!V:V,PIS!E:E,$B56,PIS!D:D,$C56,PIS!G:G,K$3,PIS!F:F,$D56)</f>
        <v>0</v>
      </c>
      <c r="L56" s="38"/>
      <c r="M56" s="37">
        <f t="shared" si="4"/>
        <v>0</v>
      </c>
      <c r="N56" s="38"/>
      <c r="O56" s="37">
        <f t="shared" si="5"/>
        <v>8092693.1299999999</v>
      </c>
      <c r="P56" s="36"/>
      <c r="Q56" s="37">
        <f>SUMIFS(PIS!U:U,PIS!E:E,$B56,PIS!D:D,$C56,PIS!G:G,Q$3,PIS!F:F,$D56)</f>
        <v>8092693.1299999999</v>
      </c>
      <c r="R56" s="36"/>
      <c r="S56" s="36">
        <f>SUMIFS(PIS!U:U,PIS!E:E,$B56,PIS!D:D,$C56,PIS!G:G,S$3,PIS!F:F,$D56)*-1</f>
        <v>-3876294.1819748003</v>
      </c>
      <c r="T56" s="36"/>
      <c r="U56" s="36">
        <f t="shared" si="6"/>
        <v>4216398.9480251996</v>
      </c>
      <c r="V56" s="36"/>
      <c r="W56" s="37">
        <f>SUMIFS('CWIP-AFUDC-RWIP'!AK:AK,'CWIP-AFUDC-RWIP'!E:E,'PIS-KY'!C56,'CWIP-AFUDC-RWIP'!F:F,$W$2,'CWIP-AFUDC-RWIP'!B:B,'PIS-KY'!$W$3,'CWIP-AFUDC-RWIP'!G:G,'PIS-KY'!$D56)</f>
        <v>0</v>
      </c>
      <c r="X56" s="36"/>
      <c r="Y56" s="36">
        <f t="shared" si="7"/>
        <v>-3876294.1819748003</v>
      </c>
    </row>
    <row r="57" spans="1:25" x14ac:dyDescent="0.25">
      <c r="A57" s="15" t="s">
        <v>923</v>
      </c>
      <c r="B57" s="54"/>
      <c r="C57" s="54"/>
      <c r="D57" s="54"/>
      <c r="E57" s="37">
        <f>SUMIFS(PIS!H:H,PIS!E:E,$B57,PIS!D:D,$C57,PIS!G:G,E$3,PIS!F:F,$D57)</f>
        <v>0</v>
      </c>
      <c r="F57" s="38"/>
      <c r="G57" s="37">
        <f>SUMIFS(PIS!V:V,PIS!E:E,$B57,PIS!D:D,$C57,PIS!G:G,G$3,PIS!F:F,$D57)</f>
        <v>0</v>
      </c>
      <c r="H57" s="38"/>
      <c r="I57" s="37">
        <f>SUMIFS(PIS!V:V,PIS!E:E,$B57,PIS!D:D,$C57,PIS!G:G,I$3,PIS!F:F,$D57)</f>
        <v>0</v>
      </c>
      <c r="J57" s="38"/>
      <c r="K57" s="37">
        <f>SUMIFS(PIS!V:V,PIS!E:E,$B57,PIS!D:D,$C57,PIS!G:G,K$3,PIS!F:F,$D57)</f>
        <v>0</v>
      </c>
      <c r="L57" s="38"/>
      <c r="M57" s="37">
        <f t="shared" si="4"/>
        <v>0</v>
      </c>
      <c r="N57" s="38"/>
      <c r="O57" s="37">
        <f t="shared" si="5"/>
        <v>0</v>
      </c>
      <c r="P57" s="36"/>
      <c r="Q57" s="37">
        <f>SUMIFS(PIS!U:U,PIS!E:E,$B57,PIS!D:D,$C57,PIS!G:G,Q$3,PIS!F:F,$D57)</f>
        <v>0</v>
      </c>
      <c r="R57" s="36"/>
      <c r="S57" s="36">
        <f>SUMIFS(PIS!U:U,PIS!E:E,$B57,PIS!D:D,$C57,PIS!G:G,S$3,PIS!F:F,$D57)*-1</f>
        <v>0</v>
      </c>
      <c r="T57" s="36"/>
      <c r="U57" s="36">
        <f t="shared" si="6"/>
        <v>0</v>
      </c>
      <c r="V57" s="36"/>
      <c r="W57" s="37">
        <f>SUMIFS('CWIP-AFUDC-RWIP'!AK:AK,'CWIP-AFUDC-RWIP'!E:E,'PIS-KY'!C57,'CWIP-AFUDC-RWIP'!F:F,$W$2,'CWIP-AFUDC-RWIP'!B:B,'PIS-KY'!$W$3,'CWIP-AFUDC-RWIP'!G:G,'PIS-KY'!$D57)</f>
        <v>0</v>
      </c>
      <c r="X57" s="36"/>
      <c r="Y57" s="36">
        <f t="shared" si="7"/>
        <v>0</v>
      </c>
    </row>
    <row r="58" spans="1:25" x14ac:dyDescent="0.25">
      <c r="A58" s="15" t="s">
        <v>924</v>
      </c>
      <c r="B58" s="54"/>
      <c r="C58" s="54"/>
      <c r="D58" s="54"/>
      <c r="E58" s="37">
        <f>SUMIFS(PIS!H:H,PIS!E:E,$B58,PIS!D:D,$C58,PIS!G:G,E$3,PIS!F:F,$D58)</f>
        <v>0</v>
      </c>
      <c r="F58" s="38"/>
      <c r="G58" s="37">
        <f>SUMIFS(PIS!V:V,PIS!E:E,$B58,PIS!D:D,$C58,PIS!G:G,G$3,PIS!F:F,$D58)</f>
        <v>0</v>
      </c>
      <c r="H58" s="38"/>
      <c r="I58" s="37">
        <f>SUMIFS(PIS!V:V,PIS!E:E,$B58,PIS!D:D,$C58,PIS!G:G,I$3,PIS!F:F,$D58)</f>
        <v>0</v>
      </c>
      <c r="J58" s="38"/>
      <c r="K58" s="37">
        <f>SUMIFS(PIS!V:V,PIS!E:E,$B58,PIS!D:D,$C58,PIS!G:G,K$3,PIS!F:F,$D58)</f>
        <v>0</v>
      </c>
      <c r="L58" s="38"/>
      <c r="M58" s="37">
        <f t="shared" si="4"/>
        <v>0</v>
      </c>
      <c r="N58" s="38"/>
      <c r="O58" s="37">
        <f t="shared" si="5"/>
        <v>0</v>
      </c>
      <c r="P58" s="36"/>
      <c r="Q58" s="37">
        <f>SUMIFS(PIS!U:U,PIS!E:E,$B58,PIS!D:D,$C58,PIS!G:G,Q$3,PIS!F:F,$D58)</f>
        <v>0</v>
      </c>
      <c r="R58" s="36"/>
      <c r="S58" s="36">
        <f>SUMIFS(PIS!U:U,PIS!E:E,$B58,PIS!D:D,$C58,PIS!G:G,S$3,PIS!F:F,$D58)*-1</f>
        <v>0</v>
      </c>
      <c r="T58" s="36"/>
      <c r="U58" s="36">
        <f t="shared" si="6"/>
        <v>0</v>
      </c>
      <c r="V58" s="36"/>
      <c r="W58" s="37">
        <f>SUMIFS('CWIP-AFUDC-RWIP'!AK:AK,'CWIP-AFUDC-RWIP'!E:E,'PIS-KY'!C58,'CWIP-AFUDC-RWIP'!F:F,$W$2,'CWIP-AFUDC-RWIP'!B:B,'PIS-KY'!$W$3,'CWIP-AFUDC-RWIP'!G:G,'PIS-KY'!$D58)</f>
        <v>0</v>
      </c>
      <c r="X58" s="36"/>
      <c r="Y58" s="36">
        <f t="shared" si="7"/>
        <v>0</v>
      </c>
    </row>
    <row r="59" spans="1:25" x14ac:dyDescent="0.25">
      <c r="A59" s="15" t="s">
        <v>740</v>
      </c>
      <c r="B59" s="54" t="s">
        <v>437</v>
      </c>
      <c r="C59" s="54" t="str">
        <f>MID(A59,2,3)</f>
        <v>397</v>
      </c>
      <c r="D59" s="54" t="s">
        <v>1270</v>
      </c>
      <c r="E59" s="37">
        <f>SUMIFS(PIS!H:H,PIS!E:E,$B59,PIS!D:D,$C59,PIS!G:G,E$3,PIS!F:F,$D59)</f>
        <v>160358058.99000001</v>
      </c>
      <c r="F59" s="38"/>
      <c r="G59" s="37">
        <f>SUMIFS(PIS!V:V,PIS!E:E,$B59,PIS!D:D,$C59,PIS!G:G,G$3,PIS!F:F,$D59)</f>
        <v>62868312.479999989</v>
      </c>
      <c r="H59" s="38"/>
      <c r="I59" s="37">
        <f>SUMIFS(PIS!V:V,PIS!E:E,$B59,PIS!D:D,$C59,PIS!G:G,I$3,PIS!F:F,$D59)</f>
        <v>-24520990.220000003</v>
      </c>
      <c r="J59" s="38"/>
      <c r="K59" s="37">
        <f>SUMIFS(PIS!V:V,PIS!E:E,$B59,PIS!D:D,$C59,PIS!G:G,K$3,PIS!F:F,$D59)</f>
        <v>0</v>
      </c>
      <c r="L59" s="38"/>
      <c r="M59" s="37">
        <f t="shared" si="4"/>
        <v>38347322.25999999</v>
      </c>
      <c r="N59" s="38"/>
      <c r="O59" s="37">
        <f t="shared" si="5"/>
        <v>198705381.25</v>
      </c>
      <c r="P59" s="36"/>
      <c r="Q59" s="37">
        <f>SUMIFS(PIS!U:U,PIS!E:E,$B59,PIS!D:D,$C59,PIS!G:G,Q$3,PIS!F:F,$D59)</f>
        <v>161917505.16615382</v>
      </c>
      <c r="R59" s="36"/>
      <c r="S59" s="36">
        <f>SUMIFS(PIS!U:U,PIS!E:E,$B59,PIS!D:D,$C59,PIS!G:G,S$3,PIS!F:F,$D59)*-1</f>
        <v>-74314048.954204053</v>
      </c>
      <c r="T59" s="36"/>
      <c r="U59" s="36">
        <f t="shared" si="6"/>
        <v>87603456.211949766</v>
      </c>
      <c r="V59" s="36"/>
      <c r="W59" s="37">
        <f>SUMIFS('CWIP-AFUDC-RWIP'!AK:AK,'CWIP-AFUDC-RWIP'!E:E,'PIS-KY'!C59,'CWIP-AFUDC-RWIP'!F:F,$W$2,'CWIP-AFUDC-RWIP'!B:B,'PIS-KY'!$W$3,'CWIP-AFUDC-RWIP'!G:G,'PIS-KY'!$D59)</f>
        <v>3141.8</v>
      </c>
      <c r="X59" s="36"/>
      <c r="Y59" s="36">
        <f t="shared" si="7"/>
        <v>-74310907.154204056</v>
      </c>
    </row>
    <row r="60" spans="1:25" x14ac:dyDescent="0.25">
      <c r="A60" s="15" t="s">
        <v>1491</v>
      </c>
      <c r="B60" s="54"/>
      <c r="C60" s="54"/>
      <c r="D60" s="54"/>
      <c r="E60" s="37">
        <f>SUMIFS(PIS!H:H,PIS!E:E,$B60,PIS!D:D,$C60,PIS!G:G,E$3,PIS!F:F,$D60)</f>
        <v>0</v>
      </c>
      <c r="F60" s="38"/>
      <c r="G60" s="37">
        <f>SUMIFS(PIS!V:V,PIS!E:E,$B60,PIS!D:D,$C60,PIS!G:G,G$3,PIS!F:F,$D60)</f>
        <v>0</v>
      </c>
      <c r="H60" s="38"/>
      <c r="I60" s="37">
        <f>SUMIFS(PIS!V:V,PIS!E:E,$B60,PIS!D:D,$C60,PIS!G:G,I$3,PIS!F:F,$D60)</f>
        <v>0</v>
      </c>
      <c r="J60" s="38"/>
      <c r="K60" s="37">
        <f>SUMIFS(PIS!V:V,PIS!E:E,$B60,PIS!D:D,$C60,PIS!G:G,K$3,PIS!F:F,$D60)</f>
        <v>0</v>
      </c>
      <c r="L60" s="38"/>
      <c r="M60" s="37">
        <f t="shared" si="4"/>
        <v>0</v>
      </c>
      <c r="N60" s="38"/>
      <c r="O60" s="37">
        <f t="shared" si="5"/>
        <v>0</v>
      </c>
      <c r="P60" s="36"/>
      <c r="Q60" s="37">
        <f>SUMIFS(PIS!U:U,PIS!E:E,$B60,PIS!D:D,$C60,PIS!G:G,Q$3,PIS!F:F,$D60)</f>
        <v>0</v>
      </c>
      <c r="R60" s="36"/>
      <c r="S60" s="37">
        <f>SUMIFS(PIS!U:U,PIS!E:E,$B60,PIS!D:D,$C60,PIS!G:G,S$3,PIS!F:F,$D60)*-1</f>
        <v>0</v>
      </c>
      <c r="T60" s="36"/>
      <c r="U60" s="37">
        <f t="shared" si="6"/>
        <v>0</v>
      </c>
      <c r="V60" s="36"/>
      <c r="W60" s="37">
        <f>SUMIFS('CWIP-AFUDC-RWIP'!AK:AK,'CWIP-AFUDC-RWIP'!E:E,'PIS-KY'!C60,'CWIP-AFUDC-RWIP'!F:F,$W$2,'CWIP-AFUDC-RWIP'!B:B,'PIS-KY'!$W$3,'CWIP-AFUDC-RWIP'!G:G,'PIS-KY'!$D60)</f>
        <v>0</v>
      </c>
      <c r="X60" s="36"/>
      <c r="Y60" s="36">
        <f t="shared" si="7"/>
        <v>0</v>
      </c>
    </row>
    <row r="61" spans="1:25" x14ac:dyDescent="0.25">
      <c r="A61" s="15" t="s">
        <v>741</v>
      </c>
      <c r="B61" s="54"/>
      <c r="C61" s="54"/>
      <c r="D61" s="54"/>
      <c r="E61" s="37">
        <f>SUMIFS(PIS!H:H,PIS!E:E,$B61,PIS!D:D,$C61,PIS!G:G,E$3,PIS!F:F,$D61)</f>
        <v>0</v>
      </c>
      <c r="F61" s="38"/>
      <c r="G61" s="37">
        <f>SUMIFS(PIS!V:V,PIS!E:E,$B61,PIS!D:D,$C61,PIS!G:G,G$3,PIS!F:F,$D61)</f>
        <v>0</v>
      </c>
      <c r="H61" s="38"/>
      <c r="I61" s="37">
        <f>SUMIFS(PIS!V:V,PIS!E:E,$B61,PIS!D:D,$C61,PIS!G:G,I$3,PIS!F:F,$D61)</f>
        <v>0</v>
      </c>
      <c r="J61" s="38"/>
      <c r="K61" s="37">
        <f>SUMIFS(PIS!V:V,PIS!E:E,$B61,PIS!D:D,$C61,PIS!G:G,K$3,PIS!F:F,$D61)</f>
        <v>0</v>
      </c>
      <c r="L61" s="38"/>
      <c r="M61" s="37">
        <f t="shared" si="4"/>
        <v>0</v>
      </c>
      <c r="N61" s="38"/>
      <c r="O61" s="37">
        <f t="shared" si="5"/>
        <v>0</v>
      </c>
      <c r="P61" s="36"/>
      <c r="Q61" s="37">
        <f>SUMIFS(PIS!U:U,PIS!E:E,$B61,PIS!D:D,$C61,PIS!G:G,Q$3,PIS!F:F,$D61)</f>
        <v>0</v>
      </c>
      <c r="R61" s="36"/>
      <c r="S61" s="36">
        <f>SUMIFS(PIS!U:U,PIS!E:E,$B61,PIS!D:D,$C61,PIS!G:G,S$3,PIS!F:F,$D61)*-1</f>
        <v>0</v>
      </c>
      <c r="T61" s="36"/>
      <c r="U61" s="36">
        <f t="shared" si="6"/>
        <v>0</v>
      </c>
      <c r="V61" s="36"/>
      <c r="W61" s="37">
        <f>SUMIFS('CWIP-AFUDC-RWIP'!AK:AK,'CWIP-AFUDC-RWIP'!E:E,'PIS-KY'!C61,'CWIP-AFUDC-RWIP'!F:F,$W$2,'CWIP-AFUDC-RWIP'!B:B,'PIS-KY'!$W$3,'CWIP-AFUDC-RWIP'!G:G,'PIS-KY'!$D61)</f>
        <v>0</v>
      </c>
      <c r="X61" s="36"/>
      <c r="Y61" s="36">
        <f t="shared" si="7"/>
        <v>0</v>
      </c>
    </row>
    <row r="62" spans="1:25" x14ac:dyDescent="0.25">
      <c r="A62" s="15" t="s">
        <v>1492</v>
      </c>
      <c r="B62" s="54"/>
      <c r="C62" s="54"/>
      <c r="D62" s="54"/>
      <c r="E62" s="37">
        <f>SUMIFS(PIS!H:H,PIS!E:E,$B62,PIS!D:D,$C62,PIS!G:G,E$3,PIS!F:F,$D62)</f>
        <v>0</v>
      </c>
      <c r="F62" s="38"/>
      <c r="G62" s="37">
        <f>SUMIFS(PIS!V:V,PIS!E:E,$B62,PIS!D:D,$C62,PIS!G:G,G$3,PIS!F:F,$D62)</f>
        <v>0</v>
      </c>
      <c r="H62" s="38"/>
      <c r="I62" s="37">
        <f>SUMIFS(PIS!V:V,PIS!E:E,$B62,PIS!D:D,$C62,PIS!G:G,I$3,PIS!F:F,$D62)</f>
        <v>0</v>
      </c>
      <c r="J62" s="38"/>
      <c r="K62" s="37">
        <f>SUMIFS(PIS!V:V,PIS!E:E,$B62,PIS!D:D,$C62,PIS!G:G,K$3,PIS!F:F,$D62)</f>
        <v>0</v>
      </c>
      <c r="L62" s="38"/>
      <c r="M62" s="37">
        <f t="shared" si="4"/>
        <v>0</v>
      </c>
      <c r="N62" s="38"/>
      <c r="O62" s="37">
        <f t="shared" si="5"/>
        <v>0</v>
      </c>
      <c r="P62" s="36"/>
      <c r="Q62" s="37">
        <f>SUMIFS(PIS!U:U,PIS!E:E,$B62,PIS!D:D,$C62,PIS!G:G,Q$3,PIS!F:F,$D62)</f>
        <v>0</v>
      </c>
      <c r="R62" s="36"/>
      <c r="S62" s="37">
        <f>SUMIFS(PIS!U:U,PIS!E:E,$B62,PIS!D:D,$C62,PIS!G:G,S$3,PIS!F:F,$D62)*-1</f>
        <v>0</v>
      </c>
      <c r="T62" s="36"/>
      <c r="U62" s="37">
        <f t="shared" si="6"/>
        <v>0</v>
      </c>
      <c r="V62" s="36"/>
      <c r="W62" s="37">
        <f>SUMIFS('CWIP-AFUDC-RWIP'!AK:AK,'CWIP-AFUDC-RWIP'!E:E,'PIS-KY'!C62,'CWIP-AFUDC-RWIP'!F:F,$W$2,'CWIP-AFUDC-RWIP'!B:B,'PIS-KY'!$W$3,'CWIP-AFUDC-RWIP'!G:G,'PIS-KY'!$D62)</f>
        <v>0</v>
      </c>
      <c r="X62" s="36"/>
      <c r="Y62" s="36">
        <f t="shared" si="7"/>
        <v>0</v>
      </c>
    </row>
    <row r="63" spans="1:25" x14ac:dyDescent="0.25">
      <c r="A63" s="15" t="s">
        <v>1493</v>
      </c>
      <c r="B63" s="54"/>
      <c r="C63" s="54"/>
      <c r="D63" s="54"/>
      <c r="E63" s="37">
        <f>SUMIFS(PIS!H:H,PIS!E:E,$B63,PIS!D:D,$C63,PIS!G:G,E$3,PIS!F:F,$D63)</f>
        <v>0</v>
      </c>
      <c r="F63" s="38"/>
      <c r="G63" s="37">
        <f>SUMIFS(PIS!V:V,PIS!E:E,$B63,PIS!D:D,$C63,PIS!G:G,G$3,PIS!F:F,$D63)</f>
        <v>0</v>
      </c>
      <c r="H63" s="38"/>
      <c r="I63" s="37">
        <f>SUMIFS(PIS!V:V,PIS!E:E,$B63,PIS!D:D,$C63,PIS!G:G,I$3,PIS!F:F,$D63)</f>
        <v>0</v>
      </c>
      <c r="J63" s="38"/>
      <c r="K63" s="37">
        <f>SUMIFS(PIS!V:V,PIS!E:E,$B63,PIS!D:D,$C63,PIS!G:G,K$3,PIS!F:F,$D63)</f>
        <v>0</v>
      </c>
      <c r="L63" s="38"/>
      <c r="M63" s="37">
        <f t="shared" si="4"/>
        <v>0</v>
      </c>
      <c r="N63" s="38"/>
      <c r="O63" s="37">
        <f t="shared" si="5"/>
        <v>0</v>
      </c>
      <c r="P63" s="36"/>
      <c r="Q63" s="37">
        <f>SUMIFS(PIS!U:U,PIS!E:E,$B63,PIS!D:D,$C63,PIS!G:G,Q$3,PIS!F:F,$D63)</f>
        <v>0</v>
      </c>
      <c r="R63" s="36"/>
      <c r="S63" s="37">
        <f>SUMIFS(PIS!U:U,PIS!E:E,$B63,PIS!D:D,$C63,PIS!G:G,S$3,PIS!F:F,$D63)*-1</f>
        <v>0</v>
      </c>
      <c r="T63" s="36"/>
      <c r="U63" s="37">
        <f t="shared" si="6"/>
        <v>0</v>
      </c>
      <c r="V63" s="36"/>
      <c r="W63" s="37">
        <f>SUMIFS('CWIP-AFUDC-RWIP'!AK:AK,'CWIP-AFUDC-RWIP'!E:E,'PIS-KY'!C63,'CWIP-AFUDC-RWIP'!F:F,$W$2,'CWIP-AFUDC-RWIP'!B:B,'PIS-KY'!$W$3,'CWIP-AFUDC-RWIP'!G:G,'PIS-KY'!$D63)</f>
        <v>0</v>
      </c>
      <c r="X63" s="36"/>
      <c r="Y63" s="36">
        <f t="shared" si="7"/>
        <v>0</v>
      </c>
    </row>
    <row r="64" spans="1:25" x14ac:dyDescent="0.25">
      <c r="A64" s="15" t="s">
        <v>1494</v>
      </c>
      <c r="B64" s="54"/>
      <c r="C64" s="54"/>
      <c r="D64" s="54"/>
      <c r="E64" s="37">
        <f>SUMIFS(PIS!H:H,PIS!E:E,$B64,PIS!D:D,$C64,PIS!G:G,E$3,PIS!F:F,$D64)</f>
        <v>0</v>
      </c>
      <c r="F64" s="38"/>
      <c r="G64" s="37">
        <f>SUMIFS(PIS!V:V,PIS!E:E,$B64,PIS!D:D,$C64,PIS!G:G,G$3,PIS!F:F,$D64)</f>
        <v>0</v>
      </c>
      <c r="H64" s="38"/>
      <c r="I64" s="37">
        <f>SUMIFS(PIS!V:V,PIS!E:E,$B64,PIS!D:D,$C64,PIS!G:G,I$3,PIS!F:F,$D64)</f>
        <v>0</v>
      </c>
      <c r="J64" s="38"/>
      <c r="K64" s="37">
        <f>SUMIFS(PIS!V:V,PIS!E:E,$B64,PIS!D:D,$C64,PIS!G:G,K$3,PIS!F:F,$D64)</f>
        <v>0</v>
      </c>
      <c r="L64" s="38"/>
      <c r="M64" s="37">
        <f t="shared" si="4"/>
        <v>0</v>
      </c>
      <c r="N64" s="38"/>
      <c r="O64" s="37">
        <f t="shared" si="5"/>
        <v>0</v>
      </c>
      <c r="P64" s="36"/>
      <c r="Q64" s="37">
        <f>SUMIFS(PIS!U:U,PIS!E:E,$B64,PIS!D:D,$C64,PIS!G:G,Q$3,PIS!F:F,$D64)</f>
        <v>0</v>
      </c>
      <c r="R64" s="36"/>
      <c r="S64" s="37">
        <f>SUMIFS(PIS!U:U,PIS!E:E,$B64,PIS!D:D,$C64,PIS!G:G,S$3,PIS!F:F,$D64)*-1</f>
        <v>0</v>
      </c>
      <c r="T64" s="36"/>
      <c r="U64" s="37">
        <f t="shared" si="6"/>
        <v>0</v>
      </c>
      <c r="V64" s="36"/>
      <c r="W64" s="37">
        <f>SUMIFS('CWIP-AFUDC-RWIP'!AK:AK,'CWIP-AFUDC-RWIP'!E:E,'PIS-KY'!C64,'CWIP-AFUDC-RWIP'!F:F,$W$2,'CWIP-AFUDC-RWIP'!B:B,'PIS-KY'!$W$3,'CWIP-AFUDC-RWIP'!G:G,'PIS-KY'!$D64)</f>
        <v>0</v>
      </c>
      <c r="X64" s="36"/>
      <c r="Y64" s="36">
        <f t="shared" si="7"/>
        <v>0</v>
      </c>
    </row>
    <row r="65" spans="1:25" x14ac:dyDescent="0.25">
      <c r="A65" s="15" t="s">
        <v>1495</v>
      </c>
      <c r="B65" s="54"/>
      <c r="C65" s="54"/>
      <c r="D65" s="54"/>
      <c r="E65" s="37">
        <f>SUMIFS(PIS!H:H,PIS!E:E,$B65,PIS!D:D,$C65,PIS!G:G,E$3,PIS!F:F,$D65)</f>
        <v>0</v>
      </c>
      <c r="F65" s="38"/>
      <c r="G65" s="37">
        <f>SUMIFS(PIS!V:V,PIS!E:E,$B65,PIS!D:D,$C65,PIS!G:G,G$3,PIS!F:F,$D65)</f>
        <v>0</v>
      </c>
      <c r="H65" s="38"/>
      <c r="I65" s="37">
        <f>SUMIFS(PIS!V:V,PIS!E:E,$B65,PIS!D:D,$C65,PIS!G:G,I$3,PIS!F:F,$D65)</f>
        <v>0</v>
      </c>
      <c r="J65" s="38"/>
      <c r="K65" s="37">
        <f>SUMIFS(PIS!V:V,PIS!E:E,$B65,PIS!D:D,$C65,PIS!G:G,K$3,PIS!F:F,$D65)</f>
        <v>0</v>
      </c>
      <c r="L65" s="38"/>
      <c r="M65" s="37">
        <f t="shared" si="4"/>
        <v>0</v>
      </c>
      <c r="N65" s="38"/>
      <c r="O65" s="37">
        <f t="shared" si="5"/>
        <v>0</v>
      </c>
      <c r="P65" s="36"/>
      <c r="Q65" s="37">
        <f>SUMIFS(PIS!U:U,PIS!E:E,$B65,PIS!D:D,$C65,PIS!G:G,Q$3,PIS!F:F,$D65)</f>
        <v>0</v>
      </c>
      <c r="R65" s="36"/>
      <c r="S65" s="37">
        <f>SUMIFS(PIS!U:U,PIS!E:E,$B65,PIS!D:D,$C65,PIS!G:G,S$3,PIS!F:F,$D65)*-1</f>
        <v>0</v>
      </c>
      <c r="T65" s="36"/>
      <c r="U65" s="37">
        <f t="shared" si="6"/>
        <v>0</v>
      </c>
      <c r="V65" s="36"/>
      <c r="W65" s="37">
        <f>SUMIFS('CWIP-AFUDC-RWIP'!AK:AK,'CWIP-AFUDC-RWIP'!E:E,'PIS-KY'!C65,'CWIP-AFUDC-RWIP'!F:F,$W$2,'CWIP-AFUDC-RWIP'!B:B,'PIS-KY'!$W$3,'CWIP-AFUDC-RWIP'!G:G,'PIS-KY'!$D65)</f>
        <v>0</v>
      </c>
      <c r="X65" s="36"/>
      <c r="Y65" s="36">
        <f t="shared" si="7"/>
        <v>0</v>
      </c>
    </row>
    <row r="66" spans="1:25" x14ac:dyDescent="0.25">
      <c r="A66" s="15" t="s">
        <v>709</v>
      </c>
      <c r="B66" s="54" t="s">
        <v>437</v>
      </c>
      <c r="C66" s="54" t="str">
        <f>MID(A66,2,3)</f>
        <v>397</v>
      </c>
      <c r="D66" s="54" t="s">
        <v>1592</v>
      </c>
      <c r="E66" s="37">
        <f>SUMIFS(PIS!H:H,PIS!E:E,$B66,PIS!D:D,$C66,PIS!G:G,E$3,PIS!F:F,$D66)</f>
        <v>0</v>
      </c>
      <c r="F66" s="38"/>
      <c r="G66" s="37">
        <f>SUMIFS(PIS!V:V,PIS!E:E,$B66,PIS!D:D,$C66,PIS!G:G,G$3,PIS!F:F,$D66)</f>
        <v>0</v>
      </c>
      <c r="H66" s="38"/>
      <c r="I66" s="37">
        <f>SUMIFS(PIS!V:V,PIS!E:E,$B66,PIS!D:D,$C66,PIS!G:G,I$3,PIS!F:F,$D66)</f>
        <v>0</v>
      </c>
      <c r="J66" s="38"/>
      <c r="K66" s="37">
        <f>SUMIFS(PIS!V:V,PIS!E:E,$B66,PIS!D:D,$C66,PIS!G:G,K$3,PIS!F:F,$D66)</f>
        <v>0</v>
      </c>
      <c r="L66" s="38"/>
      <c r="M66" s="37">
        <f t="shared" si="4"/>
        <v>0</v>
      </c>
      <c r="N66" s="38"/>
      <c r="O66" s="37">
        <f t="shared" si="5"/>
        <v>0</v>
      </c>
      <c r="P66" s="36"/>
      <c r="Q66" s="37">
        <f>SUMIFS(PIS!U:U,PIS!E:E,$B66,PIS!D:D,$C66,PIS!G:G,Q$3,PIS!F:F,$D66)</f>
        <v>0</v>
      </c>
      <c r="R66" s="36"/>
      <c r="S66" s="36">
        <f>SUMIFS(PIS!U:U,PIS!E:E,$B66,PIS!D:D,$C66,PIS!G:G,S$3,PIS!F:F,$D66)*-1</f>
        <v>0</v>
      </c>
      <c r="T66" s="36"/>
      <c r="U66" s="36">
        <f t="shared" si="6"/>
        <v>0</v>
      </c>
      <c r="V66" s="36"/>
      <c r="W66" s="37">
        <f>SUMIFS('CWIP-AFUDC-RWIP'!AK:AK,'CWIP-AFUDC-RWIP'!E:E,'PIS-KY'!C66,'CWIP-AFUDC-RWIP'!F:F,$W$2,'CWIP-AFUDC-RWIP'!B:B,'PIS-KY'!$W$3,'CWIP-AFUDC-RWIP'!G:G,'PIS-KY'!$D66)</f>
        <v>0</v>
      </c>
      <c r="X66" s="36"/>
      <c r="Y66" s="36">
        <f t="shared" si="7"/>
        <v>0</v>
      </c>
    </row>
    <row r="67" spans="1:25" x14ac:dyDescent="0.25">
      <c r="A67" s="15" t="s">
        <v>1496</v>
      </c>
      <c r="B67" s="54"/>
      <c r="C67" s="54"/>
      <c r="D67" s="54"/>
      <c r="E67" s="37">
        <f>SUMIFS(PIS!H:H,PIS!E:E,$B67,PIS!D:D,$C67,PIS!G:G,E$3,PIS!F:F,$D67)</f>
        <v>0</v>
      </c>
      <c r="F67" s="38"/>
      <c r="G67" s="37">
        <f>SUMIFS(PIS!V:V,PIS!E:E,$B67,PIS!D:D,$C67,PIS!G:G,G$3,PIS!F:F,$D67)</f>
        <v>0</v>
      </c>
      <c r="H67" s="38"/>
      <c r="I67" s="37">
        <f>SUMIFS(PIS!V:V,PIS!E:E,$B67,PIS!D:D,$C67,PIS!G:G,I$3,PIS!F:F,$D67)</f>
        <v>0</v>
      </c>
      <c r="J67" s="38"/>
      <c r="K67" s="37">
        <f>SUMIFS(PIS!V:V,PIS!E:E,$B67,PIS!D:D,$C67,PIS!G:G,K$3,PIS!F:F,$D67)</f>
        <v>0</v>
      </c>
      <c r="L67" s="38"/>
      <c r="M67" s="37">
        <f t="shared" si="4"/>
        <v>0</v>
      </c>
      <c r="N67" s="38"/>
      <c r="O67" s="37">
        <f t="shared" si="5"/>
        <v>0</v>
      </c>
      <c r="P67" s="36"/>
      <c r="Q67" s="37">
        <f>SUMIFS(PIS!U:U,PIS!E:E,$B67,PIS!D:D,$C67,PIS!G:G,Q$3,PIS!F:F,$D67)</f>
        <v>0</v>
      </c>
      <c r="R67" s="36"/>
      <c r="S67" s="37">
        <f>SUMIFS(PIS!U:U,PIS!E:E,$B67,PIS!D:D,$C67,PIS!G:G,S$3,PIS!F:F,$D67)*-1</f>
        <v>0</v>
      </c>
      <c r="T67" s="36"/>
      <c r="U67" s="37">
        <f t="shared" si="6"/>
        <v>0</v>
      </c>
      <c r="V67" s="36"/>
      <c r="W67" s="37">
        <f>SUMIFS('CWIP-AFUDC-RWIP'!AK:AK,'CWIP-AFUDC-RWIP'!E:E,'PIS-KY'!C67,'CWIP-AFUDC-RWIP'!F:F,$W$2,'CWIP-AFUDC-RWIP'!B:B,'PIS-KY'!$W$3,'CWIP-AFUDC-RWIP'!G:G,'PIS-KY'!$D67)</f>
        <v>0</v>
      </c>
      <c r="X67" s="36"/>
      <c r="Y67" s="36">
        <f t="shared" si="7"/>
        <v>0</v>
      </c>
    </row>
    <row r="68" spans="1:25" x14ac:dyDescent="0.25">
      <c r="A68" s="15" t="s">
        <v>1497</v>
      </c>
      <c r="B68" s="54" t="s">
        <v>437</v>
      </c>
      <c r="C68" s="54" t="str">
        <f>MID(A68,2,3)</f>
        <v>397</v>
      </c>
      <c r="D68" s="54" t="s">
        <v>1593</v>
      </c>
      <c r="E68" s="37">
        <f>SUMIFS(PIS!H:H,PIS!E:E,$B68,PIS!D:D,$C68,PIS!G:G,E$3,PIS!F:F,$D68)</f>
        <v>0</v>
      </c>
      <c r="F68" s="38"/>
      <c r="G68" s="37">
        <f>SUMIFS(PIS!V:V,PIS!E:E,$B68,PIS!D:D,$C68,PIS!G:G,G$3,PIS!F:F,$D68)</f>
        <v>0</v>
      </c>
      <c r="H68" s="38"/>
      <c r="I68" s="37">
        <f>SUMIFS(PIS!V:V,PIS!E:E,$B68,PIS!D:D,$C68,PIS!G:G,I$3,PIS!F:F,$D68)</f>
        <v>0</v>
      </c>
      <c r="J68" s="38"/>
      <c r="K68" s="37">
        <f>SUMIFS(PIS!V:V,PIS!E:E,$B68,PIS!D:D,$C68,PIS!G:G,K$3,PIS!F:F,$D68)</f>
        <v>0</v>
      </c>
      <c r="L68" s="38"/>
      <c r="M68" s="37">
        <f t="shared" si="4"/>
        <v>0</v>
      </c>
      <c r="N68" s="38"/>
      <c r="O68" s="37">
        <f t="shared" si="5"/>
        <v>0</v>
      </c>
      <c r="P68" s="36"/>
      <c r="Q68" s="37">
        <f>SUMIFS(PIS!U:U,PIS!E:E,$B68,PIS!D:D,$C68,PIS!G:G,Q$3,PIS!F:F,$D68)</f>
        <v>0</v>
      </c>
      <c r="R68" s="36"/>
      <c r="S68" s="37">
        <f>SUMIFS(PIS!U:U,PIS!E:E,$B68,PIS!D:D,$C68,PIS!G:G,S$3,PIS!F:F,$D68)*-1</f>
        <v>0</v>
      </c>
      <c r="T68" s="36"/>
      <c r="U68" s="37">
        <f t="shared" si="6"/>
        <v>0</v>
      </c>
      <c r="V68" s="36"/>
      <c r="W68" s="37">
        <f>SUMIFS('CWIP-AFUDC-RWIP'!AK:AK,'CWIP-AFUDC-RWIP'!E:E,'PIS-KY'!C68,'CWIP-AFUDC-RWIP'!F:F,$W$2,'CWIP-AFUDC-RWIP'!B:B,'PIS-KY'!$W$3,'CWIP-AFUDC-RWIP'!G:G,'PIS-KY'!$D68)</f>
        <v>0</v>
      </c>
      <c r="X68" s="36"/>
      <c r="Y68" s="36">
        <f t="shared" si="7"/>
        <v>0</v>
      </c>
    </row>
    <row r="69" spans="1:25" x14ac:dyDescent="0.25">
      <c r="A69" s="15" t="s">
        <v>1498</v>
      </c>
      <c r="B69" s="54"/>
      <c r="C69" s="54"/>
      <c r="D69" s="54"/>
      <c r="E69" s="37">
        <f>SUMIFS(PIS!H:H,PIS!E:E,$B69,PIS!D:D,$C69,PIS!G:G,E$3,PIS!F:F,$D69)</f>
        <v>0</v>
      </c>
      <c r="F69" s="38"/>
      <c r="G69" s="37">
        <f>SUMIFS(PIS!V:V,PIS!E:E,$B69,PIS!D:D,$C69,PIS!G:G,G$3,PIS!F:F,$D69)</f>
        <v>0</v>
      </c>
      <c r="H69" s="38"/>
      <c r="I69" s="37">
        <f>SUMIFS(PIS!V:V,PIS!E:E,$B69,PIS!D:D,$C69,PIS!G:G,I$3,PIS!F:F,$D69)</f>
        <v>0</v>
      </c>
      <c r="J69" s="38"/>
      <c r="K69" s="37">
        <f>SUMIFS(PIS!V:V,PIS!E:E,$B69,PIS!D:D,$C69,PIS!G:G,K$3,PIS!F:F,$D69)</f>
        <v>0</v>
      </c>
      <c r="L69" s="38"/>
      <c r="M69" s="37">
        <f t="shared" si="4"/>
        <v>0</v>
      </c>
      <c r="N69" s="38"/>
      <c r="O69" s="37">
        <f t="shared" si="5"/>
        <v>0</v>
      </c>
      <c r="P69" s="36"/>
      <c r="Q69" s="37">
        <f>SUMIFS(PIS!U:U,PIS!E:E,$B69,PIS!D:D,$C69,PIS!G:G,Q$3,PIS!F:F,$D69)</f>
        <v>0</v>
      </c>
      <c r="R69" s="36"/>
      <c r="S69" s="37">
        <f>SUMIFS(PIS!U:U,PIS!E:E,$B69,PIS!D:D,$C69,PIS!G:G,S$3,PIS!F:F,$D69)*-1</f>
        <v>0</v>
      </c>
      <c r="T69" s="36"/>
      <c r="U69" s="37">
        <f t="shared" si="6"/>
        <v>0</v>
      </c>
      <c r="V69" s="36"/>
      <c r="W69" s="37">
        <f>SUMIFS('CWIP-AFUDC-RWIP'!AK:AK,'CWIP-AFUDC-RWIP'!E:E,'PIS-KY'!C69,'CWIP-AFUDC-RWIP'!F:F,$W$2,'CWIP-AFUDC-RWIP'!B:B,'PIS-KY'!$W$3,'CWIP-AFUDC-RWIP'!G:G,'PIS-KY'!$D69)</f>
        <v>0</v>
      </c>
      <c r="X69" s="36"/>
      <c r="Y69" s="36">
        <f t="shared" si="7"/>
        <v>0</v>
      </c>
    </row>
    <row r="70" spans="1:25" x14ac:dyDescent="0.25">
      <c r="A70" s="15" t="s">
        <v>1499</v>
      </c>
      <c r="B70" s="54"/>
      <c r="C70" s="54"/>
      <c r="D70" s="54"/>
      <c r="E70" s="37">
        <f>SUMIFS(PIS!H:H,PIS!E:E,$B70,PIS!D:D,$C70,PIS!G:G,E$3,PIS!F:F,$D70)</f>
        <v>0</v>
      </c>
      <c r="F70" s="38"/>
      <c r="G70" s="37">
        <f>SUMIFS(PIS!V:V,PIS!E:E,$B70,PIS!D:D,$C70,PIS!G:G,G$3,PIS!F:F,$D70)</f>
        <v>0</v>
      </c>
      <c r="H70" s="38"/>
      <c r="I70" s="37">
        <f>SUMIFS(PIS!V:V,PIS!E:E,$B70,PIS!D:D,$C70,PIS!G:G,I$3,PIS!F:F,$D70)</f>
        <v>0</v>
      </c>
      <c r="J70" s="38"/>
      <c r="K70" s="37">
        <f>SUMIFS(PIS!V:V,PIS!E:E,$B70,PIS!D:D,$C70,PIS!G:G,K$3,PIS!F:F,$D70)</f>
        <v>0</v>
      </c>
      <c r="L70" s="38"/>
      <c r="M70" s="37">
        <f t="shared" si="4"/>
        <v>0</v>
      </c>
      <c r="N70" s="38"/>
      <c r="O70" s="37">
        <f t="shared" si="5"/>
        <v>0</v>
      </c>
      <c r="P70" s="36"/>
      <c r="Q70" s="37">
        <f>SUMIFS(PIS!U:U,PIS!E:E,$B70,PIS!D:D,$C70,PIS!G:G,Q$3,PIS!F:F,$D70)</f>
        <v>0</v>
      </c>
      <c r="R70" s="36"/>
      <c r="S70" s="37">
        <f>SUMIFS(PIS!U:U,PIS!E:E,$B70,PIS!D:D,$C70,PIS!G:G,S$3,PIS!F:F,$D70)*-1</f>
        <v>0</v>
      </c>
      <c r="T70" s="36"/>
      <c r="U70" s="37">
        <f t="shared" si="6"/>
        <v>0</v>
      </c>
      <c r="V70" s="36"/>
      <c r="W70" s="37">
        <f>SUMIFS('CWIP-AFUDC-RWIP'!AK:AK,'CWIP-AFUDC-RWIP'!E:E,'PIS-KY'!C70,'CWIP-AFUDC-RWIP'!F:F,$W$2,'CWIP-AFUDC-RWIP'!B:B,'PIS-KY'!$W$3,'CWIP-AFUDC-RWIP'!G:G,'PIS-KY'!$D70)</f>
        <v>0</v>
      </c>
      <c r="X70" s="36"/>
      <c r="Y70" s="36">
        <f t="shared" si="7"/>
        <v>0</v>
      </c>
    </row>
    <row r="71" spans="1:25" x14ac:dyDescent="0.25">
      <c r="A71" s="15" t="s">
        <v>374</v>
      </c>
      <c r="B71" s="54" t="s">
        <v>437</v>
      </c>
      <c r="C71" s="54" t="str">
        <f>MID(A71,2,3)</f>
        <v>398</v>
      </c>
      <c r="D71" s="54" t="s">
        <v>1270</v>
      </c>
      <c r="E71" s="43">
        <f>SUMIFS(PIS!H:H,PIS!E:E,$B71,PIS!D:D,$C71,PIS!G:G,E$3,PIS!F:F,$D71)</f>
        <v>104132.07</v>
      </c>
      <c r="F71" s="39"/>
      <c r="G71" s="43">
        <f>SUMIFS(PIS!V:V,PIS!E:E,$B71,PIS!D:D,$C71,PIS!G:G,G$3,PIS!F:F,$D71)</f>
        <v>0</v>
      </c>
      <c r="H71" s="39"/>
      <c r="I71" s="43">
        <f>SUMIFS(PIS!V:V,PIS!E:E,$B71,PIS!D:D,$C71,PIS!G:G,I$3,PIS!F:F,$D71)</f>
        <v>0</v>
      </c>
      <c r="J71" s="39"/>
      <c r="K71" s="43">
        <f>SUMIFS(PIS!V:V,PIS!E:E,$B71,PIS!D:D,$C71,PIS!G:G,K$3,PIS!F:F,$D71)</f>
        <v>0</v>
      </c>
      <c r="L71" s="39"/>
      <c r="M71" s="43">
        <f t="shared" si="4"/>
        <v>0</v>
      </c>
      <c r="N71" s="39"/>
      <c r="O71" s="43">
        <f t="shared" si="5"/>
        <v>104132.07</v>
      </c>
      <c r="P71" s="36"/>
      <c r="Q71" s="43">
        <f>SUMIFS(PIS!U:U,PIS!E:E,$B71,PIS!D:D,$C71,PIS!G:G,Q$3,PIS!F:F,$D71)</f>
        <v>104132.07000000004</v>
      </c>
      <c r="R71" s="36"/>
      <c r="S71" s="44">
        <f>SUMIFS(PIS!U:U,PIS!E:E,$B71,PIS!D:D,$C71,PIS!G:G,S$3,PIS!F:F,$D71)*-1</f>
        <v>-21514.73974479999</v>
      </c>
      <c r="T71" s="36"/>
      <c r="U71" s="44">
        <f t="shared" si="6"/>
        <v>82617.330255200039</v>
      </c>
      <c r="V71" s="36"/>
      <c r="W71" s="37">
        <f>SUMIFS('CWIP-AFUDC-RWIP'!AK:AK,'CWIP-AFUDC-RWIP'!E:E,'PIS-KY'!C71,'CWIP-AFUDC-RWIP'!F:F,$W$2,'CWIP-AFUDC-RWIP'!B:B,'PIS-KY'!$W$3,'CWIP-AFUDC-RWIP'!G:G,'PIS-KY'!$D71)</f>
        <v>0</v>
      </c>
      <c r="X71" s="36"/>
      <c r="Y71" s="44">
        <f t="shared" si="7"/>
        <v>-21514.73974479999</v>
      </c>
    </row>
    <row r="72" spans="1:25" x14ac:dyDescent="0.25">
      <c r="B72" s="54"/>
      <c r="C72" s="54"/>
      <c r="D72" s="54"/>
      <c r="E72" s="42">
        <f>SUM(E44:E71)</f>
        <v>346606603.81</v>
      </c>
      <c r="F72" s="39"/>
      <c r="G72" s="42">
        <f>SUM(G44:G71)</f>
        <v>104476102.10999998</v>
      </c>
      <c r="H72" s="39"/>
      <c r="I72" s="42">
        <f>SUM(I44:I71)</f>
        <v>-25044543.240000002</v>
      </c>
      <c r="J72" s="39"/>
      <c r="K72" s="42">
        <f>SUM(K44:K71)</f>
        <v>0</v>
      </c>
      <c r="L72" s="39"/>
      <c r="M72" s="42">
        <f>SUM(M44:M71)</f>
        <v>79431558.86999999</v>
      </c>
      <c r="N72" s="39"/>
      <c r="O72" s="42">
        <f>SUM(O44:O71)</f>
        <v>426038162.68000001</v>
      </c>
      <c r="P72" s="36"/>
      <c r="Q72" s="42">
        <f>SUM(Q44:Q71)</f>
        <v>351957333.14076918</v>
      </c>
      <c r="R72" s="36"/>
      <c r="S72" s="42">
        <f>SUM(S44:S71)</f>
        <v>-115464763.80836616</v>
      </c>
      <c r="T72" s="36"/>
      <c r="U72" s="42">
        <f>SUM(U44:U71)</f>
        <v>236492569.33240303</v>
      </c>
      <c r="V72" s="36"/>
      <c r="W72" s="41">
        <f>SUM(W44:W71)</f>
        <v>420337.14999999985</v>
      </c>
      <c r="X72" s="36"/>
      <c r="Y72" s="42">
        <f>SUM(Y44:Y71)</f>
        <v>-115044426.65836616</v>
      </c>
    </row>
    <row r="73" spans="1:25" x14ac:dyDescent="0.25">
      <c r="B73" s="54"/>
      <c r="C73" s="54"/>
      <c r="D73" s="54"/>
      <c r="E73" s="42"/>
      <c r="F73" s="39"/>
      <c r="G73" s="42"/>
      <c r="H73" s="39"/>
      <c r="I73" s="42"/>
      <c r="J73" s="39"/>
      <c r="K73" s="42"/>
      <c r="L73" s="39"/>
      <c r="M73" s="42"/>
      <c r="N73" s="39"/>
      <c r="O73" s="42"/>
      <c r="P73" s="36"/>
      <c r="Q73" s="42"/>
      <c r="R73" s="36"/>
      <c r="S73" s="36"/>
      <c r="T73" s="36"/>
      <c r="U73" s="36"/>
      <c r="V73" s="36"/>
      <c r="W73" s="36"/>
      <c r="X73" s="36"/>
      <c r="Y73" s="36"/>
    </row>
    <row r="74" spans="1:25" x14ac:dyDescent="0.25">
      <c r="A74" s="202" t="s">
        <v>375</v>
      </c>
      <c r="B74" s="54"/>
      <c r="C74" s="54"/>
      <c r="D74" s="54"/>
      <c r="E74" s="42"/>
      <c r="F74" s="39"/>
      <c r="G74" s="42"/>
      <c r="H74" s="39"/>
      <c r="I74" s="42"/>
      <c r="J74" s="39"/>
      <c r="K74" s="42"/>
      <c r="L74" s="39"/>
      <c r="M74" s="42"/>
      <c r="N74" s="39"/>
      <c r="O74" s="42"/>
      <c r="P74" s="36"/>
      <c r="Q74" s="42"/>
      <c r="R74" s="36"/>
      <c r="S74" s="36"/>
      <c r="T74" s="36"/>
      <c r="U74" s="36"/>
      <c r="V74" s="36"/>
      <c r="W74" s="36"/>
      <c r="X74" s="36"/>
      <c r="Y74" s="36"/>
    </row>
    <row r="75" spans="1:25" x14ac:dyDescent="0.25">
      <c r="A75" s="15" t="s">
        <v>376</v>
      </c>
      <c r="B75" s="54" t="s">
        <v>437</v>
      </c>
      <c r="C75" s="54" t="str">
        <f>MID(A75,2,3)</f>
        <v>330</v>
      </c>
      <c r="D75" s="54" t="s">
        <v>1270</v>
      </c>
      <c r="E75" s="42">
        <f>SUMIFS(PIS!H:H,PIS!E:E,$B75,PIS!D:D,$C75,PIS!G:G,E$3,PIS!F:F,$D75)</f>
        <v>855636.47</v>
      </c>
      <c r="F75" s="39"/>
      <c r="G75" s="42">
        <f>SUMIFS(PIS!V:V,PIS!E:E,$B75,PIS!D:D,$C75,PIS!G:G,G$3,PIS!F:F,$D75)</f>
        <v>0</v>
      </c>
      <c r="H75" s="39"/>
      <c r="I75" s="42">
        <f>SUMIFS(PIS!V:V,PIS!E:E,$B75,PIS!D:D,$C75,PIS!G:G,I$3,PIS!F:F,$D75)</f>
        <v>0</v>
      </c>
      <c r="J75" s="39"/>
      <c r="K75" s="42">
        <f>SUMIFS(PIS!V:V,PIS!E:E,$B75,PIS!D:D,$C75,PIS!G:G,K$3,PIS!F:F,$D75)</f>
        <v>0</v>
      </c>
      <c r="L75" s="39"/>
      <c r="M75" s="42">
        <f t="shared" ref="M75:M89" si="8">G75+I75+K75</f>
        <v>0</v>
      </c>
      <c r="N75" s="39"/>
      <c r="O75" s="42">
        <f t="shared" ref="O75:O89" si="9">E75+M75</f>
        <v>855636.47</v>
      </c>
      <c r="P75" s="36"/>
      <c r="Q75" s="42">
        <f>SUMIFS(PIS!U:U,PIS!E:E,$B75,PIS!D:D,$C75,PIS!G:G,Q$3,PIS!F:F,$D75)</f>
        <v>855636.47000000009</v>
      </c>
      <c r="R75" s="36"/>
      <c r="S75" s="36">
        <f>SUMIFS(PIS!U:U,PIS!E:E,$B75,PIS!D:D,$C75,PIS!G:G,S$3,PIS!F:F,$D75)*-1</f>
        <v>-855635.59999999974</v>
      </c>
      <c r="T75" s="36"/>
      <c r="U75" s="36">
        <f t="shared" ref="U75:U89" si="10">Q75+S75</f>
        <v>0.87000000034458935</v>
      </c>
      <c r="V75" s="36"/>
      <c r="W75" s="37">
        <f>SUMIFS('CWIP-AFUDC-RWIP'!AK:AK,'CWIP-AFUDC-RWIP'!E:E,'PIS-KY'!C75,'CWIP-AFUDC-RWIP'!F:F,$W$2,'CWIP-AFUDC-RWIP'!B:B,'PIS-KY'!$W$3,'CWIP-AFUDC-RWIP'!G:G,'PIS-KY'!$D75)</f>
        <v>0</v>
      </c>
      <c r="X75" s="36"/>
      <c r="Y75" s="36">
        <f t="shared" ref="Y75:Y89" si="11">S75+W75</f>
        <v>-855635.59999999974</v>
      </c>
    </row>
    <row r="76" spans="1:25" x14ac:dyDescent="0.25">
      <c r="A76" s="15" t="s">
        <v>377</v>
      </c>
      <c r="B76" s="54" t="s">
        <v>437</v>
      </c>
      <c r="C76" s="54" t="str">
        <f>MID(A76,2,3)</f>
        <v>331</v>
      </c>
      <c r="D76" s="54" t="s">
        <v>1270</v>
      </c>
      <c r="E76" s="42">
        <f>SUMIFS(PIS!H:H,PIS!E:E,$B76,PIS!D:D,$C76,PIS!G:G,E$3,PIS!F:F,$D76)</f>
        <v>4338753.53</v>
      </c>
      <c r="F76" s="39"/>
      <c r="G76" s="42">
        <f>SUMIFS(PIS!V:V,PIS!E:E,$B76,PIS!D:D,$C76,PIS!G:G,G$3,PIS!F:F,$D76)</f>
        <v>0</v>
      </c>
      <c r="H76" s="39"/>
      <c r="I76" s="42">
        <f>SUMIFS(PIS!V:V,PIS!E:E,$B76,PIS!D:D,$C76,PIS!G:G,I$3,PIS!F:F,$D76)</f>
        <v>0</v>
      </c>
      <c r="J76" s="39"/>
      <c r="K76" s="42">
        <f>SUMIFS(PIS!V:V,PIS!E:E,$B76,PIS!D:D,$C76,PIS!G:G,K$3,PIS!F:F,$D76)</f>
        <v>0</v>
      </c>
      <c r="L76" s="39"/>
      <c r="M76" s="42">
        <f t="shared" si="8"/>
        <v>0</v>
      </c>
      <c r="N76" s="39"/>
      <c r="O76" s="42">
        <f t="shared" si="9"/>
        <v>4338753.53</v>
      </c>
      <c r="P76" s="36"/>
      <c r="Q76" s="42">
        <f>SUMIFS(PIS!U:U,PIS!E:E,$B76,PIS!D:D,$C76,PIS!G:G,Q$3,PIS!F:F,$D76)</f>
        <v>4338753.53</v>
      </c>
      <c r="R76" s="36"/>
      <c r="S76" s="36">
        <f>SUMIFS(PIS!U:U,PIS!E:E,$B76,PIS!D:D,$C76,PIS!G:G,S$3,PIS!F:F,$D76)*-1</f>
        <v>-1024774.3733628002</v>
      </c>
      <c r="T76" s="36"/>
      <c r="U76" s="36">
        <f t="shared" si="10"/>
        <v>3313979.1566372002</v>
      </c>
      <c r="V76" s="36"/>
      <c r="W76" s="37">
        <f>SUMIFS('CWIP-AFUDC-RWIP'!AK:AK,'CWIP-AFUDC-RWIP'!E:E,'PIS-KY'!C76,'CWIP-AFUDC-RWIP'!F:F,$W$2,'CWIP-AFUDC-RWIP'!B:B,'PIS-KY'!$W$3,'CWIP-AFUDC-RWIP'!G:G,'PIS-KY'!$D76)</f>
        <v>0</v>
      </c>
      <c r="X76" s="36"/>
      <c r="Y76" s="36">
        <f t="shared" si="11"/>
        <v>-1024774.3733628002</v>
      </c>
    </row>
    <row r="77" spans="1:25" x14ac:dyDescent="0.25">
      <c r="A77" s="15" t="s">
        <v>378</v>
      </c>
      <c r="B77" s="54" t="s">
        <v>437</v>
      </c>
      <c r="C77" s="54" t="str">
        <f>MID(A77,2,3)</f>
        <v>332</v>
      </c>
      <c r="D77" s="54" t="s">
        <v>1270</v>
      </c>
      <c r="E77" s="42">
        <f>SUMIFS(PIS!H:H,PIS!E:E,$B77,PIS!D:D,$C77,PIS!G:G,E$3,PIS!F:F,$D77)</f>
        <v>26779582.239999998</v>
      </c>
      <c r="F77" s="39"/>
      <c r="G77" s="42">
        <f>SUMIFS(PIS!V:V,PIS!E:E,$B77,PIS!D:D,$C77,PIS!G:G,G$3,PIS!F:F,$D77)</f>
        <v>0</v>
      </c>
      <c r="H77" s="39"/>
      <c r="I77" s="42">
        <f>SUMIFS(PIS!V:V,PIS!E:E,$B77,PIS!D:D,$C77,PIS!G:G,I$3,PIS!F:F,$D77)</f>
        <v>0</v>
      </c>
      <c r="J77" s="39"/>
      <c r="K77" s="42">
        <f>SUMIFS(PIS!V:V,PIS!E:E,$B77,PIS!D:D,$C77,PIS!G:G,K$3,PIS!F:F,$D77)</f>
        <v>0</v>
      </c>
      <c r="L77" s="39"/>
      <c r="M77" s="42">
        <f t="shared" si="8"/>
        <v>0</v>
      </c>
      <c r="N77" s="39"/>
      <c r="O77" s="42">
        <f t="shared" si="9"/>
        <v>26779582.239999998</v>
      </c>
      <c r="P77" s="36"/>
      <c r="Q77" s="42">
        <f>SUMIFS(PIS!U:U,PIS!E:E,$B77,PIS!D:D,$C77,PIS!G:G,Q$3,PIS!F:F,$D77)</f>
        <v>26779582.240000006</v>
      </c>
      <c r="R77" s="36"/>
      <c r="S77" s="36">
        <f>SUMIFS(PIS!U:U,PIS!E:E,$B77,PIS!D:D,$C77,PIS!G:G,S$3,PIS!F:F,$D77)*-1</f>
        <v>-13621229.228911998</v>
      </c>
      <c r="T77" s="36"/>
      <c r="U77" s="36">
        <f t="shared" si="10"/>
        <v>13158353.011088008</v>
      </c>
      <c r="V77" s="36"/>
      <c r="W77" s="37">
        <f>SUMIFS('CWIP-AFUDC-RWIP'!AK:AK,'CWIP-AFUDC-RWIP'!E:E,'PIS-KY'!C77,'CWIP-AFUDC-RWIP'!F:F,$W$2,'CWIP-AFUDC-RWIP'!B:B,'PIS-KY'!$W$3,'CWIP-AFUDC-RWIP'!G:G,'PIS-KY'!$D77)</f>
        <v>0</v>
      </c>
      <c r="X77" s="36"/>
      <c r="Y77" s="36">
        <f t="shared" si="11"/>
        <v>-13621229.228911998</v>
      </c>
    </row>
    <row r="78" spans="1:25" x14ac:dyDescent="0.25">
      <c r="A78" s="15" t="s">
        <v>379</v>
      </c>
      <c r="B78" s="54" t="s">
        <v>437</v>
      </c>
      <c r="C78" s="54" t="str">
        <f>MID(A78,2,3)</f>
        <v>333</v>
      </c>
      <c r="D78" s="54" t="s">
        <v>1270</v>
      </c>
      <c r="E78" s="42">
        <f>SUMIFS(PIS!H:H,PIS!E:E,$B78,PIS!D:D,$C78,PIS!G:G,E$3,PIS!F:F,$D78)</f>
        <v>14806636.029999999</v>
      </c>
      <c r="F78" s="39"/>
      <c r="G78" s="42">
        <f>SUMIFS(PIS!V:V,PIS!E:E,$B78,PIS!D:D,$C78,PIS!G:G,G$3,PIS!F:F,$D78)</f>
        <v>328887.96999999997</v>
      </c>
      <c r="H78" s="39"/>
      <c r="I78" s="42">
        <f>SUMIFS(PIS!V:V,PIS!E:E,$B78,PIS!D:D,$C78,PIS!G:G,I$3,PIS!F:F,$D78)</f>
        <v>0</v>
      </c>
      <c r="J78" s="39"/>
      <c r="K78" s="42">
        <f>SUMIFS(PIS!V:V,PIS!E:E,$B78,PIS!D:D,$C78,PIS!G:G,K$3,PIS!F:F,$D78)</f>
        <v>0</v>
      </c>
      <c r="L78" s="39"/>
      <c r="M78" s="42">
        <f t="shared" si="8"/>
        <v>328887.96999999997</v>
      </c>
      <c r="N78" s="39"/>
      <c r="O78" s="42">
        <f t="shared" si="9"/>
        <v>15135524</v>
      </c>
      <c r="P78" s="36"/>
      <c r="Q78" s="42">
        <f>SUMIFS(PIS!U:U,PIS!E:E,$B78,PIS!D:D,$C78,PIS!G:G,Q$3,PIS!F:F,$D78)</f>
        <v>14983729.552307693</v>
      </c>
      <c r="R78" s="36"/>
      <c r="S78" s="36">
        <f>SUMIFS(PIS!U:U,PIS!E:E,$B78,PIS!D:D,$C78,PIS!G:G,S$3,PIS!F:F,$D78)*-1</f>
        <v>-4112736.3238224629</v>
      </c>
      <c r="T78" s="36"/>
      <c r="U78" s="36">
        <f t="shared" si="10"/>
        <v>10870993.22848523</v>
      </c>
      <c r="V78" s="36"/>
      <c r="W78" s="37">
        <f>SUMIFS('CWIP-AFUDC-RWIP'!AK:AK,'CWIP-AFUDC-RWIP'!E:E,'PIS-KY'!C78,'CWIP-AFUDC-RWIP'!F:F,$W$2,'CWIP-AFUDC-RWIP'!B:B,'PIS-KY'!$W$3,'CWIP-AFUDC-RWIP'!G:G,'PIS-KY'!$D78)</f>
        <v>4729.3384615384612</v>
      </c>
      <c r="X78" s="36"/>
      <c r="Y78" s="36">
        <f t="shared" si="11"/>
        <v>-4108006.9853609246</v>
      </c>
    </row>
    <row r="79" spans="1:25" x14ac:dyDescent="0.25">
      <c r="A79" s="15" t="s">
        <v>380</v>
      </c>
      <c r="B79" s="54" t="s">
        <v>437</v>
      </c>
      <c r="C79" s="54" t="str">
        <f>MID(A79,2,3)</f>
        <v>334</v>
      </c>
      <c r="D79" s="54" t="s">
        <v>1270</v>
      </c>
      <c r="E79" s="42">
        <f>SUMIFS(PIS!H:H,PIS!E:E,$B79,PIS!D:D,$C79,PIS!G:G,E$3,PIS!F:F,$D79)</f>
        <v>1416845.28</v>
      </c>
      <c r="F79" s="39"/>
      <c r="G79" s="42">
        <f>SUMIFS(PIS!V:V,PIS!E:E,$B79,PIS!D:D,$C79,PIS!G:G,G$3,PIS!F:F,$D79)</f>
        <v>0</v>
      </c>
      <c r="H79" s="39"/>
      <c r="I79" s="42">
        <f>SUMIFS(PIS!V:V,PIS!E:E,$B79,PIS!D:D,$C79,PIS!G:G,I$3,PIS!F:F,$D79)</f>
        <v>0</v>
      </c>
      <c r="J79" s="39"/>
      <c r="K79" s="42">
        <f>SUMIFS(PIS!V:V,PIS!E:E,$B79,PIS!D:D,$C79,PIS!G:G,K$3,PIS!F:F,$D79)</f>
        <v>0</v>
      </c>
      <c r="L79" s="39"/>
      <c r="M79" s="42">
        <f t="shared" si="8"/>
        <v>0</v>
      </c>
      <c r="N79" s="39"/>
      <c r="O79" s="42">
        <f t="shared" si="9"/>
        <v>1416845.28</v>
      </c>
      <c r="P79" s="36"/>
      <c r="Q79" s="42">
        <f>SUMIFS(PIS!U:U,PIS!E:E,$B79,PIS!D:D,$C79,PIS!G:G,Q$3,PIS!F:F,$D79)</f>
        <v>1416845.2799999998</v>
      </c>
      <c r="R79" s="36"/>
      <c r="S79" s="36">
        <f>SUMIFS(PIS!U:U,PIS!E:E,$B79,PIS!D:D,$C79,PIS!G:G,S$3,PIS!F:F,$D79)*-1</f>
        <v>-709979.23330048076</v>
      </c>
      <c r="T79" s="36"/>
      <c r="U79" s="36">
        <f t="shared" si="10"/>
        <v>706866.04669951904</v>
      </c>
      <c r="V79" s="36"/>
      <c r="W79" s="37">
        <f>SUMIFS('CWIP-AFUDC-RWIP'!AK:AK,'CWIP-AFUDC-RWIP'!E:E,'PIS-KY'!C79,'CWIP-AFUDC-RWIP'!F:F,$W$2,'CWIP-AFUDC-RWIP'!B:B,'PIS-KY'!$W$3,'CWIP-AFUDC-RWIP'!G:G,'PIS-KY'!$D79)</f>
        <v>0</v>
      </c>
      <c r="X79" s="36"/>
      <c r="Y79" s="36">
        <f t="shared" si="11"/>
        <v>-709979.23330048076</v>
      </c>
    </row>
    <row r="80" spans="1:25" x14ac:dyDescent="0.25">
      <c r="A80" s="15" t="s">
        <v>1500</v>
      </c>
      <c r="B80" s="54"/>
      <c r="C80" s="54"/>
      <c r="D80" s="54"/>
      <c r="E80" s="42">
        <f>SUMIFS(PIS!H:H,PIS!E:E,$B80,PIS!D:D,$C80,PIS!G:G,E$3,PIS!F:F,$D80)</f>
        <v>0</v>
      </c>
      <c r="F80" s="39"/>
      <c r="G80" s="42">
        <f>SUMIFS(PIS!V:V,PIS!E:E,$B80,PIS!D:D,$C80,PIS!G:G,G$3,PIS!F:F,$D80)</f>
        <v>0</v>
      </c>
      <c r="H80" s="39"/>
      <c r="I80" s="42">
        <f>SUMIFS(PIS!V:V,PIS!E:E,$B80,PIS!D:D,$C80,PIS!G:G,I$3,PIS!F:F,$D80)</f>
        <v>0</v>
      </c>
      <c r="J80" s="39"/>
      <c r="K80" s="42">
        <f>SUMIFS(PIS!V:V,PIS!E:E,$B80,PIS!D:D,$C80,PIS!G:G,K$3,PIS!F:F,$D80)</f>
        <v>0</v>
      </c>
      <c r="L80" s="39"/>
      <c r="M80" s="42">
        <f t="shared" si="8"/>
        <v>0</v>
      </c>
      <c r="N80" s="39"/>
      <c r="O80" s="42">
        <f t="shared" si="9"/>
        <v>0</v>
      </c>
      <c r="P80" s="36"/>
      <c r="Q80" s="42">
        <f>SUMIFS(PIS!U:U,PIS!E:E,$B80,PIS!D:D,$C80,PIS!G:G,Q$3,PIS!F:F,$D80)</f>
        <v>0</v>
      </c>
      <c r="R80" s="36"/>
      <c r="S80" s="37">
        <f>SUMIFS(PIS!U:U,PIS!E:E,$B80,PIS!D:D,$C80,PIS!G:G,S$3,PIS!F:F,$D80)*-1</f>
        <v>0</v>
      </c>
      <c r="T80" s="36"/>
      <c r="U80" s="36">
        <f t="shared" si="10"/>
        <v>0</v>
      </c>
      <c r="V80" s="36"/>
      <c r="W80" s="37">
        <f>SUMIFS('CWIP-AFUDC-RWIP'!AK:AK,'CWIP-AFUDC-RWIP'!E:E,'PIS-KY'!C80,'CWIP-AFUDC-RWIP'!F:F,$W$2,'CWIP-AFUDC-RWIP'!B:B,'PIS-KY'!$W$3,'CWIP-AFUDC-RWIP'!G:G,'PIS-KY'!$D80)</f>
        <v>0</v>
      </c>
      <c r="X80" s="36"/>
      <c r="Y80" s="37">
        <f t="shared" si="11"/>
        <v>0</v>
      </c>
    </row>
    <row r="81" spans="1:25" x14ac:dyDescent="0.25">
      <c r="A81" s="15" t="s">
        <v>1501</v>
      </c>
      <c r="B81" s="54"/>
      <c r="C81" s="54"/>
      <c r="D81" s="54"/>
      <c r="E81" s="42">
        <f>SUMIFS(PIS!H:H,PIS!E:E,$B81,PIS!D:D,$C81,PIS!G:G,E$3,PIS!F:F,$D81)</f>
        <v>0</v>
      </c>
      <c r="F81" s="39"/>
      <c r="G81" s="42">
        <f>SUMIFS(PIS!V:V,PIS!E:E,$B81,PIS!D:D,$C81,PIS!G:G,G$3,PIS!F:F,$D81)</f>
        <v>0</v>
      </c>
      <c r="H81" s="39"/>
      <c r="I81" s="42">
        <f>SUMIFS(PIS!V:V,PIS!E:E,$B81,PIS!D:D,$C81,PIS!G:G,I$3,PIS!F:F,$D81)</f>
        <v>0</v>
      </c>
      <c r="J81" s="39"/>
      <c r="K81" s="42">
        <f>SUMIFS(PIS!V:V,PIS!E:E,$B81,PIS!D:D,$C81,PIS!G:G,K$3,PIS!F:F,$D81)</f>
        <v>0</v>
      </c>
      <c r="L81" s="39"/>
      <c r="M81" s="42">
        <f t="shared" si="8"/>
        <v>0</v>
      </c>
      <c r="N81" s="39"/>
      <c r="O81" s="42">
        <f t="shared" si="9"/>
        <v>0</v>
      </c>
      <c r="P81" s="36"/>
      <c r="Q81" s="42">
        <f>SUMIFS(PIS!U:U,PIS!E:E,$B81,PIS!D:D,$C81,PIS!G:G,Q$3,PIS!F:F,$D81)</f>
        <v>0</v>
      </c>
      <c r="R81" s="36"/>
      <c r="S81" s="37">
        <f>SUMIFS(PIS!U:U,PIS!E:E,$B81,PIS!D:D,$C81,PIS!G:G,S$3,PIS!F:F,$D81)*-1</f>
        <v>0</v>
      </c>
      <c r="T81" s="36"/>
      <c r="U81" s="36">
        <f t="shared" si="10"/>
        <v>0</v>
      </c>
      <c r="V81" s="36"/>
      <c r="W81" s="37">
        <f>SUMIFS('CWIP-AFUDC-RWIP'!AK:AK,'CWIP-AFUDC-RWIP'!E:E,'PIS-KY'!C81,'CWIP-AFUDC-RWIP'!F:F,$W$2,'CWIP-AFUDC-RWIP'!B:B,'PIS-KY'!$W$3,'CWIP-AFUDC-RWIP'!G:G,'PIS-KY'!$D81)</f>
        <v>0</v>
      </c>
      <c r="X81" s="36"/>
      <c r="Y81" s="37">
        <f t="shared" si="11"/>
        <v>0</v>
      </c>
    </row>
    <row r="82" spans="1:25" x14ac:dyDescent="0.25">
      <c r="A82" s="15" t="s">
        <v>1502</v>
      </c>
      <c r="B82" s="54"/>
      <c r="C82" s="54"/>
      <c r="D82" s="54"/>
      <c r="E82" s="42">
        <f>SUMIFS(PIS!H:H,PIS!E:E,$B82,PIS!D:D,$C82,PIS!G:G,E$3,PIS!F:F,$D82)</f>
        <v>0</v>
      </c>
      <c r="F82" s="39"/>
      <c r="G82" s="42">
        <f>SUMIFS(PIS!V:V,PIS!E:E,$B82,PIS!D:D,$C82,PIS!G:G,G$3,PIS!F:F,$D82)</f>
        <v>0</v>
      </c>
      <c r="H82" s="39"/>
      <c r="I82" s="42">
        <f>SUMIFS(PIS!V:V,PIS!E:E,$B82,PIS!D:D,$C82,PIS!G:G,I$3,PIS!F:F,$D82)</f>
        <v>0</v>
      </c>
      <c r="J82" s="39"/>
      <c r="K82" s="42">
        <f>SUMIFS(PIS!V:V,PIS!E:E,$B82,PIS!D:D,$C82,PIS!G:G,K$3,PIS!F:F,$D82)</f>
        <v>0</v>
      </c>
      <c r="L82" s="39"/>
      <c r="M82" s="42">
        <f t="shared" si="8"/>
        <v>0</v>
      </c>
      <c r="N82" s="39"/>
      <c r="O82" s="42">
        <f t="shared" si="9"/>
        <v>0</v>
      </c>
      <c r="P82" s="36"/>
      <c r="Q82" s="42">
        <f>SUMIFS(PIS!U:U,PIS!E:E,$B82,PIS!D:D,$C82,PIS!G:G,Q$3,PIS!F:F,$D82)</f>
        <v>0</v>
      </c>
      <c r="R82" s="36"/>
      <c r="S82" s="37">
        <f>SUMIFS(PIS!U:U,PIS!E:E,$B82,PIS!D:D,$C82,PIS!G:G,S$3,PIS!F:F,$D82)*-1</f>
        <v>0</v>
      </c>
      <c r="T82" s="36"/>
      <c r="U82" s="36">
        <f t="shared" si="10"/>
        <v>0</v>
      </c>
      <c r="V82" s="36"/>
      <c r="W82" s="37">
        <f>SUMIFS('CWIP-AFUDC-RWIP'!AK:AK,'CWIP-AFUDC-RWIP'!E:E,'PIS-KY'!C82,'CWIP-AFUDC-RWIP'!F:F,$W$2,'CWIP-AFUDC-RWIP'!B:B,'PIS-KY'!$W$3,'CWIP-AFUDC-RWIP'!G:G,'PIS-KY'!$D82)</f>
        <v>0</v>
      </c>
      <c r="X82" s="36"/>
      <c r="Y82" s="37">
        <f t="shared" si="11"/>
        <v>0</v>
      </c>
    </row>
    <row r="83" spans="1:25" x14ac:dyDescent="0.25">
      <c r="A83" s="15" t="s">
        <v>1503</v>
      </c>
      <c r="B83" s="54"/>
      <c r="C83" s="54"/>
      <c r="D83" s="54"/>
      <c r="E83" s="42">
        <f>SUMIFS(PIS!H:H,PIS!E:E,$B83,PIS!D:D,$C83,PIS!G:G,E$3,PIS!F:F,$D83)</f>
        <v>0</v>
      </c>
      <c r="F83" s="39"/>
      <c r="G83" s="42">
        <f>SUMIFS(PIS!V:V,PIS!E:E,$B83,PIS!D:D,$C83,PIS!G:G,G$3,PIS!F:F,$D83)</f>
        <v>0</v>
      </c>
      <c r="H83" s="39"/>
      <c r="I83" s="42">
        <f>SUMIFS(PIS!V:V,PIS!E:E,$B83,PIS!D:D,$C83,PIS!G:G,I$3,PIS!F:F,$D83)</f>
        <v>0</v>
      </c>
      <c r="J83" s="39"/>
      <c r="K83" s="42">
        <f>SUMIFS(PIS!V:V,PIS!E:E,$B83,PIS!D:D,$C83,PIS!G:G,K$3,PIS!F:F,$D83)</f>
        <v>0</v>
      </c>
      <c r="L83" s="39"/>
      <c r="M83" s="42">
        <f t="shared" si="8"/>
        <v>0</v>
      </c>
      <c r="N83" s="39"/>
      <c r="O83" s="42">
        <f t="shared" si="9"/>
        <v>0</v>
      </c>
      <c r="P83" s="36"/>
      <c r="Q83" s="42">
        <f>SUMIFS(PIS!U:U,PIS!E:E,$B83,PIS!D:D,$C83,PIS!G:G,Q$3,PIS!F:F,$D83)</f>
        <v>0</v>
      </c>
      <c r="R83" s="36"/>
      <c r="S83" s="37">
        <f>SUMIFS(PIS!U:U,PIS!E:E,$B83,PIS!D:D,$C83,PIS!G:G,S$3,PIS!F:F,$D83)*-1</f>
        <v>0</v>
      </c>
      <c r="T83" s="36"/>
      <c r="U83" s="36">
        <f t="shared" si="10"/>
        <v>0</v>
      </c>
      <c r="V83" s="36"/>
      <c r="W83" s="37">
        <f>SUMIFS('CWIP-AFUDC-RWIP'!AK:AK,'CWIP-AFUDC-RWIP'!E:E,'PIS-KY'!C83,'CWIP-AFUDC-RWIP'!F:F,$W$2,'CWIP-AFUDC-RWIP'!B:B,'PIS-KY'!$W$3,'CWIP-AFUDC-RWIP'!G:G,'PIS-KY'!$D83)</f>
        <v>0</v>
      </c>
      <c r="X83" s="36"/>
      <c r="Y83" s="37">
        <f t="shared" si="11"/>
        <v>0</v>
      </c>
    </row>
    <row r="84" spans="1:25" x14ac:dyDescent="0.25">
      <c r="A84" s="15" t="s">
        <v>1504</v>
      </c>
      <c r="B84" s="54"/>
      <c r="C84" s="54"/>
      <c r="D84" s="54"/>
      <c r="E84" s="42">
        <f>SUMIFS(PIS!H:H,PIS!E:E,$B84,PIS!D:D,$C84,PIS!G:G,E$3,PIS!F:F,$D84)</f>
        <v>0</v>
      </c>
      <c r="F84" s="39"/>
      <c r="G84" s="42">
        <f>SUMIFS(PIS!V:V,PIS!E:E,$B84,PIS!D:D,$C84,PIS!G:G,G$3,PIS!F:F,$D84)</f>
        <v>0</v>
      </c>
      <c r="H84" s="39"/>
      <c r="I84" s="42">
        <f>SUMIFS(PIS!V:V,PIS!E:E,$B84,PIS!D:D,$C84,PIS!G:G,I$3,PIS!F:F,$D84)</f>
        <v>0</v>
      </c>
      <c r="J84" s="39"/>
      <c r="K84" s="42">
        <f>SUMIFS(PIS!V:V,PIS!E:E,$B84,PIS!D:D,$C84,PIS!G:G,K$3,PIS!F:F,$D84)</f>
        <v>0</v>
      </c>
      <c r="L84" s="39"/>
      <c r="M84" s="42">
        <f t="shared" si="8"/>
        <v>0</v>
      </c>
      <c r="N84" s="39"/>
      <c r="O84" s="42">
        <f t="shared" si="9"/>
        <v>0</v>
      </c>
      <c r="P84" s="36"/>
      <c r="Q84" s="42">
        <f>SUMIFS(PIS!U:U,PIS!E:E,$B84,PIS!D:D,$C84,PIS!G:G,Q$3,PIS!F:F,$D84)</f>
        <v>0</v>
      </c>
      <c r="R84" s="36"/>
      <c r="S84" s="37">
        <f>SUMIFS(PIS!U:U,PIS!E:E,$B84,PIS!D:D,$C84,PIS!G:G,S$3,PIS!F:F,$D84)*-1</f>
        <v>0</v>
      </c>
      <c r="T84" s="36"/>
      <c r="U84" s="36">
        <f t="shared" si="10"/>
        <v>0</v>
      </c>
      <c r="V84" s="36"/>
      <c r="W84" s="37">
        <f>SUMIFS('CWIP-AFUDC-RWIP'!AK:AK,'CWIP-AFUDC-RWIP'!E:E,'PIS-KY'!C84,'CWIP-AFUDC-RWIP'!F:F,$W$2,'CWIP-AFUDC-RWIP'!B:B,'PIS-KY'!$W$3,'CWIP-AFUDC-RWIP'!G:G,'PIS-KY'!$D84)</f>
        <v>0</v>
      </c>
      <c r="X84" s="36"/>
      <c r="Y84" s="37">
        <f t="shared" si="11"/>
        <v>0</v>
      </c>
    </row>
    <row r="85" spans="1:25" x14ac:dyDescent="0.25">
      <c r="A85" s="15" t="s">
        <v>1505</v>
      </c>
      <c r="B85" s="54"/>
      <c r="C85" s="54"/>
      <c r="D85" s="54"/>
      <c r="E85" s="42">
        <f>SUMIFS(PIS!H:H,PIS!E:E,$B85,PIS!D:D,$C85,PIS!G:G,E$3,PIS!F:F,$D85)</f>
        <v>0</v>
      </c>
      <c r="F85" s="39"/>
      <c r="G85" s="42">
        <f>SUMIFS(PIS!V:V,PIS!E:E,$B85,PIS!D:D,$C85,PIS!G:G,G$3,PIS!F:F,$D85)</f>
        <v>0</v>
      </c>
      <c r="H85" s="39"/>
      <c r="I85" s="42">
        <f>SUMIFS(PIS!V:V,PIS!E:E,$B85,PIS!D:D,$C85,PIS!G:G,I$3,PIS!F:F,$D85)</f>
        <v>0</v>
      </c>
      <c r="J85" s="39"/>
      <c r="K85" s="42">
        <f>SUMIFS(PIS!V:V,PIS!E:E,$B85,PIS!D:D,$C85,PIS!G:G,K$3,PIS!F:F,$D85)</f>
        <v>0</v>
      </c>
      <c r="L85" s="39"/>
      <c r="M85" s="42">
        <f t="shared" si="8"/>
        <v>0</v>
      </c>
      <c r="N85" s="39"/>
      <c r="O85" s="42">
        <f t="shared" si="9"/>
        <v>0</v>
      </c>
      <c r="P85" s="36"/>
      <c r="Q85" s="42">
        <f>SUMIFS(PIS!U:U,PIS!E:E,$B85,PIS!D:D,$C85,PIS!G:G,Q$3,PIS!F:F,$D85)</f>
        <v>0</v>
      </c>
      <c r="R85" s="36"/>
      <c r="S85" s="37">
        <f>SUMIFS(PIS!U:U,PIS!E:E,$B85,PIS!D:D,$C85,PIS!G:G,S$3,PIS!F:F,$D85)*-1</f>
        <v>0</v>
      </c>
      <c r="T85" s="36"/>
      <c r="U85" s="36">
        <f t="shared" si="10"/>
        <v>0</v>
      </c>
      <c r="V85" s="36"/>
      <c r="W85" s="37">
        <f>SUMIFS('CWIP-AFUDC-RWIP'!AK:AK,'CWIP-AFUDC-RWIP'!E:E,'PIS-KY'!C85,'CWIP-AFUDC-RWIP'!F:F,$W$2,'CWIP-AFUDC-RWIP'!B:B,'PIS-KY'!$W$3,'CWIP-AFUDC-RWIP'!G:G,'PIS-KY'!$D85)</f>
        <v>0</v>
      </c>
      <c r="X85" s="36"/>
      <c r="Y85" s="37">
        <f t="shared" si="11"/>
        <v>0</v>
      </c>
    </row>
    <row r="86" spans="1:25" x14ac:dyDescent="0.25">
      <c r="A86" s="15" t="s">
        <v>1506</v>
      </c>
      <c r="B86" s="54"/>
      <c r="C86" s="54"/>
      <c r="D86" s="54"/>
      <c r="E86" s="42">
        <f>SUMIFS(PIS!H:H,PIS!E:E,$B86,PIS!D:D,$C86,PIS!G:G,E$3,PIS!F:F,$D86)</f>
        <v>0</v>
      </c>
      <c r="F86" s="39"/>
      <c r="G86" s="42">
        <f>SUMIFS(PIS!V:V,PIS!E:E,$B86,PIS!D:D,$C86,PIS!G:G,G$3,PIS!F:F,$D86)</f>
        <v>0</v>
      </c>
      <c r="H86" s="39"/>
      <c r="I86" s="42">
        <f>SUMIFS(PIS!V:V,PIS!E:E,$B86,PIS!D:D,$C86,PIS!G:G,I$3,PIS!F:F,$D86)</f>
        <v>0</v>
      </c>
      <c r="J86" s="39"/>
      <c r="K86" s="42">
        <f>SUMIFS(PIS!V:V,PIS!E:E,$B86,PIS!D:D,$C86,PIS!G:G,K$3,PIS!F:F,$D86)</f>
        <v>0</v>
      </c>
      <c r="L86" s="39"/>
      <c r="M86" s="42">
        <f t="shared" si="8"/>
        <v>0</v>
      </c>
      <c r="N86" s="39"/>
      <c r="O86" s="42">
        <f t="shared" si="9"/>
        <v>0</v>
      </c>
      <c r="P86" s="36"/>
      <c r="Q86" s="42">
        <f>SUMIFS(PIS!U:U,PIS!E:E,$B86,PIS!D:D,$C86,PIS!G:G,Q$3,PIS!F:F,$D86)</f>
        <v>0</v>
      </c>
      <c r="R86" s="36"/>
      <c r="S86" s="37">
        <f>SUMIFS(PIS!U:U,PIS!E:E,$B86,PIS!D:D,$C86,PIS!G:G,S$3,PIS!F:F,$D86)*-1</f>
        <v>0</v>
      </c>
      <c r="T86" s="36"/>
      <c r="U86" s="36">
        <f t="shared" si="10"/>
        <v>0</v>
      </c>
      <c r="V86" s="36"/>
      <c r="W86" s="37">
        <f>SUMIFS('CWIP-AFUDC-RWIP'!AK:AK,'CWIP-AFUDC-RWIP'!E:E,'PIS-KY'!C86,'CWIP-AFUDC-RWIP'!F:F,$W$2,'CWIP-AFUDC-RWIP'!B:B,'PIS-KY'!$W$3,'CWIP-AFUDC-RWIP'!G:G,'PIS-KY'!$D86)</f>
        <v>0</v>
      </c>
      <c r="X86" s="36"/>
      <c r="Y86" s="37">
        <f t="shared" si="11"/>
        <v>0</v>
      </c>
    </row>
    <row r="87" spans="1:25" x14ac:dyDescent="0.25">
      <c r="A87" s="15" t="s">
        <v>381</v>
      </c>
      <c r="B87" s="54" t="s">
        <v>437</v>
      </c>
      <c r="C87" s="54" t="str">
        <f>MID(A87,2,3)</f>
        <v>335</v>
      </c>
      <c r="D87" s="54" t="s">
        <v>1270</v>
      </c>
      <c r="E87" s="42">
        <f>SUMIFS(PIS!H:H,PIS!E:E,$B87,PIS!D:D,$C87,PIS!G:G,E$3,PIS!F:F,$D87)</f>
        <v>850114.43</v>
      </c>
      <c r="F87" s="39"/>
      <c r="G87" s="42">
        <f>SUMIFS(PIS!V:V,PIS!E:E,$B87,PIS!D:D,$C87,PIS!G:G,G$3,PIS!F:F,$D87)</f>
        <v>534199.62</v>
      </c>
      <c r="H87" s="39"/>
      <c r="I87" s="42">
        <f>SUMIFS(PIS!V:V,PIS!E:E,$B87,PIS!D:D,$C87,PIS!G:G,I$3,PIS!F:F,$D87)</f>
        <v>0</v>
      </c>
      <c r="J87" s="39"/>
      <c r="K87" s="42">
        <f>SUMIFS(PIS!V:V,PIS!E:E,$B87,PIS!D:D,$C87,PIS!G:G,K$3,PIS!F:F,$D87)</f>
        <v>0</v>
      </c>
      <c r="L87" s="39"/>
      <c r="M87" s="42">
        <f t="shared" si="8"/>
        <v>534199.62</v>
      </c>
      <c r="N87" s="39"/>
      <c r="O87" s="42">
        <f t="shared" si="9"/>
        <v>1384314.05</v>
      </c>
      <c r="P87" s="36"/>
      <c r="Q87" s="42">
        <f>SUMIFS(PIS!U:U,PIS!E:E,$B87,PIS!D:D,$C87,PIS!G:G,Q$3,PIS!F:F,$D87)</f>
        <v>1014483.543846154</v>
      </c>
      <c r="R87" s="36"/>
      <c r="S87" s="36">
        <f>SUMIFS(PIS!U:U,PIS!E:E,$B87,PIS!D:D,$C87,PIS!G:G,S$3,PIS!F:F,$D87)*-1</f>
        <v>-261488.48957184603</v>
      </c>
      <c r="T87" s="36"/>
      <c r="U87" s="36">
        <f t="shared" si="10"/>
        <v>752995.05427430803</v>
      </c>
      <c r="V87" s="36"/>
      <c r="W87" s="37">
        <f>SUMIFS('CWIP-AFUDC-RWIP'!AK:AK,'CWIP-AFUDC-RWIP'!E:E,'PIS-KY'!C87,'CWIP-AFUDC-RWIP'!F:F,$W$2,'CWIP-AFUDC-RWIP'!B:B,'PIS-KY'!$W$3,'CWIP-AFUDC-RWIP'!G:G,'PIS-KY'!$D87)</f>
        <v>10992.204615384619</v>
      </c>
      <c r="X87" s="36"/>
      <c r="Y87" s="36">
        <f t="shared" si="11"/>
        <v>-250496.2849564614</v>
      </c>
    </row>
    <row r="88" spans="1:25" x14ac:dyDescent="0.25">
      <c r="A88" s="15" t="s">
        <v>382</v>
      </c>
      <c r="B88" s="54" t="s">
        <v>437</v>
      </c>
      <c r="C88" s="54" t="str">
        <f>MID(A88,2,3)</f>
        <v>336</v>
      </c>
      <c r="D88" s="54" t="s">
        <v>1270</v>
      </c>
      <c r="E88" s="42">
        <f>SUMIFS(PIS!H:H,PIS!E:E,$B88,PIS!D:D,$C88,PIS!G:G,E$3,PIS!F:F,$D88)</f>
        <v>190033</v>
      </c>
      <c r="F88" s="39"/>
      <c r="G88" s="42">
        <f>SUMIFS(PIS!V:V,PIS!E:E,$B88,PIS!D:D,$C88,PIS!G:G,G$3,PIS!F:F,$D88)</f>
        <v>0</v>
      </c>
      <c r="H88" s="39"/>
      <c r="I88" s="42">
        <f>SUMIFS(PIS!V:V,PIS!E:E,$B88,PIS!D:D,$C88,PIS!G:G,I$3,PIS!F:F,$D88)</f>
        <v>0</v>
      </c>
      <c r="J88" s="39"/>
      <c r="K88" s="42">
        <f>SUMIFS(PIS!V:V,PIS!E:E,$B88,PIS!D:D,$C88,PIS!G:G,K$3,PIS!F:F,$D88)</f>
        <v>0</v>
      </c>
      <c r="L88" s="39"/>
      <c r="M88" s="42">
        <f t="shared" si="8"/>
        <v>0</v>
      </c>
      <c r="N88" s="39"/>
      <c r="O88" s="42">
        <f t="shared" si="9"/>
        <v>190033</v>
      </c>
      <c r="P88" s="36"/>
      <c r="Q88" s="42">
        <f>SUMIFS(PIS!U:U,PIS!E:E,$B88,PIS!D:D,$C88,PIS!G:G,Q$3,PIS!F:F,$D88)</f>
        <v>190033</v>
      </c>
      <c r="R88" s="36"/>
      <c r="S88" s="36">
        <f>SUMIFS(PIS!U:U,PIS!E:E,$B88,PIS!D:D,$C88,PIS!G:G,S$3,PIS!F:F,$D88)*-1</f>
        <v>-94105.526861920036</v>
      </c>
      <c r="T88" s="36"/>
      <c r="U88" s="36">
        <f t="shared" si="10"/>
        <v>95927.473138079964</v>
      </c>
      <c r="V88" s="36"/>
      <c r="W88" s="37">
        <f>SUMIFS('CWIP-AFUDC-RWIP'!AK:AK,'CWIP-AFUDC-RWIP'!E:E,'PIS-KY'!C88,'CWIP-AFUDC-RWIP'!F:F,$W$2,'CWIP-AFUDC-RWIP'!B:B,'PIS-KY'!$W$3,'CWIP-AFUDC-RWIP'!G:G,'PIS-KY'!$D88)</f>
        <v>0</v>
      </c>
      <c r="X88" s="36"/>
      <c r="Y88" s="36">
        <f t="shared" si="11"/>
        <v>-94105.526861920036</v>
      </c>
    </row>
    <row r="89" spans="1:25" x14ac:dyDescent="0.25">
      <c r="A89" s="15" t="s">
        <v>383</v>
      </c>
      <c r="B89" s="54" t="s">
        <v>437</v>
      </c>
      <c r="C89" s="54" t="str">
        <f>MID(A89,2,3)</f>
        <v>337</v>
      </c>
      <c r="D89" s="54" t="s">
        <v>1802</v>
      </c>
      <c r="E89" s="43">
        <f>SUMIFS(PIS!H:H,PIS!E:E,$B89,PIS!D:D,$C89,PIS!G:G,E$3,PIS!F:F,$D89)</f>
        <v>863913.15</v>
      </c>
      <c r="F89" s="39"/>
      <c r="G89" s="43">
        <f>SUMIFS(PIS!V:V,PIS!E:E,$B89,PIS!D:D,$C89,PIS!G:G,G$3,PIS!F:F,$D89)</f>
        <v>0</v>
      </c>
      <c r="H89" s="39"/>
      <c r="I89" s="43">
        <f>SUMIFS(PIS!V:V,PIS!E:E,$B89,PIS!D:D,$C89,PIS!G:G,I$3,PIS!F:F,$D89)</f>
        <v>0</v>
      </c>
      <c r="J89" s="39"/>
      <c r="K89" s="43">
        <f>SUMIFS(PIS!V:V,PIS!E:E,$B89,PIS!D:D,$C89,PIS!G:G,K$3,PIS!F:F,$D89)</f>
        <v>0</v>
      </c>
      <c r="L89" s="39"/>
      <c r="M89" s="43">
        <f t="shared" si="8"/>
        <v>0</v>
      </c>
      <c r="N89" s="39"/>
      <c r="O89" s="43">
        <f t="shared" si="9"/>
        <v>863913.15</v>
      </c>
      <c r="P89" s="36"/>
      <c r="Q89" s="43">
        <f>SUMIFS(PIS!U:U,PIS!E:E,$B89,PIS!D:D,$C89,PIS!G:G,Q$3,PIS!F:F,$D89)</f>
        <v>863913.15000000026</v>
      </c>
      <c r="R89" s="36"/>
      <c r="S89" s="44">
        <f>SUMIFS(PIS!U:U,PIS!E:E,$B89,PIS!D:D,$C89,PIS!G:G,S$3,PIS!F:F,$D89)*-1</f>
        <v>-247038.42482261028</v>
      </c>
      <c r="T89" s="36"/>
      <c r="U89" s="44">
        <f t="shared" si="10"/>
        <v>616874.72517739004</v>
      </c>
      <c r="V89" s="36"/>
      <c r="W89" s="37">
        <f>SUMIFS('CWIP-AFUDC-RWIP'!AK:AK,'CWIP-AFUDC-RWIP'!E:E,'PIS-KY'!C89,'CWIP-AFUDC-RWIP'!F:F,$W$2,'CWIP-AFUDC-RWIP'!B:B,'PIS-KY'!$W$3,'CWIP-AFUDC-RWIP'!G:G,'PIS-KY'!$D89)</f>
        <v>0</v>
      </c>
      <c r="X89" s="36"/>
      <c r="Y89" s="44">
        <f t="shared" si="11"/>
        <v>-247038.42482261028</v>
      </c>
    </row>
    <row r="90" spans="1:25" x14ac:dyDescent="0.25">
      <c r="B90" s="54"/>
      <c r="C90" s="54"/>
      <c r="D90" s="54"/>
      <c r="E90" s="42">
        <f>SUM(E75:E89)</f>
        <v>50101514.129999995</v>
      </c>
      <c r="F90" s="39"/>
      <c r="G90" s="42">
        <f>SUM(G75:G89)</f>
        <v>863087.59</v>
      </c>
      <c r="H90" s="39"/>
      <c r="I90" s="42">
        <f>SUM(I75:I89)</f>
        <v>0</v>
      </c>
      <c r="J90" s="39"/>
      <c r="K90" s="42">
        <f>SUM(K75:K89)</f>
        <v>0</v>
      </c>
      <c r="L90" s="39"/>
      <c r="M90" s="42">
        <f>SUM(M75:M89)</f>
        <v>863087.59</v>
      </c>
      <c r="N90" s="39"/>
      <c r="O90" s="42">
        <f>SUM(O75:O89)</f>
        <v>50964601.719999991</v>
      </c>
      <c r="P90" s="36"/>
      <c r="Q90" s="42">
        <f>SUM(Q75:Q89)</f>
        <v>50442976.76615385</v>
      </c>
      <c r="R90" s="36"/>
      <c r="S90" s="42">
        <f>SUM(S75:S89)</f>
        <v>-20926987.200654119</v>
      </c>
      <c r="T90" s="36"/>
      <c r="U90" s="42">
        <f>SUM(U75:U89)</f>
        <v>29515989.565499734</v>
      </c>
      <c r="V90" s="36"/>
      <c r="W90" s="41">
        <f>SUM(W75:W89)</f>
        <v>15721.543076923081</v>
      </c>
      <c r="X90" s="36"/>
      <c r="Y90" s="42">
        <f>SUM(Y75:Y89)</f>
        <v>-20911265.657577198</v>
      </c>
    </row>
    <row r="91" spans="1:25" x14ac:dyDescent="0.25">
      <c r="B91" s="54"/>
      <c r="C91" s="54"/>
      <c r="D91" s="54"/>
      <c r="E91" s="42"/>
      <c r="F91" s="39"/>
      <c r="G91" s="42"/>
      <c r="H91" s="39"/>
      <c r="I91" s="42"/>
      <c r="J91" s="39"/>
      <c r="K91" s="42"/>
      <c r="L91" s="39"/>
      <c r="M91" s="42"/>
      <c r="N91" s="39"/>
      <c r="O91" s="42"/>
      <c r="P91" s="36"/>
      <c r="Q91" s="42"/>
      <c r="R91" s="36"/>
      <c r="S91" s="36"/>
      <c r="T91" s="36"/>
      <c r="U91" s="36"/>
      <c r="V91" s="36"/>
      <c r="W91" s="36"/>
      <c r="X91" s="36"/>
      <c r="Y91" s="36"/>
    </row>
    <row r="92" spans="1:25" x14ac:dyDescent="0.25">
      <c r="A92" s="202" t="s">
        <v>1099</v>
      </c>
      <c r="B92" s="54"/>
      <c r="C92" s="54"/>
      <c r="D92" s="54"/>
      <c r="E92" s="42"/>
      <c r="F92" s="39"/>
      <c r="G92" s="42"/>
      <c r="H92" s="39"/>
      <c r="I92" s="42"/>
      <c r="J92" s="39"/>
      <c r="K92" s="42"/>
      <c r="L92" s="39"/>
      <c r="M92" s="42"/>
      <c r="N92" s="39"/>
      <c r="O92" s="42"/>
      <c r="P92" s="36"/>
      <c r="Q92" s="42"/>
      <c r="R92" s="36"/>
      <c r="S92" s="36"/>
      <c r="T92" s="36"/>
      <c r="U92" s="36"/>
      <c r="V92" s="36"/>
      <c r="W92" s="36"/>
      <c r="X92" s="36"/>
      <c r="Y92" s="36"/>
    </row>
    <row r="93" spans="1:25" x14ac:dyDescent="0.25">
      <c r="A93" s="15" t="s">
        <v>384</v>
      </c>
      <c r="B93" s="54" t="s">
        <v>437</v>
      </c>
      <c r="C93" s="54" t="str">
        <f>MID(A93,2,3)</f>
        <v>301</v>
      </c>
      <c r="D93" s="54" t="s">
        <v>1270</v>
      </c>
      <c r="E93" s="42">
        <f>SUMIFS(PIS!H:H,PIS!E:E,$B93,PIS!D:D,$C93,PIS!G:G,E$3,PIS!F:F,$D93)</f>
        <v>39116.89</v>
      </c>
      <c r="F93" s="39"/>
      <c r="G93" s="42">
        <f>SUMIFS(PIS!V:V,PIS!E:E,$B93,PIS!D:D,$C93,PIS!G:G,G$3,PIS!F:F,$D93)</f>
        <v>0</v>
      </c>
      <c r="H93" s="39"/>
      <c r="I93" s="42">
        <f>SUMIFS(PIS!V:V,PIS!E:E,$B93,PIS!D:D,$C93,PIS!G:G,I$3,PIS!F:F,$D93)</f>
        <v>0</v>
      </c>
      <c r="J93" s="39"/>
      <c r="K93" s="42">
        <f>SUMIFS(PIS!V:V,PIS!E:E,$B93,PIS!D:D,$C93,PIS!G:G,K$3,PIS!F:F,$D93)</f>
        <v>0</v>
      </c>
      <c r="L93" s="39"/>
      <c r="M93" s="42">
        <f t="shared" ref="M93:M100" si="12">G93+I93+K93</f>
        <v>0</v>
      </c>
      <c r="N93" s="39"/>
      <c r="O93" s="42">
        <f t="shared" ref="O93:O100" si="13">E93+M93</f>
        <v>39116.89</v>
      </c>
      <c r="P93" s="36"/>
      <c r="Q93" s="42">
        <f>SUMIFS(PIS!U:U,PIS!E:E,$B93,PIS!D:D,$C93,PIS!G:G,Q$3,PIS!F:F,$D93)</f>
        <v>39116.890000000007</v>
      </c>
      <c r="R93" s="36"/>
      <c r="S93" s="36">
        <f>SUMIFS(PIS!U:U,PIS!E:E,$B93,PIS!D:D,$C93,PIS!G:G,S$3,PIS!F:F,$D93)*-1</f>
        <v>0</v>
      </c>
      <c r="T93" s="36"/>
      <c r="U93" s="36">
        <f t="shared" ref="U93:U100" si="14">Q93+S93</f>
        <v>39116.890000000007</v>
      </c>
      <c r="V93" s="36"/>
      <c r="W93" s="37">
        <f>SUMIFS('CWIP-AFUDC-RWIP'!AK:AK,'CWIP-AFUDC-RWIP'!E:E,'PIS-KY'!C93,'CWIP-AFUDC-RWIP'!F:F,$W$2,'CWIP-AFUDC-RWIP'!B:B,'PIS-KY'!$W$3,'CWIP-AFUDC-RWIP'!G:G,'PIS-KY'!$D93)</f>
        <v>0</v>
      </c>
      <c r="X93" s="36"/>
      <c r="Y93" s="36">
        <f t="shared" ref="Y93:Y100" si="15">S93+W93</f>
        <v>0</v>
      </c>
    </row>
    <row r="94" spans="1:25" x14ac:dyDescent="0.25">
      <c r="A94" s="15" t="s">
        <v>385</v>
      </c>
      <c r="B94" s="54" t="s">
        <v>437</v>
      </c>
      <c r="C94" s="54" t="str">
        <f>MID(A94,2,3)</f>
        <v>302</v>
      </c>
      <c r="D94" s="54" t="s">
        <v>1270</v>
      </c>
      <c r="E94" s="42">
        <f>SUMIFS(PIS!H:H,PIS!E:E,$B94,PIS!D:D,$C94,PIS!G:G,E$3,PIS!F:F,$D94)</f>
        <v>55918.83</v>
      </c>
      <c r="F94" s="39"/>
      <c r="G94" s="42">
        <f>SUMIFS(PIS!V:V,PIS!E:E,$B94,PIS!D:D,$C94,PIS!G:G,G$3,PIS!F:F,$D94)</f>
        <v>0</v>
      </c>
      <c r="H94" s="39"/>
      <c r="I94" s="42">
        <f>SUMIFS(PIS!V:V,PIS!E:E,$B94,PIS!D:D,$C94,PIS!G:G,I$3,PIS!F:F,$D94)</f>
        <v>0</v>
      </c>
      <c r="J94" s="39"/>
      <c r="K94" s="42">
        <f>SUMIFS(PIS!V:V,PIS!E:E,$B94,PIS!D:D,$C94,PIS!G:G,K$3,PIS!F:F,$D94)</f>
        <v>0</v>
      </c>
      <c r="L94" s="39"/>
      <c r="M94" s="42">
        <f t="shared" si="12"/>
        <v>0</v>
      </c>
      <c r="N94" s="39"/>
      <c r="O94" s="42">
        <f t="shared" si="13"/>
        <v>55918.83</v>
      </c>
      <c r="P94" s="36"/>
      <c r="Q94" s="42">
        <f>SUMIFS(PIS!U:U,PIS!E:E,$B94,PIS!D:D,$C94,PIS!G:G,Q$3,PIS!F:F,$D94)</f>
        <v>55918.829999999994</v>
      </c>
      <c r="R94" s="36"/>
      <c r="S94" s="36">
        <f>SUMIFS(PIS!U:U,PIS!E:E,$B94,PIS!D:D,$C94,PIS!G:G,S$3,PIS!F:F,$D94)*-1</f>
        <v>-89480.412872999921</v>
      </c>
      <c r="T94" s="36"/>
      <c r="U94" s="36">
        <f t="shared" si="14"/>
        <v>-33561.582872999927</v>
      </c>
      <c r="V94" s="36"/>
      <c r="W94" s="37">
        <f>SUMIFS('CWIP-AFUDC-RWIP'!AK:AK,'CWIP-AFUDC-RWIP'!E:E,'PIS-KY'!C94,'CWIP-AFUDC-RWIP'!F:F,$W$2,'CWIP-AFUDC-RWIP'!B:B,'PIS-KY'!$W$3,'CWIP-AFUDC-RWIP'!G:G,'PIS-KY'!$D94)</f>
        <v>1317.8600000000001</v>
      </c>
      <c r="X94" s="36"/>
      <c r="Y94" s="36">
        <f t="shared" si="15"/>
        <v>-88162.552872999921</v>
      </c>
    </row>
    <row r="95" spans="1:25" x14ac:dyDescent="0.25">
      <c r="A95" s="15" t="s">
        <v>386</v>
      </c>
      <c r="B95" s="54" t="s">
        <v>437</v>
      </c>
      <c r="C95" s="54" t="str">
        <f>MID(A95,2,3)</f>
        <v>303</v>
      </c>
      <c r="D95" s="54" t="s">
        <v>1270</v>
      </c>
      <c r="E95" s="42">
        <f>SUMIFS(PIS!H:H,PIS!E:E,$B95,PIS!D:D,$C95,PIS!G:G,E$3,PIS!F:F,$D95)</f>
        <v>0</v>
      </c>
      <c r="F95" s="39"/>
      <c r="G95" s="42">
        <f>SUMIFS(PIS!V:V,PIS!E:E,$B95,PIS!D:D,$C95,PIS!G:G,G$3,PIS!F:F,$D95)</f>
        <v>0</v>
      </c>
      <c r="H95" s="39"/>
      <c r="I95" s="42">
        <f>SUMIFS(PIS!V:V,PIS!E:E,$B95,PIS!D:D,$C95,PIS!G:G,I$3,PIS!F:F,$D95)</f>
        <v>0</v>
      </c>
      <c r="J95" s="39"/>
      <c r="K95" s="42">
        <f>SUMIFS(PIS!V:V,PIS!E:E,$B95,PIS!D:D,$C95,PIS!G:G,K$3,PIS!F:F,$D95)</f>
        <v>0</v>
      </c>
      <c r="L95" s="39"/>
      <c r="M95" s="42">
        <f t="shared" si="12"/>
        <v>0</v>
      </c>
      <c r="N95" s="39"/>
      <c r="O95" s="42">
        <f t="shared" si="13"/>
        <v>0</v>
      </c>
      <c r="P95" s="36"/>
      <c r="Q95" s="42">
        <f>SUMIFS(PIS!U:U,PIS!E:E,$B95,PIS!D:D,$C95,PIS!G:G,Q$3,PIS!F:F,$D95)</f>
        <v>0</v>
      </c>
      <c r="R95" s="36"/>
      <c r="S95" s="36">
        <f>SUMIFS(PIS!U:U,PIS!E:E,$B95,PIS!D:D,$C95,PIS!G:G,S$3,PIS!F:F,$D95)*-1</f>
        <v>0.06</v>
      </c>
      <c r="T95" s="36"/>
      <c r="U95" s="36">
        <f t="shared" si="14"/>
        <v>0.06</v>
      </c>
      <c r="V95" s="36"/>
      <c r="W95" s="37">
        <f>SUMIFS('CWIP-AFUDC-RWIP'!AK:AK,'CWIP-AFUDC-RWIP'!E:E,'PIS-KY'!C95,'CWIP-AFUDC-RWIP'!F:F,$W$2,'CWIP-AFUDC-RWIP'!B:B,'PIS-KY'!$W$3,'CWIP-AFUDC-RWIP'!G:G,'PIS-KY'!$D95)</f>
        <v>0</v>
      </c>
      <c r="X95" s="36"/>
      <c r="Y95" s="36">
        <f t="shared" si="15"/>
        <v>0.06</v>
      </c>
    </row>
    <row r="96" spans="1:25" x14ac:dyDescent="0.25">
      <c r="A96" s="15" t="s">
        <v>624</v>
      </c>
      <c r="B96" s="54"/>
      <c r="C96" s="54"/>
      <c r="D96" s="54"/>
      <c r="E96" s="42">
        <f>SUMIFS(PIS!H:H,PIS!E:E,$B96,PIS!D:D,$C96,PIS!G:G,E$3,PIS!F:F,$D96)</f>
        <v>0</v>
      </c>
      <c r="F96" s="39"/>
      <c r="G96" s="42">
        <f>SUMIFS(PIS!V:V,PIS!E:E,$B96,PIS!D:D,$C96,PIS!G:G,G$3,PIS!F:F,$D96)</f>
        <v>0</v>
      </c>
      <c r="H96" s="39"/>
      <c r="I96" s="42">
        <f>SUMIFS(PIS!V:V,PIS!E:E,$B96,PIS!D:D,$C96,PIS!G:G,I$3,PIS!F:F,$D96)</f>
        <v>0</v>
      </c>
      <c r="J96" s="39"/>
      <c r="K96" s="42">
        <f>SUMIFS(PIS!V:V,PIS!E:E,$B96,PIS!D:D,$C96,PIS!G:G,K$3,PIS!F:F,$D96)</f>
        <v>0</v>
      </c>
      <c r="L96" s="39"/>
      <c r="M96" s="42">
        <f t="shared" si="12"/>
        <v>0</v>
      </c>
      <c r="N96" s="39"/>
      <c r="O96" s="42">
        <f t="shared" si="13"/>
        <v>0</v>
      </c>
      <c r="P96" s="36"/>
      <c r="Q96" s="42">
        <f>SUMIFS(PIS!U:U,PIS!E:E,$B96,PIS!D:D,$C96,PIS!G:G,Q$3,PIS!F:F,$D96)</f>
        <v>0</v>
      </c>
      <c r="R96" s="36"/>
      <c r="S96" s="36">
        <f>SUMIFS(PIS!U:U,PIS!E:E,$B96,PIS!D:D,$C96,PIS!G:G,S$3,PIS!F:F,$D96)*-1</f>
        <v>0</v>
      </c>
      <c r="T96" s="36"/>
      <c r="U96" s="36">
        <f t="shared" si="14"/>
        <v>0</v>
      </c>
      <c r="V96" s="36"/>
      <c r="W96" s="37">
        <f>SUMIFS('CWIP-AFUDC-RWIP'!AK:AK,'CWIP-AFUDC-RWIP'!E:E,'PIS-KY'!C96,'CWIP-AFUDC-RWIP'!F:F,$W$2,'CWIP-AFUDC-RWIP'!B:B,'PIS-KY'!$W$3,'CWIP-AFUDC-RWIP'!G:G,'PIS-KY'!$D96)</f>
        <v>0</v>
      </c>
      <c r="X96" s="36"/>
      <c r="Y96" s="36">
        <f t="shared" si="15"/>
        <v>0</v>
      </c>
    </row>
    <row r="97" spans="1:25" x14ac:dyDescent="0.25">
      <c r="A97" s="15" t="s">
        <v>1083</v>
      </c>
      <c r="B97" s="54"/>
      <c r="C97" s="54"/>
      <c r="D97" s="54"/>
      <c r="E97" s="42">
        <f>SUMIFS(PIS!H:H,PIS!E:E,$B97,PIS!D:D,$C97,PIS!G:G,E$3,PIS!F:F,$D97)</f>
        <v>0</v>
      </c>
      <c r="F97" s="39"/>
      <c r="G97" s="42">
        <f>SUMIFS(PIS!V:V,PIS!E:E,$B97,PIS!D:D,$C97,PIS!G:G,G$3,PIS!F:F,$D97)</f>
        <v>0</v>
      </c>
      <c r="H97" s="39"/>
      <c r="I97" s="42">
        <f>SUMIFS(PIS!V:V,PIS!E:E,$B97,PIS!D:D,$C97,PIS!G:G,I$3,PIS!F:F,$D97)</f>
        <v>0</v>
      </c>
      <c r="J97" s="39"/>
      <c r="K97" s="42">
        <f>SUMIFS(PIS!V:V,PIS!E:E,$B97,PIS!D:D,$C97,PIS!G:G,K$3,PIS!F:F,$D97)</f>
        <v>0</v>
      </c>
      <c r="L97" s="39"/>
      <c r="M97" s="42">
        <f t="shared" si="12"/>
        <v>0</v>
      </c>
      <c r="N97" s="39"/>
      <c r="O97" s="42">
        <f t="shared" si="13"/>
        <v>0</v>
      </c>
      <c r="P97" s="36"/>
      <c r="Q97" s="42">
        <f>SUMIFS(PIS!U:U,PIS!E:E,$B97,PIS!D:D,$C97,PIS!G:G,Q$3,PIS!F:F,$D97)</f>
        <v>0</v>
      </c>
      <c r="R97" s="36"/>
      <c r="S97" s="36">
        <f>SUMIFS(PIS!U:U,PIS!E:E,$B97,PIS!D:D,$C97,PIS!G:G,S$3,PIS!F:F,$D97)*-1</f>
        <v>0</v>
      </c>
      <c r="T97" s="36"/>
      <c r="U97" s="36">
        <f t="shared" si="14"/>
        <v>0</v>
      </c>
      <c r="V97" s="36"/>
      <c r="W97" s="37">
        <f>SUMIFS('CWIP-AFUDC-RWIP'!AK:AK,'CWIP-AFUDC-RWIP'!E:E,'PIS-KY'!C97,'CWIP-AFUDC-RWIP'!F:F,$W$2,'CWIP-AFUDC-RWIP'!B:B,'PIS-KY'!$W$3,'CWIP-AFUDC-RWIP'!G:G,'PIS-KY'!$D97)</f>
        <v>0</v>
      </c>
      <c r="X97" s="36"/>
      <c r="Y97" s="36">
        <f t="shared" si="15"/>
        <v>0</v>
      </c>
    </row>
    <row r="98" spans="1:25" x14ac:dyDescent="0.25">
      <c r="A98" s="15" t="s">
        <v>1507</v>
      </c>
      <c r="B98" s="54" t="s">
        <v>437</v>
      </c>
      <c r="C98" s="54" t="str">
        <f>MID(A98,2,3)</f>
        <v>303</v>
      </c>
      <c r="D98" s="54" t="s">
        <v>1592</v>
      </c>
      <c r="E98" s="42">
        <f>SUMIFS(PIS!H:H,PIS!E:E,$B98,PIS!D:D,$C98,PIS!G:G,E$3,PIS!F:F,$D98)</f>
        <v>0</v>
      </c>
      <c r="F98" s="39"/>
      <c r="G98" s="42">
        <f>SUMIFS(PIS!V:V,PIS!E:E,$B98,PIS!D:D,$C98,PIS!G:G,G$3,PIS!F:F,$D98)</f>
        <v>0</v>
      </c>
      <c r="H98" s="39"/>
      <c r="I98" s="42">
        <f>SUMIFS(PIS!V:V,PIS!E:E,$B98,PIS!D:D,$C98,PIS!G:G,I$3,PIS!F:F,$D98)</f>
        <v>0</v>
      </c>
      <c r="J98" s="39"/>
      <c r="K98" s="42">
        <f>SUMIFS(PIS!V:V,PIS!E:E,$B98,PIS!D:D,$C98,PIS!G:G,K$3,PIS!F:F,$D98)</f>
        <v>0</v>
      </c>
      <c r="L98" s="39"/>
      <c r="M98" s="42">
        <f t="shared" si="12"/>
        <v>0</v>
      </c>
      <c r="N98" s="39"/>
      <c r="O98" s="42">
        <f t="shared" si="13"/>
        <v>0</v>
      </c>
      <c r="P98" s="36"/>
      <c r="Q98" s="42">
        <f>SUMIFS(PIS!U:U,PIS!E:E,$B98,PIS!D:D,$C98,PIS!G:G,Q$3,PIS!F:F,$D98)</f>
        <v>0</v>
      </c>
      <c r="R98" s="36"/>
      <c r="S98" s="36">
        <f>SUMIFS(PIS!U:U,PIS!E:E,$B98,PIS!D:D,$C98,PIS!G:G,S$3,PIS!F:F,$D98)*-1</f>
        <v>0</v>
      </c>
      <c r="T98" s="36"/>
      <c r="U98" s="36">
        <f t="shared" si="14"/>
        <v>0</v>
      </c>
      <c r="V98" s="36"/>
      <c r="W98" s="37">
        <f>SUMIFS('CWIP-AFUDC-RWIP'!AK:AK,'CWIP-AFUDC-RWIP'!E:E,'PIS-KY'!C98,'CWIP-AFUDC-RWIP'!F:F,$W$2,'CWIP-AFUDC-RWIP'!B:B,'PIS-KY'!$W$3,'CWIP-AFUDC-RWIP'!G:G,'PIS-KY'!$D98)</f>
        <v>0</v>
      </c>
      <c r="X98" s="36"/>
      <c r="Y98" s="36">
        <f t="shared" si="15"/>
        <v>0</v>
      </c>
    </row>
    <row r="99" spans="1:25" x14ac:dyDescent="0.25">
      <c r="A99" s="15" t="s">
        <v>1084</v>
      </c>
      <c r="B99" s="54"/>
      <c r="C99" s="54"/>
      <c r="D99" s="54"/>
      <c r="E99" s="42">
        <f>SUMIFS(PIS!H:H,PIS!E:E,$B99,PIS!D:D,$C99,PIS!G:G,E$3,PIS!F:F,$D99)</f>
        <v>0</v>
      </c>
      <c r="F99" s="39"/>
      <c r="G99" s="42">
        <f>SUMIFS(PIS!V:V,PIS!E:E,$B99,PIS!D:D,$C99,PIS!G:G,G$3,PIS!F:F,$D99)</f>
        <v>0</v>
      </c>
      <c r="H99" s="39"/>
      <c r="I99" s="42">
        <f>SUMIFS(PIS!V:V,PIS!E:E,$B99,PIS!D:D,$C99,PIS!G:G,I$3,PIS!F:F,$D99)</f>
        <v>0</v>
      </c>
      <c r="J99" s="39"/>
      <c r="K99" s="42">
        <f>SUMIFS(PIS!V:V,PIS!E:E,$B99,PIS!D:D,$C99,PIS!G:G,K$3,PIS!F:F,$D99)</f>
        <v>0</v>
      </c>
      <c r="L99" s="39"/>
      <c r="M99" s="42">
        <f t="shared" si="12"/>
        <v>0</v>
      </c>
      <c r="N99" s="39"/>
      <c r="O99" s="42">
        <f t="shared" si="13"/>
        <v>0</v>
      </c>
      <c r="P99" s="36"/>
      <c r="Q99" s="42">
        <f>SUMIFS(PIS!U:U,PIS!E:E,$B99,PIS!D:D,$C99,PIS!G:G,Q$3,PIS!F:F,$D99)</f>
        <v>0</v>
      </c>
      <c r="R99" s="36"/>
      <c r="S99" s="36">
        <f>SUMIFS(PIS!U:U,PIS!E:E,$B99,PIS!D:D,$C99,PIS!G:G,S$3,PIS!F:F,$D99)*-1</f>
        <v>0</v>
      </c>
      <c r="T99" s="36"/>
      <c r="U99" s="36">
        <f t="shared" si="14"/>
        <v>0</v>
      </c>
      <c r="V99" s="36"/>
      <c r="W99" s="37">
        <f>SUMIFS('CWIP-AFUDC-RWIP'!AK:AK,'CWIP-AFUDC-RWIP'!E:E,'PIS-KY'!C99,'CWIP-AFUDC-RWIP'!F:F,$W$2,'CWIP-AFUDC-RWIP'!B:B,'PIS-KY'!$W$3,'CWIP-AFUDC-RWIP'!G:G,'PIS-KY'!$D99)</f>
        <v>0</v>
      </c>
      <c r="X99" s="36"/>
      <c r="Y99" s="36">
        <f t="shared" si="15"/>
        <v>0</v>
      </c>
    </row>
    <row r="100" spans="1:25" x14ac:dyDescent="0.25">
      <c r="A100" s="15" t="s">
        <v>1508</v>
      </c>
      <c r="B100" s="54"/>
      <c r="C100" s="54"/>
      <c r="D100" s="54"/>
      <c r="E100" s="42">
        <f>SUMIFS(PIS!H:H,PIS!E:E,$B100,PIS!D:D,$C100,PIS!G:G,E$3,PIS!F:F,$D100)</f>
        <v>0</v>
      </c>
      <c r="F100" s="39"/>
      <c r="G100" s="42">
        <f>SUMIFS(PIS!V:V,PIS!E:E,$B100,PIS!D:D,$C100,PIS!G:G,G$3,PIS!F:F,$D100)</f>
        <v>0</v>
      </c>
      <c r="H100" s="39"/>
      <c r="I100" s="42">
        <f>SUMIFS(PIS!V:V,PIS!E:E,$B100,PIS!D:D,$C100,PIS!G:G,I$3,PIS!F:F,$D100)</f>
        <v>0</v>
      </c>
      <c r="J100" s="39"/>
      <c r="K100" s="42">
        <f>SUMIFS(PIS!V:V,PIS!E:E,$B100,PIS!D:D,$C100,PIS!G:G,K$3,PIS!F:F,$D100)</f>
        <v>0</v>
      </c>
      <c r="L100" s="39"/>
      <c r="M100" s="42">
        <f t="shared" si="12"/>
        <v>0</v>
      </c>
      <c r="N100" s="39"/>
      <c r="O100" s="42">
        <f t="shared" si="13"/>
        <v>0</v>
      </c>
      <c r="P100" s="36"/>
      <c r="Q100" s="42">
        <f>SUMIFS(PIS!U:U,PIS!E:E,$B100,PIS!D:D,$C100,PIS!G:G,Q$3,PIS!F:F,$D100)</f>
        <v>0</v>
      </c>
      <c r="R100" s="36"/>
      <c r="S100" s="36">
        <f>SUMIFS(PIS!U:U,PIS!E:E,$B100,PIS!D:D,$C100,PIS!G:G,S$3,PIS!F:F,$D100)*-1</f>
        <v>0</v>
      </c>
      <c r="T100" s="36"/>
      <c r="U100" s="36">
        <f t="shared" si="14"/>
        <v>0</v>
      </c>
      <c r="V100" s="36"/>
      <c r="W100" s="37">
        <f>SUMIFS('CWIP-AFUDC-RWIP'!AK:AK,'CWIP-AFUDC-RWIP'!E:E,'PIS-KY'!C100,'CWIP-AFUDC-RWIP'!F:F,$W$2,'CWIP-AFUDC-RWIP'!B:B,'PIS-KY'!$W$3,'CWIP-AFUDC-RWIP'!G:G,'PIS-KY'!$D100)</f>
        <v>0</v>
      </c>
      <c r="X100" s="36"/>
      <c r="Y100" s="36">
        <f t="shared" si="15"/>
        <v>0</v>
      </c>
    </row>
    <row r="101" spans="1:25" x14ac:dyDescent="0.25">
      <c r="B101" s="54"/>
      <c r="C101" s="54"/>
      <c r="D101" s="54"/>
      <c r="E101" s="41">
        <f>SUM(E93:E100)</f>
        <v>95035.72</v>
      </c>
      <c r="F101" s="39"/>
      <c r="G101" s="41">
        <f>SUM(G93:G100)</f>
        <v>0</v>
      </c>
      <c r="H101" s="39"/>
      <c r="I101" s="41">
        <f>SUM(I93:I100)</f>
        <v>0</v>
      </c>
      <c r="J101" s="39"/>
      <c r="K101" s="41">
        <f>SUM(K93:K100)</f>
        <v>0</v>
      </c>
      <c r="L101" s="39"/>
      <c r="M101" s="41">
        <f>SUM(M93:M100)</f>
        <v>0</v>
      </c>
      <c r="N101" s="39"/>
      <c r="O101" s="41">
        <f>SUM(O93:O100)</f>
        <v>95035.72</v>
      </c>
      <c r="P101" s="36"/>
      <c r="Q101" s="41">
        <f>SUM(Q93:Q100)</f>
        <v>95035.72</v>
      </c>
      <c r="R101" s="36"/>
      <c r="S101" s="41">
        <f>SUM(S93:S100)</f>
        <v>-89480.352872999923</v>
      </c>
      <c r="T101" s="36"/>
      <c r="U101" s="41">
        <f>SUM(U93:U100)</f>
        <v>5555.3671270000805</v>
      </c>
      <c r="V101" s="36"/>
      <c r="W101" s="41">
        <f>SUM(W93:W100)</f>
        <v>1317.8600000000001</v>
      </c>
      <c r="X101" s="36"/>
      <c r="Y101" s="41">
        <f>SUM(Y93:Y100)</f>
        <v>-88162.492872999923</v>
      </c>
    </row>
    <row r="102" spans="1:25" x14ac:dyDescent="0.25">
      <c r="B102" s="54"/>
      <c r="C102" s="54"/>
      <c r="D102" s="54"/>
      <c r="E102" s="42"/>
      <c r="F102" s="39"/>
      <c r="G102" s="42"/>
      <c r="H102" s="39"/>
      <c r="I102" s="42"/>
      <c r="J102" s="39"/>
      <c r="K102" s="42"/>
      <c r="L102" s="39"/>
      <c r="M102" s="42"/>
      <c r="N102" s="39"/>
      <c r="O102" s="42"/>
      <c r="P102" s="36"/>
      <c r="Q102" s="42"/>
      <c r="R102" s="36"/>
      <c r="S102" s="36"/>
      <c r="T102" s="36"/>
      <c r="U102" s="36"/>
      <c r="V102" s="36"/>
      <c r="W102" s="36"/>
      <c r="X102" s="36"/>
      <c r="Y102" s="36"/>
    </row>
    <row r="103" spans="1:25" x14ac:dyDescent="0.25">
      <c r="A103" s="202" t="s">
        <v>387</v>
      </c>
      <c r="B103" s="54"/>
      <c r="C103" s="54"/>
      <c r="D103" s="54"/>
      <c r="E103" s="42"/>
      <c r="F103" s="39"/>
      <c r="G103" s="42"/>
      <c r="H103" s="39"/>
      <c r="I103" s="42"/>
      <c r="J103" s="39"/>
      <c r="K103" s="42"/>
      <c r="L103" s="39"/>
      <c r="M103" s="42"/>
      <c r="N103" s="39"/>
      <c r="O103" s="42"/>
      <c r="P103" s="36"/>
      <c r="Q103" s="42"/>
      <c r="R103" s="36"/>
      <c r="S103" s="36"/>
      <c r="T103" s="36"/>
      <c r="U103" s="36"/>
      <c r="V103" s="36"/>
      <c r="W103" s="36"/>
      <c r="X103" s="36"/>
      <c r="Y103" s="36"/>
    </row>
    <row r="104" spans="1:25" x14ac:dyDescent="0.25">
      <c r="A104" s="15" t="s">
        <v>2537</v>
      </c>
      <c r="B104" s="54" t="s">
        <v>437</v>
      </c>
      <c r="C104" s="54" t="str">
        <f>MID(A104,2,3)</f>
        <v>340</v>
      </c>
      <c r="D104" s="54" t="s">
        <v>1270</v>
      </c>
      <c r="E104" s="42">
        <f>SUMIFS(PIS!H:H,PIS!E:E,$B104,PIS!D:D,$C104,PIS!G:G,E$3,PIS!F:F,$D104)</f>
        <v>371830.82999999996</v>
      </c>
      <c r="F104" s="39"/>
      <c r="G104" s="42">
        <f>SUMIFS(PIS!V:V,PIS!E:E,$B104,PIS!D:D,$C104,PIS!G:G,G$3,PIS!F:F,$D104)</f>
        <v>0</v>
      </c>
      <c r="H104" s="39"/>
      <c r="I104" s="42">
        <f>SUMIFS(PIS!V:V,PIS!E:E,$B104,PIS!D:D,$C104,PIS!G:G,I$3,PIS!F:F,$D104)</f>
        <v>0</v>
      </c>
      <c r="J104" s="39"/>
      <c r="K104" s="42">
        <f>SUMIFS(PIS!V:V,PIS!E:E,$B104,PIS!D:D,$C104,PIS!G:G,K$3,PIS!F:F,$D104)</f>
        <v>0</v>
      </c>
      <c r="L104" s="39"/>
      <c r="M104" s="42">
        <f t="shared" ref="M104:M122" si="16">G104+I104+K104</f>
        <v>0</v>
      </c>
      <c r="N104" s="39"/>
      <c r="O104" s="42">
        <f t="shared" ref="O104:O122" si="17">E104+M104</f>
        <v>371830.82999999996</v>
      </c>
      <c r="P104" s="36"/>
      <c r="Q104" s="42">
        <f>SUMIFS(PIS!U:U,PIS!E:E,$B104,PIS!D:D,$C104,PIS!G:G,Q$3,PIS!F:F,$D104)</f>
        <v>371830.83000000007</v>
      </c>
      <c r="R104" s="36"/>
      <c r="S104" s="36">
        <f>SUMIFS(PIS!U:U,PIS!E:E,$B104,PIS!D:D,$C104,PIS!G:G,S$3,PIS!F:F,$D104)*-1</f>
        <v>-147915.85871899978</v>
      </c>
      <c r="T104" s="36"/>
      <c r="U104" s="36">
        <f t="shared" ref="U104:U122" si="18">Q104+S104</f>
        <v>223914.9712810003</v>
      </c>
      <c r="V104" s="36"/>
      <c r="W104" s="37">
        <f>SUMIFS('CWIP-AFUDC-RWIP'!AK:AK,'CWIP-AFUDC-RWIP'!E:E,'PIS-KY'!C104,'CWIP-AFUDC-RWIP'!F:F,$W$2,'CWIP-AFUDC-RWIP'!B:B,'PIS-KY'!$W$3,'CWIP-AFUDC-RWIP'!G:G,'PIS-KY'!$D104)</f>
        <v>0</v>
      </c>
      <c r="X104" s="36"/>
      <c r="Y104" s="36">
        <f t="shared" ref="Y104:Y122" si="19">S104+W104</f>
        <v>-147915.85871899978</v>
      </c>
    </row>
    <row r="105" spans="1:25" x14ac:dyDescent="0.25">
      <c r="A105" s="15" t="s">
        <v>2538</v>
      </c>
      <c r="B105" s="54" t="s">
        <v>437</v>
      </c>
      <c r="C105" s="54">
        <v>340</v>
      </c>
      <c r="D105" s="54" t="s">
        <v>1789</v>
      </c>
      <c r="E105" s="42">
        <f>SUMIFS(PIS!H:H,PIS!E:E,$B105,PIS!D:D,$C105,PIS!G:G,E$3,PIS!F:F,$D105)</f>
        <v>0</v>
      </c>
      <c r="F105" s="39"/>
      <c r="G105" s="42">
        <f>SUMIFS(PIS!V:V,PIS!E:E,$B105,PIS!D:D,$C105,PIS!G:G,G$3,PIS!F:F,$D105)</f>
        <v>0</v>
      </c>
      <c r="H105" s="39"/>
      <c r="I105" s="42">
        <f>SUMIFS(PIS!V:V,PIS!E:E,$B105,PIS!D:D,$C105,PIS!G:G,I$3,PIS!F:F,$D105)</f>
        <v>0</v>
      </c>
      <c r="J105" s="39"/>
      <c r="K105" s="42">
        <f>SUMIFS(PIS!V:V,PIS!E:E,$B105,PIS!D:D,$C105,PIS!G:G,K$3,PIS!F:F,$D105)</f>
        <v>0</v>
      </c>
      <c r="L105" s="39"/>
      <c r="M105" s="42">
        <f t="shared" si="16"/>
        <v>0</v>
      </c>
      <c r="N105" s="39"/>
      <c r="O105" s="42">
        <f t="shared" si="17"/>
        <v>0</v>
      </c>
      <c r="P105" s="36"/>
      <c r="Q105" s="42">
        <f>SUMIFS(PIS!U:U,PIS!E:E,$B105,PIS!D:D,$C105,PIS!G:G,Q$3,PIS!F:F,$D105)</f>
        <v>0</v>
      </c>
      <c r="R105" s="36"/>
      <c r="S105" s="36">
        <f>SUMIFS(PIS!U:U,PIS!E:E,$B105,PIS!D:D,$C105,PIS!G:G,S$3,PIS!F:F,$D105)*-1</f>
        <v>0</v>
      </c>
      <c r="T105" s="36"/>
      <c r="U105" s="36">
        <f t="shared" si="18"/>
        <v>0</v>
      </c>
      <c r="V105" s="36"/>
      <c r="W105" s="37">
        <f>SUMIFS('CWIP-AFUDC-RWIP'!AK:AK,'CWIP-AFUDC-RWIP'!E:E,'PIS-KY'!C105,'CWIP-AFUDC-RWIP'!F:F,$W$2,'CWIP-AFUDC-RWIP'!B:B,'PIS-KY'!$W$3,'CWIP-AFUDC-RWIP'!G:G,'PIS-KY'!$D105)</f>
        <v>0</v>
      </c>
      <c r="X105" s="36"/>
      <c r="Y105" s="36">
        <f t="shared" si="19"/>
        <v>0</v>
      </c>
    </row>
    <row r="106" spans="1:25" x14ac:dyDescent="0.25">
      <c r="A106" s="15" t="s">
        <v>388</v>
      </c>
      <c r="B106" s="54" t="s">
        <v>437</v>
      </c>
      <c r="C106" s="54" t="str">
        <f>MID(A106,2,3)</f>
        <v>341</v>
      </c>
      <c r="D106" s="54" t="s">
        <v>1270</v>
      </c>
      <c r="E106" s="42">
        <f>SUMIFS(PIS!H:H,PIS!E:E,$B106,PIS!D:D,$C106,PIS!G:G,E$3,PIS!F:F,$D106)</f>
        <v>94666626.819999993</v>
      </c>
      <c r="F106" s="39"/>
      <c r="G106" s="42">
        <f>SUMIFS(PIS!V:V,PIS!E:E,$B106,PIS!D:D,$C106,PIS!G:G,G$3,PIS!F:F,$D106)</f>
        <v>519720.49</v>
      </c>
      <c r="H106" s="39"/>
      <c r="I106" s="42">
        <f>SUMIFS(PIS!V:V,PIS!E:E,$B106,PIS!D:D,$C106,PIS!G:G,I$3,PIS!F:F,$D106)</f>
        <v>0</v>
      </c>
      <c r="J106" s="39"/>
      <c r="K106" s="42">
        <f>SUMIFS(PIS!V:V,PIS!E:E,$B106,PIS!D:D,$C106,PIS!G:G,K$3,PIS!F:F,$D106)</f>
        <v>0</v>
      </c>
      <c r="L106" s="39"/>
      <c r="M106" s="42">
        <f t="shared" si="16"/>
        <v>519720.49</v>
      </c>
      <c r="N106" s="39"/>
      <c r="O106" s="42">
        <f t="shared" si="17"/>
        <v>95186347.309999987</v>
      </c>
      <c r="P106" s="36"/>
      <c r="Q106" s="42">
        <f>SUMIFS(PIS!U:U,PIS!E:E,$B106,PIS!D:D,$C106,PIS!G:G,Q$3,PIS!F:F,$D106)</f>
        <v>95066411.812307686</v>
      </c>
      <c r="R106" s="36"/>
      <c r="S106" s="36">
        <f>SUMIFS(PIS!U:U,PIS!E:E,$B106,PIS!D:D,$C106,PIS!G:G,S$3,PIS!F:F,$D106)*-1</f>
        <v>-45344676.498981923</v>
      </c>
      <c r="T106" s="36"/>
      <c r="U106" s="36">
        <f t="shared" si="18"/>
        <v>49721735.313325763</v>
      </c>
      <c r="V106" s="36"/>
      <c r="W106" s="37">
        <f>SUMIFS('CWIP-AFUDC-RWIP'!AK:AK,'CWIP-AFUDC-RWIP'!E:E,'PIS-KY'!C106,'CWIP-AFUDC-RWIP'!F:F,$W$2,'CWIP-AFUDC-RWIP'!B:B,'PIS-KY'!$W$3,'CWIP-AFUDC-RWIP'!G:G,'PIS-KY'!$D106)</f>
        <v>460.91999999999865</v>
      </c>
      <c r="X106" s="36"/>
      <c r="Y106" s="36">
        <f t="shared" si="19"/>
        <v>-45344215.578981921</v>
      </c>
    </row>
    <row r="107" spans="1:25" x14ac:dyDescent="0.25">
      <c r="A107" s="15" t="s">
        <v>389</v>
      </c>
      <c r="B107" s="54" t="s">
        <v>437</v>
      </c>
      <c r="C107" s="54" t="str">
        <f>MID(A107,2,3)</f>
        <v>342</v>
      </c>
      <c r="D107" s="54" t="s">
        <v>1270</v>
      </c>
      <c r="E107" s="42">
        <f>SUMIFS(PIS!H:H,PIS!E:E,$B107,PIS!D:D,$C107,PIS!G:G,E$3,PIS!F:F,$D107)</f>
        <v>85374313.069999993</v>
      </c>
      <c r="F107" s="39"/>
      <c r="G107" s="42">
        <f>SUMIFS(PIS!V:V,PIS!E:E,$B107,PIS!D:D,$C107,PIS!G:G,G$3,PIS!F:F,$D107)</f>
        <v>0</v>
      </c>
      <c r="H107" s="39"/>
      <c r="I107" s="42">
        <f>SUMIFS(PIS!V:V,PIS!E:E,$B107,PIS!D:D,$C107,PIS!G:G,I$3,PIS!F:F,$D107)</f>
        <v>0</v>
      </c>
      <c r="J107" s="39"/>
      <c r="K107" s="42">
        <f>SUMIFS(PIS!V:V,PIS!E:E,$B107,PIS!D:D,$C107,PIS!G:G,K$3,PIS!F:F,$D107)</f>
        <v>0</v>
      </c>
      <c r="L107" s="39"/>
      <c r="M107" s="42">
        <f t="shared" si="16"/>
        <v>0</v>
      </c>
      <c r="N107" s="39"/>
      <c r="O107" s="42">
        <f t="shared" si="17"/>
        <v>85374313.069999993</v>
      </c>
      <c r="P107" s="36"/>
      <c r="Q107" s="42">
        <f>SUMIFS(PIS!U:U,PIS!E:E,$B107,PIS!D:D,$C107,PIS!G:G,Q$3,PIS!F:F,$D107)</f>
        <v>85374313.069999993</v>
      </c>
      <c r="R107" s="36"/>
      <c r="S107" s="36">
        <f>SUMIFS(PIS!U:U,PIS!E:E,$B107,PIS!D:D,$C107,PIS!G:G,S$3,PIS!F:F,$D107)*-1</f>
        <v>-37167721.104363903</v>
      </c>
      <c r="T107" s="36"/>
      <c r="U107" s="36">
        <f t="shared" si="18"/>
        <v>48206591.965636089</v>
      </c>
      <c r="V107" s="36"/>
      <c r="W107" s="37">
        <f>SUMIFS('CWIP-AFUDC-RWIP'!AK:AK,'CWIP-AFUDC-RWIP'!E:E,'PIS-KY'!C107,'CWIP-AFUDC-RWIP'!F:F,$W$2,'CWIP-AFUDC-RWIP'!B:B,'PIS-KY'!$W$3,'CWIP-AFUDC-RWIP'!G:G,'PIS-KY'!$D107)</f>
        <v>0</v>
      </c>
      <c r="X107" s="36"/>
      <c r="Y107" s="36">
        <f t="shared" si="19"/>
        <v>-37167721.104363903</v>
      </c>
    </row>
    <row r="108" spans="1:25" x14ac:dyDescent="0.25">
      <c r="A108" s="15" t="s">
        <v>1123</v>
      </c>
      <c r="B108" s="54"/>
      <c r="C108" s="54"/>
      <c r="D108" s="54"/>
      <c r="E108" s="42">
        <f>SUMIFS(PIS!H:H,PIS!E:E,$B108,PIS!D:D,$C108,PIS!G:G,E$3,PIS!F:F,$D108)</f>
        <v>0</v>
      </c>
      <c r="F108" s="39"/>
      <c r="G108" s="42">
        <f>SUMIFS(PIS!V:V,PIS!E:E,$B108,PIS!D:D,$C108,PIS!G:G,G$3,PIS!F:F,$D108)</f>
        <v>0</v>
      </c>
      <c r="H108" s="39"/>
      <c r="I108" s="42">
        <f>SUMIFS(PIS!V:V,PIS!E:E,$B108,PIS!D:D,$C108,PIS!G:G,I$3,PIS!F:F,$D108)</f>
        <v>0</v>
      </c>
      <c r="J108" s="39"/>
      <c r="K108" s="42">
        <f>SUMIFS(PIS!V:V,PIS!E:E,$B108,PIS!D:D,$C108,PIS!G:G,K$3,PIS!F:F,$D108)</f>
        <v>0</v>
      </c>
      <c r="L108" s="39"/>
      <c r="M108" s="42">
        <f t="shared" si="16"/>
        <v>0</v>
      </c>
      <c r="N108" s="39"/>
      <c r="O108" s="42">
        <f t="shared" si="17"/>
        <v>0</v>
      </c>
      <c r="P108" s="36"/>
      <c r="Q108" s="42">
        <f>SUMIFS(PIS!U:U,PIS!E:E,$B108,PIS!D:D,$C108,PIS!G:G,Q$3,PIS!F:F,$D108)</f>
        <v>0</v>
      </c>
      <c r="R108" s="36"/>
      <c r="S108" s="36">
        <f>SUMIFS(PIS!U:U,PIS!E:E,$B108,PIS!D:D,$C108,PIS!G:G,S$3,PIS!F:F,$D108)*-1</f>
        <v>0</v>
      </c>
      <c r="T108" s="36"/>
      <c r="U108" s="36">
        <f t="shared" si="18"/>
        <v>0</v>
      </c>
      <c r="V108" s="36"/>
      <c r="W108" s="37">
        <f>SUMIFS('CWIP-AFUDC-RWIP'!AK:AK,'CWIP-AFUDC-RWIP'!E:E,'PIS-KY'!C108,'CWIP-AFUDC-RWIP'!F:F,$W$2,'CWIP-AFUDC-RWIP'!B:B,'PIS-KY'!$W$3,'CWIP-AFUDC-RWIP'!G:G,'PIS-KY'!$D108)</f>
        <v>0</v>
      </c>
      <c r="X108" s="36"/>
      <c r="Y108" s="36">
        <f t="shared" si="19"/>
        <v>0</v>
      </c>
    </row>
    <row r="109" spans="1:25" x14ac:dyDescent="0.25">
      <c r="A109" s="15" t="s">
        <v>2536</v>
      </c>
      <c r="B109" s="54" t="s">
        <v>437</v>
      </c>
      <c r="C109" s="54">
        <v>344</v>
      </c>
      <c r="D109" s="54" t="s">
        <v>1843</v>
      </c>
      <c r="E109" s="42">
        <f>SUMIFS(PIS!H:H,PIS!E:E,$B109,PIS!D:D,$C109,PIS!G:G,E$3,PIS!F:F,$D109)</f>
        <v>0</v>
      </c>
      <c r="F109" s="39"/>
      <c r="G109" s="42">
        <f>SUMIFS(PIS!V:V,PIS!E:E,$B109,PIS!D:D,$C109,PIS!G:G,G$3,PIS!F:F,$D109)</f>
        <v>0</v>
      </c>
      <c r="H109" s="39"/>
      <c r="I109" s="42">
        <f>SUMIFS(PIS!V:V,PIS!E:E,$B109,PIS!D:D,$C109,PIS!G:G,I$3,PIS!F:F,$D109)</f>
        <v>0</v>
      </c>
      <c r="J109" s="39"/>
      <c r="K109" s="42">
        <f>SUMIFS(PIS!V:V,PIS!E:E,$B109,PIS!D:D,$C109,PIS!G:G,K$3,PIS!F:F,$D109)</f>
        <v>0</v>
      </c>
      <c r="L109" s="39"/>
      <c r="M109" s="42">
        <f t="shared" si="16"/>
        <v>0</v>
      </c>
      <c r="N109" s="39"/>
      <c r="O109" s="42">
        <f t="shared" si="17"/>
        <v>0</v>
      </c>
      <c r="P109" s="36"/>
      <c r="Q109" s="42">
        <f>SUMIFS(PIS!U:U,PIS!E:E,$B109,PIS!D:D,$C109,PIS!G:G,Q$3,PIS!F:F,$D109)</f>
        <v>0</v>
      </c>
      <c r="R109" s="36"/>
      <c r="S109" s="36">
        <f>SUMIFS(PIS!U:U,PIS!E:E,$B109,PIS!D:D,$C109,PIS!G:G,S$3,PIS!F:F,$D109)*-1</f>
        <v>0</v>
      </c>
      <c r="T109" s="36"/>
      <c r="U109" s="36">
        <f t="shared" si="18"/>
        <v>0</v>
      </c>
      <c r="V109" s="36"/>
      <c r="W109" s="37">
        <f>SUMIFS('CWIP-AFUDC-RWIP'!AK:AK,'CWIP-AFUDC-RWIP'!E:E,'PIS-KY'!C109,'CWIP-AFUDC-RWIP'!F:F,$W$2,'CWIP-AFUDC-RWIP'!B:B,'PIS-KY'!$W$3,'CWIP-AFUDC-RWIP'!G:G,'PIS-KY'!$D109)</f>
        <v>0</v>
      </c>
      <c r="X109" s="36"/>
      <c r="Y109" s="36">
        <f t="shared" si="19"/>
        <v>0</v>
      </c>
    </row>
    <row r="110" spans="1:25" x14ac:dyDescent="0.25">
      <c r="A110" s="15" t="s">
        <v>390</v>
      </c>
      <c r="B110" s="54" t="s">
        <v>437</v>
      </c>
      <c r="C110" s="54" t="str">
        <f>MID(A110,2,3)</f>
        <v>343</v>
      </c>
      <c r="D110" s="54" t="s">
        <v>1270</v>
      </c>
      <c r="E110" s="42">
        <f>SUMIFS(PIS!H:H,PIS!E:E,$B110,PIS!D:D,$C110,PIS!G:G,E$3,PIS!F:F,$D110)</f>
        <v>759119004.73999977</v>
      </c>
      <c r="F110" s="39"/>
      <c r="G110" s="42">
        <f>SUMIFS(PIS!V:V,PIS!E:E,$B110,PIS!D:D,$C110,PIS!G:G,G$3,PIS!F:F,$D110)</f>
        <v>12619523.810000001</v>
      </c>
      <c r="H110" s="39"/>
      <c r="I110" s="42">
        <f>SUMIFS(PIS!V:V,PIS!E:E,$B110,PIS!D:D,$C110,PIS!G:G,I$3,PIS!F:F,$D110)</f>
        <v>-2930600.61</v>
      </c>
      <c r="J110" s="39"/>
      <c r="K110" s="42">
        <f>SUMIFS(PIS!V:V,PIS!E:E,$B110,PIS!D:D,$C110,PIS!G:G,K$3,PIS!F:F,$D110)</f>
        <v>0</v>
      </c>
      <c r="L110" s="39"/>
      <c r="M110" s="42">
        <f t="shared" si="16"/>
        <v>9688923.2000000011</v>
      </c>
      <c r="N110" s="39"/>
      <c r="O110" s="42">
        <f t="shared" si="17"/>
        <v>768807927.93999982</v>
      </c>
      <c r="P110" s="36"/>
      <c r="Q110" s="42">
        <f>SUMIFS(PIS!U:U,PIS!E:E,$B110,PIS!D:D,$C110,PIS!G:G,Q$3,PIS!F:F,$D110)</f>
        <v>763943883.70615363</v>
      </c>
      <c r="R110" s="36"/>
      <c r="S110" s="36">
        <f>SUMIFS(PIS!U:U,PIS!E:E,$B110,PIS!D:D,$C110,PIS!G:G,S$3,PIS!F:F,$D110)*-1</f>
        <v>-363768820.56574225</v>
      </c>
      <c r="T110" s="36"/>
      <c r="U110" s="36">
        <f t="shared" si="18"/>
        <v>400175063.14041138</v>
      </c>
      <c r="V110" s="36"/>
      <c r="W110" s="37">
        <f>SUMIFS('CWIP-AFUDC-RWIP'!AK:AK,'CWIP-AFUDC-RWIP'!E:E,'PIS-KY'!C110,'CWIP-AFUDC-RWIP'!F:F,$W$2,'CWIP-AFUDC-RWIP'!B:B,'PIS-KY'!$W$3,'CWIP-AFUDC-RWIP'!G:G,'PIS-KY'!$D110)</f>
        <v>570995.69769230753</v>
      </c>
      <c r="X110" s="36"/>
      <c r="Y110" s="36">
        <f t="shared" si="19"/>
        <v>-363197824.86804992</v>
      </c>
    </row>
    <row r="111" spans="1:25" x14ac:dyDescent="0.25">
      <c r="A111" s="15" t="s">
        <v>391</v>
      </c>
      <c r="B111" s="54" t="s">
        <v>437</v>
      </c>
      <c r="C111" s="54" t="str">
        <f>MID(A111,2,3)</f>
        <v>344</v>
      </c>
      <c r="D111" s="54" t="s">
        <v>1270</v>
      </c>
      <c r="E111" s="42">
        <f>SUMIFS(PIS!H:H,PIS!E:E,$B111,PIS!D:D,$C111,PIS!G:G,E$3,PIS!F:F,$D111)</f>
        <v>124732972.94</v>
      </c>
      <c r="F111" s="39"/>
      <c r="G111" s="42">
        <f>SUMIFS(PIS!V:V,PIS!E:E,$B111,PIS!D:D,$C111,PIS!G:G,G$3,PIS!F:F,$D111)</f>
        <v>0</v>
      </c>
      <c r="H111" s="39"/>
      <c r="I111" s="42">
        <f>SUMIFS(PIS!V:V,PIS!E:E,$B111,PIS!D:D,$C111,PIS!G:G,I$3,PIS!F:F,$D111)</f>
        <v>0</v>
      </c>
      <c r="J111" s="39"/>
      <c r="K111" s="42">
        <f>SUMIFS(PIS!V:V,PIS!E:E,$B111,PIS!D:D,$C111,PIS!G:G,K$3,PIS!F:F,$D111)</f>
        <v>0</v>
      </c>
      <c r="L111" s="39"/>
      <c r="M111" s="42">
        <f t="shared" si="16"/>
        <v>0</v>
      </c>
      <c r="N111" s="39"/>
      <c r="O111" s="42">
        <f t="shared" si="17"/>
        <v>124732972.94</v>
      </c>
      <c r="P111" s="36"/>
      <c r="Q111" s="42">
        <f>SUMIFS(PIS!U:U,PIS!E:E,$B111,PIS!D:D,$C111,PIS!G:G,Q$3,PIS!F:F,$D111)</f>
        <v>124732972.93999997</v>
      </c>
      <c r="R111" s="36"/>
      <c r="S111" s="36">
        <f>SUMIFS(PIS!U:U,PIS!E:E,$B111,PIS!D:D,$C111,PIS!G:G,S$3,PIS!F:F,$D111)*-1</f>
        <v>-68040488.488166988</v>
      </c>
      <c r="T111" s="36"/>
      <c r="U111" s="36">
        <f t="shared" si="18"/>
        <v>56692484.45183298</v>
      </c>
      <c r="V111" s="36"/>
      <c r="W111" s="37">
        <f>SUMIFS('CWIP-AFUDC-RWIP'!AK:AK,'CWIP-AFUDC-RWIP'!E:E,'PIS-KY'!C111,'CWIP-AFUDC-RWIP'!F:F,$W$2,'CWIP-AFUDC-RWIP'!B:B,'PIS-KY'!$W$3,'CWIP-AFUDC-RWIP'!G:G,'PIS-KY'!$D111)</f>
        <v>49420.729999999989</v>
      </c>
      <c r="X111" s="36"/>
      <c r="Y111" s="36">
        <f t="shared" si="19"/>
        <v>-67991067.758166984</v>
      </c>
    </row>
    <row r="112" spans="1:25" x14ac:dyDescent="0.25">
      <c r="A112" s="15" t="s">
        <v>392</v>
      </c>
      <c r="B112" s="54" t="s">
        <v>437</v>
      </c>
      <c r="C112" s="54" t="str">
        <f>MID(A112,2,3)</f>
        <v>345</v>
      </c>
      <c r="D112" s="54" t="s">
        <v>1270</v>
      </c>
      <c r="E112" s="42">
        <f>SUMIFS(PIS!H:H,PIS!E:E,$B112,PIS!D:D,$C112,PIS!G:G,E$3,PIS!F:F,$D112)</f>
        <v>76720473.870000005</v>
      </c>
      <c r="F112" s="39"/>
      <c r="G112" s="42">
        <f>SUMIFS(PIS!V:V,PIS!E:E,$B112,PIS!D:D,$C112,PIS!G:G,G$3,PIS!F:F,$D112)</f>
        <v>0</v>
      </c>
      <c r="H112" s="39"/>
      <c r="I112" s="42">
        <f>SUMIFS(PIS!V:V,PIS!E:E,$B112,PIS!D:D,$C112,PIS!G:G,I$3,PIS!F:F,$D112)</f>
        <v>0</v>
      </c>
      <c r="J112" s="39"/>
      <c r="K112" s="42">
        <f>SUMIFS(PIS!V:V,PIS!E:E,$B112,PIS!D:D,$C112,PIS!G:G,K$3,PIS!F:F,$D112)</f>
        <v>0</v>
      </c>
      <c r="L112" s="39"/>
      <c r="M112" s="42">
        <f t="shared" si="16"/>
        <v>0</v>
      </c>
      <c r="N112" s="39"/>
      <c r="O112" s="42">
        <f t="shared" si="17"/>
        <v>76720473.870000005</v>
      </c>
      <c r="P112" s="36"/>
      <c r="Q112" s="42">
        <f>SUMIFS(PIS!U:U,PIS!E:E,$B112,PIS!D:D,$C112,PIS!G:G,Q$3,PIS!F:F,$D112)</f>
        <v>76720473.870000005</v>
      </c>
      <c r="R112" s="36"/>
      <c r="S112" s="36">
        <f>SUMIFS(PIS!U:U,PIS!E:E,$B112,PIS!D:D,$C112,PIS!G:G,S$3,PIS!F:F,$D112)*-1</f>
        <v>-45983551.844904296</v>
      </c>
      <c r="T112" s="36"/>
      <c r="U112" s="36">
        <f t="shared" si="18"/>
        <v>30736922.025095709</v>
      </c>
      <c r="V112" s="36"/>
      <c r="W112" s="37">
        <f>SUMIFS('CWIP-AFUDC-RWIP'!AK:AK,'CWIP-AFUDC-RWIP'!E:E,'PIS-KY'!C112,'CWIP-AFUDC-RWIP'!F:F,$W$2,'CWIP-AFUDC-RWIP'!B:B,'PIS-KY'!$W$3,'CWIP-AFUDC-RWIP'!G:G,'PIS-KY'!$D112)</f>
        <v>2529.0600000000004</v>
      </c>
      <c r="X112" s="36"/>
      <c r="Y112" s="36">
        <f t="shared" si="19"/>
        <v>-45981022.784904294</v>
      </c>
    </row>
    <row r="113" spans="1:25" x14ac:dyDescent="0.25">
      <c r="A113" s="15" t="s">
        <v>625</v>
      </c>
      <c r="B113" s="54"/>
      <c r="C113" s="54"/>
      <c r="D113" s="54"/>
      <c r="E113" s="42">
        <f>SUMIFS(PIS!H:H,PIS!E:E,$B113,PIS!D:D,$C113,PIS!G:G,E$3,PIS!F:F,$D113)</f>
        <v>0</v>
      </c>
      <c r="F113" s="39"/>
      <c r="G113" s="42">
        <f>SUMIFS(PIS!V:V,PIS!E:E,$B113,PIS!D:D,$C113,PIS!G:G,G$3,PIS!F:F,$D113)</f>
        <v>0</v>
      </c>
      <c r="H113" s="39"/>
      <c r="I113" s="42">
        <f>SUMIFS(PIS!V:V,PIS!E:E,$B113,PIS!D:D,$C113,PIS!G:G,I$3,PIS!F:F,$D113)</f>
        <v>0</v>
      </c>
      <c r="J113" s="39"/>
      <c r="K113" s="42">
        <f>SUMIFS(PIS!V:V,PIS!E:E,$B113,PIS!D:D,$C113,PIS!G:G,K$3,PIS!F:F,$D113)</f>
        <v>0</v>
      </c>
      <c r="L113" s="39"/>
      <c r="M113" s="42">
        <f t="shared" si="16"/>
        <v>0</v>
      </c>
      <c r="N113" s="39"/>
      <c r="O113" s="42">
        <f t="shared" si="17"/>
        <v>0</v>
      </c>
      <c r="P113" s="36"/>
      <c r="Q113" s="42">
        <f>SUMIFS(PIS!U:U,PIS!E:E,$B113,PIS!D:D,$C113,PIS!G:G,Q$3,PIS!F:F,$D113)</f>
        <v>0</v>
      </c>
      <c r="R113" s="36"/>
      <c r="S113" s="36">
        <f>SUMIFS(PIS!U:U,PIS!E:E,$B113,PIS!D:D,$C113,PIS!G:G,S$3,PIS!F:F,$D113)*-1</f>
        <v>0</v>
      </c>
      <c r="T113" s="36"/>
      <c r="U113" s="36">
        <f t="shared" si="18"/>
        <v>0</v>
      </c>
      <c r="V113" s="36"/>
      <c r="W113" s="37">
        <f>SUMIFS('CWIP-AFUDC-RWIP'!AK:AK,'CWIP-AFUDC-RWIP'!E:E,'PIS-KY'!C113,'CWIP-AFUDC-RWIP'!F:F,$W$2,'CWIP-AFUDC-RWIP'!B:B,'PIS-KY'!$W$3,'CWIP-AFUDC-RWIP'!G:G,'PIS-KY'!$D113)</f>
        <v>0</v>
      </c>
      <c r="X113" s="36"/>
      <c r="Y113" s="36">
        <f t="shared" si="19"/>
        <v>0</v>
      </c>
    </row>
    <row r="114" spans="1:25" s="48" customFormat="1" x14ac:dyDescent="0.25">
      <c r="A114" s="15" t="s">
        <v>1509</v>
      </c>
      <c r="B114" s="54"/>
      <c r="C114" s="54"/>
      <c r="D114" s="54"/>
      <c r="E114" s="45">
        <f>SUMIFS(PIS!H:H,PIS!E:E,$B114,PIS!D:D,$C114,PIS!G:G,E$3,PIS!F:F,$D114)</f>
        <v>0</v>
      </c>
      <c r="F114" s="46"/>
      <c r="G114" s="45">
        <f>SUMIFS(PIS!V:V,PIS!E:E,$B114,PIS!D:D,$C114,PIS!G:G,G$3,PIS!F:F,$D114)</f>
        <v>0</v>
      </c>
      <c r="H114" s="46"/>
      <c r="I114" s="45">
        <f>SUMIFS(PIS!V:V,PIS!E:E,$B114,PIS!D:D,$C114,PIS!G:G,I$3,PIS!F:F,$D114)</f>
        <v>0</v>
      </c>
      <c r="J114" s="46"/>
      <c r="K114" s="45">
        <f>SUMIFS(PIS!V:V,PIS!E:E,$B114,PIS!D:D,$C114,PIS!G:G,K$3,PIS!F:F,$D114)</f>
        <v>0</v>
      </c>
      <c r="L114" s="46"/>
      <c r="M114" s="45">
        <f t="shared" si="16"/>
        <v>0</v>
      </c>
      <c r="N114" s="46"/>
      <c r="O114" s="45">
        <f t="shared" si="17"/>
        <v>0</v>
      </c>
      <c r="P114" s="47"/>
      <c r="Q114" s="45">
        <f>SUMIFS(PIS!U:U,PIS!E:E,$B114,PIS!D:D,$C114,PIS!G:G,Q$3,PIS!F:F,$D114)</f>
        <v>0</v>
      </c>
      <c r="R114" s="47"/>
      <c r="S114" s="36">
        <f>SUMIFS(PIS!U:U,PIS!E:E,$B114,PIS!D:D,$C114,PIS!G:G,S$3,PIS!F:F,$D114)*-1</f>
        <v>0</v>
      </c>
      <c r="T114" s="47"/>
      <c r="U114" s="47">
        <f t="shared" si="18"/>
        <v>0</v>
      </c>
      <c r="V114" s="47"/>
      <c r="W114" s="37">
        <f>SUMIFS('CWIP-AFUDC-RWIP'!AK:AK,'CWIP-AFUDC-RWIP'!E:E,'PIS-KY'!C114,'CWIP-AFUDC-RWIP'!F:F,$W$2,'CWIP-AFUDC-RWIP'!B:B,'PIS-KY'!$W$3,'CWIP-AFUDC-RWIP'!G:G,'PIS-KY'!$D114)</f>
        <v>0</v>
      </c>
      <c r="X114" s="47"/>
      <c r="Y114" s="36">
        <f t="shared" si="19"/>
        <v>0</v>
      </c>
    </row>
    <row r="115" spans="1:25" s="48" customFormat="1" x14ac:dyDescent="0.25">
      <c r="A115" s="15" t="s">
        <v>1510</v>
      </c>
      <c r="B115" s="54"/>
      <c r="C115" s="54"/>
      <c r="D115" s="54"/>
      <c r="E115" s="45">
        <f>SUMIFS(PIS!H:H,PIS!E:E,$B115,PIS!D:D,$C115,PIS!G:G,E$3,PIS!F:F,$D115)</f>
        <v>0</v>
      </c>
      <c r="F115" s="46"/>
      <c r="G115" s="45">
        <f>SUMIFS(PIS!V:V,PIS!E:E,$B115,PIS!D:D,$C115,PIS!G:G,G$3,PIS!F:F,$D115)</f>
        <v>0</v>
      </c>
      <c r="H115" s="46"/>
      <c r="I115" s="45">
        <f>SUMIFS(PIS!V:V,PIS!E:E,$B115,PIS!D:D,$C115,PIS!G:G,I$3,PIS!F:F,$D115)</f>
        <v>0</v>
      </c>
      <c r="J115" s="46"/>
      <c r="K115" s="45">
        <f>SUMIFS(PIS!V:V,PIS!E:E,$B115,PIS!D:D,$C115,PIS!G:G,K$3,PIS!F:F,$D115)</f>
        <v>0</v>
      </c>
      <c r="L115" s="46"/>
      <c r="M115" s="45">
        <f t="shared" si="16"/>
        <v>0</v>
      </c>
      <c r="N115" s="46"/>
      <c r="O115" s="45">
        <f t="shared" si="17"/>
        <v>0</v>
      </c>
      <c r="P115" s="47"/>
      <c r="Q115" s="45">
        <f>SUMIFS(PIS!U:U,PIS!E:E,$B115,PIS!D:D,$C115,PIS!G:G,Q$3,PIS!F:F,$D115)</f>
        <v>0</v>
      </c>
      <c r="R115" s="47"/>
      <c r="S115" s="36">
        <f>SUMIFS(PIS!U:U,PIS!E:E,$B115,PIS!D:D,$C115,PIS!G:G,S$3,PIS!F:F,$D115)*-1</f>
        <v>0</v>
      </c>
      <c r="T115" s="47"/>
      <c r="U115" s="47">
        <f t="shared" si="18"/>
        <v>0</v>
      </c>
      <c r="V115" s="47"/>
      <c r="W115" s="37">
        <f>SUMIFS('CWIP-AFUDC-RWIP'!AK:AK,'CWIP-AFUDC-RWIP'!E:E,'PIS-KY'!C115,'CWIP-AFUDC-RWIP'!F:F,$W$2,'CWIP-AFUDC-RWIP'!B:B,'PIS-KY'!$W$3,'CWIP-AFUDC-RWIP'!G:G,'PIS-KY'!$D115)</f>
        <v>0</v>
      </c>
      <c r="X115" s="47"/>
      <c r="Y115" s="36">
        <f t="shared" si="19"/>
        <v>0</v>
      </c>
    </row>
    <row r="116" spans="1:25" s="48" customFormat="1" x14ac:dyDescent="0.25">
      <c r="A116" s="15" t="s">
        <v>1511</v>
      </c>
      <c r="B116" s="54"/>
      <c r="C116" s="54"/>
      <c r="D116" s="54"/>
      <c r="E116" s="45">
        <f>SUMIFS(PIS!H:H,PIS!E:E,$B116,PIS!D:D,$C116,PIS!G:G,E$3,PIS!F:F,$D116)</f>
        <v>0</v>
      </c>
      <c r="F116" s="46"/>
      <c r="G116" s="45">
        <f>SUMIFS(PIS!V:V,PIS!E:E,$B116,PIS!D:D,$C116,PIS!G:G,G$3,PIS!F:F,$D116)</f>
        <v>0</v>
      </c>
      <c r="H116" s="46"/>
      <c r="I116" s="45">
        <f>SUMIFS(PIS!V:V,PIS!E:E,$B116,PIS!D:D,$C116,PIS!G:G,I$3,PIS!F:F,$D116)</f>
        <v>0</v>
      </c>
      <c r="J116" s="46"/>
      <c r="K116" s="45">
        <f>SUMIFS(PIS!V:V,PIS!E:E,$B116,PIS!D:D,$C116,PIS!G:G,K$3,PIS!F:F,$D116)</f>
        <v>0</v>
      </c>
      <c r="L116" s="46"/>
      <c r="M116" s="45">
        <f t="shared" si="16"/>
        <v>0</v>
      </c>
      <c r="N116" s="46"/>
      <c r="O116" s="45">
        <f t="shared" si="17"/>
        <v>0</v>
      </c>
      <c r="P116" s="47"/>
      <c r="Q116" s="45">
        <f>SUMIFS(PIS!U:U,PIS!E:E,$B116,PIS!D:D,$C116,PIS!G:G,Q$3,PIS!F:F,$D116)</f>
        <v>0</v>
      </c>
      <c r="R116" s="47"/>
      <c r="S116" s="36">
        <f>SUMIFS(PIS!U:U,PIS!E:E,$B116,PIS!D:D,$C116,PIS!G:G,S$3,PIS!F:F,$D116)*-1</f>
        <v>0</v>
      </c>
      <c r="T116" s="47"/>
      <c r="U116" s="47">
        <f t="shared" si="18"/>
        <v>0</v>
      </c>
      <c r="V116" s="47"/>
      <c r="W116" s="37">
        <f>SUMIFS('CWIP-AFUDC-RWIP'!AK:AK,'CWIP-AFUDC-RWIP'!E:E,'PIS-KY'!C116,'CWIP-AFUDC-RWIP'!F:F,$W$2,'CWIP-AFUDC-RWIP'!B:B,'PIS-KY'!$W$3,'CWIP-AFUDC-RWIP'!G:G,'PIS-KY'!$D116)</f>
        <v>0</v>
      </c>
      <c r="X116" s="47"/>
      <c r="Y116" s="36">
        <f t="shared" si="19"/>
        <v>0</v>
      </c>
    </row>
    <row r="117" spans="1:25" s="48" customFormat="1" x14ac:dyDescent="0.25">
      <c r="A117" s="15" t="s">
        <v>1512</v>
      </c>
      <c r="B117" s="54"/>
      <c r="C117" s="54"/>
      <c r="D117" s="54"/>
      <c r="E117" s="45">
        <f>SUMIFS(PIS!H:H,PIS!E:E,$B117,PIS!D:D,$C117,PIS!G:G,E$3,PIS!F:F,$D117)</f>
        <v>0</v>
      </c>
      <c r="F117" s="46"/>
      <c r="G117" s="45">
        <f>SUMIFS(PIS!V:V,PIS!E:E,$B117,PIS!D:D,$C117,PIS!G:G,G$3,PIS!F:F,$D117)</f>
        <v>0</v>
      </c>
      <c r="H117" s="46"/>
      <c r="I117" s="45">
        <f>SUMIFS(PIS!V:V,PIS!E:E,$B117,PIS!D:D,$C117,PIS!G:G,I$3,PIS!F:F,$D117)</f>
        <v>0</v>
      </c>
      <c r="J117" s="46"/>
      <c r="K117" s="45">
        <f>SUMIFS(PIS!V:V,PIS!E:E,$B117,PIS!D:D,$C117,PIS!G:G,K$3,PIS!F:F,$D117)</f>
        <v>0</v>
      </c>
      <c r="L117" s="46"/>
      <c r="M117" s="45">
        <f t="shared" si="16"/>
        <v>0</v>
      </c>
      <c r="N117" s="46"/>
      <c r="O117" s="45">
        <f t="shared" si="17"/>
        <v>0</v>
      </c>
      <c r="P117" s="47"/>
      <c r="Q117" s="45">
        <f>SUMIFS(PIS!U:U,PIS!E:E,$B117,PIS!D:D,$C117,PIS!G:G,Q$3,PIS!F:F,$D117)</f>
        <v>0</v>
      </c>
      <c r="R117" s="47"/>
      <c r="S117" s="36">
        <f>SUMIFS(PIS!U:U,PIS!E:E,$B117,PIS!D:D,$C117,PIS!G:G,S$3,PIS!F:F,$D117)*-1</f>
        <v>0</v>
      </c>
      <c r="T117" s="47"/>
      <c r="U117" s="47">
        <f t="shared" si="18"/>
        <v>0</v>
      </c>
      <c r="V117" s="47"/>
      <c r="W117" s="37">
        <f>SUMIFS('CWIP-AFUDC-RWIP'!AK:AK,'CWIP-AFUDC-RWIP'!E:E,'PIS-KY'!C117,'CWIP-AFUDC-RWIP'!F:F,$W$2,'CWIP-AFUDC-RWIP'!B:B,'PIS-KY'!$W$3,'CWIP-AFUDC-RWIP'!G:G,'PIS-KY'!$D117)</f>
        <v>0</v>
      </c>
      <c r="X117" s="47"/>
      <c r="Y117" s="36">
        <f t="shared" si="19"/>
        <v>0</v>
      </c>
    </row>
    <row r="118" spans="1:25" s="48" customFormat="1" x14ac:dyDescent="0.25">
      <c r="A118" s="15" t="s">
        <v>1513</v>
      </c>
      <c r="B118" s="54"/>
      <c r="C118" s="54"/>
      <c r="D118" s="54"/>
      <c r="E118" s="45">
        <f>SUMIFS(PIS!H:H,PIS!E:E,$B118,PIS!D:D,$C118,PIS!G:G,E$3,PIS!F:F,$D118)</f>
        <v>0</v>
      </c>
      <c r="F118" s="46"/>
      <c r="G118" s="45">
        <f>SUMIFS(PIS!V:V,PIS!E:E,$B118,PIS!D:D,$C118,PIS!G:G,G$3,PIS!F:F,$D118)</f>
        <v>0</v>
      </c>
      <c r="H118" s="46"/>
      <c r="I118" s="45">
        <f>SUMIFS(PIS!V:V,PIS!E:E,$B118,PIS!D:D,$C118,PIS!G:G,I$3,PIS!F:F,$D118)</f>
        <v>0</v>
      </c>
      <c r="J118" s="46"/>
      <c r="K118" s="45">
        <f>SUMIFS(PIS!V:V,PIS!E:E,$B118,PIS!D:D,$C118,PIS!G:G,K$3,PIS!F:F,$D118)</f>
        <v>0</v>
      </c>
      <c r="L118" s="46"/>
      <c r="M118" s="45">
        <f t="shared" si="16"/>
        <v>0</v>
      </c>
      <c r="N118" s="46"/>
      <c r="O118" s="45">
        <f t="shared" si="17"/>
        <v>0</v>
      </c>
      <c r="P118" s="47"/>
      <c r="Q118" s="45">
        <f>SUMIFS(PIS!U:U,PIS!E:E,$B118,PIS!D:D,$C118,PIS!G:G,Q$3,PIS!F:F,$D118)</f>
        <v>0</v>
      </c>
      <c r="R118" s="47"/>
      <c r="S118" s="36">
        <f>SUMIFS(PIS!U:U,PIS!E:E,$B118,PIS!D:D,$C118,PIS!G:G,S$3,PIS!F:F,$D118)*-1</f>
        <v>0</v>
      </c>
      <c r="T118" s="47"/>
      <c r="U118" s="47">
        <f t="shared" si="18"/>
        <v>0</v>
      </c>
      <c r="V118" s="47"/>
      <c r="W118" s="37">
        <f>SUMIFS('CWIP-AFUDC-RWIP'!AK:AK,'CWIP-AFUDC-RWIP'!E:E,'PIS-KY'!C118,'CWIP-AFUDC-RWIP'!F:F,$W$2,'CWIP-AFUDC-RWIP'!B:B,'PIS-KY'!$W$3,'CWIP-AFUDC-RWIP'!G:G,'PIS-KY'!$D118)</f>
        <v>0</v>
      </c>
      <c r="X118" s="47"/>
      <c r="Y118" s="36">
        <f t="shared" si="19"/>
        <v>0</v>
      </c>
    </row>
    <row r="119" spans="1:25" s="48" customFormat="1" x14ac:dyDescent="0.25">
      <c r="A119" s="15" t="s">
        <v>1514</v>
      </c>
      <c r="B119" s="54"/>
      <c r="C119" s="54"/>
      <c r="D119" s="54"/>
      <c r="E119" s="45">
        <f>SUMIFS(PIS!H:H,PIS!E:E,$B119,PIS!D:D,$C119,PIS!G:G,E$3,PIS!F:F,$D119)</f>
        <v>0</v>
      </c>
      <c r="F119" s="46"/>
      <c r="G119" s="45">
        <f>SUMIFS(PIS!V:V,PIS!E:E,$B119,PIS!D:D,$C119,PIS!G:G,G$3,PIS!F:F,$D119)</f>
        <v>0</v>
      </c>
      <c r="H119" s="46"/>
      <c r="I119" s="45">
        <f>SUMIFS(PIS!V:V,PIS!E:E,$B119,PIS!D:D,$C119,PIS!G:G,I$3,PIS!F:F,$D119)</f>
        <v>0</v>
      </c>
      <c r="J119" s="46"/>
      <c r="K119" s="45">
        <f>SUMIFS(PIS!V:V,PIS!E:E,$B119,PIS!D:D,$C119,PIS!G:G,K$3,PIS!F:F,$D119)</f>
        <v>0</v>
      </c>
      <c r="L119" s="46"/>
      <c r="M119" s="45">
        <f t="shared" si="16"/>
        <v>0</v>
      </c>
      <c r="N119" s="46"/>
      <c r="O119" s="45">
        <f t="shared" si="17"/>
        <v>0</v>
      </c>
      <c r="P119" s="47"/>
      <c r="Q119" s="45">
        <f>SUMIFS(PIS!U:U,PIS!E:E,$B119,PIS!D:D,$C119,PIS!G:G,Q$3,PIS!F:F,$D119)</f>
        <v>0</v>
      </c>
      <c r="R119" s="47"/>
      <c r="S119" s="36">
        <f>SUMIFS(PIS!U:U,PIS!E:E,$B119,PIS!D:D,$C119,PIS!G:G,S$3,PIS!F:F,$D119)*-1</f>
        <v>0</v>
      </c>
      <c r="T119" s="47"/>
      <c r="U119" s="47">
        <f t="shared" si="18"/>
        <v>0</v>
      </c>
      <c r="V119" s="47"/>
      <c r="W119" s="37">
        <f>SUMIFS('CWIP-AFUDC-RWIP'!AK:AK,'CWIP-AFUDC-RWIP'!E:E,'PIS-KY'!C119,'CWIP-AFUDC-RWIP'!F:F,$W$2,'CWIP-AFUDC-RWIP'!B:B,'PIS-KY'!$W$3,'CWIP-AFUDC-RWIP'!G:G,'PIS-KY'!$D119)</f>
        <v>0</v>
      </c>
      <c r="X119" s="47"/>
      <c r="Y119" s="36">
        <f t="shared" si="19"/>
        <v>0</v>
      </c>
    </row>
    <row r="120" spans="1:25" s="48" customFormat="1" x14ac:dyDescent="0.25">
      <c r="A120" s="15" t="s">
        <v>2535</v>
      </c>
      <c r="B120" s="54" t="s">
        <v>437</v>
      </c>
      <c r="C120" s="54">
        <v>346</v>
      </c>
      <c r="D120" s="54" t="s">
        <v>1789</v>
      </c>
      <c r="E120" s="45">
        <f>SUMIFS(PIS!H:H,PIS!E:E,$B120,PIS!D:D,$C120,PIS!G:G,E$3,PIS!F:F,$D120)</f>
        <v>0</v>
      </c>
      <c r="F120" s="46"/>
      <c r="G120" s="45">
        <f>SUMIFS(PIS!V:V,PIS!E:E,$B120,PIS!D:D,$C120,PIS!G:G,G$3,PIS!F:F,$D120)</f>
        <v>0</v>
      </c>
      <c r="H120" s="46"/>
      <c r="I120" s="45">
        <f>SUMIFS(PIS!V:V,PIS!E:E,$B120,PIS!D:D,$C120,PIS!G:G,I$3,PIS!F:F,$D120)</f>
        <v>0</v>
      </c>
      <c r="J120" s="46"/>
      <c r="K120" s="45">
        <f>SUMIFS(PIS!V:V,PIS!E:E,$B120,PIS!D:D,$C120,PIS!G:G,K$3,PIS!F:F,$D120)</f>
        <v>0</v>
      </c>
      <c r="L120" s="46"/>
      <c r="M120" s="45">
        <f t="shared" si="16"/>
        <v>0</v>
      </c>
      <c r="N120" s="46"/>
      <c r="O120" s="45">
        <f t="shared" si="17"/>
        <v>0</v>
      </c>
      <c r="P120" s="47"/>
      <c r="Q120" s="45">
        <f>SUMIFS(PIS!U:U,PIS!E:E,$B120,PIS!D:D,$C120,PIS!G:G,Q$3,PIS!F:F,$D120)</f>
        <v>0</v>
      </c>
      <c r="R120" s="47"/>
      <c r="S120" s="36">
        <f>SUMIFS(PIS!U:U,PIS!E:E,$B120,PIS!D:D,$C120,PIS!G:G,S$3,PIS!F:F,$D120)*-1</f>
        <v>0</v>
      </c>
      <c r="T120" s="47"/>
      <c r="U120" s="47">
        <f t="shared" si="18"/>
        <v>0</v>
      </c>
      <c r="V120" s="47"/>
      <c r="W120" s="37">
        <f>SUMIFS('CWIP-AFUDC-RWIP'!AK:AK,'CWIP-AFUDC-RWIP'!E:E,'PIS-KY'!C120,'CWIP-AFUDC-RWIP'!F:F,$W$2,'CWIP-AFUDC-RWIP'!B:B,'PIS-KY'!$W$3,'CWIP-AFUDC-RWIP'!G:G,'PIS-KY'!$D120)</f>
        <v>0</v>
      </c>
      <c r="X120" s="47"/>
      <c r="Y120" s="36">
        <f t="shared" si="19"/>
        <v>0</v>
      </c>
    </row>
    <row r="121" spans="1:25" x14ac:dyDescent="0.25">
      <c r="A121" s="15" t="s">
        <v>393</v>
      </c>
      <c r="B121" s="54" t="s">
        <v>437</v>
      </c>
      <c r="C121" s="54" t="str">
        <f>MID(A121,2,3)</f>
        <v>346</v>
      </c>
      <c r="D121" s="54" t="s">
        <v>1270</v>
      </c>
      <c r="E121" s="42">
        <f>SUMIFS(PIS!H:H,PIS!E:E,$B121,PIS!D:D,$C121,PIS!G:G,E$3,PIS!F:F,$D121)</f>
        <v>10360368.4</v>
      </c>
      <c r="F121" s="39"/>
      <c r="G121" s="42">
        <f>SUMIFS(PIS!V:V,PIS!E:E,$B121,PIS!D:D,$C121,PIS!G:G,G$3,PIS!F:F,$D121)</f>
        <v>5608043.9699999997</v>
      </c>
      <c r="H121" s="39"/>
      <c r="I121" s="42">
        <f>SUMIFS(PIS!V:V,PIS!E:E,$B121,PIS!D:D,$C121,PIS!G:G,I$3,PIS!F:F,$D121)</f>
        <v>0</v>
      </c>
      <c r="J121" s="39"/>
      <c r="K121" s="42">
        <f>SUMIFS(PIS!V:V,PIS!E:E,$B121,PIS!D:D,$C121,PIS!G:G,K$3,PIS!F:F,$D121)</f>
        <v>0</v>
      </c>
      <c r="L121" s="39"/>
      <c r="M121" s="42">
        <f t="shared" si="16"/>
        <v>5608043.9699999997</v>
      </c>
      <c r="N121" s="39"/>
      <c r="O121" s="42">
        <f t="shared" si="17"/>
        <v>15968412.370000001</v>
      </c>
      <c r="P121" s="36"/>
      <c r="Q121" s="42">
        <f>SUMIFS(PIS!U:U,PIS!E:E,$B121,PIS!D:D,$C121,PIS!G:G,Q$3,PIS!F:F,$D121)</f>
        <v>13056112.519230772</v>
      </c>
      <c r="R121" s="36"/>
      <c r="S121" s="36">
        <f>SUMIFS(PIS!U:U,PIS!E:E,$B121,PIS!D:D,$C121,PIS!G:G,S$3,PIS!F:F,$D121)*-1</f>
        <v>-5729262.093951311</v>
      </c>
      <c r="T121" s="36"/>
      <c r="U121" s="36">
        <f t="shared" si="18"/>
        <v>7326850.4252794608</v>
      </c>
      <c r="V121" s="36"/>
      <c r="W121" s="37">
        <f>SUMIFS('CWIP-AFUDC-RWIP'!AK:AK,'CWIP-AFUDC-RWIP'!E:E,'PIS-KY'!C121,'CWIP-AFUDC-RWIP'!F:F,$W$2,'CWIP-AFUDC-RWIP'!B:B,'PIS-KY'!$W$3,'CWIP-AFUDC-RWIP'!G:G,'PIS-KY'!$D121)</f>
        <v>16637.539230769227</v>
      </c>
      <c r="X121" s="36"/>
      <c r="Y121" s="36">
        <f t="shared" si="19"/>
        <v>-5712624.5547205415</v>
      </c>
    </row>
    <row r="122" spans="1:25" x14ac:dyDescent="0.25">
      <c r="A122" s="15" t="s">
        <v>394</v>
      </c>
      <c r="B122" s="54" t="s">
        <v>437</v>
      </c>
      <c r="C122" s="54" t="str">
        <f>MID(A122,2,3)</f>
        <v>347</v>
      </c>
      <c r="D122" s="54" t="s">
        <v>1802</v>
      </c>
      <c r="E122" s="43">
        <f>SUMIFS(PIS!H:H,PIS!E:E,$B122,PIS!D:D,$C122,PIS!G:G,E$3,PIS!F:F,$D122)</f>
        <v>487129.68</v>
      </c>
      <c r="F122" s="39"/>
      <c r="G122" s="43">
        <f>SUMIFS(PIS!V:V,PIS!E:E,$B122,PIS!D:D,$C122,PIS!G:G,G$3,PIS!F:F,$D122)</f>
        <v>0</v>
      </c>
      <c r="H122" s="39"/>
      <c r="I122" s="43">
        <f>SUMIFS(PIS!V:V,PIS!E:E,$B122,PIS!D:D,$C122,PIS!G:G,I$3,PIS!F:F,$D122)</f>
        <v>0</v>
      </c>
      <c r="J122" s="39"/>
      <c r="K122" s="43">
        <f>SUMIFS(PIS!V:V,PIS!E:E,$B122,PIS!D:D,$C122,PIS!G:G,K$3,PIS!F:F,$D122)</f>
        <v>0</v>
      </c>
      <c r="L122" s="39"/>
      <c r="M122" s="43">
        <f t="shared" si="16"/>
        <v>0</v>
      </c>
      <c r="N122" s="39"/>
      <c r="O122" s="43">
        <f t="shared" si="17"/>
        <v>487129.68</v>
      </c>
      <c r="P122" s="36"/>
      <c r="Q122" s="43">
        <f>SUMIFS(PIS!U:U,PIS!E:E,$B122,PIS!D:D,$C122,PIS!G:G,Q$3,PIS!F:F,$D122)</f>
        <v>487129.67999999993</v>
      </c>
      <c r="R122" s="36"/>
      <c r="S122" s="44">
        <f>SUMIFS(PIS!U:U,PIS!E:E,$B122,PIS!D:D,$C122,PIS!G:G,S$3,PIS!F:F,$D122)*-1</f>
        <v>-193577.15352119601</v>
      </c>
      <c r="T122" s="36"/>
      <c r="U122" s="44">
        <f t="shared" si="18"/>
        <v>293552.52647880395</v>
      </c>
      <c r="V122" s="36"/>
      <c r="W122" s="37">
        <f>SUMIFS('CWIP-AFUDC-RWIP'!AK:AK,'CWIP-AFUDC-RWIP'!E:E,'PIS-KY'!C122,'CWIP-AFUDC-RWIP'!F:F,$W$2,'CWIP-AFUDC-RWIP'!B:B,'PIS-KY'!$W$3,'CWIP-AFUDC-RWIP'!G:G,'PIS-KY'!$D122)</f>
        <v>0</v>
      </c>
      <c r="X122" s="36"/>
      <c r="Y122" s="44">
        <f t="shared" si="19"/>
        <v>-193577.15352119601</v>
      </c>
    </row>
    <row r="123" spans="1:25" x14ac:dyDescent="0.25">
      <c r="B123" s="54"/>
      <c r="C123" s="54"/>
      <c r="D123" s="54"/>
      <c r="E123" s="42">
        <f>SUM(E104:E122)</f>
        <v>1151832720.3500001</v>
      </c>
      <c r="F123" s="39"/>
      <c r="G123" s="42">
        <f>SUM(G104:G122)</f>
        <v>18747288.27</v>
      </c>
      <c r="H123" s="39"/>
      <c r="I123" s="42">
        <f>SUM(I104:I122)</f>
        <v>-2930600.61</v>
      </c>
      <c r="J123" s="39"/>
      <c r="K123" s="42">
        <f>SUM(K104:K122)</f>
        <v>0</v>
      </c>
      <c r="L123" s="39"/>
      <c r="M123" s="42">
        <f>SUM(M104:M122)</f>
        <v>15816687.66</v>
      </c>
      <c r="N123" s="39"/>
      <c r="O123" s="42">
        <f>SUM(O104:O122)</f>
        <v>1167649408.01</v>
      </c>
      <c r="P123" s="36"/>
      <c r="Q123" s="42">
        <f>SUM(Q104:Q122)</f>
        <v>1159753128.4276922</v>
      </c>
      <c r="R123" s="36"/>
      <c r="S123" s="42">
        <f>SUM(S104:S122)</f>
        <v>-566376013.60835087</v>
      </c>
      <c r="T123" s="36"/>
      <c r="U123" s="42">
        <f>SUM(U104:U122)</f>
        <v>593377114.81934118</v>
      </c>
      <c r="V123" s="36"/>
      <c r="W123" s="41">
        <f>SUM(W104:W122)</f>
        <v>640043.94692307687</v>
      </c>
      <c r="X123" s="36"/>
      <c r="Y123" s="42">
        <f>SUM(Y104:Y122)</f>
        <v>-565735969.66142774</v>
      </c>
    </row>
    <row r="124" spans="1:25" x14ac:dyDescent="0.25">
      <c r="B124" s="54"/>
      <c r="C124" s="54"/>
      <c r="D124" s="54"/>
      <c r="E124" s="42"/>
      <c r="F124" s="39"/>
      <c r="G124" s="42"/>
      <c r="H124" s="39"/>
      <c r="I124" s="42"/>
      <c r="J124" s="39"/>
      <c r="K124" s="42"/>
      <c r="L124" s="39"/>
      <c r="M124" s="42"/>
      <c r="N124" s="39"/>
      <c r="O124" s="42"/>
      <c r="P124" s="36"/>
      <c r="Q124" s="42"/>
      <c r="R124" s="36"/>
      <c r="S124" s="36"/>
      <c r="T124" s="36"/>
      <c r="U124" s="36"/>
      <c r="V124" s="36"/>
      <c r="W124" s="36"/>
      <c r="X124" s="36"/>
      <c r="Y124" s="36"/>
    </row>
    <row r="125" spans="1:25" x14ac:dyDescent="0.25">
      <c r="A125" s="202" t="s">
        <v>1515</v>
      </c>
      <c r="B125" s="54"/>
      <c r="C125" s="54"/>
      <c r="D125" s="54"/>
      <c r="E125" s="42"/>
      <c r="F125" s="39"/>
      <c r="G125" s="42"/>
      <c r="H125" s="39"/>
      <c r="I125" s="42"/>
      <c r="J125" s="39"/>
      <c r="K125" s="42"/>
      <c r="L125" s="39"/>
      <c r="M125" s="42"/>
      <c r="N125" s="39"/>
      <c r="O125" s="42"/>
      <c r="P125" s="36"/>
      <c r="Q125" s="42"/>
      <c r="R125" s="36"/>
      <c r="S125" s="36"/>
      <c r="T125" s="36"/>
      <c r="U125" s="36"/>
      <c r="V125" s="36"/>
      <c r="W125" s="36"/>
      <c r="X125" s="36"/>
      <c r="Y125" s="36"/>
    </row>
    <row r="126" spans="1:25" x14ac:dyDescent="0.25">
      <c r="A126" s="15" t="s">
        <v>1516</v>
      </c>
      <c r="B126" s="54" t="s">
        <v>437</v>
      </c>
      <c r="C126" s="54" t="str">
        <f>MID(A126,2,3)</f>
        <v>339</v>
      </c>
      <c r="D126" s="54" t="s">
        <v>1270</v>
      </c>
      <c r="E126" s="42">
        <f>SUMIFS(PIS!H:H,PIS!E:E,$B126,PIS!D:D,$C126,PIS!G:G,E$3,PIS!F:F,$D126)</f>
        <v>0</v>
      </c>
      <c r="F126" s="39"/>
      <c r="G126" s="42">
        <f>SUMIFS(PIS!V:V,PIS!E:E,$B126,PIS!D:D,$C126,PIS!G:G,G$3,PIS!F:F,$D126)</f>
        <v>0</v>
      </c>
      <c r="H126" s="39"/>
      <c r="I126" s="42">
        <f>SUMIFS(PIS!V:V,PIS!E:E,$B126,PIS!D:D,$C126,PIS!G:G,I$3,PIS!F:F,$D126)</f>
        <v>0</v>
      </c>
      <c r="J126" s="39"/>
      <c r="K126" s="42">
        <f>SUMIFS(PIS!V:V,PIS!E:E,$B126,PIS!D:D,$C126,PIS!G:G,K$3,PIS!F:F,$D126)</f>
        <v>0</v>
      </c>
      <c r="L126" s="39"/>
      <c r="M126" s="42">
        <f t="shared" ref="M126:M140" si="20">G126+I126+K126</f>
        <v>0</v>
      </c>
      <c r="N126" s="39"/>
      <c r="O126" s="42">
        <f t="shared" ref="O126:O140" si="21">E126+M126</f>
        <v>0</v>
      </c>
      <c r="P126" s="36"/>
      <c r="Q126" s="42">
        <f>SUMIFS(PIS!U:U,PIS!E:E,$B126,PIS!D:D,$C126,PIS!G:G,Q$3,PIS!F:F,$D126)</f>
        <v>0</v>
      </c>
      <c r="R126" s="36"/>
      <c r="S126" s="36">
        <f>SUMIFS(PIS!U:U,PIS!E:E,$B126,PIS!D:D,$C126,PIS!G:G,S$3,PIS!F:F,$D126)*-1</f>
        <v>0</v>
      </c>
      <c r="T126" s="36"/>
      <c r="U126" s="36">
        <f t="shared" ref="U126:U140" si="22">Q126+S126</f>
        <v>0</v>
      </c>
      <c r="V126" s="36"/>
      <c r="W126" s="37">
        <f>SUMIFS('CWIP-AFUDC-RWIP'!AK:AK,'CWIP-AFUDC-RWIP'!E:E,'PIS-KY'!C126,'CWIP-AFUDC-RWIP'!F:F,$W$2,'CWIP-AFUDC-RWIP'!B:B,'PIS-KY'!$W$3,'CWIP-AFUDC-RWIP'!G:G,'PIS-KY'!$D126)</f>
        <v>0</v>
      </c>
      <c r="X126" s="36"/>
      <c r="Y126" s="36">
        <f t="shared" ref="Y126:Y140" si="23">S126+W126</f>
        <v>0</v>
      </c>
    </row>
    <row r="127" spans="1:25" x14ac:dyDescent="0.25">
      <c r="A127" s="15" t="s">
        <v>1517</v>
      </c>
      <c r="B127" s="54"/>
      <c r="C127" s="54"/>
      <c r="D127" s="54"/>
      <c r="E127" s="42">
        <f>SUMIFS(PIS!H:H,PIS!E:E,$B127,PIS!D:D,$C127,PIS!G:G,E$3,PIS!F:F,$D127)</f>
        <v>0</v>
      </c>
      <c r="F127" s="39"/>
      <c r="G127" s="42">
        <f>SUMIFS(PIS!V:V,PIS!E:E,$B127,PIS!D:D,$C127,PIS!G:G,G$3,PIS!F:F,$D127)</f>
        <v>0</v>
      </c>
      <c r="H127" s="39"/>
      <c r="I127" s="42">
        <f>SUMIFS(PIS!V:V,PIS!E:E,$B127,PIS!D:D,$C127,PIS!G:G,I$3,PIS!F:F,$D127)</f>
        <v>0</v>
      </c>
      <c r="J127" s="39"/>
      <c r="K127" s="42">
        <f>SUMIFS(PIS!V:V,PIS!E:E,$B127,PIS!D:D,$C127,PIS!G:G,K$3,PIS!F:F,$D127)</f>
        <v>0</v>
      </c>
      <c r="L127" s="39"/>
      <c r="M127" s="42">
        <f t="shared" si="20"/>
        <v>0</v>
      </c>
      <c r="N127" s="39"/>
      <c r="O127" s="42">
        <f t="shared" si="21"/>
        <v>0</v>
      </c>
      <c r="P127" s="36"/>
      <c r="Q127" s="42">
        <f>SUMIFS(PIS!U:U,PIS!E:E,$B127,PIS!D:D,$C127,PIS!G:G,Q$3,PIS!F:F,$D127)</f>
        <v>0</v>
      </c>
      <c r="R127" s="36"/>
      <c r="S127" s="36">
        <f>SUMIFS(PIS!U:U,PIS!E:E,$B127,PIS!D:D,$C127,PIS!G:G,S$3,PIS!F:F,$D127)*-1</f>
        <v>0</v>
      </c>
      <c r="T127" s="36"/>
      <c r="U127" s="36">
        <f t="shared" si="22"/>
        <v>0</v>
      </c>
      <c r="V127" s="36"/>
      <c r="W127" s="37">
        <f>SUMIFS('CWIP-AFUDC-RWIP'!AK:AK,'CWIP-AFUDC-RWIP'!E:E,'PIS-KY'!C127,'CWIP-AFUDC-RWIP'!F:F,$W$2,'CWIP-AFUDC-RWIP'!B:B,'PIS-KY'!$W$3,'CWIP-AFUDC-RWIP'!G:G,'PIS-KY'!$D127)</f>
        <v>0</v>
      </c>
      <c r="X127" s="36"/>
      <c r="Y127" s="36">
        <f t="shared" si="23"/>
        <v>0</v>
      </c>
    </row>
    <row r="128" spans="1:25" x14ac:dyDescent="0.25">
      <c r="A128" s="15" t="s">
        <v>1518</v>
      </c>
      <c r="B128" s="54"/>
      <c r="C128" s="54"/>
      <c r="D128" s="54"/>
      <c r="E128" s="42">
        <f>SUMIFS(PIS!H:H,PIS!E:E,$B128,PIS!D:D,$C128,PIS!G:G,E$3,PIS!F:F,$D128)</f>
        <v>0</v>
      </c>
      <c r="F128" s="39"/>
      <c r="G128" s="42">
        <f>SUMIFS(PIS!V:V,PIS!E:E,$B128,PIS!D:D,$C128,PIS!G:G,G$3,PIS!F:F,$D128)</f>
        <v>0</v>
      </c>
      <c r="H128" s="39"/>
      <c r="I128" s="42">
        <f>SUMIFS(PIS!V:V,PIS!E:E,$B128,PIS!D:D,$C128,PIS!G:G,I$3,PIS!F:F,$D128)</f>
        <v>0</v>
      </c>
      <c r="J128" s="39"/>
      <c r="K128" s="42">
        <f>SUMIFS(PIS!V:V,PIS!E:E,$B128,PIS!D:D,$C128,PIS!G:G,K$3,PIS!F:F,$D128)</f>
        <v>0</v>
      </c>
      <c r="L128" s="39"/>
      <c r="M128" s="42">
        <f t="shared" si="20"/>
        <v>0</v>
      </c>
      <c r="N128" s="39"/>
      <c r="O128" s="42">
        <f t="shared" si="21"/>
        <v>0</v>
      </c>
      <c r="P128" s="36"/>
      <c r="Q128" s="42">
        <f>SUMIFS(PIS!U:U,PIS!E:E,$B128,PIS!D:D,$C128,PIS!G:G,Q$3,PIS!F:F,$D128)</f>
        <v>0</v>
      </c>
      <c r="R128" s="36"/>
      <c r="S128" s="36">
        <f>SUMIFS(PIS!U:U,PIS!E:E,$B128,PIS!D:D,$C128,PIS!G:G,S$3,PIS!F:F,$D128)*-1</f>
        <v>0</v>
      </c>
      <c r="T128" s="36"/>
      <c r="U128" s="36">
        <f t="shared" si="22"/>
        <v>0</v>
      </c>
      <c r="V128" s="36"/>
      <c r="W128" s="37">
        <f>SUMIFS('CWIP-AFUDC-RWIP'!AK:AK,'CWIP-AFUDC-RWIP'!E:E,'PIS-KY'!C128,'CWIP-AFUDC-RWIP'!F:F,$W$2,'CWIP-AFUDC-RWIP'!B:B,'PIS-KY'!$W$3,'CWIP-AFUDC-RWIP'!G:G,'PIS-KY'!$D128)</f>
        <v>0</v>
      </c>
      <c r="X128" s="36"/>
      <c r="Y128" s="36">
        <f t="shared" si="23"/>
        <v>0</v>
      </c>
    </row>
    <row r="129" spans="1:25" x14ac:dyDescent="0.25">
      <c r="A129" s="15" t="s">
        <v>1519</v>
      </c>
      <c r="B129" s="54"/>
      <c r="C129" s="54"/>
      <c r="D129" s="54"/>
      <c r="E129" s="42">
        <f>SUMIFS(PIS!H:H,PIS!E:E,$B129,PIS!D:D,$C129,PIS!G:G,E$3,PIS!F:F,$D129)</f>
        <v>0</v>
      </c>
      <c r="F129" s="39"/>
      <c r="G129" s="42">
        <f>SUMIFS(PIS!V:V,PIS!E:E,$B129,PIS!D:D,$C129,PIS!G:G,G$3,PIS!F:F,$D129)</f>
        <v>0</v>
      </c>
      <c r="H129" s="39"/>
      <c r="I129" s="42">
        <f>SUMIFS(PIS!V:V,PIS!E:E,$B129,PIS!D:D,$C129,PIS!G:G,I$3,PIS!F:F,$D129)</f>
        <v>0</v>
      </c>
      <c r="J129" s="39"/>
      <c r="K129" s="42">
        <f>SUMIFS(PIS!V:V,PIS!E:E,$B129,PIS!D:D,$C129,PIS!G:G,K$3,PIS!F:F,$D129)</f>
        <v>0</v>
      </c>
      <c r="L129" s="39"/>
      <c r="M129" s="42">
        <f t="shared" si="20"/>
        <v>0</v>
      </c>
      <c r="N129" s="39"/>
      <c r="O129" s="42">
        <f t="shared" si="21"/>
        <v>0</v>
      </c>
      <c r="P129" s="36"/>
      <c r="Q129" s="42">
        <f>SUMIFS(PIS!U:U,PIS!E:E,$B129,PIS!D:D,$C129,PIS!G:G,Q$3,PIS!F:F,$D129)</f>
        <v>0</v>
      </c>
      <c r="R129" s="36"/>
      <c r="S129" s="36">
        <f>SUMIFS(PIS!U:U,PIS!E:E,$B129,PIS!D:D,$C129,PIS!G:G,S$3,PIS!F:F,$D129)*-1</f>
        <v>0</v>
      </c>
      <c r="T129" s="36"/>
      <c r="U129" s="36">
        <f t="shared" si="22"/>
        <v>0</v>
      </c>
      <c r="V129" s="36"/>
      <c r="W129" s="37">
        <f>SUMIFS('CWIP-AFUDC-RWIP'!AK:AK,'CWIP-AFUDC-RWIP'!E:E,'PIS-KY'!C129,'CWIP-AFUDC-RWIP'!F:F,$W$2,'CWIP-AFUDC-RWIP'!B:B,'PIS-KY'!$W$3,'CWIP-AFUDC-RWIP'!G:G,'PIS-KY'!$D129)</f>
        <v>0</v>
      </c>
      <c r="X129" s="36"/>
      <c r="Y129" s="36">
        <f t="shared" si="23"/>
        <v>0</v>
      </c>
    </row>
    <row r="130" spans="1:25" x14ac:dyDescent="0.25">
      <c r="A130" s="15" t="s">
        <v>1520</v>
      </c>
      <c r="B130" s="54"/>
      <c r="C130" s="54"/>
      <c r="D130" s="54"/>
      <c r="E130" s="42">
        <f>SUMIFS(PIS!H:H,PIS!E:E,$B130,PIS!D:D,$C130,PIS!G:G,E$3,PIS!F:F,$D130)</f>
        <v>0</v>
      </c>
      <c r="F130" s="39"/>
      <c r="G130" s="42">
        <f>SUMIFS(PIS!V:V,PIS!E:E,$B130,PIS!D:D,$C130,PIS!G:G,G$3,PIS!F:F,$D130)</f>
        <v>0</v>
      </c>
      <c r="H130" s="39"/>
      <c r="I130" s="42">
        <f>SUMIFS(PIS!V:V,PIS!E:E,$B130,PIS!D:D,$C130,PIS!G:G,I$3,PIS!F:F,$D130)</f>
        <v>0</v>
      </c>
      <c r="J130" s="39"/>
      <c r="K130" s="42">
        <f>SUMIFS(PIS!V:V,PIS!E:E,$B130,PIS!D:D,$C130,PIS!G:G,K$3,PIS!F:F,$D130)</f>
        <v>0</v>
      </c>
      <c r="L130" s="39"/>
      <c r="M130" s="42">
        <f t="shared" si="20"/>
        <v>0</v>
      </c>
      <c r="N130" s="39"/>
      <c r="O130" s="42">
        <f t="shared" si="21"/>
        <v>0</v>
      </c>
      <c r="P130" s="36"/>
      <c r="Q130" s="42">
        <f>SUMIFS(PIS!U:U,PIS!E:E,$B130,PIS!D:D,$C130,PIS!G:G,Q$3,PIS!F:F,$D130)</f>
        <v>0</v>
      </c>
      <c r="R130" s="36"/>
      <c r="S130" s="36">
        <f>SUMIFS(PIS!U:U,PIS!E:E,$B130,PIS!D:D,$C130,PIS!G:G,S$3,PIS!F:F,$D130)*-1</f>
        <v>0</v>
      </c>
      <c r="T130" s="36"/>
      <c r="U130" s="36">
        <f t="shared" si="22"/>
        <v>0</v>
      </c>
      <c r="V130" s="36"/>
      <c r="W130" s="37">
        <f>SUMIFS('CWIP-AFUDC-RWIP'!AK:AK,'CWIP-AFUDC-RWIP'!E:E,'PIS-KY'!C130,'CWIP-AFUDC-RWIP'!F:F,$W$2,'CWIP-AFUDC-RWIP'!B:B,'PIS-KY'!$W$3,'CWIP-AFUDC-RWIP'!G:G,'PIS-KY'!$D130)</f>
        <v>0</v>
      </c>
      <c r="X130" s="36"/>
      <c r="Y130" s="36">
        <f t="shared" si="23"/>
        <v>0</v>
      </c>
    </row>
    <row r="131" spans="1:25" x14ac:dyDescent="0.25">
      <c r="A131" s="15" t="s">
        <v>1521</v>
      </c>
      <c r="B131" s="54"/>
      <c r="C131" s="54"/>
      <c r="D131" s="54"/>
      <c r="E131" s="42">
        <f>SUMIFS(PIS!H:H,PIS!E:E,$B131,PIS!D:D,$C131,PIS!G:G,E$3,PIS!F:F,$D131)</f>
        <v>0</v>
      </c>
      <c r="F131" s="39"/>
      <c r="G131" s="42">
        <f>SUMIFS(PIS!V:V,PIS!E:E,$B131,PIS!D:D,$C131,PIS!G:G,G$3,PIS!F:F,$D131)</f>
        <v>0</v>
      </c>
      <c r="H131" s="39"/>
      <c r="I131" s="42">
        <f>SUMIFS(PIS!V:V,PIS!E:E,$B131,PIS!D:D,$C131,PIS!G:G,I$3,PIS!F:F,$D131)</f>
        <v>0</v>
      </c>
      <c r="J131" s="39"/>
      <c r="K131" s="42">
        <f>SUMIFS(PIS!V:V,PIS!E:E,$B131,PIS!D:D,$C131,PIS!G:G,K$3,PIS!F:F,$D131)</f>
        <v>0</v>
      </c>
      <c r="L131" s="39"/>
      <c r="M131" s="42">
        <f t="shared" si="20"/>
        <v>0</v>
      </c>
      <c r="N131" s="39"/>
      <c r="O131" s="42">
        <f t="shared" si="21"/>
        <v>0</v>
      </c>
      <c r="P131" s="36"/>
      <c r="Q131" s="42">
        <f>SUMIFS(PIS!U:U,PIS!E:E,$B131,PIS!D:D,$C131,PIS!G:G,Q$3,PIS!F:F,$D131)</f>
        <v>0</v>
      </c>
      <c r="R131" s="36"/>
      <c r="S131" s="36">
        <f>SUMIFS(PIS!U:U,PIS!E:E,$B131,PIS!D:D,$C131,PIS!G:G,S$3,PIS!F:F,$D131)*-1</f>
        <v>0</v>
      </c>
      <c r="T131" s="36"/>
      <c r="U131" s="36">
        <f t="shared" si="22"/>
        <v>0</v>
      </c>
      <c r="V131" s="36"/>
      <c r="W131" s="37">
        <f>SUMIFS('CWIP-AFUDC-RWIP'!AK:AK,'CWIP-AFUDC-RWIP'!E:E,'PIS-KY'!C131,'CWIP-AFUDC-RWIP'!F:F,$W$2,'CWIP-AFUDC-RWIP'!B:B,'PIS-KY'!$W$3,'CWIP-AFUDC-RWIP'!G:G,'PIS-KY'!$D131)</f>
        <v>0</v>
      </c>
      <c r="X131" s="36"/>
      <c r="Y131" s="36">
        <f t="shared" si="23"/>
        <v>0</v>
      </c>
    </row>
    <row r="132" spans="1:25" x14ac:dyDescent="0.25">
      <c r="A132" s="15" t="s">
        <v>1522</v>
      </c>
      <c r="B132" s="54"/>
      <c r="C132" s="54"/>
      <c r="D132" s="54"/>
      <c r="E132" s="42">
        <f>SUMIFS(PIS!H:H,PIS!E:E,$B132,PIS!D:D,$C132,PIS!G:G,E$3,PIS!F:F,$D132)</f>
        <v>0</v>
      </c>
      <c r="F132" s="39"/>
      <c r="G132" s="42">
        <f>SUMIFS(PIS!V:V,PIS!E:E,$B132,PIS!D:D,$C132,PIS!G:G,G$3,PIS!F:F,$D132)</f>
        <v>0</v>
      </c>
      <c r="H132" s="39"/>
      <c r="I132" s="42">
        <f>SUMIFS(PIS!V:V,PIS!E:E,$B132,PIS!D:D,$C132,PIS!G:G,I$3,PIS!F:F,$D132)</f>
        <v>0</v>
      </c>
      <c r="J132" s="39"/>
      <c r="K132" s="42">
        <f>SUMIFS(PIS!V:V,PIS!E:E,$B132,PIS!D:D,$C132,PIS!G:G,K$3,PIS!F:F,$D132)</f>
        <v>0</v>
      </c>
      <c r="L132" s="39"/>
      <c r="M132" s="42">
        <f t="shared" si="20"/>
        <v>0</v>
      </c>
      <c r="N132" s="39"/>
      <c r="O132" s="42">
        <f t="shared" si="21"/>
        <v>0</v>
      </c>
      <c r="P132" s="36"/>
      <c r="Q132" s="42">
        <f>SUMIFS(PIS!U:U,PIS!E:E,$B132,PIS!D:D,$C132,PIS!G:G,Q$3,PIS!F:F,$D132)</f>
        <v>0</v>
      </c>
      <c r="R132" s="36"/>
      <c r="S132" s="36">
        <f>SUMIFS(PIS!U:U,PIS!E:E,$B132,PIS!D:D,$C132,PIS!G:G,S$3,PIS!F:F,$D132)*-1</f>
        <v>0</v>
      </c>
      <c r="T132" s="36"/>
      <c r="U132" s="36">
        <f t="shared" si="22"/>
        <v>0</v>
      </c>
      <c r="V132" s="36"/>
      <c r="W132" s="37">
        <f>SUMIFS('CWIP-AFUDC-RWIP'!AK:AK,'CWIP-AFUDC-RWIP'!E:E,'PIS-KY'!C132,'CWIP-AFUDC-RWIP'!F:F,$W$2,'CWIP-AFUDC-RWIP'!B:B,'PIS-KY'!$W$3,'CWIP-AFUDC-RWIP'!G:G,'PIS-KY'!$D132)</f>
        <v>0</v>
      </c>
      <c r="X132" s="36"/>
      <c r="Y132" s="36">
        <f t="shared" si="23"/>
        <v>0</v>
      </c>
    </row>
    <row r="133" spans="1:25" x14ac:dyDescent="0.25">
      <c r="A133" s="15" t="s">
        <v>1523</v>
      </c>
      <c r="B133" s="54"/>
      <c r="C133" s="54"/>
      <c r="D133" s="54"/>
      <c r="E133" s="42">
        <f>SUMIFS(PIS!H:H,PIS!E:E,$B133,PIS!D:D,$C133,PIS!G:G,E$3,PIS!F:F,$D133)</f>
        <v>0</v>
      </c>
      <c r="F133" s="39"/>
      <c r="G133" s="42">
        <f>SUMIFS(PIS!V:V,PIS!E:E,$B133,PIS!D:D,$C133,PIS!G:G,G$3,PIS!F:F,$D133)</f>
        <v>0</v>
      </c>
      <c r="H133" s="39"/>
      <c r="I133" s="42">
        <f>SUMIFS(PIS!V:V,PIS!E:E,$B133,PIS!D:D,$C133,PIS!G:G,I$3,PIS!F:F,$D133)</f>
        <v>0</v>
      </c>
      <c r="J133" s="39"/>
      <c r="K133" s="42">
        <f>SUMIFS(PIS!V:V,PIS!E:E,$B133,PIS!D:D,$C133,PIS!G:G,K$3,PIS!F:F,$D133)</f>
        <v>0</v>
      </c>
      <c r="L133" s="39"/>
      <c r="M133" s="42">
        <f t="shared" si="20"/>
        <v>0</v>
      </c>
      <c r="N133" s="39"/>
      <c r="O133" s="42">
        <f t="shared" si="21"/>
        <v>0</v>
      </c>
      <c r="P133" s="36"/>
      <c r="Q133" s="42">
        <f>SUMIFS(PIS!U:U,PIS!E:E,$B133,PIS!D:D,$C133,PIS!G:G,Q$3,PIS!F:F,$D133)</f>
        <v>0</v>
      </c>
      <c r="R133" s="36"/>
      <c r="S133" s="36">
        <f>SUMIFS(PIS!U:U,PIS!E:E,$B133,PIS!D:D,$C133,PIS!G:G,S$3,PIS!F:F,$D133)*-1</f>
        <v>0</v>
      </c>
      <c r="T133" s="36"/>
      <c r="U133" s="36">
        <f t="shared" si="22"/>
        <v>0</v>
      </c>
      <c r="V133" s="36"/>
      <c r="W133" s="37">
        <f>SUMIFS('CWIP-AFUDC-RWIP'!AK:AK,'CWIP-AFUDC-RWIP'!E:E,'PIS-KY'!C133,'CWIP-AFUDC-RWIP'!F:F,$W$2,'CWIP-AFUDC-RWIP'!B:B,'PIS-KY'!$W$3,'CWIP-AFUDC-RWIP'!G:G,'PIS-KY'!$D133)</f>
        <v>0</v>
      </c>
      <c r="X133" s="36"/>
      <c r="Y133" s="36">
        <f t="shared" si="23"/>
        <v>0</v>
      </c>
    </row>
    <row r="134" spans="1:25" x14ac:dyDescent="0.25">
      <c r="A134" s="15" t="s">
        <v>1524</v>
      </c>
      <c r="B134" s="54"/>
      <c r="C134" s="54"/>
      <c r="D134" s="54"/>
      <c r="E134" s="42">
        <f>SUMIFS(PIS!H:H,PIS!E:E,$B134,PIS!D:D,$C134,PIS!G:G,E$3,PIS!F:F,$D134)</f>
        <v>0</v>
      </c>
      <c r="F134" s="39"/>
      <c r="G134" s="42">
        <f>SUMIFS(PIS!V:V,PIS!E:E,$B134,PIS!D:D,$C134,PIS!G:G,G$3,PIS!F:F,$D134)</f>
        <v>0</v>
      </c>
      <c r="H134" s="39"/>
      <c r="I134" s="42">
        <f>SUMIFS(PIS!V:V,PIS!E:E,$B134,PIS!D:D,$C134,PIS!G:G,I$3,PIS!F:F,$D134)</f>
        <v>0</v>
      </c>
      <c r="J134" s="39"/>
      <c r="K134" s="42">
        <f>SUMIFS(PIS!V:V,PIS!E:E,$B134,PIS!D:D,$C134,PIS!G:G,K$3,PIS!F:F,$D134)</f>
        <v>0</v>
      </c>
      <c r="L134" s="39"/>
      <c r="M134" s="42">
        <f t="shared" si="20"/>
        <v>0</v>
      </c>
      <c r="N134" s="39"/>
      <c r="O134" s="42">
        <f t="shared" si="21"/>
        <v>0</v>
      </c>
      <c r="P134" s="36"/>
      <c r="Q134" s="42">
        <f>SUMIFS(PIS!U:U,PIS!E:E,$B134,PIS!D:D,$C134,PIS!G:G,Q$3,PIS!F:F,$D134)</f>
        <v>0</v>
      </c>
      <c r="R134" s="36"/>
      <c r="S134" s="36">
        <f>SUMIFS(PIS!U:U,PIS!E:E,$B134,PIS!D:D,$C134,PIS!G:G,S$3,PIS!F:F,$D134)*-1</f>
        <v>0</v>
      </c>
      <c r="T134" s="36"/>
      <c r="U134" s="36">
        <f t="shared" si="22"/>
        <v>0</v>
      </c>
      <c r="V134" s="36"/>
      <c r="W134" s="37">
        <f>SUMIFS('CWIP-AFUDC-RWIP'!AK:AK,'CWIP-AFUDC-RWIP'!E:E,'PIS-KY'!C134,'CWIP-AFUDC-RWIP'!F:F,$W$2,'CWIP-AFUDC-RWIP'!B:B,'PIS-KY'!$W$3,'CWIP-AFUDC-RWIP'!G:G,'PIS-KY'!$D134)</f>
        <v>0</v>
      </c>
      <c r="X134" s="36"/>
      <c r="Y134" s="36">
        <f t="shared" si="23"/>
        <v>0</v>
      </c>
    </row>
    <row r="135" spans="1:25" x14ac:dyDescent="0.25">
      <c r="A135" s="15" t="s">
        <v>1525</v>
      </c>
      <c r="B135" s="54"/>
      <c r="C135" s="54"/>
      <c r="D135" s="54"/>
      <c r="E135" s="42">
        <f>SUMIFS(PIS!H:H,PIS!E:E,$B135,PIS!D:D,$C135,PIS!G:G,E$3,PIS!F:F,$D135)</f>
        <v>0</v>
      </c>
      <c r="F135" s="39"/>
      <c r="G135" s="42">
        <f>SUMIFS(PIS!V:V,PIS!E:E,$B135,PIS!D:D,$C135,PIS!G:G,G$3,PIS!F:F,$D135)</f>
        <v>0</v>
      </c>
      <c r="H135" s="39"/>
      <c r="I135" s="42">
        <f>SUMIFS(PIS!V:V,PIS!E:E,$B135,PIS!D:D,$C135,PIS!G:G,I$3,PIS!F:F,$D135)</f>
        <v>0</v>
      </c>
      <c r="J135" s="39"/>
      <c r="K135" s="42">
        <f>SUMIFS(PIS!V:V,PIS!E:E,$B135,PIS!D:D,$C135,PIS!G:G,K$3,PIS!F:F,$D135)</f>
        <v>0</v>
      </c>
      <c r="L135" s="39"/>
      <c r="M135" s="42">
        <f t="shared" si="20"/>
        <v>0</v>
      </c>
      <c r="N135" s="39"/>
      <c r="O135" s="42">
        <f t="shared" si="21"/>
        <v>0</v>
      </c>
      <c r="P135" s="36"/>
      <c r="Q135" s="42">
        <f>SUMIFS(PIS!U:U,PIS!E:E,$B135,PIS!D:D,$C135,PIS!G:G,Q$3,PIS!F:F,$D135)</f>
        <v>0</v>
      </c>
      <c r="R135" s="36"/>
      <c r="S135" s="36">
        <f>SUMIFS(PIS!U:U,PIS!E:E,$B135,PIS!D:D,$C135,PIS!G:G,S$3,PIS!F:F,$D135)*-1</f>
        <v>0</v>
      </c>
      <c r="T135" s="36"/>
      <c r="U135" s="36">
        <f t="shared" si="22"/>
        <v>0</v>
      </c>
      <c r="V135" s="36"/>
      <c r="W135" s="37">
        <f>SUMIFS('CWIP-AFUDC-RWIP'!AK:AK,'CWIP-AFUDC-RWIP'!E:E,'PIS-KY'!C135,'CWIP-AFUDC-RWIP'!F:F,$W$2,'CWIP-AFUDC-RWIP'!B:B,'PIS-KY'!$W$3,'CWIP-AFUDC-RWIP'!G:G,'PIS-KY'!$D135)</f>
        <v>0</v>
      </c>
      <c r="X135" s="36"/>
      <c r="Y135" s="36">
        <f t="shared" si="23"/>
        <v>0</v>
      </c>
    </row>
    <row r="136" spans="1:25" x14ac:dyDescent="0.25">
      <c r="A136" s="15" t="s">
        <v>1526</v>
      </c>
      <c r="B136" s="54"/>
      <c r="C136" s="54"/>
      <c r="D136" s="54"/>
      <c r="E136" s="42">
        <f>SUMIFS(PIS!H:H,PIS!E:E,$B136,PIS!D:D,$C136,PIS!G:G,E$3,PIS!F:F,$D136)</f>
        <v>0</v>
      </c>
      <c r="F136" s="39"/>
      <c r="G136" s="42">
        <f>SUMIFS(PIS!V:V,PIS!E:E,$B136,PIS!D:D,$C136,PIS!G:G,G$3,PIS!F:F,$D136)</f>
        <v>0</v>
      </c>
      <c r="H136" s="39"/>
      <c r="I136" s="42">
        <f>SUMIFS(PIS!V:V,PIS!E:E,$B136,PIS!D:D,$C136,PIS!G:G,I$3,PIS!F:F,$D136)</f>
        <v>0</v>
      </c>
      <c r="J136" s="39"/>
      <c r="K136" s="42">
        <f>SUMIFS(PIS!V:V,PIS!E:E,$B136,PIS!D:D,$C136,PIS!G:G,K$3,PIS!F:F,$D136)</f>
        <v>0</v>
      </c>
      <c r="L136" s="39"/>
      <c r="M136" s="42">
        <f t="shared" si="20"/>
        <v>0</v>
      </c>
      <c r="N136" s="39"/>
      <c r="O136" s="42">
        <f t="shared" si="21"/>
        <v>0</v>
      </c>
      <c r="P136" s="36"/>
      <c r="Q136" s="42">
        <f>SUMIFS(PIS!U:U,PIS!E:E,$B136,PIS!D:D,$C136,PIS!G:G,Q$3,PIS!F:F,$D136)</f>
        <v>0</v>
      </c>
      <c r="R136" s="36"/>
      <c r="S136" s="36">
        <f>SUMIFS(PIS!U:U,PIS!E:E,$B136,PIS!D:D,$C136,PIS!G:G,S$3,PIS!F:F,$D136)*-1</f>
        <v>0</v>
      </c>
      <c r="T136" s="36"/>
      <c r="U136" s="36">
        <f t="shared" si="22"/>
        <v>0</v>
      </c>
      <c r="V136" s="36"/>
      <c r="W136" s="37">
        <f>SUMIFS('CWIP-AFUDC-RWIP'!AK:AK,'CWIP-AFUDC-RWIP'!E:E,'PIS-KY'!C136,'CWIP-AFUDC-RWIP'!F:F,$W$2,'CWIP-AFUDC-RWIP'!B:B,'PIS-KY'!$W$3,'CWIP-AFUDC-RWIP'!G:G,'PIS-KY'!$D136)</f>
        <v>0</v>
      </c>
      <c r="X136" s="36"/>
      <c r="Y136" s="36">
        <f t="shared" si="23"/>
        <v>0</v>
      </c>
    </row>
    <row r="137" spans="1:25" x14ac:dyDescent="0.25">
      <c r="A137" s="15" t="s">
        <v>1527</v>
      </c>
      <c r="B137" s="54"/>
      <c r="C137" s="54"/>
      <c r="D137" s="54"/>
      <c r="E137" s="42">
        <f>SUMIFS(PIS!H:H,PIS!E:E,$B137,PIS!D:D,$C137,PIS!G:G,E$3,PIS!F:F,$D137)</f>
        <v>0</v>
      </c>
      <c r="F137" s="39"/>
      <c r="G137" s="42">
        <f>SUMIFS(PIS!V:V,PIS!E:E,$B137,PIS!D:D,$C137,PIS!G:G,G$3,PIS!F:F,$D137)</f>
        <v>0</v>
      </c>
      <c r="H137" s="39"/>
      <c r="I137" s="42">
        <f>SUMIFS(PIS!V:V,PIS!E:E,$B137,PIS!D:D,$C137,PIS!G:G,I$3,PIS!F:F,$D137)</f>
        <v>0</v>
      </c>
      <c r="J137" s="39"/>
      <c r="K137" s="42">
        <f>SUMIFS(PIS!V:V,PIS!E:E,$B137,PIS!D:D,$C137,PIS!G:G,K$3,PIS!F:F,$D137)</f>
        <v>0</v>
      </c>
      <c r="L137" s="39"/>
      <c r="M137" s="42">
        <f t="shared" si="20"/>
        <v>0</v>
      </c>
      <c r="N137" s="39"/>
      <c r="O137" s="42">
        <f t="shared" si="21"/>
        <v>0</v>
      </c>
      <c r="P137" s="36"/>
      <c r="Q137" s="42">
        <f>SUMIFS(PIS!U:U,PIS!E:E,$B137,PIS!D:D,$C137,PIS!G:G,Q$3,PIS!F:F,$D137)</f>
        <v>0</v>
      </c>
      <c r="R137" s="36"/>
      <c r="S137" s="36">
        <f>SUMIFS(PIS!U:U,PIS!E:E,$B137,PIS!D:D,$C137,PIS!G:G,S$3,PIS!F:F,$D137)*-1</f>
        <v>0</v>
      </c>
      <c r="T137" s="36"/>
      <c r="U137" s="36">
        <f t="shared" si="22"/>
        <v>0</v>
      </c>
      <c r="V137" s="36"/>
      <c r="W137" s="37">
        <f>SUMIFS('CWIP-AFUDC-RWIP'!AK:AK,'CWIP-AFUDC-RWIP'!E:E,'PIS-KY'!C137,'CWIP-AFUDC-RWIP'!F:F,$W$2,'CWIP-AFUDC-RWIP'!B:B,'PIS-KY'!$W$3,'CWIP-AFUDC-RWIP'!G:G,'PIS-KY'!$D137)</f>
        <v>0</v>
      </c>
      <c r="X137" s="36"/>
      <c r="Y137" s="36">
        <f t="shared" si="23"/>
        <v>0</v>
      </c>
    </row>
    <row r="138" spans="1:25" x14ac:dyDescent="0.25">
      <c r="A138" s="15" t="s">
        <v>1528</v>
      </c>
      <c r="B138" s="54"/>
      <c r="C138" s="54"/>
      <c r="D138" s="54"/>
      <c r="E138" s="42">
        <f>SUMIFS(PIS!H:H,PIS!E:E,$B138,PIS!D:D,$C138,PIS!G:G,E$3,PIS!F:F,$D138)</f>
        <v>0</v>
      </c>
      <c r="F138" s="39"/>
      <c r="G138" s="42">
        <f>SUMIFS(PIS!V:V,PIS!E:E,$B138,PIS!D:D,$C138,PIS!G:G,G$3,PIS!F:F,$D138)</f>
        <v>0</v>
      </c>
      <c r="H138" s="39"/>
      <c r="I138" s="42">
        <f>SUMIFS(PIS!V:V,PIS!E:E,$B138,PIS!D:D,$C138,PIS!G:G,I$3,PIS!F:F,$D138)</f>
        <v>0</v>
      </c>
      <c r="J138" s="39"/>
      <c r="K138" s="42">
        <f>SUMIFS(PIS!V:V,PIS!E:E,$B138,PIS!D:D,$C138,PIS!G:G,K$3,PIS!F:F,$D138)</f>
        <v>0</v>
      </c>
      <c r="L138" s="39"/>
      <c r="M138" s="42">
        <f t="shared" si="20"/>
        <v>0</v>
      </c>
      <c r="N138" s="39"/>
      <c r="O138" s="42">
        <f t="shared" si="21"/>
        <v>0</v>
      </c>
      <c r="P138" s="36"/>
      <c r="Q138" s="42">
        <f>SUMIFS(PIS!U:U,PIS!E:E,$B138,PIS!D:D,$C138,PIS!G:G,Q$3,PIS!F:F,$D138)</f>
        <v>0</v>
      </c>
      <c r="R138" s="36"/>
      <c r="S138" s="36">
        <f>SUMIFS(PIS!U:U,PIS!E:E,$B138,PIS!D:D,$C138,PIS!G:G,S$3,PIS!F:F,$D138)*-1</f>
        <v>0</v>
      </c>
      <c r="T138" s="36"/>
      <c r="U138" s="36">
        <f t="shared" si="22"/>
        <v>0</v>
      </c>
      <c r="V138" s="36"/>
      <c r="W138" s="37">
        <f>SUMIFS('CWIP-AFUDC-RWIP'!AK:AK,'CWIP-AFUDC-RWIP'!E:E,'PIS-KY'!C138,'CWIP-AFUDC-RWIP'!F:F,$W$2,'CWIP-AFUDC-RWIP'!B:B,'PIS-KY'!$W$3,'CWIP-AFUDC-RWIP'!G:G,'PIS-KY'!$D138)</f>
        <v>0</v>
      </c>
      <c r="X138" s="36"/>
      <c r="Y138" s="36">
        <f t="shared" si="23"/>
        <v>0</v>
      </c>
    </row>
    <row r="139" spans="1:25" x14ac:dyDescent="0.25">
      <c r="A139" s="15" t="s">
        <v>1529</v>
      </c>
      <c r="B139" s="54"/>
      <c r="C139" s="54"/>
      <c r="D139" s="54"/>
      <c r="E139" s="42">
        <f>SUMIFS(PIS!H:H,PIS!E:E,$B139,PIS!D:D,$C139,PIS!G:G,E$3,PIS!F:F,$D139)</f>
        <v>0</v>
      </c>
      <c r="F139" s="39"/>
      <c r="G139" s="42">
        <f>SUMIFS(PIS!V:V,PIS!E:E,$B139,PIS!D:D,$C139,PIS!G:G,G$3,PIS!F:F,$D139)</f>
        <v>0</v>
      </c>
      <c r="H139" s="39"/>
      <c r="I139" s="42">
        <f>SUMIFS(PIS!V:V,PIS!E:E,$B139,PIS!D:D,$C139,PIS!G:G,I$3,PIS!F:F,$D139)</f>
        <v>0</v>
      </c>
      <c r="J139" s="39"/>
      <c r="K139" s="42">
        <f>SUMIFS(PIS!V:V,PIS!E:E,$B139,PIS!D:D,$C139,PIS!G:G,K$3,PIS!F:F,$D139)</f>
        <v>0</v>
      </c>
      <c r="L139" s="39"/>
      <c r="M139" s="42">
        <f t="shared" si="20"/>
        <v>0</v>
      </c>
      <c r="N139" s="39"/>
      <c r="O139" s="42">
        <f t="shared" si="21"/>
        <v>0</v>
      </c>
      <c r="P139" s="36"/>
      <c r="Q139" s="42">
        <f>SUMIFS(PIS!U:U,PIS!E:E,$B139,PIS!D:D,$C139,PIS!G:G,Q$3,PIS!F:F,$D139)</f>
        <v>0</v>
      </c>
      <c r="R139" s="36"/>
      <c r="S139" s="36">
        <f>SUMIFS(PIS!U:U,PIS!E:E,$B139,PIS!D:D,$C139,PIS!G:G,S$3,PIS!F:F,$D139)*-1</f>
        <v>0</v>
      </c>
      <c r="T139" s="36"/>
      <c r="U139" s="36">
        <f t="shared" si="22"/>
        <v>0</v>
      </c>
      <c r="V139" s="36"/>
      <c r="W139" s="37">
        <f>SUMIFS('CWIP-AFUDC-RWIP'!AK:AK,'CWIP-AFUDC-RWIP'!E:E,'PIS-KY'!C139,'CWIP-AFUDC-RWIP'!F:F,$W$2,'CWIP-AFUDC-RWIP'!B:B,'PIS-KY'!$W$3,'CWIP-AFUDC-RWIP'!G:G,'PIS-KY'!$D139)</f>
        <v>0</v>
      </c>
      <c r="X139" s="36"/>
      <c r="Y139" s="36">
        <f t="shared" si="23"/>
        <v>0</v>
      </c>
    </row>
    <row r="140" spans="1:25" x14ac:dyDescent="0.25">
      <c r="A140" s="15" t="s">
        <v>1530</v>
      </c>
      <c r="B140" s="54"/>
      <c r="C140" s="54"/>
      <c r="D140" s="54"/>
      <c r="E140" s="42">
        <f>SUMIFS(PIS!H:H,PIS!E:E,$B140,PIS!D:D,$C140,PIS!G:G,E$3,PIS!F:F,$D140)</f>
        <v>0</v>
      </c>
      <c r="F140" s="39"/>
      <c r="G140" s="42">
        <f>SUMIFS(PIS!V:V,PIS!E:E,$B140,PIS!D:D,$C140,PIS!G:G,G$3,PIS!F:F,$D140)</f>
        <v>0</v>
      </c>
      <c r="H140" s="39"/>
      <c r="I140" s="42">
        <f>SUMIFS(PIS!V:V,PIS!E:E,$B140,PIS!D:D,$C140,PIS!G:G,I$3,PIS!F:F,$D140)</f>
        <v>0</v>
      </c>
      <c r="J140" s="39"/>
      <c r="K140" s="42">
        <f>SUMIFS(PIS!V:V,PIS!E:E,$B140,PIS!D:D,$C140,PIS!G:G,K$3,PIS!F:F,$D140)</f>
        <v>0</v>
      </c>
      <c r="L140" s="39"/>
      <c r="M140" s="42">
        <f t="shared" si="20"/>
        <v>0</v>
      </c>
      <c r="N140" s="39"/>
      <c r="O140" s="42">
        <f t="shared" si="21"/>
        <v>0</v>
      </c>
      <c r="P140" s="36"/>
      <c r="Q140" s="42">
        <f>SUMIFS(PIS!U:U,PIS!E:E,$B140,PIS!D:D,$C140,PIS!G:G,Q$3,PIS!F:F,$D140)</f>
        <v>0</v>
      </c>
      <c r="R140" s="36"/>
      <c r="S140" s="36">
        <f>SUMIFS(PIS!U:U,PIS!E:E,$B140,PIS!D:D,$C140,PIS!G:G,S$3,PIS!F:F,$D140)*-1</f>
        <v>0</v>
      </c>
      <c r="T140" s="36"/>
      <c r="U140" s="36">
        <f t="shared" si="22"/>
        <v>0</v>
      </c>
      <c r="V140" s="36"/>
      <c r="W140" s="37">
        <f>SUMIFS('CWIP-AFUDC-RWIP'!AK:AK,'CWIP-AFUDC-RWIP'!E:E,'PIS-KY'!C140,'CWIP-AFUDC-RWIP'!F:F,$W$2,'CWIP-AFUDC-RWIP'!B:B,'PIS-KY'!$W$3,'CWIP-AFUDC-RWIP'!G:G,'PIS-KY'!$D140)</f>
        <v>0</v>
      </c>
      <c r="X140" s="36"/>
      <c r="Y140" s="36">
        <f t="shared" si="23"/>
        <v>0</v>
      </c>
    </row>
    <row r="141" spans="1:25" x14ac:dyDescent="0.25">
      <c r="B141" s="54"/>
      <c r="C141" s="54"/>
      <c r="D141" s="54"/>
      <c r="E141" s="41">
        <f>SUM(E126:E140)</f>
        <v>0</v>
      </c>
      <c r="F141" s="39"/>
      <c r="G141" s="41">
        <f>SUM(G126:G140)</f>
        <v>0</v>
      </c>
      <c r="H141" s="39"/>
      <c r="I141" s="41">
        <f>SUM(I126:I140)</f>
        <v>0</v>
      </c>
      <c r="J141" s="39"/>
      <c r="K141" s="41">
        <f>SUM(K126:K140)</f>
        <v>0</v>
      </c>
      <c r="L141" s="39"/>
      <c r="M141" s="41">
        <f>SUM(M126:M140)</f>
        <v>0</v>
      </c>
      <c r="N141" s="39"/>
      <c r="O141" s="41">
        <f>SUM(O126:O140)</f>
        <v>0</v>
      </c>
      <c r="P141" s="36"/>
      <c r="Q141" s="41">
        <f>SUM(Q126:Q140)</f>
        <v>0</v>
      </c>
      <c r="R141" s="36"/>
      <c r="S141" s="41">
        <f>SUM(S126:S140)</f>
        <v>0</v>
      </c>
      <c r="T141" s="36"/>
      <c r="U141" s="41">
        <f>SUM(U126:U140)</f>
        <v>0</v>
      </c>
      <c r="V141" s="36"/>
      <c r="W141" s="41">
        <f>SUM(W126:W140)</f>
        <v>0</v>
      </c>
      <c r="X141" s="36"/>
      <c r="Y141" s="41">
        <f>SUM(Y126:Y140)</f>
        <v>0</v>
      </c>
    </row>
    <row r="142" spans="1:25" x14ac:dyDescent="0.25">
      <c r="B142" s="54"/>
      <c r="C142" s="54"/>
      <c r="D142" s="54"/>
      <c r="E142" s="42"/>
      <c r="F142" s="39"/>
      <c r="G142" s="42"/>
      <c r="H142" s="39"/>
      <c r="I142" s="42"/>
      <c r="J142" s="39"/>
      <c r="K142" s="42"/>
      <c r="L142" s="39"/>
      <c r="M142" s="42"/>
      <c r="N142" s="39"/>
      <c r="O142" s="42"/>
      <c r="P142" s="36"/>
      <c r="Q142" s="42"/>
      <c r="R142" s="36"/>
      <c r="S142" s="36"/>
      <c r="T142" s="36"/>
      <c r="U142" s="36"/>
      <c r="V142" s="36"/>
      <c r="W142" s="36"/>
      <c r="X142" s="36"/>
      <c r="Y142" s="36"/>
    </row>
    <row r="143" spans="1:25" x14ac:dyDescent="0.25">
      <c r="A143" s="202" t="s">
        <v>1531</v>
      </c>
      <c r="B143" s="54"/>
      <c r="C143" s="54"/>
      <c r="D143" s="54"/>
      <c r="E143" s="42"/>
      <c r="F143" s="39"/>
      <c r="G143" s="42"/>
      <c r="H143" s="39"/>
      <c r="I143" s="42"/>
      <c r="J143" s="39"/>
      <c r="K143" s="42"/>
      <c r="L143" s="39"/>
      <c r="M143" s="42"/>
      <c r="N143" s="39"/>
      <c r="O143" s="42"/>
      <c r="P143" s="36"/>
      <c r="Q143" s="42"/>
      <c r="R143" s="36"/>
      <c r="S143" s="36"/>
      <c r="T143" s="36"/>
      <c r="U143" s="36"/>
      <c r="V143" s="36"/>
      <c r="W143" s="36"/>
      <c r="X143" s="36"/>
      <c r="Y143" s="36"/>
    </row>
    <row r="144" spans="1:25" x14ac:dyDescent="0.25">
      <c r="A144" s="15" t="s">
        <v>1532</v>
      </c>
      <c r="B144" s="54" t="s">
        <v>437</v>
      </c>
      <c r="C144" s="54" t="str">
        <f>MID(A144,2,3)</f>
        <v>338</v>
      </c>
      <c r="D144" s="54" t="s">
        <v>1789</v>
      </c>
      <c r="E144" s="42">
        <f>SUMIFS(PIS!H:H,PIS!E:E,$B144,PIS!D:D,$C144,PIS!G:G,E$3,PIS!F:F,$D144)</f>
        <v>36122656.519999996</v>
      </c>
      <c r="F144" s="39"/>
      <c r="G144" s="42">
        <f>SUMIFS(PIS!V:V,PIS!E:E,$B144,PIS!D:D,$C144,PIS!G:G,G$3,PIS!F:F,$D144)</f>
        <v>0</v>
      </c>
      <c r="H144" s="39"/>
      <c r="I144" s="42">
        <f>SUMIFS(PIS!V:V,PIS!E:E,$B144,PIS!D:D,$C144,PIS!G:G,I$3,PIS!F:F,$D144)</f>
        <v>0</v>
      </c>
      <c r="J144" s="39"/>
      <c r="K144" s="42">
        <f>SUMIFS(PIS!V:V,PIS!E:E,$B144,PIS!D:D,$C144,PIS!G:G,K$3,PIS!F:F,$D144)</f>
        <v>0</v>
      </c>
      <c r="L144" s="39"/>
      <c r="M144" s="42">
        <f t="shared" ref="M144:M159" si="24">G144+I144+K144</f>
        <v>0</v>
      </c>
      <c r="N144" s="39"/>
      <c r="O144" s="42">
        <f t="shared" ref="O144:O159" si="25">E144+M144</f>
        <v>36122656.519999996</v>
      </c>
      <c r="P144" s="36"/>
      <c r="Q144" s="42">
        <f>SUMIFS(PIS!U:U,PIS!E:E,$B144,PIS!D:D,$C144,PIS!G:G,Q$3,PIS!F:F,$D144)</f>
        <v>36122656.519999981</v>
      </c>
      <c r="R144" s="36"/>
      <c r="S144" s="36">
        <f>SUMIFS(PIS!U:U,PIS!E:E,$B144,PIS!D:D,$C144,PIS!G:G,S$3,PIS!F:F,$D144)*-1</f>
        <v>-8021663.0060857674</v>
      </c>
      <c r="T144" s="36"/>
      <c r="U144" s="36">
        <f t="shared" ref="U144:U159" si="26">Q144+S144</f>
        <v>28100993.513914213</v>
      </c>
      <c r="V144" s="36"/>
      <c r="W144" s="37">
        <f>SUMIFS('CWIP-AFUDC-RWIP'!AK:AK,'CWIP-AFUDC-RWIP'!E:E,'PIS-KY'!C144,'CWIP-AFUDC-RWIP'!F:F,$W$2,'CWIP-AFUDC-RWIP'!B:B,'PIS-KY'!$W$3,'CWIP-AFUDC-RWIP'!G:G,'PIS-KY'!$D144)</f>
        <v>0</v>
      </c>
      <c r="X144" s="36"/>
      <c r="Y144" s="36">
        <f t="shared" ref="Y144:Y159" si="27">S144+W144</f>
        <v>-8021663.0060857674</v>
      </c>
    </row>
    <row r="145" spans="1:25" x14ac:dyDescent="0.25">
      <c r="A145" s="15" t="s">
        <v>1533</v>
      </c>
      <c r="B145" s="54" t="s">
        <v>437</v>
      </c>
      <c r="C145" s="54" t="str">
        <f>MID(A145,2,3)</f>
        <v>338</v>
      </c>
      <c r="D145" s="54" t="s">
        <v>2429</v>
      </c>
      <c r="E145" s="42">
        <f>SUMIFS(PIS!H:H,PIS!E:E,$B145,PIS!D:D,$C145,PIS!G:G,E$3,PIS!F:F,$D145)</f>
        <v>0</v>
      </c>
      <c r="F145" s="39"/>
      <c r="G145" s="42">
        <f>SUMIFS(PIS!V:V,PIS!E:E,$B145,PIS!D:D,$C145,PIS!G:G,G$3,PIS!F:F,$D145)</f>
        <v>148534439.30000001</v>
      </c>
      <c r="H145" s="39"/>
      <c r="I145" s="42">
        <f>SUMIFS(PIS!V:V,PIS!E:E,$B145,PIS!D:D,$C145,PIS!G:G,I$3,PIS!F:F,$D145)</f>
        <v>0</v>
      </c>
      <c r="J145" s="39"/>
      <c r="K145" s="42">
        <f>SUMIFS(PIS!V:V,PIS!E:E,$B145,PIS!D:D,$C145,PIS!G:G,K$3,PIS!F:F,$D145)</f>
        <v>0</v>
      </c>
      <c r="L145" s="39"/>
      <c r="M145" s="42">
        <f t="shared" si="24"/>
        <v>148534439.30000001</v>
      </c>
      <c r="N145" s="39"/>
      <c r="O145" s="42">
        <f t="shared" si="25"/>
        <v>148534439.30000001</v>
      </c>
      <c r="P145" s="36"/>
      <c r="Q145" s="42">
        <f>SUMIFS(PIS!U:U,PIS!E:E,$B145,PIS!D:D,$C145,PIS!G:G,Q$3,PIS!F:F,$D145)</f>
        <v>79014147.315384611</v>
      </c>
      <c r="R145" s="36"/>
      <c r="S145" s="36">
        <f>SUMIFS(PIS!U:U,PIS!E:E,$B145,PIS!D:D,$C145,PIS!G:G,S$3,PIS!F:F,$D145)*-1</f>
        <v>-975440.18266923085</v>
      </c>
      <c r="T145" s="36"/>
      <c r="U145" s="36">
        <f t="shared" si="26"/>
        <v>78038707.132715374</v>
      </c>
      <c r="V145" s="36"/>
      <c r="W145" s="37">
        <f>SUMIFS('CWIP-AFUDC-RWIP'!AK:AK,'CWIP-AFUDC-RWIP'!E:E,'PIS-KY'!C145,'CWIP-AFUDC-RWIP'!F:F,$W$2,'CWIP-AFUDC-RWIP'!B:B,'PIS-KY'!$W$3,'CWIP-AFUDC-RWIP'!G:G,'PIS-KY'!$D145)</f>
        <v>0</v>
      </c>
      <c r="X145" s="36"/>
      <c r="Y145" s="36">
        <f t="shared" si="27"/>
        <v>-975440.18266923085</v>
      </c>
    </row>
    <row r="146" spans="1:25" x14ac:dyDescent="0.25">
      <c r="A146" s="15" t="s">
        <v>1534</v>
      </c>
      <c r="B146" s="54"/>
      <c r="C146" s="54"/>
      <c r="D146" s="54"/>
      <c r="E146" s="42">
        <f>SUMIFS(PIS!H:H,PIS!E:E,$B146,PIS!D:D,$C146,PIS!G:G,E$3,PIS!F:F,$D146)</f>
        <v>0</v>
      </c>
      <c r="F146" s="39"/>
      <c r="G146" s="42">
        <f>SUMIFS(PIS!V:V,PIS!E:E,$B146,PIS!D:D,$C146,PIS!G:G,G$3,PIS!F:F,$D146)</f>
        <v>0</v>
      </c>
      <c r="H146" s="39"/>
      <c r="I146" s="42">
        <f>SUMIFS(PIS!V:V,PIS!E:E,$B146,PIS!D:D,$C146,PIS!G:G,I$3,PIS!F:F,$D146)</f>
        <v>0</v>
      </c>
      <c r="J146" s="39"/>
      <c r="K146" s="42">
        <f>SUMIFS(PIS!V:V,PIS!E:E,$B146,PIS!D:D,$C146,PIS!G:G,K$3,PIS!F:F,$D146)</f>
        <v>0</v>
      </c>
      <c r="L146" s="39"/>
      <c r="M146" s="42">
        <f t="shared" si="24"/>
        <v>0</v>
      </c>
      <c r="N146" s="39"/>
      <c r="O146" s="42">
        <f t="shared" si="25"/>
        <v>0</v>
      </c>
      <c r="P146" s="36"/>
      <c r="Q146" s="42">
        <f>SUMIFS(PIS!U:U,PIS!E:E,$B146,PIS!D:D,$C146,PIS!G:G,Q$3,PIS!F:F,$D146)</f>
        <v>0</v>
      </c>
      <c r="R146" s="36"/>
      <c r="S146" s="36">
        <f>SUMIFS(PIS!U:U,PIS!E:E,$B146,PIS!D:D,$C146,PIS!G:G,S$3,PIS!F:F,$D146)*-1</f>
        <v>0</v>
      </c>
      <c r="T146" s="36"/>
      <c r="U146" s="36">
        <f t="shared" si="26"/>
        <v>0</v>
      </c>
      <c r="V146" s="36"/>
      <c r="W146" s="37">
        <f>SUMIFS('CWIP-AFUDC-RWIP'!AK:AK,'CWIP-AFUDC-RWIP'!E:E,'PIS-KY'!C146,'CWIP-AFUDC-RWIP'!F:F,$W$2,'CWIP-AFUDC-RWIP'!B:B,'PIS-KY'!$W$3,'CWIP-AFUDC-RWIP'!G:G,'PIS-KY'!$D146)</f>
        <v>0</v>
      </c>
      <c r="X146" s="36"/>
      <c r="Y146" s="36">
        <f t="shared" si="27"/>
        <v>0</v>
      </c>
    </row>
    <row r="147" spans="1:25" x14ac:dyDescent="0.25">
      <c r="A147" s="15" t="s">
        <v>1535</v>
      </c>
      <c r="B147" s="54"/>
      <c r="C147" s="54"/>
      <c r="D147" s="54"/>
      <c r="E147" s="42">
        <f>SUMIFS(PIS!H:H,PIS!E:E,$B147,PIS!D:D,$C147,PIS!G:G,E$3,PIS!F:F,$D147)</f>
        <v>0</v>
      </c>
      <c r="F147" s="39"/>
      <c r="G147" s="42">
        <f>SUMIFS(PIS!V:V,PIS!E:E,$B147,PIS!D:D,$C147,PIS!G:G,G$3,PIS!F:F,$D147)</f>
        <v>0</v>
      </c>
      <c r="H147" s="39"/>
      <c r="I147" s="42">
        <f>SUMIFS(PIS!V:V,PIS!E:E,$B147,PIS!D:D,$C147,PIS!G:G,I$3,PIS!F:F,$D147)</f>
        <v>0</v>
      </c>
      <c r="J147" s="39"/>
      <c r="K147" s="42">
        <f>SUMIFS(PIS!V:V,PIS!E:E,$B147,PIS!D:D,$C147,PIS!G:G,K$3,PIS!F:F,$D147)</f>
        <v>0</v>
      </c>
      <c r="L147" s="39"/>
      <c r="M147" s="42">
        <f t="shared" si="24"/>
        <v>0</v>
      </c>
      <c r="N147" s="39"/>
      <c r="O147" s="42">
        <f t="shared" si="25"/>
        <v>0</v>
      </c>
      <c r="P147" s="36"/>
      <c r="Q147" s="42">
        <f>SUMIFS(PIS!U:U,PIS!E:E,$B147,PIS!D:D,$C147,PIS!G:G,Q$3,PIS!F:F,$D147)</f>
        <v>0</v>
      </c>
      <c r="R147" s="36"/>
      <c r="S147" s="36">
        <f>SUMIFS(PIS!U:U,PIS!E:E,$B147,PIS!D:D,$C147,PIS!G:G,S$3,PIS!F:F,$D147)*-1</f>
        <v>0</v>
      </c>
      <c r="T147" s="36"/>
      <c r="U147" s="36">
        <f t="shared" si="26"/>
        <v>0</v>
      </c>
      <c r="V147" s="36"/>
      <c r="W147" s="37">
        <f>SUMIFS('CWIP-AFUDC-RWIP'!AK:AK,'CWIP-AFUDC-RWIP'!E:E,'PIS-KY'!C147,'CWIP-AFUDC-RWIP'!F:F,$W$2,'CWIP-AFUDC-RWIP'!B:B,'PIS-KY'!$W$3,'CWIP-AFUDC-RWIP'!G:G,'PIS-KY'!$D147)</f>
        <v>0</v>
      </c>
      <c r="X147" s="36"/>
      <c r="Y147" s="36">
        <f t="shared" si="27"/>
        <v>0</v>
      </c>
    </row>
    <row r="148" spans="1:25" x14ac:dyDescent="0.25">
      <c r="A148" s="15" t="s">
        <v>1536</v>
      </c>
      <c r="B148" s="54"/>
      <c r="C148" s="54"/>
      <c r="D148" s="54"/>
      <c r="E148" s="42">
        <f>SUMIFS(PIS!H:H,PIS!E:E,$B148,PIS!D:D,$C148,PIS!G:G,E$3,PIS!F:F,$D148)</f>
        <v>0</v>
      </c>
      <c r="F148" s="39"/>
      <c r="G148" s="42">
        <f>SUMIFS(PIS!V:V,PIS!E:E,$B148,PIS!D:D,$C148,PIS!G:G,G$3,PIS!F:F,$D148)</f>
        <v>0</v>
      </c>
      <c r="H148" s="39"/>
      <c r="I148" s="42">
        <f>SUMIFS(PIS!V:V,PIS!E:E,$B148,PIS!D:D,$C148,PIS!G:G,I$3,PIS!F:F,$D148)</f>
        <v>0</v>
      </c>
      <c r="J148" s="39"/>
      <c r="K148" s="42">
        <f>SUMIFS(PIS!V:V,PIS!E:E,$B148,PIS!D:D,$C148,PIS!G:G,K$3,PIS!F:F,$D148)</f>
        <v>0</v>
      </c>
      <c r="L148" s="39"/>
      <c r="M148" s="42">
        <f t="shared" si="24"/>
        <v>0</v>
      </c>
      <c r="N148" s="39"/>
      <c r="O148" s="42">
        <f t="shared" si="25"/>
        <v>0</v>
      </c>
      <c r="P148" s="36"/>
      <c r="Q148" s="42">
        <f>SUMIFS(PIS!U:U,PIS!E:E,$B148,PIS!D:D,$C148,PIS!G:G,Q$3,PIS!F:F,$D148)</f>
        <v>0</v>
      </c>
      <c r="R148" s="36"/>
      <c r="S148" s="36">
        <f>SUMIFS(PIS!U:U,PIS!E:E,$B148,PIS!D:D,$C148,PIS!G:G,S$3,PIS!F:F,$D148)*-1</f>
        <v>0</v>
      </c>
      <c r="T148" s="36"/>
      <c r="U148" s="36">
        <f t="shared" si="26"/>
        <v>0</v>
      </c>
      <c r="V148" s="36"/>
      <c r="W148" s="37">
        <f>SUMIFS('CWIP-AFUDC-RWIP'!AK:AK,'CWIP-AFUDC-RWIP'!E:E,'PIS-KY'!C148,'CWIP-AFUDC-RWIP'!F:F,$W$2,'CWIP-AFUDC-RWIP'!B:B,'PIS-KY'!$W$3,'CWIP-AFUDC-RWIP'!G:G,'PIS-KY'!$D148)</f>
        <v>0</v>
      </c>
      <c r="X148" s="36"/>
      <c r="Y148" s="36">
        <f t="shared" si="27"/>
        <v>0</v>
      </c>
    </row>
    <row r="149" spans="1:25" x14ac:dyDescent="0.25">
      <c r="A149" s="15" t="s">
        <v>1537</v>
      </c>
      <c r="B149" s="54"/>
      <c r="C149" s="54"/>
      <c r="D149" s="54"/>
      <c r="E149" s="42">
        <f>SUMIFS(PIS!H:H,PIS!E:E,$B149,PIS!D:D,$C149,PIS!G:G,E$3,PIS!F:F,$D149)</f>
        <v>0</v>
      </c>
      <c r="F149" s="39"/>
      <c r="G149" s="42">
        <f>SUMIFS(PIS!V:V,PIS!E:E,$B149,PIS!D:D,$C149,PIS!G:G,G$3,PIS!F:F,$D149)</f>
        <v>0</v>
      </c>
      <c r="H149" s="39"/>
      <c r="I149" s="42">
        <f>SUMIFS(PIS!V:V,PIS!E:E,$B149,PIS!D:D,$C149,PIS!G:G,I$3,PIS!F:F,$D149)</f>
        <v>0</v>
      </c>
      <c r="J149" s="39"/>
      <c r="K149" s="42">
        <f>SUMIFS(PIS!V:V,PIS!E:E,$B149,PIS!D:D,$C149,PIS!G:G,K$3,PIS!F:F,$D149)</f>
        <v>0</v>
      </c>
      <c r="L149" s="39"/>
      <c r="M149" s="42">
        <f t="shared" si="24"/>
        <v>0</v>
      </c>
      <c r="N149" s="39"/>
      <c r="O149" s="42">
        <f t="shared" si="25"/>
        <v>0</v>
      </c>
      <c r="P149" s="36"/>
      <c r="Q149" s="42">
        <f>SUMIFS(PIS!U:U,PIS!E:E,$B149,PIS!D:D,$C149,PIS!G:G,Q$3,PIS!F:F,$D149)</f>
        <v>0</v>
      </c>
      <c r="R149" s="36"/>
      <c r="S149" s="36">
        <f>SUMIFS(PIS!U:U,PIS!E:E,$B149,PIS!D:D,$C149,PIS!G:G,S$3,PIS!F:F,$D149)*-1</f>
        <v>0</v>
      </c>
      <c r="T149" s="36"/>
      <c r="U149" s="36">
        <f t="shared" si="26"/>
        <v>0</v>
      </c>
      <c r="V149" s="36"/>
      <c r="W149" s="37">
        <f>SUMIFS('CWIP-AFUDC-RWIP'!AK:AK,'CWIP-AFUDC-RWIP'!E:E,'PIS-KY'!C149,'CWIP-AFUDC-RWIP'!F:F,$W$2,'CWIP-AFUDC-RWIP'!B:B,'PIS-KY'!$W$3,'CWIP-AFUDC-RWIP'!G:G,'PIS-KY'!$D149)</f>
        <v>0</v>
      </c>
      <c r="X149" s="36"/>
      <c r="Y149" s="36">
        <f t="shared" si="27"/>
        <v>0</v>
      </c>
    </row>
    <row r="150" spans="1:25" x14ac:dyDescent="0.25">
      <c r="A150" s="15" t="s">
        <v>1538</v>
      </c>
      <c r="B150" s="54"/>
      <c r="C150" s="54"/>
      <c r="D150" s="54"/>
      <c r="E150" s="42">
        <f>SUMIFS(PIS!H:H,PIS!E:E,$B150,PIS!D:D,$C150,PIS!G:G,E$3,PIS!F:F,$D150)</f>
        <v>0</v>
      </c>
      <c r="F150" s="39"/>
      <c r="G150" s="42">
        <f>SUMIFS(PIS!V:V,PIS!E:E,$B150,PIS!D:D,$C150,PIS!G:G,G$3,PIS!F:F,$D150)</f>
        <v>0</v>
      </c>
      <c r="H150" s="39"/>
      <c r="I150" s="42">
        <f>SUMIFS(PIS!V:V,PIS!E:E,$B150,PIS!D:D,$C150,PIS!G:G,I$3,PIS!F:F,$D150)</f>
        <v>0</v>
      </c>
      <c r="J150" s="39"/>
      <c r="K150" s="42">
        <f>SUMIFS(PIS!V:V,PIS!E:E,$B150,PIS!D:D,$C150,PIS!G:G,K$3,PIS!F:F,$D150)</f>
        <v>0</v>
      </c>
      <c r="L150" s="39"/>
      <c r="M150" s="42">
        <f t="shared" si="24"/>
        <v>0</v>
      </c>
      <c r="N150" s="39"/>
      <c r="O150" s="42">
        <f t="shared" si="25"/>
        <v>0</v>
      </c>
      <c r="P150" s="36"/>
      <c r="Q150" s="42">
        <f>SUMIFS(PIS!U:U,PIS!E:E,$B150,PIS!D:D,$C150,PIS!G:G,Q$3,PIS!F:F,$D150)</f>
        <v>0</v>
      </c>
      <c r="R150" s="36"/>
      <c r="S150" s="36">
        <f>SUMIFS(PIS!U:U,PIS!E:E,$B150,PIS!D:D,$C150,PIS!G:G,S$3,PIS!F:F,$D150)*-1</f>
        <v>0</v>
      </c>
      <c r="T150" s="36"/>
      <c r="U150" s="36">
        <f t="shared" si="26"/>
        <v>0</v>
      </c>
      <c r="V150" s="36"/>
      <c r="W150" s="37">
        <f>SUMIFS('CWIP-AFUDC-RWIP'!AK:AK,'CWIP-AFUDC-RWIP'!E:E,'PIS-KY'!C150,'CWIP-AFUDC-RWIP'!F:F,$W$2,'CWIP-AFUDC-RWIP'!B:B,'PIS-KY'!$W$3,'CWIP-AFUDC-RWIP'!G:G,'PIS-KY'!$D150)</f>
        <v>0</v>
      </c>
      <c r="X150" s="36"/>
      <c r="Y150" s="36">
        <f t="shared" si="27"/>
        <v>0</v>
      </c>
    </row>
    <row r="151" spans="1:25" x14ac:dyDescent="0.25">
      <c r="A151" s="15" t="s">
        <v>1539</v>
      </c>
      <c r="B151" s="54"/>
      <c r="C151" s="54"/>
      <c r="D151" s="54"/>
      <c r="E151" s="42">
        <f>SUMIFS(PIS!H:H,PIS!E:E,$B151,PIS!D:D,$C151,PIS!G:G,E$3,PIS!F:F,$D151)</f>
        <v>0</v>
      </c>
      <c r="F151" s="39"/>
      <c r="G151" s="42">
        <f>SUMIFS(PIS!V:V,PIS!E:E,$B151,PIS!D:D,$C151,PIS!G:G,G$3,PIS!F:F,$D151)</f>
        <v>0</v>
      </c>
      <c r="H151" s="39"/>
      <c r="I151" s="42">
        <f>SUMIFS(PIS!V:V,PIS!E:E,$B151,PIS!D:D,$C151,PIS!G:G,I$3,PIS!F:F,$D151)</f>
        <v>0</v>
      </c>
      <c r="J151" s="39"/>
      <c r="K151" s="42">
        <f>SUMIFS(PIS!V:V,PIS!E:E,$B151,PIS!D:D,$C151,PIS!G:G,K$3,PIS!F:F,$D151)</f>
        <v>0</v>
      </c>
      <c r="L151" s="39"/>
      <c r="M151" s="42">
        <f t="shared" si="24"/>
        <v>0</v>
      </c>
      <c r="N151" s="39"/>
      <c r="O151" s="42">
        <f t="shared" si="25"/>
        <v>0</v>
      </c>
      <c r="P151" s="36"/>
      <c r="Q151" s="42">
        <f>SUMIFS(PIS!U:U,PIS!E:E,$B151,PIS!D:D,$C151,PIS!G:G,Q$3,PIS!F:F,$D151)</f>
        <v>0</v>
      </c>
      <c r="R151" s="36"/>
      <c r="S151" s="36">
        <f>SUMIFS(PIS!U:U,PIS!E:E,$B151,PIS!D:D,$C151,PIS!G:G,S$3,PIS!F:F,$D151)*-1</f>
        <v>0</v>
      </c>
      <c r="T151" s="36"/>
      <c r="U151" s="36">
        <f t="shared" si="26"/>
        <v>0</v>
      </c>
      <c r="V151" s="36"/>
      <c r="W151" s="37">
        <f>SUMIFS('CWIP-AFUDC-RWIP'!AK:AK,'CWIP-AFUDC-RWIP'!E:E,'PIS-KY'!C151,'CWIP-AFUDC-RWIP'!F:F,$W$2,'CWIP-AFUDC-RWIP'!B:B,'PIS-KY'!$W$3,'CWIP-AFUDC-RWIP'!G:G,'PIS-KY'!$D151)</f>
        <v>0</v>
      </c>
      <c r="X151" s="36"/>
      <c r="Y151" s="36">
        <f t="shared" si="27"/>
        <v>0</v>
      </c>
    </row>
    <row r="152" spans="1:25" x14ac:dyDescent="0.25">
      <c r="A152" s="15" t="s">
        <v>1540</v>
      </c>
      <c r="B152" s="54"/>
      <c r="C152" s="54"/>
      <c r="D152" s="54"/>
      <c r="E152" s="42">
        <f>SUMIFS(PIS!H:H,PIS!E:E,$B152,PIS!D:D,$C152,PIS!G:G,E$3,PIS!F:F,$D152)</f>
        <v>0</v>
      </c>
      <c r="F152" s="39"/>
      <c r="G152" s="42">
        <f>SUMIFS(PIS!V:V,PIS!E:E,$B152,PIS!D:D,$C152,PIS!G:G,G$3,PIS!F:F,$D152)</f>
        <v>0</v>
      </c>
      <c r="H152" s="39"/>
      <c r="I152" s="42">
        <f>SUMIFS(PIS!V:V,PIS!E:E,$B152,PIS!D:D,$C152,PIS!G:G,I$3,PIS!F:F,$D152)</f>
        <v>0</v>
      </c>
      <c r="J152" s="39"/>
      <c r="K152" s="42">
        <f>SUMIFS(PIS!V:V,PIS!E:E,$B152,PIS!D:D,$C152,PIS!G:G,K$3,PIS!F:F,$D152)</f>
        <v>0</v>
      </c>
      <c r="L152" s="39"/>
      <c r="M152" s="42">
        <f t="shared" si="24"/>
        <v>0</v>
      </c>
      <c r="N152" s="39"/>
      <c r="O152" s="42">
        <f t="shared" si="25"/>
        <v>0</v>
      </c>
      <c r="P152" s="36"/>
      <c r="Q152" s="42">
        <f>SUMIFS(PIS!U:U,PIS!E:E,$B152,PIS!D:D,$C152,PIS!G:G,Q$3,PIS!F:F,$D152)</f>
        <v>0</v>
      </c>
      <c r="R152" s="36"/>
      <c r="S152" s="36">
        <f>SUMIFS(PIS!U:U,PIS!E:E,$B152,PIS!D:D,$C152,PIS!G:G,S$3,PIS!F:F,$D152)*-1</f>
        <v>0</v>
      </c>
      <c r="T152" s="36"/>
      <c r="U152" s="36">
        <f t="shared" si="26"/>
        <v>0</v>
      </c>
      <c r="V152" s="36"/>
      <c r="W152" s="37">
        <f>SUMIFS('CWIP-AFUDC-RWIP'!AK:AK,'CWIP-AFUDC-RWIP'!E:E,'PIS-KY'!C152,'CWIP-AFUDC-RWIP'!F:F,$W$2,'CWIP-AFUDC-RWIP'!B:B,'PIS-KY'!$W$3,'CWIP-AFUDC-RWIP'!G:G,'PIS-KY'!$D152)</f>
        <v>0</v>
      </c>
      <c r="X152" s="36"/>
      <c r="Y152" s="36">
        <f t="shared" si="27"/>
        <v>0</v>
      </c>
    </row>
    <row r="153" spans="1:25" x14ac:dyDescent="0.25">
      <c r="A153" s="15" t="s">
        <v>1541</v>
      </c>
      <c r="B153" s="54"/>
      <c r="C153" s="54"/>
      <c r="D153" s="54"/>
      <c r="E153" s="42">
        <f>SUMIFS(PIS!H:H,PIS!E:E,$B153,PIS!D:D,$C153,PIS!G:G,E$3,PIS!F:F,$D153)</f>
        <v>0</v>
      </c>
      <c r="F153" s="39"/>
      <c r="G153" s="42">
        <f>SUMIFS(PIS!V:V,PIS!E:E,$B153,PIS!D:D,$C153,PIS!G:G,G$3,PIS!F:F,$D153)</f>
        <v>0</v>
      </c>
      <c r="H153" s="39"/>
      <c r="I153" s="42">
        <f>SUMIFS(PIS!V:V,PIS!E:E,$B153,PIS!D:D,$C153,PIS!G:G,I$3,PIS!F:F,$D153)</f>
        <v>0</v>
      </c>
      <c r="J153" s="39"/>
      <c r="K153" s="42">
        <f>SUMIFS(PIS!V:V,PIS!E:E,$B153,PIS!D:D,$C153,PIS!G:G,K$3,PIS!F:F,$D153)</f>
        <v>0</v>
      </c>
      <c r="L153" s="39"/>
      <c r="M153" s="42">
        <f t="shared" si="24"/>
        <v>0</v>
      </c>
      <c r="N153" s="39"/>
      <c r="O153" s="42">
        <f t="shared" si="25"/>
        <v>0</v>
      </c>
      <c r="P153" s="36"/>
      <c r="Q153" s="42">
        <f>SUMIFS(PIS!U:U,PIS!E:E,$B153,PIS!D:D,$C153,PIS!G:G,Q$3,PIS!F:F,$D153)</f>
        <v>0</v>
      </c>
      <c r="R153" s="36"/>
      <c r="S153" s="36">
        <f>SUMIFS(PIS!U:U,PIS!E:E,$B153,PIS!D:D,$C153,PIS!G:G,S$3,PIS!F:F,$D153)*-1</f>
        <v>0</v>
      </c>
      <c r="T153" s="36"/>
      <c r="U153" s="36">
        <f t="shared" si="26"/>
        <v>0</v>
      </c>
      <c r="V153" s="36"/>
      <c r="W153" s="37">
        <f>SUMIFS('CWIP-AFUDC-RWIP'!AK:AK,'CWIP-AFUDC-RWIP'!E:E,'PIS-KY'!C153,'CWIP-AFUDC-RWIP'!F:F,$W$2,'CWIP-AFUDC-RWIP'!B:B,'PIS-KY'!$W$3,'CWIP-AFUDC-RWIP'!G:G,'PIS-KY'!$D153)</f>
        <v>0</v>
      </c>
      <c r="X153" s="36"/>
      <c r="Y153" s="36">
        <f t="shared" si="27"/>
        <v>0</v>
      </c>
    </row>
    <row r="154" spans="1:25" x14ac:dyDescent="0.25">
      <c r="A154" s="15" t="s">
        <v>1542</v>
      </c>
      <c r="B154" s="54"/>
      <c r="C154" s="54"/>
      <c r="D154" s="54"/>
      <c r="E154" s="42">
        <f>SUMIFS(PIS!H:H,PIS!E:E,$B154,PIS!D:D,$C154,PIS!G:G,E$3,PIS!F:F,$D154)</f>
        <v>0</v>
      </c>
      <c r="F154" s="39"/>
      <c r="G154" s="42">
        <f>SUMIFS(PIS!V:V,PIS!E:E,$B154,PIS!D:D,$C154,PIS!G:G,G$3,PIS!F:F,$D154)</f>
        <v>0</v>
      </c>
      <c r="H154" s="39"/>
      <c r="I154" s="42">
        <f>SUMIFS(PIS!V:V,PIS!E:E,$B154,PIS!D:D,$C154,PIS!G:G,I$3,PIS!F:F,$D154)</f>
        <v>0</v>
      </c>
      <c r="J154" s="39"/>
      <c r="K154" s="42">
        <f>SUMIFS(PIS!V:V,PIS!E:E,$B154,PIS!D:D,$C154,PIS!G:G,K$3,PIS!F:F,$D154)</f>
        <v>0</v>
      </c>
      <c r="L154" s="39"/>
      <c r="M154" s="42">
        <f t="shared" si="24"/>
        <v>0</v>
      </c>
      <c r="N154" s="39"/>
      <c r="O154" s="42">
        <f t="shared" si="25"/>
        <v>0</v>
      </c>
      <c r="P154" s="36"/>
      <c r="Q154" s="42">
        <f>SUMIFS(PIS!U:U,PIS!E:E,$B154,PIS!D:D,$C154,PIS!G:G,Q$3,PIS!F:F,$D154)</f>
        <v>0</v>
      </c>
      <c r="R154" s="36"/>
      <c r="S154" s="36">
        <f>SUMIFS(PIS!U:U,PIS!E:E,$B154,PIS!D:D,$C154,PIS!G:G,S$3,PIS!F:F,$D154)*-1</f>
        <v>0</v>
      </c>
      <c r="T154" s="36"/>
      <c r="U154" s="36">
        <f t="shared" si="26"/>
        <v>0</v>
      </c>
      <c r="V154" s="36"/>
      <c r="W154" s="37">
        <f>SUMIFS('CWIP-AFUDC-RWIP'!AK:AK,'CWIP-AFUDC-RWIP'!E:E,'PIS-KY'!C154,'CWIP-AFUDC-RWIP'!F:F,$W$2,'CWIP-AFUDC-RWIP'!B:B,'PIS-KY'!$W$3,'CWIP-AFUDC-RWIP'!G:G,'PIS-KY'!$D154)</f>
        <v>0</v>
      </c>
      <c r="X154" s="36"/>
      <c r="Y154" s="36">
        <f t="shared" si="27"/>
        <v>0</v>
      </c>
    </row>
    <row r="155" spans="1:25" x14ac:dyDescent="0.25">
      <c r="A155" s="15" t="s">
        <v>1543</v>
      </c>
      <c r="B155" s="54"/>
      <c r="C155" s="54"/>
      <c r="D155" s="54"/>
      <c r="E155" s="42">
        <f>SUMIFS(PIS!H:H,PIS!E:E,$B155,PIS!D:D,$C155,PIS!G:G,E$3,PIS!F:F,$D155)</f>
        <v>0</v>
      </c>
      <c r="F155" s="39"/>
      <c r="G155" s="42">
        <f>SUMIFS(PIS!V:V,PIS!E:E,$B155,PIS!D:D,$C155,PIS!G:G,G$3,PIS!F:F,$D155)</f>
        <v>0</v>
      </c>
      <c r="H155" s="39"/>
      <c r="I155" s="42">
        <f>SUMIFS(PIS!V:V,PIS!E:E,$B155,PIS!D:D,$C155,PIS!G:G,I$3,PIS!F:F,$D155)</f>
        <v>0</v>
      </c>
      <c r="J155" s="39"/>
      <c r="K155" s="42">
        <f>SUMIFS(PIS!V:V,PIS!E:E,$B155,PIS!D:D,$C155,PIS!G:G,K$3,PIS!F:F,$D155)</f>
        <v>0</v>
      </c>
      <c r="L155" s="39"/>
      <c r="M155" s="42">
        <f t="shared" si="24"/>
        <v>0</v>
      </c>
      <c r="N155" s="39"/>
      <c r="O155" s="42">
        <f t="shared" si="25"/>
        <v>0</v>
      </c>
      <c r="P155" s="36"/>
      <c r="Q155" s="42">
        <f>SUMIFS(PIS!U:U,PIS!E:E,$B155,PIS!D:D,$C155,PIS!G:G,Q$3,PIS!F:F,$D155)</f>
        <v>0</v>
      </c>
      <c r="R155" s="36"/>
      <c r="S155" s="36">
        <f>SUMIFS(PIS!U:U,PIS!E:E,$B155,PIS!D:D,$C155,PIS!G:G,S$3,PIS!F:F,$D155)*-1</f>
        <v>0</v>
      </c>
      <c r="T155" s="36"/>
      <c r="U155" s="36">
        <f t="shared" si="26"/>
        <v>0</v>
      </c>
      <c r="V155" s="36"/>
      <c r="W155" s="37">
        <f>SUMIFS('CWIP-AFUDC-RWIP'!AK:AK,'CWIP-AFUDC-RWIP'!E:E,'PIS-KY'!C155,'CWIP-AFUDC-RWIP'!F:F,$W$2,'CWIP-AFUDC-RWIP'!B:B,'PIS-KY'!$W$3,'CWIP-AFUDC-RWIP'!G:G,'PIS-KY'!$D155)</f>
        <v>0</v>
      </c>
      <c r="X155" s="36"/>
      <c r="Y155" s="36">
        <f t="shared" si="27"/>
        <v>0</v>
      </c>
    </row>
    <row r="156" spans="1:25" x14ac:dyDescent="0.25">
      <c r="A156" s="15" t="s">
        <v>1544</v>
      </c>
      <c r="B156" s="54"/>
      <c r="C156" s="54"/>
      <c r="D156" s="54"/>
      <c r="E156" s="42">
        <f>SUMIFS(PIS!H:H,PIS!E:E,$B156,PIS!D:D,$C156,PIS!G:G,E$3,PIS!F:F,$D156)</f>
        <v>0</v>
      </c>
      <c r="F156" s="39"/>
      <c r="G156" s="42">
        <f>SUMIFS(PIS!V:V,PIS!E:E,$B156,PIS!D:D,$C156,PIS!G:G,G$3,PIS!F:F,$D156)</f>
        <v>0</v>
      </c>
      <c r="H156" s="39"/>
      <c r="I156" s="42">
        <f>SUMIFS(PIS!V:V,PIS!E:E,$B156,PIS!D:D,$C156,PIS!G:G,I$3,PIS!F:F,$D156)</f>
        <v>0</v>
      </c>
      <c r="J156" s="39"/>
      <c r="K156" s="42">
        <f>SUMIFS(PIS!V:V,PIS!E:E,$B156,PIS!D:D,$C156,PIS!G:G,K$3,PIS!F:F,$D156)</f>
        <v>0</v>
      </c>
      <c r="L156" s="39"/>
      <c r="M156" s="42">
        <f t="shared" si="24"/>
        <v>0</v>
      </c>
      <c r="N156" s="39"/>
      <c r="O156" s="42">
        <f t="shared" si="25"/>
        <v>0</v>
      </c>
      <c r="P156" s="36"/>
      <c r="Q156" s="42">
        <f>SUMIFS(PIS!U:U,PIS!E:E,$B156,PIS!D:D,$C156,PIS!G:G,Q$3,PIS!F:F,$D156)</f>
        <v>0</v>
      </c>
      <c r="R156" s="36"/>
      <c r="S156" s="36">
        <f>SUMIFS(PIS!U:U,PIS!E:E,$B156,PIS!D:D,$C156,PIS!G:G,S$3,PIS!F:F,$D156)*-1</f>
        <v>0</v>
      </c>
      <c r="T156" s="36"/>
      <c r="U156" s="36">
        <f t="shared" si="26"/>
        <v>0</v>
      </c>
      <c r="V156" s="36"/>
      <c r="W156" s="37">
        <f>SUMIFS('CWIP-AFUDC-RWIP'!AK:AK,'CWIP-AFUDC-RWIP'!E:E,'PIS-KY'!C156,'CWIP-AFUDC-RWIP'!F:F,$W$2,'CWIP-AFUDC-RWIP'!B:B,'PIS-KY'!$W$3,'CWIP-AFUDC-RWIP'!G:G,'PIS-KY'!$D156)</f>
        <v>0</v>
      </c>
      <c r="X156" s="36"/>
      <c r="Y156" s="36">
        <f t="shared" si="27"/>
        <v>0</v>
      </c>
    </row>
    <row r="157" spans="1:25" x14ac:dyDescent="0.25">
      <c r="A157" s="15" t="s">
        <v>1545</v>
      </c>
      <c r="B157" s="54"/>
      <c r="C157" s="54"/>
      <c r="D157" s="54"/>
      <c r="E157" s="42">
        <f>SUMIFS(PIS!H:H,PIS!E:E,$B157,PIS!D:D,$C157,PIS!G:G,E$3,PIS!F:F,$D157)</f>
        <v>0</v>
      </c>
      <c r="F157" s="39"/>
      <c r="G157" s="42">
        <f>SUMIFS(PIS!V:V,PIS!E:E,$B157,PIS!D:D,$C157,PIS!G:G,G$3,PIS!F:F,$D157)</f>
        <v>0</v>
      </c>
      <c r="H157" s="39"/>
      <c r="I157" s="42">
        <f>SUMIFS(PIS!V:V,PIS!E:E,$B157,PIS!D:D,$C157,PIS!G:G,I$3,PIS!F:F,$D157)</f>
        <v>0</v>
      </c>
      <c r="J157" s="39"/>
      <c r="K157" s="42">
        <f>SUMIFS(PIS!V:V,PIS!E:E,$B157,PIS!D:D,$C157,PIS!G:G,K$3,PIS!F:F,$D157)</f>
        <v>0</v>
      </c>
      <c r="L157" s="39"/>
      <c r="M157" s="42">
        <f t="shared" si="24"/>
        <v>0</v>
      </c>
      <c r="N157" s="39"/>
      <c r="O157" s="42">
        <f t="shared" si="25"/>
        <v>0</v>
      </c>
      <c r="P157" s="36"/>
      <c r="Q157" s="42">
        <f>SUMIFS(PIS!U:U,PIS!E:E,$B157,PIS!D:D,$C157,PIS!G:G,Q$3,PIS!F:F,$D157)</f>
        <v>0</v>
      </c>
      <c r="R157" s="36"/>
      <c r="S157" s="36">
        <f>SUMIFS(PIS!U:U,PIS!E:E,$B157,PIS!D:D,$C157,PIS!G:G,S$3,PIS!F:F,$D157)*-1</f>
        <v>0</v>
      </c>
      <c r="T157" s="36"/>
      <c r="U157" s="36">
        <f t="shared" si="26"/>
        <v>0</v>
      </c>
      <c r="V157" s="36"/>
      <c r="W157" s="37">
        <f>SUMIFS('CWIP-AFUDC-RWIP'!AK:AK,'CWIP-AFUDC-RWIP'!E:E,'PIS-KY'!C157,'CWIP-AFUDC-RWIP'!F:F,$W$2,'CWIP-AFUDC-RWIP'!B:B,'PIS-KY'!$W$3,'CWIP-AFUDC-RWIP'!G:G,'PIS-KY'!$D157)</f>
        <v>0</v>
      </c>
      <c r="X157" s="36"/>
      <c r="Y157" s="36">
        <f t="shared" si="27"/>
        <v>0</v>
      </c>
    </row>
    <row r="158" spans="1:25" x14ac:dyDescent="0.25">
      <c r="A158" s="15" t="s">
        <v>1546</v>
      </c>
      <c r="B158" s="54"/>
      <c r="C158" s="54"/>
      <c r="D158" s="54"/>
      <c r="E158" s="42">
        <f>SUMIFS(PIS!H:H,PIS!E:E,$B158,PIS!D:D,$C158,PIS!G:G,E$3,PIS!F:F,$D158)</f>
        <v>0</v>
      </c>
      <c r="F158" s="39"/>
      <c r="G158" s="42">
        <f>SUMIFS(PIS!V:V,PIS!E:E,$B158,PIS!D:D,$C158,PIS!G:G,G$3,PIS!F:F,$D158)</f>
        <v>0</v>
      </c>
      <c r="H158" s="39"/>
      <c r="I158" s="42">
        <f>SUMIFS(PIS!V:V,PIS!E:E,$B158,PIS!D:D,$C158,PIS!G:G,I$3,PIS!F:F,$D158)</f>
        <v>0</v>
      </c>
      <c r="J158" s="39"/>
      <c r="K158" s="42">
        <f>SUMIFS(PIS!V:V,PIS!E:E,$B158,PIS!D:D,$C158,PIS!G:G,K$3,PIS!F:F,$D158)</f>
        <v>0</v>
      </c>
      <c r="L158" s="39"/>
      <c r="M158" s="42">
        <f t="shared" si="24"/>
        <v>0</v>
      </c>
      <c r="N158" s="39"/>
      <c r="O158" s="42">
        <f t="shared" si="25"/>
        <v>0</v>
      </c>
      <c r="P158" s="36"/>
      <c r="Q158" s="42">
        <f>SUMIFS(PIS!U:U,PIS!E:E,$B158,PIS!D:D,$C158,PIS!G:G,Q$3,PIS!F:F,$D158)</f>
        <v>0</v>
      </c>
      <c r="R158" s="36"/>
      <c r="S158" s="36">
        <f>SUMIFS(PIS!U:U,PIS!E:E,$B158,PIS!D:D,$C158,PIS!G:G,S$3,PIS!F:F,$D158)*-1</f>
        <v>0</v>
      </c>
      <c r="T158" s="36"/>
      <c r="U158" s="36">
        <f t="shared" si="26"/>
        <v>0</v>
      </c>
      <c r="V158" s="36"/>
      <c r="W158" s="37">
        <f>SUMIFS('CWIP-AFUDC-RWIP'!AK:AK,'CWIP-AFUDC-RWIP'!E:E,'PIS-KY'!C158,'CWIP-AFUDC-RWIP'!F:F,$W$2,'CWIP-AFUDC-RWIP'!B:B,'PIS-KY'!$W$3,'CWIP-AFUDC-RWIP'!G:G,'PIS-KY'!$D158)</f>
        <v>0</v>
      </c>
      <c r="X158" s="36"/>
      <c r="Y158" s="36">
        <f t="shared" si="27"/>
        <v>0</v>
      </c>
    </row>
    <row r="159" spans="1:25" x14ac:dyDescent="0.25">
      <c r="A159" s="15" t="s">
        <v>1547</v>
      </c>
      <c r="B159" s="54"/>
      <c r="C159" s="54"/>
      <c r="D159" s="54"/>
      <c r="E159" s="42">
        <f>SUMIFS(PIS!H:H,PIS!E:E,$B159,PIS!D:D,$C159,PIS!G:G,E$3,PIS!F:F,$D159)</f>
        <v>0</v>
      </c>
      <c r="F159" s="39"/>
      <c r="G159" s="42">
        <f>SUMIFS(PIS!V:V,PIS!E:E,$B159,PIS!D:D,$C159,PIS!G:G,G$3,PIS!F:F,$D159)</f>
        <v>0</v>
      </c>
      <c r="H159" s="39"/>
      <c r="I159" s="42">
        <f>SUMIFS(PIS!V:V,PIS!E:E,$B159,PIS!D:D,$C159,PIS!G:G,I$3,PIS!F:F,$D159)</f>
        <v>0</v>
      </c>
      <c r="J159" s="39"/>
      <c r="K159" s="42">
        <f>SUMIFS(PIS!V:V,PIS!E:E,$B159,PIS!D:D,$C159,PIS!G:G,K$3,PIS!F:F,$D159)</f>
        <v>0</v>
      </c>
      <c r="L159" s="39"/>
      <c r="M159" s="42">
        <f t="shared" si="24"/>
        <v>0</v>
      </c>
      <c r="N159" s="39"/>
      <c r="O159" s="42">
        <f t="shared" si="25"/>
        <v>0</v>
      </c>
      <c r="P159" s="36"/>
      <c r="Q159" s="42">
        <f>SUMIFS(PIS!U:U,PIS!E:E,$B159,PIS!D:D,$C159,PIS!G:G,Q$3,PIS!F:F,$D159)</f>
        <v>0</v>
      </c>
      <c r="R159" s="36"/>
      <c r="S159" s="36">
        <f>SUMIFS(PIS!U:U,PIS!E:E,$B159,PIS!D:D,$C159,PIS!G:G,S$3,PIS!F:F,$D159)*-1</f>
        <v>0</v>
      </c>
      <c r="T159" s="36"/>
      <c r="U159" s="36">
        <f t="shared" si="26"/>
        <v>0</v>
      </c>
      <c r="V159" s="36"/>
      <c r="W159" s="37">
        <f>SUMIFS('CWIP-AFUDC-RWIP'!AK:AK,'CWIP-AFUDC-RWIP'!E:E,'PIS-KY'!C159,'CWIP-AFUDC-RWIP'!F:F,$W$2,'CWIP-AFUDC-RWIP'!B:B,'PIS-KY'!$W$3,'CWIP-AFUDC-RWIP'!G:G,'PIS-KY'!$D159)</f>
        <v>0</v>
      </c>
      <c r="X159" s="36"/>
      <c r="Y159" s="44">
        <f t="shared" si="27"/>
        <v>0</v>
      </c>
    </row>
    <row r="160" spans="1:25" x14ac:dyDescent="0.25">
      <c r="B160" s="54"/>
      <c r="C160" s="54"/>
      <c r="D160" s="54"/>
      <c r="E160" s="41">
        <f>SUM(E144:E159)</f>
        <v>36122656.519999996</v>
      </c>
      <c r="F160" s="39"/>
      <c r="G160" s="41">
        <f>SUM(G144:G159)</f>
        <v>148534439.30000001</v>
      </c>
      <c r="H160" s="39"/>
      <c r="I160" s="41">
        <f>SUM(I144:I159)</f>
        <v>0</v>
      </c>
      <c r="J160" s="39"/>
      <c r="K160" s="41">
        <f>SUM(K144:K159)</f>
        <v>0</v>
      </c>
      <c r="L160" s="39"/>
      <c r="M160" s="41">
        <f>SUM(M144:M159)</f>
        <v>148534439.30000001</v>
      </c>
      <c r="N160" s="39"/>
      <c r="O160" s="41">
        <f>SUM(O144:O159)</f>
        <v>184657095.81999999</v>
      </c>
      <c r="P160" s="36"/>
      <c r="Q160" s="41">
        <f>SUM(Q144:Q159)</f>
        <v>115136803.83538459</v>
      </c>
      <c r="R160" s="36"/>
      <c r="S160" s="41">
        <f>SUM(S144:S159)</f>
        <v>-8997103.1887549981</v>
      </c>
      <c r="T160" s="36"/>
      <c r="U160" s="41">
        <f>SUM(U144:U159)</f>
        <v>106139700.64662959</v>
      </c>
      <c r="V160" s="36"/>
      <c r="W160" s="41">
        <f>SUM(W144:W159)</f>
        <v>0</v>
      </c>
      <c r="X160" s="36"/>
      <c r="Y160" s="41">
        <f>SUM(Y144:Y159)</f>
        <v>-8997103.1887549981</v>
      </c>
    </row>
    <row r="161" spans="1:25" x14ac:dyDescent="0.25">
      <c r="B161" s="54"/>
      <c r="C161" s="54"/>
      <c r="D161" s="54"/>
      <c r="E161" s="42"/>
      <c r="F161" s="39"/>
      <c r="G161" s="42"/>
      <c r="H161" s="39"/>
      <c r="I161" s="42"/>
      <c r="J161" s="39"/>
      <c r="K161" s="42"/>
      <c r="L161" s="39"/>
      <c r="M161" s="42"/>
      <c r="N161" s="39"/>
      <c r="O161" s="42"/>
      <c r="P161" s="36"/>
      <c r="Q161" s="42"/>
      <c r="R161" s="36"/>
      <c r="S161" s="36"/>
      <c r="T161" s="36"/>
      <c r="U161" s="36"/>
      <c r="V161" s="36"/>
      <c r="W161" s="36"/>
      <c r="X161" s="36"/>
      <c r="Y161" s="36"/>
    </row>
    <row r="162" spans="1:25" x14ac:dyDescent="0.25">
      <c r="A162" s="202" t="s">
        <v>395</v>
      </c>
      <c r="B162" s="54"/>
      <c r="C162" s="54"/>
      <c r="D162" s="54"/>
      <c r="E162" s="37"/>
      <c r="F162" s="38"/>
      <c r="G162" s="37"/>
      <c r="H162" s="38"/>
      <c r="I162" s="37"/>
      <c r="J162" s="38"/>
      <c r="K162" s="37"/>
      <c r="L162" s="38"/>
      <c r="M162" s="37"/>
      <c r="N162" s="38"/>
      <c r="O162" s="37"/>
      <c r="P162" s="36"/>
      <c r="Q162" s="37"/>
      <c r="R162" s="36"/>
      <c r="S162" s="36"/>
      <c r="T162" s="36"/>
      <c r="U162" s="36"/>
      <c r="V162" s="36"/>
      <c r="W162" s="36"/>
      <c r="X162" s="36"/>
      <c r="Y162" s="36"/>
    </row>
    <row r="163" spans="1:25" x14ac:dyDescent="0.25">
      <c r="A163" s="15" t="s">
        <v>396</v>
      </c>
      <c r="B163" s="54" t="s">
        <v>437</v>
      </c>
      <c r="C163" s="54" t="str">
        <f>MID(A163,2,3)</f>
        <v>310</v>
      </c>
      <c r="D163" s="54" t="s">
        <v>1270</v>
      </c>
      <c r="E163" s="42">
        <f>SUMIFS(PIS!H:H,PIS!E:E,$B163,PIS!D:D,$C163,PIS!G:G,E$3,PIS!F:F,$D163)</f>
        <v>26828421.27</v>
      </c>
      <c r="F163" s="38"/>
      <c r="G163" s="37">
        <f>SUMIFS(PIS!V:V,PIS!E:E,$B163,PIS!D:D,$C163,PIS!G:G,G$3,PIS!F:F,$D163)</f>
        <v>0</v>
      </c>
      <c r="H163" s="38"/>
      <c r="I163" s="37">
        <f>SUMIFS(PIS!V:V,PIS!E:E,$B163,PIS!D:D,$C163,PIS!G:G,I$3,PIS!F:F,$D163)</f>
        <v>0</v>
      </c>
      <c r="J163" s="38"/>
      <c r="K163" s="37">
        <f>SUMIFS(PIS!V:V,PIS!E:E,$B163,PIS!D:D,$C163,PIS!G:G,K$3,PIS!F:F,$D163)</f>
        <v>0</v>
      </c>
      <c r="L163" s="38"/>
      <c r="M163" s="37">
        <f t="shared" ref="M163:M181" si="28">G163+I163+K163</f>
        <v>0</v>
      </c>
      <c r="N163" s="38"/>
      <c r="O163" s="37">
        <f t="shared" ref="O163:O181" si="29">E163+M163</f>
        <v>26828421.27</v>
      </c>
      <c r="P163" s="36"/>
      <c r="Q163" s="37">
        <f>SUMIFS(PIS!U:U,PIS!E:E,$B163,PIS!D:D,$C163,PIS!G:G,Q$3,PIS!F:F,$D163)</f>
        <v>26828421.27</v>
      </c>
      <c r="R163" s="36"/>
      <c r="S163" s="36">
        <f>SUMIFS(PIS!U:U,PIS!E:E,$B163,PIS!D:D,$C163,PIS!G:G,S$3,PIS!F:F,$D163)*-1</f>
        <v>0</v>
      </c>
      <c r="T163" s="36"/>
      <c r="U163" s="36">
        <f t="shared" ref="U163:U181" si="30">Q163+S163</f>
        <v>26828421.27</v>
      </c>
      <c r="V163" s="36"/>
      <c r="W163" s="37">
        <f>SUMIFS('CWIP-AFUDC-RWIP'!AK:AK,'CWIP-AFUDC-RWIP'!E:E,'PIS-KY'!C163,'CWIP-AFUDC-RWIP'!F:F,$W$2,'CWIP-AFUDC-RWIP'!B:B,'PIS-KY'!$W$3,'CWIP-AFUDC-RWIP'!G:G,'PIS-KY'!$D163)</f>
        <v>0</v>
      </c>
      <c r="X163" s="36"/>
      <c r="Y163" s="36">
        <f t="shared" ref="Y163:Y181" si="31">S163+W163</f>
        <v>0</v>
      </c>
    </row>
    <row r="164" spans="1:25" x14ac:dyDescent="0.25">
      <c r="A164" s="15" t="s">
        <v>397</v>
      </c>
      <c r="B164" s="54" t="s">
        <v>437</v>
      </c>
      <c r="C164" s="54" t="str">
        <f>MID(A164,2,3)</f>
        <v>311</v>
      </c>
      <c r="D164" s="54" t="s">
        <v>1270</v>
      </c>
      <c r="E164" s="37">
        <f>SUMIFS(PIS!H:H,PIS!E:E,$B164,PIS!D:D,$C164,PIS!G:G,E$3,PIS!F:F,$D164)</f>
        <v>490750665.82000005</v>
      </c>
      <c r="F164" s="38"/>
      <c r="G164" s="37">
        <f>SUMIFS(PIS!V:V,PIS!E:E,$B164,PIS!D:D,$C164,PIS!G:G,G$3,PIS!F:F,$D164)</f>
        <v>1343533.89</v>
      </c>
      <c r="H164" s="38"/>
      <c r="I164" s="37">
        <f>SUMIFS(PIS!V:V,PIS!E:E,$B164,PIS!D:D,$C164,PIS!G:G,I$3,PIS!F:F,$D164)</f>
        <v>0</v>
      </c>
      <c r="J164" s="38"/>
      <c r="K164" s="37">
        <f>SUMIFS(PIS!V:V,PIS!E:E,$B164,PIS!D:D,$C164,PIS!G:G,K$3,PIS!F:F,$D164)</f>
        <v>0</v>
      </c>
      <c r="L164" s="38"/>
      <c r="M164" s="37">
        <f t="shared" si="28"/>
        <v>1343533.89</v>
      </c>
      <c r="N164" s="38"/>
      <c r="O164" s="37">
        <f t="shared" si="29"/>
        <v>492094199.71000004</v>
      </c>
      <c r="P164" s="36"/>
      <c r="Q164" s="37">
        <f>SUMIFS(PIS!U:U,PIS!E:E,$B164,PIS!D:D,$C164,PIS!G:G,Q$3,PIS!F:F,$D164)</f>
        <v>491148727.83230782</v>
      </c>
      <c r="R164" s="36"/>
      <c r="S164" s="36">
        <f>SUMIFS(PIS!U:U,PIS!E:E,$B164,PIS!D:D,$C164,PIS!G:G,S$3,PIS!F:F,$D164)*-1</f>
        <v>-240958660.62695476</v>
      </c>
      <c r="T164" s="36"/>
      <c r="U164" s="36">
        <f t="shared" si="30"/>
        <v>250190067.20535305</v>
      </c>
      <c r="V164" s="36"/>
      <c r="W164" s="37">
        <f>SUMIFS('CWIP-AFUDC-RWIP'!AK:AK,'CWIP-AFUDC-RWIP'!E:E,'PIS-KY'!C164,'CWIP-AFUDC-RWIP'!F:F,$W$2,'CWIP-AFUDC-RWIP'!B:B,'PIS-KY'!$W$3,'CWIP-AFUDC-RWIP'!G:G,'PIS-KY'!$D164)</f>
        <v>4285.7876923076947</v>
      </c>
      <c r="X164" s="36"/>
      <c r="Y164" s="36">
        <f t="shared" si="31"/>
        <v>-240954374.83926246</v>
      </c>
    </row>
    <row r="165" spans="1:25" x14ac:dyDescent="0.25">
      <c r="A165" s="15" t="s">
        <v>398</v>
      </c>
      <c r="B165" s="54"/>
      <c r="C165" s="54"/>
      <c r="D165" s="54"/>
      <c r="E165" s="37">
        <f>SUMIFS(PIS!H:H,PIS!E:E,$B165,PIS!D:D,$C165,PIS!G:G,E$3,PIS!F:F,$D165)</f>
        <v>0</v>
      </c>
      <c r="F165" s="38"/>
      <c r="G165" s="37">
        <f>SUMIFS(PIS!V:V,PIS!E:E,$B165,PIS!D:D,$C165,PIS!G:G,G$3,PIS!F:F,$D165)</f>
        <v>0</v>
      </c>
      <c r="H165" s="38"/>
      <c r="I165" s="37">
        <f>SUMIFS(PIS!V:V,PIS!E:E,$B165,PIS!D:D,$C165,PIS!G:G,I$3,PIS!F:F,$D165)</f>
        <v>0</v>
      </c>
      <c r="J165" s="38"/>
      <c r="K165" s="37">
        <f>SUMIFS(PIS!V:V,PIS!E:E,$B165,PIS!D:D,$C165,PIS!G:G,K$3,PIS!F:F,$D165)</f>
        <v>0</v>
      </c>
      <c r="L165" s="38"/>
      <c r="M165" s="37">
        <f t="shared" si="28"/>
        <v>0</v>
      </c>
      <c r="N165" s="38"/>
      <c r="O165" s="37">
        <f t="shared" si="29"/>
        <v>0</v>
      </c>
      <c r="P165" s="36"/>
      <c r="Q165" s="37">
        <f>SUMIFS(PIS!U:U,PIS!E:E,$B165,PIS!D:D,$C165,PIS!G:G,Q$3,PIS!F:F,$D165)</f>
        <v>0</v>
      </c>
      <c r="R165" s="36"/>
      <c r="S165" s="36">
        <f>SUMIFS(PIS!U:U,PIS!E:E,$B165,PIS!D:D,$C165,PIS!G:G,S$3,PIS!F:F,$D165)*-1</f>
        <v>0</v>
      </c>
      <c r="T165" s="36"/>
      <c r="U165" s="36">
        <f t="shared" si="30"/>
        <v>0</v>
      </c>
      <c r="V165" s="36"/>
      <c r="W165" s="37">
        <f>SUMIFS('CWIP-AFUDC-RWIP'!AK:AK,'CWIP-AFUDC-RWIP'!E:E,'PIS-KY'!C165,'CWIP-AFUDC-RWIP'!F:F,$W$2,'CWIP-AFUDC-RWIP'!B:B,'PIS-KY'!$W$3,'CWIP-AFUDC-RWIP'!G:G,'PIS-KY'!$D165)</f>
        <v>0</v>
      </c>
      <c r="X165" s="36"/>
      <c r="Y165" s="36">
        <f t="shared" si="31"/>
        <v>0</v>
      </c>
    </row>
    <row r="166" spans="1:25" x14ac:dyDescent="0.25">
      <c r="A166" s="15" t="s">
        <v>399</v>
      </c>
      <c r="B166" s="54" t="s">
        <v>437</v>
      </c>
      <c r="C166" s="54" t="str">
        <f>MID(A166,2,3)</f>
        <v>312</v>
      </c>
      <c r="D166" s="54" t="s">
        <v>1270</v>
      </c>
      <c r="E166" s="37">
        <f>SUMIFS(PIS!H:H,PIS!E:E,$B166,PIS!D:D,$C166,PIS!G:G,E$3,PIS!F:F,$D166)</f>
        <v>4485136302.5100002</v>
      </c>
      <c r="F166" s="38"/>
      <c r="G166" s="37">
        <f>SUMIFS(PIS!V:V,PIS!E:E,$B166,PIS!D:D,$C166,PIS!G:G,G$3,PIS!F:F,$D166)</f>
        <v>89034248.460000008</v>
      </c>
      <c r="H166" s="38"/>
      <c r="I166" s="37">
        <f>SUMIFS(PIS!V:V,PIS!E:E,$B166,PIS!D:D,$C166,PIS!G:G,I$3,PIS!F:F,$D166)</f>
        <v>-16899534.609999996</v>
      </c>
      <c r="J166" s="38"/>
      <c r="K166" s="37">
        <f>SUMIFS(PIS!V:V,PIS!E:E,$B166,PIS!D:D,$C166,PIS!G:G,K$3,PIS!F:F,$D166)</f>
        <v>0</v>
      </c>
      <c r="L166" s="38"/>
      <c r="M166" s="37">
        <f t="shared" si="28"/>
        <v>72134713.850000009</v>
      </c>
      <c r="N166" s="38"/>
      <c r="O166" s="37">
        <f t="shared" si="29"/>
        <v>4557271016.3600006</v>
      </c>
      <c r="P166" s="36"/>
      <c r="Q166" s="37">
        <f>SUMIFS(PIS!U:U,PIS!E:E,$B166,PIS!D:D,$C166,PIS!G:G,Q$3,PIS!F:F,$D166)</f>
        <v>4508609732.4130783</v>
      </c>
      <c r="R166" s="36"/>
      <c r="S166" s="36">
        <f>SUMIFS(PIS!U:U,PIS!E:E,$B166,PIS!D:D,$C166,PIS!G:G,S$3,PIS!F:F,$D166)*-1</f>
        <v>-2291974710.7304392</v>
      </c>
      <c r="T166" s="36"/>
      <c r="U166" s="36">
        <f t="shared" si="30"/>
        <v>2216635021.6826391</v>
      </c>
      <c r="V166" s="36"/>
      <c r="W166" s="37">
        <f>SUMIFS('CWIP-AFUDC-RWIP'!AK:AK,'CWIP-AFUDC-RWIP'!E:E,'PIS-KY'!C166,'CWIP-AFUDC-RWIP'!F:F,$W$2,'CWIP-AFUDC-RWIP'!B:B,'PIS-KY'!$W$3,'CWIP-AFUDC-RWIP'!G:G,'PIS-KY'!$D166)</f>
        <v>24340676.378461543</v>
      </c>
      <c r="X166" s="36"/>
      <c r="Y166" s="36">
        <f t="shared" si="31"/>
        <v>-2267634034.3519778</v>
      </c>
    </row>
    <row r="167" spans="1:25" x14ac:dyDescent="0.25">
      <c r="A167" s="15" t="s">
        <v>400</v>
      </c>
      <c r="B167" s="54"/>
      <c r="C167" s="54"/>
      <c r="D167" s="54"/>
      <c r="E167" s="37">
        <f>SUMIFS(PIS!H:H,PIS!E:E,$B167,PIS!D:D,$C167,PIS!G:G,E$3,PIS!F:F,$D167)</f>
        <v>0</v>
      </c>
      <c r="F167" s="38"/>
      <c r="G167" s="37">
        <f>SUMIFS(PIS!V:V,PIS!E:E,$B167,PIS!D:D,$C167,PIS!G:G,G$3,PIS!F:F,$D167)</f>
        <v>0</v>
      </c>
      <c r="H167" s="38"/>
      <c r="I167" s="37">
        <f>SUMIFS(PIS!V:V,PIS!E:E,$B167,PIS!D:D,$C167,PIS!G:G,I$3,PIS!F:F,$D167)</f>
        <v>0</v>
      </c>
      <c r="J167" s="38"/>
      <c r="K167" s="37">
        <f>SUMIFS(PIS!V:V,PIS!E:E,$B167,PIS!D:D,$C167,PIS!G:G,K$3,PIS!F:F,$D167)</f>
        <v>0</v>
      </c>
      <c r="L167" s="38"/>
      <c r="M167" s="37">
        <f t="shared" si="28"/>
        <v>0</v>
      </c>
      <c r="N167" s="38"/>
      <c r="O167" s="37">
        <f t="shared" si="29"/>
        <v>0</v>
      </c>
      <c r="P167" s="36"/>
      <c r="Q167" s="37">
        <f>SUMIFS(PIS!U:U,PIS!E:E,$B167,PIS!D:D,$C167,PIS!G:G,Q$3,PIS!F:F,$D167)</f>
        <v>0</v>
      </c>
      <c r="R167" s="36"/>
      <c r="S167" s="36">
        <f>SUMIFS(PIS!U:U,PIS!E:E,$B167,PIS!D:D,$C167,PIS!G:G,S$3,PIS!F:F,$D167)*-1</f>
        <v>0</v>
      </c>
      <c r="T167" s="36"/>
      <c r="U167" s="36">
        <f t="shared" si="30"/>
        <v>0</v>
      </c>
      <c r="V167" s="36"/>
      <c r="W167" s="37">
        <f>SUMIFS('CWIP-AFUDC-RWIP'!AK:AK,'CWIP-AFUDC-RWIP'!E:E,'PIS-KY'!C167,'CWIP-AFUDC-RWIP'!F:F,$W$2,'CWIP-AFUDC-RWIP'!B:B,'PIS-KY'!$W$3,'CWIP-AFUDC-RWIP'!G:G,'PIS-KY'!$D167)</f>
        <v>0</v>
      </c>
      <c r="X167" s="36"/>
      <c r="Y167" s="36">
        <f t="shared" si="31"/>
        <v>0</v>
      </c>
    </row>
    <row r="168" spans="1:25" x14ac:dyDescent="0.25">
      <c r="A168" s="15" t="s">
        <v>401</v>
      </c>
      <c r="B168" s="54" t="s">
        <v>437</v>
      </c>
      <c r="C168" s="54" t="str">
        <f>MID(A168,2,3)</f>
        <v>314</v>
      </c>
      <c r="D168" s="54" t="s">
        <v>1270</v>
      </c>
      <c r="E168" s="37">
        <f>SUMIFS(PIS!H:H,PIS!E:E,$B168,PIS!D:D,$C168,PIS!G:G,E$3,PIS!F:F,$D168)</f>
        <v>390446173.50999999</v>
      </c>
      <c r="F168" s="38"/>
      <c r="G168" s="37">
        <f>SUMIFS(PIS!V:V,PIS!E:E,$B168,PIS!D:D,$C168,PIS!G:G,G$3,PIS!F:F,$D168)</f>
        <v>19389842.589999996</v>
      </c>
      <c r="H168" s="38"/>
      <c r="I168" s="37">
        <f>SUMIFS(PIS!V:V,PIS!E:E,$B168,PIS!D:D,$C168,PIS!G:G,I$3,PIS!F:F,$D168)</f>
        <v>-1286922.52</v>
      </c>
      <c r="J168" s="38"/>
      <c r="K168" s="37">
        <f>SUMIFS(PIS!V:V,PIS!E:E,$B168,PIS!D:D,$C168,PIS!G:G,K$3,PIS!F:F,$D168)</f>
        <v>0</v>
      </c>
      <c r="L168" s="38"/>
      <c r="M168" s="37">
        <f t="shared" si="28"/>
        <v>18102920.069999997</v>
      </c>
      <c r="N168" s="38"/>
      <c r="O168" s="37">
        <f t="shared" si="29"/>
        <v>408549093.57999998</v>
      </c>
      <c r="P168" s="36"/>
      <c r="Q168" s="37">
        <f>SUMIFS(PIS!U:U,PIS!E:E,$B168,PIS!D:D,$C168,PIS!G:G,Q$3,PIS!F:F,$D168)</f>
        <v>395252914.76461542</v>
      </c>
      <c r="R168" s="36"/>
      <c r="S168" s="36">
        <f>SUMIFS(PIS!U:U,PIS!E:E,$B168,PIS!D:D,$C168,PIS!G:G,S$3,PIS!F:F,$D168)*-1</f>
        <v>-193812325.12541616</v>
      </c>
      <c r="T168" s="36"/>
      <c r="U168" s="36">
        <f t="shared" si="30"/>
        <v>201440589.63919926</v>
      </c>
      <c r="V168" s="36"/>
      <c r="W168" s="37">
        <f>SUMIFS('CWIP-AFUDC-RWIP'!AK:AK,'CWIP-AFUDC-RWIP'!E:E,'PIS-KY'!C168,'CWIP-AFUDC-RWIP'!F:F,$W$2,'CWIP-AFUDC-RWIP'!B:B,'PIS-KY'!$W$3,'CWIP-AFUDC-RWIP'!G:G,'PIS-KY'!$D168)</f>
        <v>1791015.8853846155</v>
      </c>
      <c r="X168" s="36"/>
      <c r="Y168" s="36">
        <f t="shared" si="31"/>
        <v>-192021309.24003154</v>
      </c>
    </row>
    <row r="169" spans="1:25" x14ac:dyDescent="0.25">
      <c r="A169" s="15" t="s">
        <v>402</v>
      </c>
      <c r="B169" s="54"/>
      <c r="C169" s="54"/>
      <c r="D169" s="54"/>
      <c r="E169" s="37">
        <f>SUMIFS(PIS!H:H,PIS!E:E,$B169,PIS!D:D,$C169,PIS!G:G,E$3,PIS!F:F,$D169)</f>
        <v>0</v>
      </c>
      <c r="F169" s="38"/>
      <c r="G169" s="37">
        <f>SUMIFS(PIS!V:V,PIS!E:E,$B169,PIS!D:D,$C169,PIS!G:G,G$3,PIS!F:F,$D169)</f>
        <v>0</v>
      </c>
      <c r="H169" s="38"/>
      <c r="I169" s="37">
        <f>SUMIFS(PIS!V:V,PIS!E:E,$B169,PIS!D:D,$C169,PIS!G:G,I$3,PIS!F:F,$D169)</f>
        <v>0</v>
      </c>
      <c r="J169" s="38"/>
      <c r="K169" s="37">
        <f>SUMIFS(PIS!V:V,PIS!E:E,$B169,PIS!D:D,$C169,PIS!G:G,K$3,PIS!F:F,$D169)</f>
        <v>0</v>
      </c>
      <c r="L169" s="38"/>
      <c r="M169" s="37">
        <f t="shared" si="28"/>
        <v>0</v>
      </c>
      <c r="N169" s="38"/>
      <c r="O169" s="37">
        <f t="shared" si="29"/>
        <v>0</v>
      </c>
      <c r="P169" s="36"/>
      <c r="Q169" s="37">
        <f>SUMIFS(PIS!U:U,PIS!E:E,$B169,PIS!D:D,$C169,PIS!G:G,Q$3,PIS!F:F,$D169)</f>
        <v>0</v>
      </c>
      <c r="R169" s="36"/>
      <c r="S169" s="36">
        <f>SUMIFS(PIS!U:U,PIS!E:E,$B169,PIS!D:D,$C169,PIS!G:G,S$3,PIS!F:F,$D169)*-1</f>
        <v>0</v>
      </c>
      <c r="T169" s="36"/>
      <c r="U169" s="36">
        <f t="shared" si="30"/>
        <v>0</v>
      </c>
      <c r="V169" s="36"/>
      <c r="W169" s="37">
        <f>SUMIFS('CWIP-AFUDC-RWIP'!AK:AK,'CWIP-AFUDC-RWIP'!E:E,'PIS-KY'!C169,'CWIP-AFUDC-RWIP'!F:F,$W$2,'CWIP-AFUDC-RWIP'!B:B,'PIS-KY'!$W$3,'CWIP-AFUDC-RWIP'!G:G,'PIS-KY'!$D169)</f>
        <v>0</v>
      </c>
      <c r="X169" s="36"/>
      <c r="Y169" s="36">
        <f t="shared" si="31"/>
        <v>0</v>
      </c>
    </row>
    <row r="170" spans="1:25" x14ac:dyDescent="0.25">
      <c r="A170" s="15" t="s">
        <v>403</v>
      </c>
      <c r="B170" s="54" t="s">
        <v>437</v>
      </c>
      <c r="C170" s="54" t="str">
        <f>MID(A170,2,3)</f>
        <v>315</v>
      </c>
      <c r="D170" s="54" t="s">
        <v>1270</v>
      </c>
      <c r="E170" s="37">
        <f>SUMIFS(PIS!H:H,PIS!E:E,$B170,PIS!D:D,$C170,PIS!G:G,E$3,PIS!F:F,$D170)</f>
        <v>272897561.63</v>
      </c>
      <c r="F170" s="38"/>
      <c r="G170" s="37">
        <f>SUMIFS(PIS!V:V,PIS!E:E,$B170,PIS!D:D,$C170,PIS!G:G,G$3,PIS!F:F,$D170)</f>
        <v>533331.24</v>
      </c>
      <c r="H170" s="38"/>
      <c r="I170" s="37">
        <f>SUMIFS(PIS!V:V,PIS!E:E,$B170,PIS!D:D,$C170,PIS!G:G,I$3,PIS!F:F,$D170)</f>
        <v>0</v>
      </c>
      <c r="J170" s="38"/>
      <c r="K170" s="37">
        <f>SUMIFS(PIS!V:V,PIS!E:E,$B170,PIS!D:D,$C170,PIS!G:G,K$3,PIS!F:F,$D170)</f>
        <v>0</v>
      </c>
      <c r="L170" s="38"/>
      <c r="M170" s="37">
        <f t="shared" si="28"/>
        <v>533331.24</v>
      </c>
      <c r="N170" s="38"/>
      <c r="O170" s="37">
        <f t="shared" si="29"/>
        <v>273430892.87</v>
      </c>
      <c r="P170" s="36"/>
      <c r="Q170" s="37">
        <f>SUMIFS(PIS!U:U,PIS!E:E,$B170,PIS!D:D,$C170,PIS!G:G,Q$3,PIS!F:F,$D170)</f>
        <v>272974094.0123077</v>
      </c>
      <c r="R170" s="36"/>
      <c r="S170" s="36">
        <f>SUMIFS(PIS!U:U,PIS!E:E,$B170,PIS!D:D,$C170,PIS!G:G,S$3,PIS!F:F,$D170)*-1</f>
        <v>-166148639.9208791</v>
      </c>
      <c r="T170" s="36"/>
      <c r="U170" s="36">
        <f t="shared" si="30"/>
        <v>106825454.09142861</v>
      </c>
      <c r="V170" s="36"/>
      <c r="W170" s="37">
        <f>SUMIFS('CWIP-AFUDC-RWIP'!AK:AK,'CWIP-AFUDC-RWIP'!E:E,'PIS-KY'!C170,'CWIP-AFUDC-RWIP'!F:F,$W$2,'CWIP-AFUDC-RWIP'!B:B,'PIS-KY'!$W$3,'CWIP-AFUDC-RWIP'!G:G,'PIS-KY'!$D170)</f>
        <v>-44726.656923076938</v>
      </c>
      <c r="X170" s="36"/>
      <c r="Y170" s="36">
        <f t="shared" si="31"/>
        <v>-166193366.57780218</v>
      </c>
    </row>
    <row r="171" spans="1:25" x14ac:dyDescent="0.25">
      <c r="A171" s="15" t="s">
        <v>626</v>
      </c>
      <c r="B171" s="54"/>
      <c r="C171" s="54"/>
      <c r="D171" s="54"/>
      <c r="E171" s="37">
        <f>SUMIFS(PIS!H:H,PIS!E:E,$B171,PIS!D:D,$C171,PIS!G:G,E$3,PIS!F:F,$D171)</f>
        <v>0</v>
      </c>
      <c r="F171" s="38"/>
      <c r="G171" s="37">
        <f>SUMIFS(PIS!V:V,PIS!E:E,$B171,PIS!D:D,$C171,PIS!G:G,G$3,PIS!F:F,$D171)</f>
        <v>0</v>
      </c>
      <c r="H171" s="38"/>
      <c r="I171" s="37">
        <f>SUMIFS(PIS!V:V,PIS!E:E,$B171,PIS!D:D,$C171,PIS!G:G,I$3,PIS!F:F,$D171)</f>
        <v>0</v>
      </c>
      <c r="J171" s="38"/>
      <c r="K171" s="37">
        <f>SUMIFS(PIS!V:V,PIS!E:E,$B171,PIS!D:D,$C171,PIS!G:G,K$3,PIS!F:F,$D171)</f>
        <v>0</v>
      </c>
      <c r="L171" s="38"/>
      <c r="M171" s="37">
        <f t="shared" si="28"/>
        <v>0</v>
      </c>
      <c r="N171" s="38"/>
      <c r="O171" s="37">
        <f t="shared" si="29"/>
        <v>0</v>
      </c>
      <c r="P171" s="36"/>
      <c r="Q171" s="37">
        <f>SUMIFS(PIS!U:U,PIS!E:E,$B171,PIS!D:D,$C171,PIS!G:G,Q$3,PIS!F:F,$D171)</f>
        <v>0</v>
      </c>
      <c r="R171" s="36"/>
      <c r="S171" s="36">
        <f>SUMIFS(PIS!U:U,PIS!E:E,$B171,PIS!D:D,$C171,PIS!G:G,S$3,PIS!F:F,$D171)*-1</f>
        <v>0</v>
      </c>
      <c r="T171" s="36"/>
      <c r="U171" s="36">
        <f t="shared" si="30"/>
        <v>0</v>
      </c>
      <c r="V171" s="36"/>
      <c r="W171" s="37">
        <f>SUMIFS('CWIP-AFUDC-RWIP'!AK:AK,'CWIP-AFUDC-RWIP'!E:E,'PIS-KY'!C171,'CWIP-AFUDC-RWIP'!F:F,$W$2,'CWIP-AFUDC-RWIP'!B:B,'PIS-KY'!$W$3,'CWIP-AFUDC-RWIP'!G:G,'PIS-KY'!$D171)</f>
        <v>0</v>
      </c>
      <c r="X171" s="36"/>
      <c r="Y171" s="36">
        <f t="shared" si="31"/>
        <v>0</v>
      </c>
    </row>
    <row r="172" spans="1:25" x14ac:dyDescent="0.25">
      <c r="A172" s="15" t="s">
        <v>1548</v>
      </c>
      <c r="B172" s="54"/>
      <c r="C172" s="54"/>
      <c r="D172" s="54"/>
      <c r="E172" s="37">
        <f>SUMIFS(PIS!H:H,PIS!E:E,$B172,PIS!D:D,$C172,PIS!G:G,E$3,PIS!F:F,$D172)</f>
        <v>0</v>
      </c>
      <c r="F172" s="38"/>
      <c r="G172" s="37">
        <f>SUMIFS(PIS!V:V,PIS!E:E,$B172,PIS!D:D,$C172,PIS!G:G,G$3,PIS!F:F,$D172)</f>
        <v>0</v>
      </c>
      <c r="H172" s="38"/>
      <c r="I172" s="37">
        <f>SUMIFS(PIS!V:V,PIS!E:E,$B172,PIS!D:D,$C172,PIS!G:G,I$3,PIS!F:F,$D172)</f>
        <v>0</v>
      </c>
      <c r="J172" s="38"/>
      <c r="K172" s="37">
        <f>SUMIFS(PIS!V:V,PIS!E:E,$B172,PIS!D:D,$C172,PIS!G:G,K$3,PIS!F:F,$D172)</f>
        <v>0</v>
      </c>
      <c r="L172" s="38"/>
      <c r="M172" s="37">
        <f t="shared" si="28"/>
        <v>0</v>
      </c>
      <c r="N172" s="38"/>
      <c r="O172" s="37">
        <f t="shared" si="29"/>
        <v>0</v>
      </c>
      <c r="P172" s="36"/>
      <c r="Q172" s="37">
        <f>SUMIFS(PIS!U:U,PIS!E:E,$B172,PIS!D:D,$C172,PIS!G:G,Q$3,PIS!F:F,$D172)</f>
        <v>0</v>
      </c>
      <c r="R172" s="36"/>
      <c r="S172" s="36">
        <f>SUMIFS(PIS!U:U,PIS!E:E,$B172,PIS!D:D,$C172,PIS!G:G,S$3,PIS!F:F,$D172)*-1</f>
        <v>0</v>
      </c>
      <c r="T172" s="36"/>
      <c r="U172" s="36">
        <f t="shared" si="30"/>
        <v>0</v>
      </c>
      <c r="V172" s="36"/>
      <c r="W172" s="37">
        <f>SUMIFS('CWIP-AFUDC-RWIP'!AK:AK,'CWIP-AFUDC-RWIP'!E:E,'PIS-KY'!C172,'CWIP-AFUDC-RWIP'!F:F,$W$2,'CWIP-AFUDC-RWIP'!B:B,'PIS-KY'!$W$3,'CWIP-AFUDC-RWIP'!G:G,'PIS-KY'!$D172)</f>
        <v>0</v>
      </c>
      <c r="X172" s="36"/>
      <c r="Y172" s="36">
        <f t="shared" si="31"/>
        <v>0</v>
      </c>
    </row>
    <row r="173" spans="1:25" x14ac:dyDescent="0.25">
      <c r="A173" s="15" t="s">
        <v>1549</v>
      </c>
      <c r="B173" s="54"/>
      <c r="C173" s="54"/>
      <c r="D173" s="54"/>
      <c r="E173" s="37">
        <f>SUMIFS(PIS!H:H,PIS!E:E,$B173,PIS!D:D,$C173,PIS!G:G,E$3,PIS!F:F,$D173)</f>
        <v>0</v>
      </c>
      <c r="F173" s="38"/>
      <c r="G173" s="37">
        <f>SUMIFS(PIS!V:V,PIS!E:E,$B173,PIS!D:D,$C173,PIS!G:G,G$3,PIS!F:F,$D173)</f>
        <v>0</v>
      </c>
      <c r="H173" s="38"/>
      <c r="I173" s="37">
        <f>SUMIFS(PIS!V:V,PIS!E:E,$B173,PIS!D:D,$C173,PIS!G:G,I$3,PIS!F:F,$D173)</f>
        <v>0</v>
      </c>
      <c r="J173" s="38"/>
      <c r="K173" s="37">
        <f>SUMIFS(PIS!V:V,PIS!E:E,$B173,PIS!D:D,$C173,PIS!G:G,K$3,PIS!F:F,$D173)</f>
        <v>0</v>
      </c>
      <c r="L173" s="38"/>
      <c r="M173" s="37">
        <f t="shared" si="28"/>
        <v>0</v>
      </c>
      <c r="N173" s="38"/>
      <c r="O173" s="37">
        <f t="shared" si="29"/>
        <v>0</v>
      </c>
      <c r="P173" s="36"/>
      <c r="Q173" s="37">
        <f>SUMIFS(PIS!U:U,PIS!E:E,$B173,PIS!D:D,$C173,PIS!G:G,Q$3,PIS!F:F,$D173)</f>
        <v>0</v>
      </c>
      <c r="R173" s="36"/>
      <c r="S173" s="36">
        <f>SUMIFS(PIS!U:U,PIS!E:E,$B173,PIS!D:D,$C173,PIS!G:G,S$3,PIS!F:F,$D173)*-1</f>
        <v>0</v>
      </c>
      <c r="T173" s="36"/>
      <c r="U173" s="36">
        <f t="shared" si="30"/>
        <v>0</v>
      </c>
      <c r="V173" s="36"/>
      <c r="W173" s="37">
        <f>SUMIFS('CWIP-AFUDC-RWIP'!AK:AK,'CWIP-AFUDC-RWIP'!E:E,'PIS-KY'!C173,'CWIP-AFUDC-RWIP'!F:F,$W$2,'CWIP-AFUDC-RWIP'!B:B,'PIS-KY'!$W$3,'CWIP-AFUDC-RWIP'!G:G,'PIS-KY'!$D173)</f>
        <v>0</v>
      </c>
      <c r="X173" s="36"/>
      <c r="Y173" s="36">
        <f t="shared" si="31"/>
        <v>0</v>
      </c>
    </row>
    <row r="174" spans="1:25" x14ac:dyDescent="0.25">
      <c r="A174" s="15" t="s">
        <v>1550</v>
      </c>
      <c r="B174" s="54"/>
      <c r="C174" s="54"/>
      <c r="D174" s="54"/>
      <c r="E174" s="37">
        <f>SUMIFS(PIS!H:H,PIS!E:E,$B174,PIS!D:D,$C174,PIS!G:G,E$3,PIS!F:F,$D174)</f>
        <v>0</v>
      </c>
      <c r="F174" s="38"/>
      <c r="G174" s="37">
        <f>SUMIFS(PIS!V:V,PIS!E:E,$B174,PIS!D:D,$C174,PIS!G:G,G$3,PIS!F:F,$D174)</f>
        <v>0</v>
      </c>
      <c r="H174" s="38"/>
      <c r="I174" s="37">
        <f>SUMIFS(PIS!V:V,PIS!E:E,$B174,PIS!D:D,$C174,PIS!G:G,I$3,PIS!F:F,$D174)</f>
        <v>0</v>
      </c>
      <c r="J174" s="38"/>
      <c r="K174" s="37">
        <f>SUMIFS(PIS!V:V,PIS!E:E,$B174,PIS!D:D,$C174,PIS!G:G,K$3,PIS!F:F,$D174)</f>
        <v>0</v>
      </c>
      <c r="L174" s="38"/>
      <c r="M174" s="37">
        <f t="shared" si="28"/>
        <v>0</v>
      </c>
      <c r="N174" s="38"/>
      <c r="O174" s="37">
        <f t="shared" si="29"/>
        <v>0</v>
      </c>
      <c r="P174" s="36"/>
      <c r="Q174" s="37">
        <f>SUMIFS(PIS!U:U,PIS!E:E,$B174,PIS!D:D,$C174,PIS!G:G,Q$3,PIS!F:F,$D174)</f>
        <v>0</v>
      </c>
      <c r="R174" s="36"/>
      <c r="S174" s="36">
        <f>SUMIFS(PIS!U:U,PIS!E:E,$B174,PIS!D:D,$C174,PIS!G:G,S$3,PIS!F:F,$D174)*-1</f>
        <v>0</v>
      </c>
      <c r="T174" s="36"/>
      <c r="U174" s="36">
        <f t="shared" si="30"/>
        <v>0</v>
      </c>
      <c r="V174" s="36"/>
      <c r="W174" s="37">
        <f>SUMIFS('CWIP-AFUDC-RWIP'!AK:AK,'CWIP-AFUDC-RWIP'!E:E,'PIS-KY'!C174,'CWIP-AFUDC-RWIP'!F:F,$W$2,'CWIP-AFUDC-RWIP'!B:B,'PIS-KY'!$W$3,'CWIP-AFUDC-RWIP'!G:G,'PIS-KY'!$D174)</f>
        <v>0</v>
      </c>
      <c r="X174" s="36"/>
      <c r="Y174" s="36">
        <f t="shared" si="31"/>
        <v>0</v>
      </c>
    </row>
    <row r="175" spans="1:25" x14ac:dyDescent="0.25">
      <c r="A175" s="15" t="s">
        <v>1551</v>
      </c>
      <c r="B175" s="54"/>
      <c r="C175" s="54"/>
      <c r="D175" s="54"/>
      <c r="E175" s="37">
        <f>SUMIFS(PIS!H:H,PIS!E:E,$B175,PIS!D:D,$C175,PIS!G:G,E$3,PIS!F:F,$D175)</f>
        <v>0</v>
      </c>
      <c r="F175" s="38"/>
      <c r="G175" s="37">
        <f>SUMIFS(PIS!V:V,PIS!E:E,$B175,PIS!D:D,$C175,PIS!G:G,G$3,PIS!F:F,$D175)</f>
        <v>0</v>
      </c>
      <c r="H175" s="38"/>
      <c r="I175" s="37">
        <f>SUMIFS(PIS!V:V,PIS!E:E,$B175,PIS!D:D,$C175,PIS!G:G,I$3,PIS!F:F,$D175)</f>
        <v>0</v>
      </c>
      <c r="J175" s="38"/>
      <c r="K175" s="37">
        <f>SUMIFS(PIS!V:V,PIS!E:E,$B175,PIS!D:D,$C175,PIS!G:G,K$3,PIS!F:F,$D175)</f>
        <v>0</v>
      </c>
      <c r="L175" s="38"/>
      <c r="M175" s="37">
        <f t="shared" si="28"/>
        <v>0</v>
      </c>
      <c r="N175" s="38"/>
      <c r="O175" s="37">
        <f t="shared" si="29"/>
        <v>0</v>
      </c>
      <c r="P175" s="36"/>
      <c r="Q175" s="37">
        <f>SUMIFS(PIS!U:U,PIS!E:E,$B175,PIS!D:D,$C175,PIS!G:G,Q$3,PIS!F:F,$D175)</f>
        <v>0</v>
      </c>
      <c r="R175" s="36"/>
      <c r="S175" s="36">
        <f>SUMIFS(PIS!U:U,PIS!E:E,$B175,PIS!D:D,$C175,PIS!G:G,S$3,PIS!F:F,$D175)*-1</f>
        <v>0</v>
      </c>
      <c r="T175" s="36"/>
      <c r="U175" s="36">
        <f t="shared" si="30"/>
        <v>0</v>
      </c>
      <c r="V175" s="36"/>
      <c r="W175" s="37">
        <f>SUMIFS('CWIP-AFUDC-RWIP'!AK:AK,'CWIP-AFUDC-RWIP'!E:E,'PIS-KY'!C175,'CWIP-AFUDC-RWIP'!F:F,$W$2,'CWIP-AFUDC-RWIP'!B:B,'PIS-KY'!$W$3,'CWIP-AFUDC-RWIP'!G:G,'PIS-KY'!$D175)</f>
        <v>0</v>
      </c>
      <c r="X175" s="36"/>
      <c r="Y175" s="36">
        <f t="shared" si="31"/>
        <v>0</v>
      </c>
    </row>
    <row r="176" spans="1:25" x14ac:dyDescent="0.25">
      <c r="A176" s="15" t="s">
        <v>1552</v>
      </c>
      <c r="B176" s="54"/>
      <c r="C176" s="54"/>
      <c r="D176" s="54"/>
      <c r="E176" s="37">
        <f>SUMIFS(PIS!H:H,PIS!E:E,$B176,PIS!D:D,$C176,PIS!G:G,E$3,PIS!F:F,$D176)</f>
        <v>0</v>
      </c>
      <c r="F176" s="38"/>
      <c r="G176" s="37">
        <f>SUMIFS(PIS!V:V,PIS!E:E,$B176,PIS!D:D,$C176,PIS!G:G,G$3,PIS!F:F,$D176)</f>
        <v>0</v>
      </c>
      <c r="H176" s="38"/>
      <c r="I176" s="37">
        <f>SUMIFS(PIS!V:V,PIS!E:E,$B176,PIS!D:D,$C176,PIS!G:G,I$3,PIS!F:F,$D176)</f>
        <v>0</v>
      </c>
      <c r="J176" s="38"/>
      <c r="K176" s="37">
        <f>SUMIFS(PIS!V:V,PIS!E:E,$B176,PIS!D:D,$C176,PIS!G:G,K$3,PIS!F:F,$D176)</f>
        <v>0</v>
      </c>
      <c r="L176" s="38"/>
      <c r="M176" s="37">
        <f t="shared" si="28"/>
        <v>0</v>
      </c>
      <c r="N176" s="38"/>
      <c r="O176" s="37">
        <f t="shared" si="29"/>
        <v>0</v>
      </c>
      <c r="P176" s="36"/>
      <c r="Q176" s="37">
        <f>SUMIFS(PIS!U:U,PIS!E:E,$B176,PIS!D:D,$C176,PIS!G:G,Q$3,PIS!F:F,$D176)</f>
        <v>0</v>
      </c>
      <c r="R176" s="36"/>
      <c r="S176" s="36">
        <f>SUMIFS(PIS!U:U,PIS!E:E,$B176,PIS!D:D,$C176,PIS!G:G,S$3,PIS!F:F,$D176)*-1</f>
        <v>0</v>
      </c>
      <c r="T176" s="36"/>
      <c r="U176" s="36">
        <f t="shared" si="30"/>
        <v>0</v>
      </c>
      <c r="V176" s="36"/>
      <c r="W176" s="37">
        <f>SUMIFS('CWIP-AFUDC-RWIP'!AK:AK,'CWIP-AFUDC-RWIP'!E:E,'PIS-KY'!C176,'CWIP-AFUDC-RWIP'!F:F,$W$2,'CWIP-AFUDC-RWIP'!B:B,'PIS-KY'!$W$3,'CWIP-AFUDC-RWIP'!G:G,'PIS-KY'!$D176)</f>
        <v>0</v>
      </c>
      <c r="X176" s="36"/>
      <c r="Y176" s="36">
        <f t="shared" si="31"/>
        <v>0</v>
      </c>
    </row>
    <row r="177" spans="1:25" x14ac:dyDescent="0.25">
      <c r="A177" s="15" t="s">
        <v>1553</v>
      </c>
      <c r="B177" s="54"/>
      <c r="C177" s="54"/>
      <c r="D177" s="54"/>
      <c r="E177" s="37">
        <f>SUMIFS(PIS!H:H,PIS!E:E,$B177,PIS!D:D,$C177,PIS!G:G,E$3,PIS!F:F,$D177)</f>
        <v>0</v>
      </c>
      <c r="F177" s="38"/>
      <c r="G177" s="37">
        <f>SUMIFS(PIS!V:V,PIS!E:E,$B177,PIS!D:D,$C177,PIS!G:G,G$3,PIS!F:F,$D177)</f>
        <v>0</v>
      </c>
      <c r="H177" s="38"/>
      <c r="I177" s="37">
        <f>SUMIFS(PIS!V:V,PIS!E:E,$B177,PIS!D:D,$C177,PIS!G:G,I$3,PIS!F:F,$D177)</f>
        <v>0</v>
      </c>
      <c r="J177" s="38"/>
      <c r="K177" s="37">
        <f>SUMIFS(PIS!V:V,PIS!E:E,$B177,PIS!D:D,$C177,PIS!G:G,K$3,PIS!F:F,$D177)</f>
        <v>0</v>
      </c>
      <c r="L177" s="38"/>
      <c r="M177" s="37">
        <f t="shared" si="28"/>
        <v>0</v>
      </c>
      <c r="N177" s="38"/>
      <c r="O177" s="37">
        <f t="shared" si="29"/>
        <v>0</v>
      </c>
      <c r="P177" s="36"/>
      <c r="Q177" s="37">
        <f>SUMIFS(PIS!U:U,PIS!E:E,$B177,PIS!D:D,$C177,PIS!G:G,Q$3,PIS!F:F,$D177)</f>
        <v>0</v>
      </c>
      <c r="R177" s="36"/>
      <c r="S177" s="36">
        <f>SUMIFS(PIS!U:U,PIS!E:E,$B177,PIS!D:D,$C177,PIS!G:G,S$3,PIS!F:F,$D177)*-1</f>
        <v>0</v>
      </c>
      <c r="T177" s="36"/>
      <c r="U177" s="36">
        <f t="shared" si="30"/>
        <v>0</v>
      </c>
      <c r="V177" s="36"/>
      <c r="W177" s="37">
        <f>SUMIFS('CWIP-AFUDC-RWIP'!AK:AK,'CWIP-AFUDC-RWIP'!E:E,'PIS-KY'!C177,'CWIP-AFUDC-RWIP'!F:F,$W$2,'CWIP-AFUDC-RWIP'!B:B,'PIS-KY'!$W$3,'CWIP-AFUDC-RWIP'!G:G,'PIS-KY'!$D177)</f>
        <v>0</v>
      </c>
      <c r="X177" s="36"/>
      <c r="Y177" s="36">
        <f t="shared" si="31"/>
        <v>0</v>
      </c>
    </row>
    <row r="178" spans="1:25" x14ac:dyDescent="0.25">
      <c r="A178" s="15" t="s">
        <v>1554</v>
      </c>
      <c r="B178" s="54"/>
      <c r="C178" s="54"/>
      <c r="D178" s="54"/>
      <c r="E178" s="37">
        <f>SUMIFS(PIS!H:H,PIS!E:E,$B178,PIS!D:D,$C178,PIS!G:G,E$3,PIS!F:F,$D178)</f>
        <v>0</v>
      </c>
      <c r="F178" s="38"/>
      <c r="G178" s="37">
        <f>SUMIFS(PIS!V:V,PIS!E:E,$B178,PIS!D:D,$C178,PIS!G:G,G$3,PIS!F:F,$D178)</f>
        <v>0</v>
      </c>
      <c r="H178" s="38"/>
      <c r="I178" s="37">
        <f>SUMIFS(PIS!V:V,PIS!E:E,$B178,PIS!D:D,$C178,PIS!G:G,I$3,PIS!F:F,$D178)</f>
        <v>0</v>
      </c>
      <c r="J178" s="38"/>
      <c r="K178" s="37">
        <f>SUMIFS(PIS!V:V,PIS!E:E,$B178,PIS!D:D,$C178,PIS!G:G,K$3,PIS!F:F,$D178)</f>
        <v>0</v>
      </c>
      <c r="L178" s="38"/>
      <c r="M178" s="37">
        <f t="shared" si="28"/>
        <v>0</v>
      </c>
      <c r="N178" s="38"/>
      <c r="O178" s="37">
        <f t="shared" si="29"/>
        <v>0</v>
      </c>
      <c r="P178" s="36"/>
      <c r="Q178" s="37">
        <f>SUMIFS(PIS!U:U,PIS!E:E,$B178,PIS!D:D,$C178,PIS!G:G,Q$3,PIS!F:F,$D178)</f>
        <v>0</v>
      </c>
      <c r="R178" s="36"/>
      <c r="S178" s="36">
        <f>SUMIFS(PIS!U:U,PIS!E:E,$B178,PIS!D:D,$C178,PIS!G:G,S$3,PIS!F:F,$D178)*-1</f>
        <v>0</v>
      </c>
      <c r="T178" s="36"/>
      <c r="U178" s="36">
        <f t="shared" si="30"/>
        <v>0</v>
      </c>
      <c r="V178" s="36"/>
      <c r="W178" s="37">
        <f>SUMIFS('CWIP-AFUDC-RWIP'!AK:AK,'CWIP-AFUDC-RWIP'!E:E,'PIS-KY'!C178,'CWIP-AFUDC-RWIP'!F:F,$W$2,'CWIP-AFUDC-RWIP'!B:B,'PIS-KY'!$W$3,'CWIP-AFUDC-RWIP'!G:G,'PIS-KY'!$D178)</f>
        <v>0</v>
      </c>
      <c r="X178" s="36"/>
      <c r="Y178" s="36">
        <f t="shared" si="31"/>
        <v>0</v>
      </c>
    </row>
    <row r="179" spans="1:25" x14ac:dyDescent="0.25">
      <c r="A179" s="15" t="s">
        <v>404</v>
      </c>
      <c r="B179" s="54" t="s">
        <v>437</v>
      </c>
      <c r="C179" s="54" t="str">
        <f>MID(A179,2,3)</f>
        <v>316</v>
      </c>
      <c r="D179" s="54" t="s">
        <v>1270</v>
      </c>
      <c r="E179" s="37">
        <f>SUMIFS(PIS!H:H,PIS!E:E,$B179,PIS!D:D,$C179,PIS!G:G,E$3,PIS!F:F,$D179)</f>
        <v>54232357.109999999</v>
      </c>
      <c r="F179" s="38"/>
      <c r="G179" s="37">
        <f>SUMIFS(PIS!V:V,PIS!E:E,$B179,PIS!D:D,$C179,PIS!G:G,G$3,PIS!F:F,$D179)</f>
        <v>8439247.8000000007</v>
      </c>
      <c r="H179" s="38"/>
      <c r="I179" s="37">
        <f>SUMIFS(PIS!V:V,PIS!E:E,$B179,PIS!D:D,$C179,PIS!G:G,I$3,PIS!F:F,$D179)</f>
        <v>0</v>
      </c>
      <c r="J179" s="38"/>
      <c r="K179" s="37">
        <f>SUMIFS(PIS!V:V,PIS!E:E,$B179,PIS!D:D,$C179,PIS!G:G,K$3,PIS!F:F,$D179)</f>
        <v>0</v>
      </c>
      <c r="L179" s="38"/>
      <c r="M179" s="37">
        <f t="shared" si="28"/>
        <v>8439247.8000000007</v>
      </c>
      <c r="N179" s="38"/>
      <c r="O179" s="37">
        <f t="shared" si="29"/>
        <v>62671604.909999996</v>
      </c>
      <c r="P179" s="36"/>
      <c r="Q179" s="37">
        <f>SUMIFS(PIS!U:U,PIS!E:E,$B179,PIS!D:D,$C179,PIS!G:G,Q$3,PIS!F:F,$D179)</f>
        <v>59031558.348461524</v>
      </c>
      <c r="R179" s="36"/>
      <c r="S179" s="36">
        <f>SUMIFS(PIS!U:U,PIS!E:E,$B179,PIS!D:D,$C179,PIS!G:G,S$3,PIS!F:F,$D179)*-1</f>
        <v>-24250606.193876427</v>
      </c>
      <c r="T179" s="36"/>
      <c r="U179" s="36">
        <f t="shared" si="30"/>
        <v>34780952.154585093</v>
      </c>
      <c r="V179" s="36"/>
      <c r="W179" s="37">
        <f>SUMIFS('CWIP-AFUDC-RWIP'!AK:AK,'CWIP-AFUDC-RWIP'!E:E,'PIS-KY'!C179,'CWIP-AFUDC-RWIP'!F:F,$W$2,'CWIP-AFUDC-RWIP'!B:B,'PIS-KY'!$W$3,'CWIP-AFUDC-RWIP'!G:G,'PIS-KY'!$D179)</f>
        <v>471643.97307692311</v>
      </c>
      <c r="X179" s="36"/>
      <c r="Y179" s="36">
        <f t="shared" si="31"/>
        <v>-23778962.220799502</v>
      </c>
    </row>
    <row r="180" spans="1:25" x14ac:dyDescent="0.25">
      <c r="A180" s="15" t="s">
        <v>405</v>
      </c>
      <c r="B180" s="54" t="s">
        <v>437</v>
      </c>
      <c r="C180" s="54" t="str">
        <f>MID(A180,2,3)</f>
        <v>317</v>
      </c>
      <c r="D180" s="54" t="s">
        <v>1802</v>
      </c>
      <c r="E180" s="42">
        <f>SUMIFS(PIS!H:H,PIS!E:E,$B180,PIS!D:D,$C180,PIS!G:G,E$3,PIS!F:F,$D180)</f>
        <v>66652332.399999999</v>
      </c>
      <c r="F180" s="39"/>
      <c r="G180" s="42">
        <f>SUMIFS(PIS!V:V,PIS!E:E,$B180,PIS!D:D,$C180,PIS!G:G,G$3,PIS!F:F,$D180)</f>
        <v>0</v>
      </c>
      <c r="H180" s="39"/>
      <c r="I180" s="42">
        <f>SUMIFS(PIS!V:V,PIS!E:E,$B180,PIS!D:D,$C180,PIS!G:G,I$3,PIS!F:F,$D180)</f>
        <v>0</v>
      </c>
      <c r="J180" s="39"/>
      <c r="K180" s="42">
        <f>SUMIFS(PIS!V:V,PIS!E:E,$B180,PIS!D:D,$C180,PIS!G:G,K$3,PIS!F:F,$D180)</f>
        <v>0</v>
      </c>
      <c r="L180" s="39"/>
      <c r="M180" s="42">
        <f t="shared" si="28"/>
        <v>0</v>
      </c>
      <c r="N180" s="39"/>
      <c r="O180" s="42">
        <f t="shared" si="29"/>
        <v>66652332.399999999</v>
      </c>
      <c r="P180" s="36"/>
      <c r="Q180" s="42">
        <f>SUMIFS(PIS!U:U,PIS!E:E,$B180,PIS!D:D,$C180,PIS!G:G,Q$3,PIS!F:F,$D180)</f>
        <v>66652332.399999991</v>
      </c>
      <c r="R180" s="36"/>
      <c r="S180" s="36">
        <f>SUMIFS(PIS!U:U,PIS!E:E,$B180,PIS!D:D,$C180,PIS!G:G,S$3,PIS!F:F,$D180)*-1</f>
        <v>-45597130.488649048</v>
      </c>
      <c r="T180" s="36"/>
      <c r="U180" s="36">
        <f t="shared" si="30"/>
        <v>21055201.911350943</v>
      </c>
      <c r="V180" s="36"/>
      <c r="W180" s="37">
        <f>SUMIFS('CWIP-AFUDC-RWIP'!AK:AK,'CWIP-AFUDC-RWIP'!E:E,'PIS-KY'!C180,'CWIP-AFUDC-RWIP'!F:F,$W$2,'CWIP-AFUDC-RWIP'!B:B,'PIS-KY'!$W$3,'CWIP-AFUDC-RWIP'!G:G,'PIS-KY'!$D180)</f>
        <v>0</v>
      </c>
      <c r="X180" s="36"/>
      <c r="Y180" s="36">
        <f t="shared" si="31"/>
        <v>-45597130.488649048</v>
      </c>
    </row>
    <row r="181" spans="1:25" x14ac:dyDescent="0.25">
      <c r="A181" s="15" t="s">
        <v>762</v>
      </c>
      <c r="B181" s="54"/>
      <c r="C181" s="54"/>
      <c r="D181" s="54"/>
      <c r="E181" s="42">
        <f>SUMIFS(PIS!H:H,PIS!E:E,$B181,PIS!D:D,$C181,PIS!G:G,E$3,PIS!F:F,$D181)</f>
        <v>0</v>
      </c>
      <c r="F181" s="39"/>
      <c r="G181" s="42">
        <f>SUMIFS(PIS!V:V,PIS!E:E,$B181,PIS!D:D,$C181,PIS!G:G,G$3,PIS!F:F,$D181)</f>
        <v>0</v>
      </c>
      <c r="H181" s="39"/>
      <c r="I181" s="42">
        <f>SUMIFS(PIS!V:V,PIS!E:E,$B181,PIS!D:D,$C181,PIS!G:G,I$3,PIS!F:F,$D181)</f>
        <v>0</v>
      </c>
      <c r="J181" s="39"/>
      <c r="K181" s="42">
        <f>SUMIFS(PIS!V:V,PIS!E:E,$B181,PIS!D:D,$C181,PIS!G:G,K$3,PIS!F:F,$D181)</f>
        <v>0</v>
      </c>
      <c r="L181" s="39"/>
      <c r="M181" s="42">
        <f t="shared" si="28"/>
        <v>0</v>
      </c>
      <c r="N181" s="39"/>
      <c r="O181" s="42">
        <f t="shared" si="29"/>
        <v>0</v>
      </c>
      <c r="P181" s="36"/>
      <c r="Q181" s="42">
        <f>SUMIFS(PIS!U:U,PIS!E:E,$B181,PIS!D:D,$C181,PIS!G:G,Q$3,PIS!F:F,$D181)</f>
        <v>0</v>
      </c>
      <c r="R181" s="36"/>
      <c r="S181" s="36">
        <f>SUMIFS(PIS!U:U,PIS!E:E,$B181,PIS!D:D,$C181,PIS!G:G,S$3,PIS!F:F,$D181)*-1</f>
        <v>0</v>
      </c>
      <c r="T181" s="36"/>
      <c r="U181" s="36">
        <f t="shared" si="30"/>
        <v>0</v>
      </c>
      <c r="V181" s="36"/>
      <c r="W181" s="37">
        <f>SUMIFS('CWIP-AFUDC-RWIP'!AK:AK,'CWIP-AFUDC-RWIP'!E:E,'PIS-KY'!C181,'CWIP-AFUDC-RWIP'!F:F,$W$2,'CWIP-AFUDC-RWIP'!B:B,'PIS-KY'!$W$3,'CWIP-AFUDC-RWIP'!G:G,'PIS-KY'!$D181)</f>
        <v>0</v>
      </c>
      <c r="X181" s="36"/>
      <c r="Y181" s="44">
        <f t="shared" si="31"/>
        <v>0</v>
      </c>
    </row>
    <row r="182" spans="1:25" x14ac:dyDescent="0.25">
      <c r="B182" s="55"/>
      <c r="C182" s="55"/>
      <c r="D182" s="55"/>
      <c r="E182" s="41">
        <f>SUM(E163:E181)</f>
        <v>5786943814.25</v>
      </c>
      <c r="F182" s="41"/>
      <c r="G182" s="41">
        <f>SUM(G163:G181)</f>
        <v>118740203.97999999</v>
      </c>
      <c r="H182" s="41"/>
      <c r="I182" s="41">
        <f>SUM(I163:I181)</f>
        <v>-18186457.129999995</v>
      </c>
      <c r="J182" s="41"/>
      <c r="K182" s="41">
        <f>SUM(K163:K181)</f>
        <v>0</v>
      </c>
      <c r="L182" s="41">
        <v>0</v>
      </c>
      <c r="M182" s="41">
        <f>SUM(M163:M181)</f>
        <v>100553746.84999999</v>
      </c>
      <c r="N182" s="41">
        <v>0</v>
      </c>
      <c r="O182" s="41">
        <f>SUM(O163:O181)</f>
        <v>5887497561.0999994</v>
      </c>
      <c r="P182" s="49"/>
      <c r="Q182" s="41">
        <f>SUM(Q163:Q181)</f>
        <v>5820497781.0407705</v>
      </c>
      <c r="R182" s="49"/>
      <c r="S182" s="41">
        <f>SUM(S163:S181)</f>
        <v>-2962742073.0862141</v>
      </c>
      <c r="T182" s="49"/>
      <c r="U182" s="41">
        <f>SUM(U163:U181)</f>
        <v>2857755707.954556</v>
      </c>
      <c r="V182" s="49"/>
      <c r="W182" s="41">
        <f>SUM(W163:W181)</f>
        <v>26562895.367692314</v>
      </c>
      <c r="X182" s="49"/>
      <c r="Y182" s="41">
        <f>SUM(Y163:Y181)</f>
        <v>-2936179177.7185225</v>
      </c>
    </row>
    <row r="183" spans="1:25" x14ac:dyDescent="0.25">
      <c r="B183" s="54"/>
      <c r="C183" s="54"/>
      <c r="D183" s="54"/>
      <c r="E183" s="42"/>
      <c r="F183" s="39"/>
      <c r="G183" s="42"/>
      <c r="H183" s="39"/>
      <c r="I183" s="42"/>
      <c r="J183" s="39"/>
      <c r="K183" s="42"/>
      <c r="L183" s="39"/>
      <c r="M183" s="42"/>
      <c r="N183" s="39"/>
      <c r="O183" s="42"/>
      <c r="P183" s="36"/>
      <c r="Q183" s="42"/>
      <c r="R183" s="36"/>
      <c r="S183" s="36"/>
      <c r="T183" s="36"/>
      <c r="U183" s="36"/>
      <c r="V183" s="36"/>
      <c r="W183" s="36"/>
      <c r="X183" s="36"/>
      <c r="Y183" s="36"/>
    </row>
    <row r="184" spans="1:25" x14ac:dyDescent="0.25">
      <c r="A184" s="202" t="s">
        <v>406</v>
      </c>
      <c r="B184" s="54"/>
      <c r="C184" s="54"/>
      <c r="D184" s="54"/>
      <c r="E184" s="42"/>
      <c r="F184" s="39"/>
      <c r="G184" s="42"/>
      <c r="H184" s="39"/>
      <c r="I184" s="42"/>
      <c r="J184" s="39"/>
      <c r="K184" s="42"/>
      <c r="L184" s="39"/>
      <c r="M184" s="42"/>
      <c r="N184" s="39"/>
      <c r="O184" s="42"/>
      <c r="P184" s="36"/>
      <c r="Q184" s="42"/>
      <c r="R184" s="36"/>
      <c r="S184" s="36"/>
      <c r="T184" s="36"/>
      <c r="U184" s="36"/>
      <c r="V184" s="36"/>
      <c r="W184" s="36"/>
      <c r="X184" s="36"/>
      <c r="Y184" s="36"/>
    </row>
    <row r="185" spans="1:25" x14ac:dyDescent="0.25">
      <c r="A185" s="15" t="s">
        <v>407</v>
      </c>
      <c r="B185" s="54" t="s">
        <v>437</v>
      </c>
      <c r="C185" s="54">
        <v>350</v>
      </c>
      <c r="D185" s="54" t="s">
        <v>1270</v>
      </c>
      <c r="E185" s="42">
        <f>SUMIFS(PIS!H:H,PIS!E:E,$B185,PIS!D:D,$C185,PIS!G:G,E$3,PIS!F:F,$D185)</f>
        <v>44014718.560000002</v>
      </c>
      <c r="F185" s="39"/>
      <c r="G185" s="42">
        <f>SUMIFS(PIS!V:V,PIS!E:E,$B185,PIS!D:D,$C185,PIS!G:G,G$3,PIS!F:F,$D185)</f>
        <v>0</v>
      </c>
      <c r="H185" s="39"/>
      <c r="I185" s="42">
        <f>SUMIFS(PIS!V:V,PIS!E:E,$B185,PIS!D:D,$C185,PIS!G:G,I$3,PIS!F:F,$D185)</f>
        <v>0</v>
      </c>
      <c r="J185" s="39"/>
      <c r="K185" s="42">
        <f>SUMIFS(PIS!V:V,PIS!E:E,$B185,PIS!D:D,$C185,PIS!G:G,K$3,PIS!F:F,$D185)</f>
        <v>0</v>
      </c>
      <c r="L185" s="39"/>
      <c r="M185" s="42">
        <f t="shared" ref="M185:M205" si="32">G185+I185+K185</f>
        <v>0</v>
      </c>
      <c r="N185" s="39"/>
      <c r="O185" s="42">
        <f t="shared" ref="O185:O205" si="33">E185+M185</f>
        <v>44014718.560000002</v>
      </c>
      <c r="P185" s="36"/>
      <c r="Q185" s="42">
        <f>SUMIFS(PIS!U:U,PIS!E:E,$B185,PIS!D:D,$C185,PIS!G:G,Q$3,PIS!F:F,$D185)</f>
        <v>44014718.560000017</v>
      </c>
      <c r="R185" s="36"/>
      <c r="S185" s="36">
        <f>SUMIFS(PIS!U:U,PIS!E:E,$B185,PIS!D:D,$C185,PIS!G:G,S$3,PIS!F:F,$D185)*-1</f>
        <v>-19878808.13725001</v>
      </c>
      <c r="T185" s="36"/>
      <c r="U185" s="36">
        <f t="shared" ref="U185:U205" si="34">Q185+S185</f>
        <v>24135910.422750007</v>
      </c>
      <c r="V185" s="36"/>
      <c r="W185" s="37">
        <f>SUMIFS('CWIP-AFUDC-RWIP'!AK:AK,'CWIP-AFUDC-RWIP'!E:E,'PIS-KY'!C185,'CWIP-AFUDC-RWIP'!F:F,$W$2,'CWIP-AFUDC-RWIP'!B:B,'PIS-KY'!$W$3,'CWIP-AFUDC-RWIP'!G:G,'PIS-KY'!$D185)</f>
        <v>0</v>
      </c>
      <c r="X185" s="36"/>
      <c r="Y185" s="36">
        <f t="shared" ref="Y185:Y205" si="35">S185+W185</f>
        <v>-19878808.13725001</v>
      </c>
    </row>
    <row r="186" spans="1:25" x14ac:dyDescent="0.25">
      <c r="A186" s="15" t="s">
        <v>408</v>
      </c>
      <c r="B186" s="54"/>
      <c r="C186" s="54"/>
      <c r="D186" s="54"/>
      <c r="E186" s="42">
        <f>SUMIFS(PIS!H:H,PIS!E:E,$B186,PIS!D:D,$C186,PIS!G:G,E$3,PIS!F:F,$D186)</f>
        <v>0</v>
      </c>
      <c r="F186" s="39"/>
      <c r="G186" s="42">
        <f>SUMIFS(PIS!V:V,PIS!E:E,$B186,PIS!D:D,$C186,PIS!G:G,G$3,PIS!F:F,$D186)</f>
        <v>0</v>
      </c>
      <c r="H186" s="39"/>
      <c r="I186" s="42">
        <f>SUMIFS(PIS!V:V,PIS!E:E,$B186,PIS!D:D,$C186,PIS!G:G,I$3,PIS!F:F,$D186)</f>
        <v>0</v>
      </c>
      <c r="J186" s="39"/>
      <c r="K186" s="42">
        <f>SUMIFS(PIS!V:V,PIS!E:E,$B186,PIS!D:D,$C186,PIS!G:G,K$3,PIS!F:F,$D186)</f>
        <v>0</v>
      </c>
      <c r="L186" s="39"/>
      <c r="M186" s="42">
        <f t="shared" si="32"/>
        <v>0</v>
      </c>
      <c r="N186" s="39"/>
      <c r="O186" s="42">
        <f t="shared" si="33"/>
        <v>0</v>
      </c>
      <c r="P186" s="36"/>
      <c r="Q186" s="42">
        <f>SUMIFS(PIS!U:U,PIS!E:E,$B186,PIS!D:D,$C186,PIS!G:G,Q$3,PIS!F:F,$D186)</f>
        <v>0</v>
      </c>
      <c r="R186" s="36"/>
      <c r="S186" s="36">
        <f>SUMIFS(PIS!U:U,PIS!E:E,$B186,PIS!D:D,$C186,PIS!G:G,S$3,PIS!F:F,$D186)*-1</f>
        <v>0</v>
      </c>
      <c r="T186" s="36"/>
      <c r="U186" s="36">
        <f t="shared" si="34"/>
        <v>0</v>
      </c>
      <c r="V186" s="36"/>
      <c r="W186" s="37">
        <f>SUMIFS('CWIP-AFUDC-RWIP'!AK:AK,'CWIP-AFUDC-RWIP'!E:E,'PIS-KY'!C186,'CWIP-AFUDC-RWIP'!F:F,$W$2,'CWIP-AFUDC-RWIP'!B:B,'PIS-KY'!$W$3,'CWIP-AFUDC-RWIP'!G:G,'PIS-KY'!$D186)</f>
        <v>0</v>
      </c>
      <c r="X186" s="36"/>
      <c r="Y186" s="36">
        <f t="shared" si="35"/>
        <v>0</v>
      </c>
    </row>
    <row r="187" spans="1:25" x14ac:dyDescent="0.25">
      <c r="A187" s="15" t="s">
        <v>1555</v>
      </c>
      <c r="B187" s="54" t="s">
        <v>437</v>
      </c>
      <c r="C187" s="54" t="str">
        <f>MID(A187,2,3)</f>
        <v>351</v>
      </c>
      <c r="D187" s="54" t="s">
        <v>1270</v>
      </c>
      <c r="E187" s="42">
        <f>SUMIFS(PIS!H:H,PIS!E:E,$B187,PIS!D:D,$C187,PIS!G:G,E$3,PIS!F:F,$D187)</f>
        <v>6507209.3700000001</v>
      </c>
      <c r="F187" s="39"/>
      <c r="G187" s="42">
        <f>SUMIFS(PIS!V:V,PIS!E:E,$B187,PIS!D:D,$C187,PIS!G:G,G$3,PIS!F:F,$D187)</f>
        <v>103823.38</v>
      </c>
      <c r="H187" s="39"/>
      <c r="I187" s="42">
        <f>SUMIFS(PIS!V:V,PIS!E:E,$B187,PIS!D:D,$C187,PIS!G:G,I$3,PIS!F:F,$D187)</f>
        <v>-1126252.3700000001</v>
      </c>
      <c r="J187" s="39"/>
      <c r="K187" s="42">
        <f>SUMIFS(PIS!V:V,PIS!E:E,$B187,PIS!D:D,$C187,PIS!G:G,K$3,PIS!F:F,$D187)</f>
        <v>0</v>
      </c>
      <c r="L187" s="39"/>
      <c r="M187" s="42">
        <f t="shared" si="32"/>
        <v>-1022428.9900000001</v>
      </c>
      <c r="N187" s="39"/>
      <c r="O187" s="42">
        <f t="shared" si="33"/>
        <v>5484780.3799999999</v>
      </c>
      <c r="P187" s="36"/>
      <c r="Q187" s="42">
        <f>SUMIFS(PIS!U:U,PIS!E:E,$B187,PIS!D:D,$C187,PIS!G:G,Q$3,PIS!F:F,$D187)</f>
        <v>5807400.9215384629</v>
      </c>
      <c r="R187" s="36"/>
      <c r="S187" s="36">
        <f>SUMIFS(PIS!U:U,PIS!E:E,$B187,PIS!D:D,$C187,PIS!G:G,S$3,PIS!F:F,$D187)*-1</f>
        <v>-3467134.650131078</v>
      </c>
      <c r="T187" s="36"/>
      <c r="U187" s="36">
        <f t="shared" si="34"/>
        <v>2340266.2714073849</v>
      </c>
      <c r="V187" s="36"/>
      <c r="W187" s="37">
        <f>SUMIFS('CWIP-AFUDC-RWIP'!AK:AK,'CWIP-AFUDC-RWIP'!E:E,'PIS-KY'!C187,'CWIP-AFUDC-RWIP'!F:F,$W$2,'CWIP-AFUDC-RWIP'!B:B,'PIS-KY'!$W$3,'CWIP-AFUDC-RWIP'!G:G,'PIS-KY'!$D187)</f>
        <v>8768.6699999999983</v>
      </c>
      <c r="X187" s="36"/>
      <c r="Y187" s="36">
        <f t="shared" si="35"/>
        <v>-3458365.980131078</v>
      </c>
    </row>
    <row r="188" spans="1:25" x14ac:dyDescent="0.25">
      <c r="A188" s="15" t="s">
        <v>1556</v>
      </c>
      <c r="B188" s="54"/>
      <c r="C188" s="54"/>
      <c r="D188" s="54"/>
      <c r="E188" s="42">
        <f>SUMIFS(PIS!H:H,PIS!E:E,$B188,PIS!D:D,$C188,PIS!G:G,E$3,PIS!F:F,$D188)</f>
        <v>0</v>
      </c>
      <c r="F188" s="39"/>
      <c r="G188" s="42">
        <f>SUMIFS(PIS!V:V,PIS!E:E,$B188,PIS!D:D,$C188,PIS!G:G,G$3,PIS!F:F,$D188)</f>
        <v>0</v>
      </c>
      <c r="H188" s="39"/>
      <c r="I188" s="42">
        <f>SUMIFS(PIS!V:V,PIS!E:E,$B188,PIS!D:D,$C188,PIS!G:G,I$3,PIS!F:F,$D188)</f>
        <v>0</v>
      </c>
      <c r="J188" s="39"/>
      <c r="K188" s="42">
        <f>SUMIFS(PIS!V:V,PIS!E:E,$B188,PIS!D:D,$C188,PIS!G:G,K$3,PIS!F:F,$D188)</f>
        <v>0</v>
      </c>
      <c r="L188" s="39"/>
      <c r="M188" s="42">
        <f t="shared" si="32"/>
        <v>0</v>
      </c>
      <c r="N188" s="39"/>
      <c r="O188" s="42">
        <f t="shared" si="33"/>
        <v>0</v>
      </c>
      <c r="P188" s="36"/>
      <c r="Q188" s="42">
        <f>SUMIFS(PIS!U:U,PIS!E:E,$B188,PIS!D:D,$C188,PIS!G:G,Q$3,PIS!F:F,$D188)</f>
        <v>0</v>
      </c>
      <c r="R188" s="36"/>
      <c r="S188" s="36">
        <f>SUMIFS(PIS!U:U,PIS!E:E,$B188,PIS!D:D,$C188,PIS!G:G,S$3,PIS!F:F,$D188)*-1</f>
        <v>0</v>
      </c>
      <c r="T188" s="36"/>
      <c r="U188" s="36">
        <f t="shared" si="34"/>
        <v>0</v>
      </c>
      <c r="V188" s="36"/>
      <c r="W188" s="37">
        <f>SUMIFS('CWIP-AFUDC-RWIP'!AK:AK,'CWIP-AFUDC-RWIP'!E:E,'PIS-KY'!C188,'CWIP-AFUDC-RWIP'!F:F,$W$2,'CWIP-AFUDC-RWIP'!B:B,'PIS-KY'!$W$3,'CWIP-AFUDC-RWIP'!G:G,'PIS-KY'!$D188)</f>
        <v>0</v>
      </c>
      <c r="X188" s="36"/>
      <c r="Y188" s="36">
        <f t="shared" si="35"/>
        <v>0</v>
      </c>
    </row>
    <row r="189" spans="1:25" x14ac:dyDescent="0.25">
      <c r="A189" s="15" t="s">
        <v>1557</v>
      </c>
      <c r="B189" s="54"/>
      <c r="C189" s="54"/>
      <c r="D189" s="54"/>
      <c r="E189" s="42">
        <f>SUMIFS(PIS!H:H,PIS!E:E,$B189,PIS!D:D,$C189,PIS!G:G,E$3,PIS!F:F,$D189)</f>
        <v>0</v>
      </c>
      <c r="F189" s="39"/>
      <c r="G189" s="42">
        <f>SUMIFS(PIS!V:V,PIS!E:E,$B189,PIS!D:D,$C189,PIS!G:G,G$3,PIS!F:F,$D189)</f>
        <v>0</v>
      </c>
      <c r="H189" s="39"/>
      <c r="I189" s="42">
        <f>SUMIFS(PIS!V:V,PIS!E:E,$B189,PIS!D:D,$C189,PIS!G:G,I$3,PIS!F:F,$D189)</f>
        <v>0</v>
      </c>
      <c r="J189" s="39"/>
      <c r="K189" s="42">
        <f>SUMIFS(PIS!V:V,PIS!E:E,$B189,PIS!D:D,$C189,PIS!G:G,K$3,PIS!F:F,$D189)</f>
        <v>0</v>
      </c>
      <c r="L189" s="39"/>
      <c r="M189" s="42">
        <f t="shared" si="32"/>
        <v>0</v>
      </c>
      <c r="N189" s="39"/>
      <c r="O189" s="42">
        <f t="shared" si="33"/>
        <v>0</v>
      </c>
      <c r="P189" s="36"/>
      <c r="Q189" s="42">
        <f>SUMIFS(PIS!U:U,PIS!E:E,$B189,PIS!D:D,$C189,PIS!G:G,Q$3,PIS!F:F,$D189)</f>
        <v>0</v>
      </c>
      <c r="R189" s="36"/>
      <c r="S189" s="36">
        <f>SUMIFS(PIS!U:U,PIS!E:E,$B189,PIS!D:D,$C189,PIS!G:G,S$3,PIS!F:F,$D189)*-1</f>
        <v>0</v>
      </c>
      <c r="T189" s="36"/>
      <c r="U189" s="36">
        <f t="shared" si="34"/>
        <v>0</v>
      </c>
      <c r="V189" s="36"/>
      <c r="W189" s="37">
        <f>SUMIFS('CWIP-AFUDC-RWIP'!AK:AK,'CWIP-AFUDC-RWIP'!E:E,'PIS-KY'!C189,'CWIP-AFUDC-RWIP'!F:F,$W$2,'CWIP-AFUDC-RWIP'!B:B,'PIS-KY'!$W$3,'CWIP-AFUDC-RWIP'!G:G,'PIS-KY'!$D189)</f>
        <v>0</v>
      </c>
      <c r="X189" s="36"/>
      <c r="Y189" s="36">
        <f t="shared" si="35"/>
        <v>0</v>
      </c>
    </row>
    <row r="190" spans="1:25" x14ac:dyDescent="0.25">
      <c r="A190" s="15" t="s">
        <v>1558</v>
      </c>
      <c r="B190" s="54"/>
      <c r="C190" s="54"/>
      <c r="D190" s="54"/>
      <c r="E190" s="42">
        <f>SUMIFS(PIS!H:H,PIS!E:E,$B190,PIS!D:D,$C190,PIS!G:G,E$3,PIS!F:F,$D190)</f>
        <v>0</v>
      </c>
      <c r="F190" s="39"/>
      <c r="G190" s="42">
        <f>SUMIFS(PIS!V:V,PIS!E:E,$B190,PIS!D:D,$C190,PIS!G:G,G$3,PIS!F:F,$D190)</f>
        <v>0</v>
      </c>
      <c r="H190" s="39"/>
      <c r="I190" s="42">
        <f>SUMIFS(PIS!V:V,PIS!E:E,$B190,PIS!D:D,$C190,PIS!G:G,I$3,PIS!F:F,$D190)</f>
        <v>0</v>
      </c>
      <c r="J190" s="39"/>
      <c r="K190" s="42">
        <f>SUMIFS(PIS!V:V,PIS!E:E,$B190,PIS!D:D,$C190,PIS!G:G,K$3,PIS!F:F,$D190)</f>
        <v>0</v>
      </c>
      <c r="L190" s="39"/>
      <c r="M190" s="42">
        <f t="shared" si="32"/>
        <v>0</v>
      </c>
      <c r="N190" s="39"/>
      <c r="O190" s="42">
        <f t="shared" si="33"/>
        <v>0</v>
      </c>
      <c r="P190" s="36"/>
      <c r="Q190" s="42">
        <f>SUMIFS(PIS!U:U,PIS!E:E,$B190,PIS!D:D,$C190,PIS!G:G,Q$3,PIS!F:F,$D190)</f>
        <v>0</v>
      </c>
      <c r="R190" s="36"/>
      <c r="S190" s="36">
        <f>SUMIFS(PIS!U:U,PIS!E:E,$B190,PIS!D:D,$C190,PIS!G:G,S$3,PIS!F:F,$D190)*-1</f>
        <v>0</v>
      </c>
      <c r="T190" s="36"/>
      <c r="U190" s="36">
        <f t="shared" si="34"/>
        <v>0</v>
      </c>
      <c r="V190" s="36"/>
      <c r="W190" s="37">
        <f>SUMIFS('CWIP-AFUDC-RWIP'!AK:AK,'CWIP-AFUDC-RWIP'!E:E,'PIS-KY'!C190,'CWIP-AFUDC-RWIP'!F:F,$W$2,'CWIP-AFUDC-RWIP'!B:B,'PIS-KY'!$W$3,'CWIP-AFUDC-RWIP'!G:G,'PIS-KY'!$D190)</f>
        <v>0</v>
      </c>
      <c r="X190" s="36"/>
      <c r="Y190" s="36">
        <f t="shared" si="35"/>
        <v>0</v>
      </c>
    </row>
    <row r="191" spans="1:25" x14ac:dyDescent="0.25">
      <c r="A191" s="15" t="s">
        <v>1559</v>
      </c>
      <c r="B191" s="54"/>
      <c r="C191" s="54"/>
      <c r="D191" s="54"/>
      <c r="E191" s="42">
        <f>SUMIFS(PIS!H:H,PIS!E:E,$B191,PIS!D:D,$C191,PIS!G:G,E$3,PIS!F:F,$D191)</f>
        <v>0</v>
      </c>
      <c r="F191" s="39"/>
      <c r="G191" s="42">
        <f>SUMIFS(PIS!V:V,PIS!E:E,$B191,PIS!D:D,$C191,PIS!G:G,G$3,PIS!F:F,$D191)</f>
        <v>0</v>
      </c>
      <c r="H191" s="39"/>
      <c r="I191" s="42">
        <f>SUMIFS(PIS!V:V,PIS!E:E,$B191,PIS!D:D,$C191,PIS!G:G,I$3,PIS!F:F,$D191)</f>
        <v>0</v>
      </c>
      <c r="J191" s="39"/>
      <c r="K191" s="42">
        <f>SUMIFS(PIS!V:V,PIS!E:E,$B191,PIS!D:D,$C191,PIS!G:G,K$3,PIS!F:F,$D191)</f>
        <v>0</v>
      </c>
      <c r="L191" s="39"/>
      <c r="M191" s="42">
        <f t="shared" si="32"/>
        <v>0</v>
      </c>
      <c r="N191" s="39"/>
      <c r="O191" s="42">
        <f t="shared" si="33"/>
        <v>0</v>
      </c>
      <c r="P191" s="36"/>
      <c r="Q191" s="42">
        <f>SUMIFS(PIS!U:U,PIS!E:E,$B191,PIS!D:D,$C191,PIS!G:G,Q$3,PIS!F:F,$D191)</f>
        <v>0</v>
      </c>
      <c r="R191" s="36"/>
      <c r="S191" s="36">
        <f>SUMIFS(PIS!U:U,PIS!E:E,$B191,PIS!D:D,$C191,PIS!G:G,S$3,PIS!F:F,$D191)*-1</f>
        <v>0</v>
      </c>
      <c r="T191" s="36"/>
      <c r="U191" s="36">
        <f t="shared" si="34"/>
        <v>0</v>
      </c>
      <c r="V191" s="36"/>
      <c r="W191" s="37">
        <f>SUMIFS('CWIP-AFUDC-RWIP'!AK:AK,'CWIP-AFUDC-RWIP'!E:E,'PIS-KY'!C191,'CWIP-AFUDC-RWIP'!F:F,$W$2,'CWIP-AFUDC-RWIP'!B:B,'PIS-KY'!$W$3,'CWIP-AFUDC-RWIP'!G:G,'PIS-KY'!$D191)</f>
        <v>0</v>
      </c>
      <c r="X191" s="36"/>
      <c r="Y191" s="36">
        <f t="shared" si="35"/>
        <v>0</v>
      </c>
    </row>
    <row r="192" spans="1:25" x14ac:dyDescent="0.25">
      <c r="A192" s="15" t="s">
        <v>1560</v>
      </c>
      <c r="B192" s="54"/>
      <c r="C192" s="54"/>
      <c r="D192" s="54"/>
      <c r="E192" s="42">
        <f>SUMIFS(PIS!H:H,PIS!E:E,$B192,PIS!D:D,$C192,PIS!G:G,E$3,PIS!F:F,$D192)</f>
        <v>0</v>
      </c>
      <c r="F192" s="39"/>
      <c r="G192" s="42">
        <f>SUMIFS(PIS!V:V,PIS!E:E,$B192,PIS!D:D,$C192,PIS!G:G,G$3,PIS!F:F,$D192)</f>
        <v>0</v>
      </c>
      <c r="H192" s="39"/>
      <c r="I192" s="42">
        <f>SUMIFS(PIS!V:V,PIS!E:E,$B192,PIS!D:D,$C192,PIS!G:G,I$3,PIS!F:F,$D192)</f>
        <v>0</v>
      </c>
      <c r="J192" s="39"/>
      <c r="K192" s="42">
        <f>SUMIFS(PIS!V:V,PIS!E:E,$B192,PIS!D:D,$C192,PIS!G:G,K$3,PIS!F:F,$D192)</f>
        <v>0</v>
      </c>
      <c r="L192" s="39"/>
      <c r="M192" s="42">
        <f t="shared" si="32"/>
        <v>0</v>
      </c>
      <c r="N192" s="39"/>
      <c r="O192" s="42">
        <f t="shared" si="33"/>
        <v>0</v>
      </c>
      <c r="P192" s="36"/>
      <c r="Q192" s="42">
        <f>SUMIFS(PIS!U:U,PIS!E:E,$B192,PIS!D:D,$C192,PIS!G:G,Q$3,PIS!F:F,$D192)</f>
        <v>0</v>
      </c>
      <c r="R192" s="36"/>
      <c r="S192" s="36">
        <f>SUMIFS(PIS!U:U,PIS!E:E,$B192,PIS!D:D,$C192,PIS!G:G,S$3,PIS!F:F,$D192)*-1</f>
        <v>0</v>
      </c>
      <c r="T192" s="36"/>
      <c r="U192" s="36">
        <f t="shared" si="34"/>
        <v>0</v>
      </c>
      <c r="V192" s="36"/>
      <c r="W192" s="37">
        <f>SUMIFS('CWIP-AFUDC-RWIP'!AK:AK,'CWIP-AFUDC-RWIP'!E:E,'PIS-KY'!C192,'CWIP-AFUDC-RWIP'!F:F,$W$2,'CWIP-AFUDC-RWIP'!B:B,'PIS-KY'!$W$3,'CWIP-AFUDC-RWIP'!G:G,'PIS-KY'!$D192)</f>
        <v>0</v>
      </c>
      <c r="X192" s="36"/>
      <c r="Y192" s="36">
        <f t="shared" si="35"/>
        <v>0</v>
      </c>
    </row>
    <row r="193" spans="1:25" x14ac:dyDescent="0.25">
      <c r="A193" s="15" t="s">
        <v>1561</v>
      </c>
      <c r="B193" s="54"/>
      <c r="C193" s="54"/>
      <c r="D193" s="54"/>
      <c r="E193" s="42">
        <f>SUMIFS(PIS!H:H,PIS!E:E,$B193,PIS!D:D,$C193,PIS!G:G,E$3,PIS!F:F,$D193)</f>
        <v>0</v>
      </c>
      <c r="F193" s="39"/>
      <c r="G193" s="42">
        <f>SUMIFS(PIS!V:V,PIS!E:E,$B193,PIS!D:D,$C193,PIS!G:G,G$3,PIS!F:F,$D193)</f>
        <v>0</v>
      </c>
      <c r="H193" s="39"/>
      <c r="I193" s="42">
        <f>SUMIFS(PIS!V:V,PIS!E:E,$B193,PIS!D:D,$C193,PIS!G:G,I$3,PIS!F:F,$D193)</f>
        <v>0</v>
      </c>
      <c r="J193" s="39"/>
      <c r="K193" s="42">
        <f>SUMIFS(PIS!V:V,PIS!E:E,$B193,PIS!D:D,$C193,PIS!G:G,K$3,PIS!F:F,$D193)</f>
        <v>0</v>
      </c>
      <c r="L193" s="39"/>
      <c r="M193" s="42">
        <f t="shared" si="32"/>
        <v>0</v>
      </c>
      <c r="N193" s="39"/>
      <c r="O193" s="42">
        <f t="shared" si="33"/>
        <v>0</v>
      </c>
      <c r="P193" s="36"/>
      <c r="Q193" s="42">
        <f>SUMIFS(PIS!U:U,PIS!E:E,$B193,PIS!D:D,$C193,PIS!G:G,Q$3,PIS!F:F,$D193)</f>
        <v>0</v>
      </c>
      <c r="R193" s="36"/>
      <c r="S193" s="36">
        <f>SUMIFS(PIS!U:U,PIS!E:E,$B193,PIS!D:D,$C193,PIS!G:G,S$3,PIS!F:F,$D193)*-1</f>
        <v>0</v>
      </c>
      <c r="T193" s="36"/>
      <c r="U193" s="36">
        <f t="shared" si="34"/>
        <v>0</v>
      </c>
      <c r="V193" s="36"/>
      <c r="W193" s="37">
        <f>SUMIFS('CWIP-AFUDC-RWIP'!AK:AK,'CWIP-AFUDC-RWIP'!E:E,'PIS-KY'!C193,'CWIP-AFUDC-RWIP'!F:F,$W$2,'CWIP-AFUDC-RWIP'!B:B,'PIS-KY'!$W$3,'CWIP-AFUDC-RWIP'!G:G,'PIS-KY'!$D193)</f>
        <v>0</v>
      </c>
      <c r="X193" s="36"/>
      <c r="Y193" s="36">
        <f t="shared" si="35"/>
        <v>0</v>
      </c>
    </row>
    <row r="194" spans="1:25" x14ac:dyDescent="0.25">
      <c r="A194" s="15" t="s">
        <v>409</v>
      </c>
      <c r="B194" s="54" t="s">
        <v>437</v>
      </c>
      <c r="C194" s="54" t="str">
        <f>MID(A194,2,3)</f>
        <v>352</v>
      </c>
      <c r="D194" s="54" t="s">
        <v>1270</v>
      </c>
      <c r="E194" s="42">
        <f>SUMIFS(PIS!H:H,PIS!E:E,$B194,PIS!D:D,$C194,PIS!G:G,E$3,PIS!F:F,$D194)</f>
        <v>59922396.600000001</v>
      </c>
      <c r="F194" s="39"/>
      <c r="G194" s="42">
        <f>SUMIFS(PIS!V:V,PIS!E:E,$B194,PIS!D:D,$C194,PIS!G:G,G$3,PIS!F:F,$D194)</f>
        <v>1355901.75</v>
      </c>
      <c r="H194" s="39"/>
      <c r="I194" s="42">
        <f>SUMIFS(PIS!V:V,PIS!E:E,$B194,PIS!D:D,$C194,PIS!G:G,I$3,PIS!F:F,$D194)</f>
        <v>0</v>
      </c>
      <c r="J194" s="39"/>
      <c r="K194" s="42">
        <f>SUMIFS(PIS!V:V,PIS!E:E,$B194,PIS!D:D,$C194,PIS!G:G,K$3,PIS!F:F,$D194)</f>
        <v>0</v>
      </c>
      <c r="L194" s="39"/>
      <c r="M194" s="42">
        <f t="shared" si="32"/>
        <v>1355901.75</v>
      </c>
      <c r="N194" s="39"/>
      <c r="O194" s="42">
        <f t="shared" si="33"/>
        <v>61278298.350000001</v>
      </c>
      <c r="P194" s="36"/>
      <c r="Q194" s="42">
        <f>SUMIFS(PIS!U:U,PIS!E:E,$B194,PIS!D:D,$C194,PIS!G:G,Q$3,PIS!F:F,$D194)</f>
        <v>60026696.734615386</v>
      </c>
      <c r="R194" s="36"/>
      <c r="S194" s="36">
        <f>SUMIFS(PIS!U:U,PIS!E:E,$B194,PIS!D:D,$C194,PIS!G:G,S$3,PIS!F:F,$D194)*-1</f>
        <v>-11087681.413830562</v>
      </c>
      <c r="T194" s="36"/>
      <c r="U194" s="36">
        <f t="shared" si="34"/>
        <v>48939015.320784822</v>
      </c>
      <c r="V194" s="36"/>
      <c r="W194" s="37">
        <f>SUMIFS('CWIP-AFUDC-RWIP'!AK:AK,'CWIP-AFUDC-RWIP'!E:E,'PIS-KY'!C194,'CWIP-AFUDC-RWIP'!F:F,$W$2,'CWIP-AFUDC-RWIP'!B:B,'PIS-KY'!$W$3,'CWIP-AFUDC-RWIP'!G:G,'PIS-KY'!$D194)</f>
        <v>1369.7700000000002</v>
      </c>
      <c r="X194" s="36"/>
      <c r="Y194" s="36">
        <f t="shared" si="35"/>
        <v>-11086311.643830562</v>
      </c>
    </row>
    <row r="195" spans="1:25" x14ac:dyDescent="0.25">
      <c r="A195" s="15" t="s">
        <v>410</v>
      </c>
      <c r="B195" s="54"/>
      <c r="C195" s="54"/>
      <c r="D195" s="54"/>
      <c r="E195" s="42">
        <f>SUMIFS(PIS!H:H,PIS!E:E,$B195,PIS!D:D,$C195,PIS!G:G,E$3,PIS!F:F,$D195)</f>
        <v>0</v>
      </c>
      <c r="F195" s="39"/>
      <c r="G195" s="42">
        <f>SUMIFS(PIS!V:V,PIS!E:E,$B195,PIS!D:D,$C195,PIS!G:G,G$3,PIS!F:F,$D195)</f>
        <v>0</v>
      </c>
      <c r="H195" s="39"/>
      <c r="I195" s="42">
        <f>SUMIFS(PIS!V:V,PIS!E:E,$B195,PIS!D:D,$C195,PIS!G:G,I$3,PIS!F:F,$D195)</f>
        <v>0</v>
      </c>
      <c r="J195" s="39"/>
      <c r="K195" s="42">
        <f>SUMIFS(PIS!V:V,PIS!E:E,$B195,PIS!D:D,$C195,PIS!G:G,K$3,PIS!F:F,$D195)</f>
        <v>0</v>
      </c>
      <c r="L195" s="39"/>
      <c r="M195" s="42">
        <f t="shared" si="32"/>
        <v>0</v>
      </c>
      <c r="N195" s="39"/>
      <c r="O195" s="42">
        <f t="shared" si="33"/>
        <v>0</v>
      </c>
      <c r="P195" s="36"/>
      <c r="Q195" s="42">
        <f>SUMIFS(PIS!U:U,PIS!E:E,$B195,PIS!D:D,$C195,PIS!G:G,Q$3,PIS!F:F,$D195)</f>
        <v>0</v>
      </c>
      <c r="R195" s="36"/>
      <c r="S195" s="36">
        <f>SUMIFS(PIS!U:U,PIS!E:E,$B195,PIS!D:D,$C195,PIS!G:G,S$3,PIS!F:F,$D195)*-1</f>
        <v>0</v>
      </c>
      <c r="T195" s="36"/>
      <c r="U195" s="36">
        <f t="shared" si="34"/>
        <v>0</v>
      </c>
      <c r="V195" s="36"/>
      <c r="W195" s="37">
        <f>SUMIFS('CWIP-AFUDC-RWIP'!AK:AK,'CWIP-AFUDC-RWIP'!E:E,'PIS-KY'!C195,'CWIP-AFUDC-RWIP'!F:F,$W$2,'CWIP-AFUDC-RWIP'!B:B,'PIS-KY'!$W$3,'CWIP-AFUDC-RWIP'!G:G,'PIS-KY'!$D195)</f>
        <v>0</v>
      </c>
      <c r="X195" s="36"/>
      <c r="Y195" s="36">
        <f t="shared" si="35"/>
        <v>0</v>
      </c>
    </row>
    <row r="196" spans="1:25" x14ac:dyDescent="0.25">
      <c r="A196" s="15" t="s">
        <v>411</v>
      </c>
      <c r="B196" s="54" t="s">
        <v>437</v>
      </c>
      <c r="C196" s="54" t="str">
        <f>MID(A196,2,3)</f>
        <v>353</v>
      </c>
      <c r="D196" s="54" t="s">
        <v>1270</v>
      </c>
      <c r="E196" s="42">
        <f>SUMIFS(PIS!H:H,PIS!E:E,$B196,PIS!D:D,$C196,PIS!G:G,E$3,PIS!F:F,$D196)</f>
        <v>496830529.90999997</v>
      </c>
      <c r="F196" s="39"/>
      <c r="G196" s="42">
        <f>SUMIFS(PIS!V:V,PIS!E:E,$B196,PIS!D:D,$C196,PIS!G:G,G$3,PIS!F:F,$D196)</f>
        <v>91536704.539999992</v>
      </c>
      <c r="H196" s="39"/>
      <c r="I196" s="42">
        <f>SUMIFS(PIS!V:V,PIS!E:E,$B196,PIS!D:D,$C196,PIS!G:G,I$3,PIS!F:F,$D196)</f>
        <v>-2589236.4200000004</v>
      </c>
      <c r="J196" s="39"/>
      <c r="K196" s="42">
        <f>SUMIFS(PIS!V:V,PIS!E:E,$B196,PIS!D:D,$C196,PIS!G:G,K$3,PIS!F:F,$D196)</f>
        <v>0</v>
      </c>
      <c r="L196" s="39"/>
      <c r="M196" s="42">
        <f t="shared" si="32"/>
        <v>88947468.11999999</v>
      </c>
      <c r="N196" s="39"/>
      <c r="O196" s="42">
        <f t="shared" si="33"/>
        <v>585777998.02999997</v>
      </c>
      <c r="P196" s="36"/>
      <c r="Q196" s="42">
        <f>SUMIFS(PIS!U:U,PIS!E:E,$B196,PIS!D:D,$C196,PIS!G:G,Q$3,PIS!F:F,$D196)</f>
        <v>518604258.46384609</v>
      </c>
      <c r="R196" s="36"/>
      <c r="S196" s="36">
        <f>SUMIFS(PIS!U:U,PIS!E:E,$B196,PIS!D:D,$C196,PIS!G:G,S$3,PIS!F:F,$D196)*-1</f>
        <v>-107371327.68305683</v>
      </c>
      <c r="T196" s="36"/>
      <c r="U196" s="36">
        <f t="shared" si="34"/>
        <v>411232930.78078926</v>
      </c>
      <c r="V196" s="36"/>
      <c r="W196" s="37">
        <f>SUMIFS('CWIP-AFUDC-RWIP'!AK:AK,'CWIP-AFUDC-RWIP'!E:E,'PIS-KY'!C196,'CWIP-AFUDC-RWIP'!F:F,$W$2,'CWIP-AFUDC-RWIP'!B:B,'PIS-KY'!$W$3,'CWIP-AFUDC-RWIP'!G:G,'PIS-KY'!$D196)</f>
        <v>3488889.933846151</v>
      </c>
      <c r="X196" s="36"/>
      <c r="Y196" s="36">
        <f t="shared" si="35"/>
        <v>-103882437.74921069</v>
      </c>
    </row>
    <row r="197" spans="1:25" x14ac:dyDescent="0.25">
      <c r="A197" s="15" t="s">
        <v>418</v>
      </c>
      <c r="B197" s="54"/>
      <c r="C197" s="54"/>
      <c r="D197" s="54"/>
      <c r="E197" s="42">
        <f>SUMIFS(PIS!H:H,PIS!E:E,$B197,PIS!D:D,$C197,PIS!G:G,E$3,PIS!F:F,$D197)</f>
        <v>0</v>
      </c>
      <c r="F197" s="39"/>
      <c r="G197" s="42">
        <f>SUMIFS(PIS!V:V,PIS!E:E,$B197,PIS!D:D,$C197,PIS!G:G,G$3,PIS!F:F,$D197)</f>
        <v>0</v>
      </c>
      <c r="H197" s="39"/>
      <c r="I197" s="42">
        <f>SUMIFS(PIS!V:V,PIS!E:E,$B197,PIS!D:D,$C197,PIS!G:G,I$3,PIS!F:F,$D197)</f>
        <v>0</v>
      </c>
      <c r="J197" s="39"/>
      <c r="K197" s="42">
        <f>SUMIFS(PIS!V:V,PIS!E:E,$B197,PIS!D:D,$C197,PIS!G:G,K$3,PIS!F:F,$D197)</f>
        <v>0</v>
      </c>
      <c r="L197" s="39"/>
      <c r="M197" s="42">
        <f t="shared" si="32"/>
        <v>0</v>
      </c>
      <c r="N197" s="39"/>
      <c r="O197" s="42">
        <f t="shared" si="33"/>
        <v>0</v>
      </c>
      <c r="P197" s="36"/>
      <c r="Q197" s="42">
        <f>SUMIFS(PIS!U:U,PIS!E:E,$B197,PIS!D:D,$C197,PIS!G:G,Q$3,PIS!F:F,$D197)</f>
        <v>0</v>
      </c>
      <c r="R197" s="36"/>
      <c r="S197" s="36">
        <f>SUMIFS(PIS!U:U,PIS!E:E,$B197,PIS!D:D,$C197,PIS!G:G,S$3,PIS!F:F,$D197)*-1</f>
        <v>0</v>
      </c>
      <c r="T197" s="36"/>
      <c r="U197" s="36">
        <f t="shared" si="34"/>
        <v>0</v>
      </c>
      <c r="V197" s="36"/>
      <c r="W197" s="37">
        <f>SUMIFS('CWIP-AFUDC-RWIP'!AK:AK,'CWIP-AFUDC-RWIP'!E:E,'PIS-KY'!C197,'CWIP-AFUDC-RWIP'!F:F,$W$2,'CWIP-AFUDC-RWIP'!B:B,'PIS-KY'!$W$3,'CWIP-AFUDC-RWIP'!G:G,'PIS-KY'!$D197)</f>
        <v>0</v>
      </c>
      <c r="X197" s="36"/>
      <c r="Y197" s="36">
        <f t="shared" si="35"/>
        <v>0</v>
      </c>
    </row>
    <row r="198" spans="1:25" x14ac:dyDescent="0.25">
      <c r="A198" s="15" t="s">
        <v>419</v>
      </c>
      <c r="B198" s="54"/>
      <c r="C198" s="54"/>
      <c r="D198" s="54"/>
      <c r="E198" s="42">
        <f>SUMIFS(PIS!H:H,PIS!E:E,$B198,PIS!D:D,$C198,PIS!G:G,E$3,PIS!F:F,$D198)</f>
        <v>0</v>
      </c>
      <c r="F198" s="39"/>
      <c r="G198" s="42">
        <f>SUMIFS(PIS!V:V,PIS!E:E,$B198,PIS!D:D,$C198,PIS!G:G,G$3,PIS!F:F,$D198)</f>
        <v>0</v>
      </c>
      <c r="H198" s="39"/>
      <c r="I198" s="42">
        <f>SUMIFS(PIS!V:V,PIS!E:E,$B198,PIS!D:D,$C198,PIS!G:G,I$3,PIS!F:F,$D198)</f>
        <v>0</v>
      </c>
      <c r="J198" s="39"/>
      <c r="K198" s="42">
        <f>SUMIFS(PIS!V:V,PIS!E:E,$B198,PIS!D:D,$C198,PIS!G:G,K$3,PIS!F:F,$D198)</f>
        <v>0</v>
      </c>
      <c r="L198" s="39"/>
      <c r="M198" s="42">
        <f t="shared" si="32"/>
        <v>0</v>
      </c>
      <c r="N198" s="39"/>
      <c r="O198" s="42">
        <f t="shared" si="33"/>
        <v>0</v>
      </c>
      <c r="P198" s="36"/>
      <c r="Q198" s="42">
        <f>SUMIFS(PIS!U:U,PIS!E:E,$B198,PIS!D:D,$C198,PIS!G:G,Q$3,PIS!F:F,$D198)</f>
        <v>0</v>
      </c>
      <c r="R198" s="36"/>
      <c r="S198" s="36">
        <f>SUMIFS(PIS!U:U,PIS!E:E,$B198,PIS!D:D,$C198,PIS!G:G,S$3,PIS!F:F,$D198)*-1</f>
        <v>0</v>
      </c>
      <c r="T198" s="36"/>
      <c r="U198" s="36">
        <f t="shared" si="34"/>
        <v>0</v>
      </c>
      <c r="V198" s="36"/>
      <c r="W198" s="37">
        <f>SUMIFS('CWIP-AFUDC-RWIP'!AK:AK,'CWIP-AFUDC-RWIP'!E:E,'PIS-KY'!C198,'CWIP-AFUDC-RWIP'!F:F,$W$2,'CWIP-AFUDC-RWIP'!B:B,'PIS-KY'!$W$3,'CWIP-AFUDC-RWIP'!G:G,'PIS-KY'!$D198)</f>
        <v>0</v>
      </c>
      <c r="X198" s="36"/>
      <c r="Y198" s="36">
        <f t="shared" si="35"/>
        <v>0</v>
      </c>
    </row>
    <row r="199" spans="1:25" x14ac:dyDescent="0.25">
      <c r="A199" s="15" t="s">
        <v>420</v>
      </c>
      <c r="B199" s="54" t="s">
        <v>437</v>
      </c>
      <c r="C199" s="54" t="str">
        <f t="shared" ref="C199:C204" si="36">MID(A199,2,3)</f>
        <v>354</v>
      </c>
      <c r="D199" s="54" t="s">
        <v>1270</v>
      </c>
      <c r="E199" s="42">
        <f>SUMIFS(PIS!H:H,PIS!E:E,$B199,PIS!D:D,$C199,PIS!G:G,E$3,PIS!F:F,$D199)</f>
        <v>85440909.319999993</v>
      </c>
      <c r="F199" s="39"/>
      <c r="G199" s="42">
        <f>SUMIFS(PIS!V:V,PIS!E:E,$B199,PIS!D:D,$C199,PIS!G:G,G$3,PIS!F:F,$D199)</f>
        <v>0</v>
      </c>
      <c r="H199" s="39"/>
      <c r="I199" s="42">
        <f>SUMIFS(PIS!V:V,PIS!E:E,$B199,PIS!D:D,$C199,PIS!G:G,I$3,PIS!F:F,$D199)</f>
        <v>0</v>
      </c>
      <c r="J199" s="39"/>
      <c r="K199" s="42">
        <f>SUMIFS(PIS!V:V,PIS!E:E,$B199,PIS!D:D,$C199,PIS!G:G,K$3,PIS!F:F,$D199)</f>
        <v>0</v>
      </c>
      <c r="L199" s="39"/>
      <c r="M199" s="42">
        <f t="shared" si="32"/>
        <v>0</v>
      </c>
      <c r="N199" s="39"/>
      <c r="O199" s="42">
        <f t="shared" si="33"/>
        <v>85440909.319999993</v>
      </c>
      <c r="P199" s="36"/>
      <c r="Q199" s="42">
        <f>SUMIFS(PIS!U:U,PIS!E:E,$B199,PIS!D:D,$C199,PIS!G:G,Q$3,PIS!F:F,$D199)</f>
        <v>85440909.319999963</v>
      </c>
      <c r="R199" s="36"/>
      <c r="S199" s="36">
        <f>SUMIFS(PIS!U:U,PIS!E:E,$B199,PIS!D:D,$C199,PIS!G:G,S$3,PIS!F:F,$D199)*-1</f>
        <v>-56569925.809128016</v>
      </c>
      <c r="T199" s="36"/>
      <c r="U199" s="36">
        <f t="shared" si="34"/>
        <v>28870983.510871947</v>
      </c>
      <c r="V199" s="36"/>
      <c r="W199" s="37">
        <f>SUMIFS('CWIP-AFUDC-RWIP'!AK:AK,'CWIP-AFUDC-RWIP'!E:E,'PIS-KY'!C199,'CWIP-AFUDC-RWIP'!F:F,$W$2,'CWIP-AFUDC-RWIP'!B:B,'PIS-KY'!$W$3,'CWIP-AFUDC-RWIP'!G:G,'PIS-KY'!$D199)</f>
        <v>0</v>
      </c>
      <c r="X199" s="36"/>
      <c r="Y199" s="36">
        <f t="shared" si="35"/>
        <v>-56569925.809128016</v>
      </c>
    </row>
    <row r="200" spans="1:25" x14ac:dyDescent="0.25">
      <c r="A200" s="15" t="s">
        <v>421</v>
      </c>
      <c r="B200" s="54" t="s">
        <v>437</v>
      </c>
      <c r="C200" s="54" t="str">
        <f t="shared" si="36"/>
        <v>355</v>
      </c>
      <c r="D200" s="54" t="s">
        <v>1270</v>
      </c>
      <c r="E200" s="42">
        <f>SUMIFS(PIS!H:H,PIS!E:E,$B200,PIS!D:D,$C200,PIS!G:G,E$3,PIS!F:F,$D200)</f>
        <v>840157422.52999997</v>
      </c>
      <c r="F200" s="39"/>
      <c r="G200" s="42">
        <f>SUMIFS(PIS!V:V,PIS!E:E,$B200,PIS!D:D,$C200,PIS!G:G,G$3,PIS!F:F,$D200)</f>
        <v>166346761.42000002</v>
      </c>
      <c r="H200" s="39"/>
      <c r="I200" s="42">
        <f>SUMIFS(PIS!V:V,PIS!E:E,$B200,PIS!D:D,$C200,PIS!G:G,I$3,PIS!F:F,$D200)</f>
        <v>-3857732.9199999995</v>
      </c>
      <c r="J200" s="39"/>
      <c r="K200" s="42">
        <f>SUMIFS(PIS!V:V,PIS!E:E,$B200,PIS!D:D,$C200,PIS!G:G,K$3,PIS!F:F,$D200)</f>
        <v>0</v>
      </c>
      <c r="L200" s="39"/>
      <c r="M200" s="42">
        <f t="shared" si="32"/>
        <v>162489028.50000003</v>
      </c>
      <c r="N200" s="39"/>
      <c r="O200" s="42">
        <f t="shared" si="33"/>
        <v>1002646451.03</v>
      </c>
      <c r="P200" s="36"/>
      <c r="Q200" s="42">
        <f>SUMIFS(PIS!U:U,PIS!E:E,$B200,PIS!D:D,$C200,PIS!G:G,Q$3,PIS!F:F,$D200)</f>
        <v>896613085.65769231</v>
      </c>
      <c r="R200" s="36"/>
      <c r="S200" s="36">
        <f>SUMIFS(PIS!U:U,PIS!E:E,$B200,PIS!D:D,$C200,PIS!G:G,S$3,PIS!F:F,$D200)*-1</f>
        <v>-161008732.19682586</v>
      </c>
      <c r="T200" s="36"/>
      <c r="U200" s="36">
        <f t="shared" si="34"/>
        <v>735604353.46086645</v>
      </c>
      <c r="V200" s="36"/>
      <c r="W200" s="37">
        <f>SUMIFS('CWIP-AFUDC-RWIP'!AK:AK,'CWIP-AFUDC-RWIP'!E:E,'PIS-KY'!C200,'CWIP-AFUDC-RWIP'!F:F,$W$2,'CWIP-AFUDC-RWIP'!B:B,'PIS-KY'!$W$3,'CWIP-AFUDC-RWIP'!G:G,'PIS-KY'!$D200)</f>
        <v>12600856.47923078</v>
      </c>
      <c r="X200" s="36"/>
      <c r="Y200" s="36">
        <f t="shared" si="35"/>
        <v>-148407875.71759507</v>
      </c>
    </row>
    <row r="201" spans="1:25" x14ac:dyDescent="0.25">
      <c r="A201" s="15" t="s">
        <v>422</v>
      </c>
      <c r="B201" s="54" t="s">
        <v>437</v>
      </c>
      <c r="C201" s="54" t="str">
        <f t="shared" si="36"/>
        <v>356</v>
      </c>
      <c r="D201" s="54" t="s">
        <v>1270</v>
      </c>
      <c r="E201" s="42">
        <f>SUMIFS(PIS!H:H,PIS!E:E,$B201,PIS!D:D,$C201,PIS!G:G,E$3,PIS!F:F,$D201)</f>
        <v>290276365.48000008</v>
      </c>
      <c r="F201" s="39"/>
      <c r="G201" s="42">
        <f>SUMIFS(PIS!V:V,PIS!E:E,$B201,PIS!D:D,$C201,PIS!G:G,G$3,PIS!F:F,$D201)</f>
        <v>8582716.1099999994</v>
      </c>
      <c r="H201" s="39"/>
      <c r="I201" s="42">
        <f>SUMIFS(PIS!V:V,PIS!E:E,$B201,PIS!D:D,$C201,PIS!G:G,I$3,PIS!F:F,$D201)</f>
        <v>-2020333.4700000002</v>
      </c>
      <c r="J201" s="39"/>
      <c r="K201" s="42">
        <f>SUMIFS(PIS!V:V,PIS!E:E,$B201,PIS!D:D,$C201,PIS!G:G,K$3,PIS!F:F,$D201)</f>
        <v>0</v>
      </c>
      <c r="L201" s="39"/>
      <c r="M201" s="42">
        <f t="shared" si="32"/>
        <v>6562382.6399999987</v>
      </c>
      <c r="N201" s="39"/>
      <c r="O201" s="42">
        <f t="shared" si="33"/>
        <v>296838748.12000006</v>
      </c>
      <c r="P201" s="36"/>
      <c r="Q201" s="42">
        <f>SUMIFS(PIS!U:U,PIS!E:E,$B201,PIS!D:D,$C201,PIS!G:G,Q$3,PIS!F:F,$D201)</f>
        <v>292105367.08692318</v>
      </c>
      <c r="R201" s="36"/>
      <c r="S201" s="36">
        <f>SUMIFS(PIS!U:U,PIS!E:E,$B201,PIS!D:D,$C201,PIS!G:G,S$3,PIS!F:F,$D201)*-1</f>
        <v>-133012665.89239816</v>
      </c>
      <c r="T201" s="36"/>
      <c r="U201" s="36">
        <f t="shared" si="34"/>
        <v>159092701.194525</v>
      </c>
      <c r="V201" s="36"/>
      <c r="W201" s="37">
        <f>SUMIFS('CWIP-AFUDC-RWIP'!AK:AK,'CWIP-AFUDC-RWIP'!E:E,'PIS-KY'!C201,'CWIP-AFUDC-RWIP'!F:F,$W$2,'CWIP-AFUDC-RWIP'!B:B,'PIS-KY'!$W$3,'CWIP-AFUDC-RWIP'!G:G,'PIS-KY'!$D201)</f>
        <v>2197451.3192307693</v>
      </c>
      <c r="X201" s="36"/>
      <c r="Y201" s="36">
        <f t="shared" si="35"/>
        <v>-130815214.5731674</v>
      </c>
    </row>
    <row r="202" spans="1:25" x14ac:dyDescent="0.25">
      <c r="A202" s="15" t="s">
        <v>423</v>
      </c>
      <c r="B202" s="54" t="s">
        <v>437</v>
      </c>
      <c r="C202" s="54" t="str">
        <f t="shared" si="36"/>
        <v>357</v>
      </c>
      <c r="D202" s="54" t="s">
        <v>1270</v>
      </c>
      <c r="E202" s="42">
        <f>SUMIFS(PIS!H:H,PIS!E:E,$B202,PIS!D:D,$C202,PIS!G:G,E$3,PIS!F:F,$D202)</f>
        <v>385375.23</v>
      </c>
      <c r="F202" s="39"/>
      <c r="G202" s="42">
        <f>SUMIFS(PIS!V:V,PIS!E:E,$B202,PIS!D:D,$C202,PIS!G:G,G$3,PIS!F:F,$D202)</f>
        <v>0</v>
      </c>
      <c r="H202" s="39"/>
      <c r="I202" s="42">
        <f>SUMIFS(PIS!V:V,PIS!E:E,$B202,PIS!D:D,$C202,PIS!G:G,I$3,PIS!F:F,$D202)</f>
        <v>0</v>
      </c>
      <c r="J202" s="39"/>
      <c r="K202" s="42">
        <f>SUMIFS(PIS!V:V,PIS!E:E,$B202,PIS!D:D,$C202,PIS!G:G,K$3,PIS!F:F,$D202)</f>
        <v>0</v>
      </c>
      <c r="L202" s="39"/>
      <c r="M202" s="42">
        <f t="shared" si="32"/>
        <v>0</v>
      </c>
      <c r="N202" s="39"/>
      <c r="O202" s="42">
        <f t="shared" si="33"/>
        <v>385375.23</v>
      </c>
      <c r="P202" s="36"/>
      <c r="Q202" s="42">
        <f>SUMIFS(PIS!U:U,PIS!E:E,$B202,PIS!D:D,$C202,PIS!G:G,Q$3,PIS!F:F,$D202)</f>
        <v>385375.23000000004</v>
      </c>
      <c r="R202" s="36"/>
      <c r="S202" s="36">
        <f>SUMIFS(PIS!U:U,PIS!E:E,$B202,PIS!D:D,$C202,PIS!G:G,S$3,PIS!F:F,$D202)*-1</f>
        <v>-225476.3693109999</v>
      </c>
      <c r="T202" s="36"/>
      <c r="U202" s="36">
        <f t="shared" si="34"/>
        <v>159898.86068900014</v>
      </c>
      <c r="V202" s="36"/>
      <c r="W202" s="37">
        <f>SUMIFS('CWIP-AFUDC-RWIP'!AK:AK,'CWIP-AFUDC-RWIP'!E:E,'PIS-KY'!C202,'CWIP-AFUDC-RWIP'!F:F,$W$2,'CWIP-AFUDC-RWIP'!B:B,'PIS-KY'!$W$3,'CWIP-AFUDC-RWIP'!G:G,'PIS-KY'!$D202)</f>
        <v>0</v>
      </c>
      <c r="X202" s="36"/>
      <c r="Y202" s="36">
        <f t="shared" si="35"/>
        <v>-225476.3693109999</v>
      </c>
    </row>
    <row r="203" spans="1:25" x14ac:dyDescent="0.25">
      <c r="A203" s="15" t="s">
        <v>424</v>
      </c>
      <c r="B203" s="54" t="s">
        <v>437</v>
      </c>
      <c r="C203" s="54" t="str">
        <f t="shared" si="36"/>
        <v>358</v>
      </c>
      <c r="D203" s="54" t="s">
        <v>1270</v>
      </c>
      <c r="E203" s="42">
        <f>SUMIFS(PIS!H:H,PIS!E:E,$B203,PIS!D:D,$C203,PIS!G:G,E$3,PIS!F:F,$D203)</f>
        <v>10284557.130000001</v>
      </c>
      <c r="F203" s="39"/>
      <c r="G203" s="42">
        <f>SUMIFS(PIS!V:V,PIS!E:E,$B203,PIS!D:D,$C203,PIS!G:G,G$3,PIS!F:F,$D203)</f>
        <v>0</v>
      </c>
      <c r="H203" s="39"/>
      <c r="I203" s="42">
        <f>SUMIFS(PIS!V:V,PIS!E:E,$B203,PIS!D:D,$C203,PIS!G:G,I$3,PIS!F:F,$D203)</f>
        <v>0</v>
      </c>
      <c r="J203" s="39"/>
      <c r="K203" s="42">
        <f>SUMIFS(PIS!V:V,PIS!E:E,$B203,PIS!D:D,$C203,PIS!G:G,K$3,PIS!F:F,$D203)</f>
        <v>0</v>
      </c>
      <c r="L203" s="39"/>
      <c r="M203" s="42">
        <f t="shared" si="32"/>
        <v>0</v>
      </c>
      <c r="N203" s="39"/>
      <c r="O203" s="42">
        <f t="shared" si="33"/>
        <v>10284557.130000001</v>
      </c>
      <c r="P203" s="36"/>
      <c r="Q203" s="42">
        <f>SUMIFS(PIS!U:U,PIS!E:E,$B203,PIS!D:D,$C203,PIS!G:G,Q$3,PIS!F:F,$D203)</f>
        <v>10284557.129999999</v>
      </c>
      <c r="R203" s="36"/>
      <c r="S203" s="36">
        <f>SUMIFS(PIS!U:U,PIS!E:E,$B203,PIS!D:D,$C203,PIS!G:G,S$3,PIS!F:F,$D203)*-1</f>
        <v>-1231277.6647658006</v>
      </c>
      <c r="T203" s="36"/>
      <c r="U203" s="36">
        <f t="shared" si="34"/>
        <v>9053279.4652341977</v>
      </c>
      <c r="V203" s="36"/>
      <c r="W203" s="37">
        <f>SUMIFS('CWIP-AFUDC-RWIP'!AK:AK,'CWIP-AFUDC-RWIP'!E:E,'PIS-KY'!C203,'CWIP-AFUDC-RWIP'!F:F,$W$2,'CWIP-AFUDC-RWIP'!B:B,'PIS-KY'!$W$3,'CWIP-AFUDC-RWIP'!G:G,'PIS-KY'!$D203)</f>
        <v>0</v>
      </c>
      <c r="X203" s="36"/>
      <c r="Y203" s="36">
        <f t="shared" si="35"/>
        <v>-1231277.6647658006</v>
      </c>
    </row>
    <row r="204" spans="1:25" x14ac:dyDescent="0.25">
      <c r="A204" s="15" t="s">
        <v>425</v>
      </c>
      <c r="B204" s="54" t="s">
        <v>437</v>
      </c>
      <c r="C204" s="54" t="str">
        <f t="shared" si="36"/>
        <v>359</v>
      </c>
      <c r="D204" s="54" t="s">
        <v>1802</v>
      </c>
      <c r="E204" s="42">
        <f>SUMIFS(PIS!H:H,PIS!E:E,$B204,PIS!D:D,$C204,PIS!G:G,E$3,PIS!F:F,$D204)</f>
        <v>740578.24</v>
      </c>
      <c r="F204" s="39"/>
      <c r="G204" s="42">
        <f>SUMIFS(PIS!V:V,PIS!E:E,$B204,PIS!D:D,$C204,PIS!G:G,G$3,PIS!F:F,$D204)</f>
        <v>0</v>
      </c>
      <c r="H204" s="39"/>
      <c r="I204" s="42">
        <f>SUMIFS(PIS!V:V,PIS!E:E,$B204,PIS!D:D,$C204,PIS!G:G,I$3,PIS!F:F,$D204)</f>
        <v>0</v>
      </c>
      <c r="J204" s="39"/>
      <c r="K204" s="42">
        <f>SUMIFS(PIS!V:V,PIS!E:E,$B204,PIS!D:D,$C204,PIS!G:G,K$3,PIS!F:F,$D204)</f>
        <v>0</v>
      </c>
      <c r="L204" s="39"/>
      <c r="M204" s="42">
        <f t="shared" si="32"/>
        <v>0</v>
      </c>
      <c r="N204" s="39"/>
      <c r="O204" s="42">
        <f t="shared" si="33"/>
        <v>740578.24</v>
      </c>
      <c r="P204" s="36"/>
      <c r="Q204" s="42">
        <f>SUMIFS(PIS!U:U,PIS!E:E,$B204,PIS!D:D,$C204,PIS!G:G,Q$3,PIS!F:F,$D204)</f>
        <v>740578.24000000011</v>
      </c>
      <c r="R204" s="36"/>
      <c r="S204" s="36">
        <f>SUMIFS(PIS!U:U,PIS!E:E,$B204,PIS!D:D,$C204,PIS!G:G,S$3,PIS!F:F,$D204)*-1</f>
        <v>-431335.35868954554</v>
      </c>
      <c r="T204" s="36"/>
      <c r="U204" s="36">
        <f t="shared" si="34"/>
        <v>309242.88131045457</v>
      </c>
      <c r="V204" s="36"/>
      <c r="W204" s="37">
        <f>SUMIFS('CWIP-AFUDC-RWIP'!AK:AK,'CWIP-AFUDC-RWIP'!E:E,'PIS-KY'!C204,'CWIP-AFUDC-RWIP'!F:F,$W$2,'CWIP-AFUDC-RWIP'!B:B,'PIS-KY'!$W$3,'CWIP-AFUDC-RWIP'!G:G,'PIS-KY'!$D204)</f>
        <v>0</v>
      </c>
      <c r="X204" s="36"/>
      <c r="Y204" s="36">
        <f t="shared" si="35"/>
        <v>-431335.35868954554</v>
      </c>
    </row>
    <row r="205" spans="1:25" x14ac:dyDescent="0.25">
      <c r="A205" s="15" t="s">
        <v>426</v>
      </c>
      <c r="B205" s="54"/>
      <c r="C205" s="54"/>
      <c r="D205" s="54"/>
      <c r="E205" s="43">
        <f>SUMIFS(PIS!H:H,PIS!E:E,$B205,PIS!D:D,$C205,PIS!G:G,E$3,PIS!F:F,$D205)</f>
        <v>0</v>
      </c>
      <c r="F205" s="39"/>
      <c r="G205" s="43">
        <f>SUMIFS(PIS!V:V,PIS!E:E,$B205,PIS!D:D,$C205,PIS!G:G,G$3,PIS!F:F,$D205)</f>
        <v>0</v>
      </c>
      <c r="H205" s="39"/>
      <c r="I205" s="43">
        <f>SUMIFS(PIS!V:V,PIS!E:E,$B205,PIS!D:D,$C205,PIS!G:G,I$3,PIS!F:F,$D205)</f>
        <v>0</v>
      </c>
      <c r="J205" s="39"/>
      <c r="K205" s="43">
        <f>SUMIFS(PIS!V:V,PIS!E:E,$B205,PIS!D:D,$C205,PIS!G:G,K$3,PIS!F:F,$D205)</f>
        <v>0</v>
      </c>
      <c r="L205" s="39"/>
      <c r="M205" s="43">
        <f t="shared" si="32"/>
        <v>0</v>
      </c>
      <c r="N205" s="39"/>
      <c r="O205" s="43">
        <f t="shared" si="33"/>
        <v>0</v>
      </c>
      <c r="P205" s="36"/>
      <c r="Q205" s="43">
        <f>SUMIFS(PIS!U:U,PIS!E:E,$B205,PIS!D:D,$C205,PIS!G:G,Q$3,PIS!F:F,$D205)</f>
        <v>0</v>
      </c>
      <c r="R205" s="36"/>
      <c r="S205" s="44">
        <f>SUMIFS(PIS!U:U,PIS!E:E,$B205,PIS!D:D,$C205,PIS!G:G,S$3,PIS!F:F,$D205)*-1</f>
        <v>0</v>
      </c>
      <c r="T205" s="36"/>
      <c r="U205" s="44">
        <f t="shared" si="34"/>
        <v>0</v>
      </c>
      <c r="V205" s="36"/>
      <c r="W205" s="37">
        <f>SUMIFS('CWIP-AFUDC-RWIP'!AK:AK,'CWIP-AFUDC-RWIP'!E:E,'PIS-KY'!C205,'CWIP-AFUDC-RWIP'!F:F,$W$2,'CWIP-AFUDC-RWIP'!B:B,'PIS-KY'!$W$3,'CWIP-AFUDC-RWIP'!G:G,'PIS-KY'!$D205)</f>
        <v>0</v>
      </c>
      <c r="X205" s="36"/>
      <c r="Y205" s="44">
        <f t="shared" si="35"/>
        <v>0</v>
      </c>
    </row>
    <row r="206" spans="1:25" x14ac:dyDescent="0.25">
      <c r="B206" s="54"/>
      <c r="C206" s="54"/>
      <c r="D206" s="54"/>
      <c r="E206" s="42">
        <f>SUM(E185:E205)</f>
        <v>1834560062.3700001</v>
      </c>
      <c r="F206" s="39"/>
      <c r="G206" s="42">
        <f>SUM(G185:G205)</f>
        <v>267925907.19999999</v>
      </c>
      <c r="H206" s="39"/>
      <c r="I206" s="42">
        <f>SUM(I185:I205)</f>
        <v>-9593555.1799999997</v>
      </c>
      <c r="J206" s="39"/>
      <c r="K206" s="42">
        <f>SUM(K185:K205)</f>
        <v>0</v>
      </c>
      <c r="L206" s="39"/>
      <c r="M206" s="42">
        <f>SUM(M185:M205)</f>
        <v>258332352.02000001</v>
      </c>
      <c r="N206" s="39"/>
      <c r="O206" s="42">
        <f>SUM(O185:O205)</f>
        <v>2092892414.3900001</v>
      </c>
      <c r="P206" s="36"/>
      <c r="Q206" s="42">
        <f>SUM(Q185:Q205)</f>
        <v>1914022947.3446155</v>
      </c>
      <c r="R206" s="36"/>
      <c r="S206" s="42">
        <f>SUM(S185:S205)</f>
        <v>-494284365.17538679</v>
      </c>
      <c r="T206" s="36"/>
      <c r="U206" s="42">
        <f>SUM(U185:U205)</f>
        <v>1419738582.1692286</v>
      </c>
      <c r="V206" s="49"/>
      <c r="W206" s="41">
        <f>SUM(W185:W205)</f>
        <v>18297336.1723077</v>
      </c>
      <c r="X206" s="49"/>
      <c r="Y206" s="42">
        <f>SUM(Y185:Y205)</f>
        <v>-475987029.00307912</v>
      </c>
    </row>
    <row r="207" spans="1:25" x14ac:dyDescent="0.25">
      <c r="B207" s="54"/>
      <c r="C207" s="54"/>
      <c r="D207" s="54"/>
      <c r="E207" s="42"/>
      <c r="F207" s="38"/>
      <c r="G207" s="42"/>
      <c r="H207" s="38"/>
      <c r="I207" s="42"/>
      <c r="J207" s="38"/>
      <c r="K207" s="42"/>
      <c r="L207" s="38"/>
      <c r="M207" s="42"/>
      <c r="N207" s="38"/>
      <c r="O207" s="42"/>
      <c r="P207" s="36"/>
      <c r="Q207" s="42"/>
      <c r="R207" s="36"/>
      <c r="S207" s="36"/>
      <c r="T207" s="36"/>
      <c r="U207" s="36"/>
      <c r="V207" s="36"/>
      <c r="W207" s="36"/>
      <c r="X207" s="36"/>
      <c r="Y207" s="36"/>
    </row>
    <row r="208" spans="1:25" x14ac:dyDescent="0.25">
      <c r="A208" s="202" t="s">
        <v>1562</v>
      </c>
      <c r="B208" s="54"/>
      <c r="C208" s="54"/>
      <c r="D208" s="54"/>
      <c r="E208" s="42"/>
      <c r="F208" s="38"/>
      <c r="G208" s="42"/>
      <c r="H208" s="38"/>
      <c r="I208" s="42"/>
      <c r="J208" s="38"/>
      <c r="K208" s="42"/>
      <c r="L208" s="38"/>
      <c r="M208" s="42"/>
      <c r="N208" s="38"/>
      <c r="O208" s="42"/>
      <c r="P208" s="36"/>
      <c r="Q208" s="42"/>
      <c r="R208" s="36"/>
      <c r="S208" s="36"/>
      <c r="T208" s="36"/>
      <c r="U208" s="36"/>
      <c r="V208" s="36"/>
      <c r="W208" s="36"/>
      <c r="X208" s="36"/>
      <c r="Y208" s="36"/>
    </row>
    <row r="209" spans="1:25" x14ac:dyDescent="0.25">
      <c r="A209" s="15" t="s">
        <v>1563</v>
      </c>
      <c r="B209" s="54" t="s">
        <v>437</v>
      </c>
      <c r="C209" s="54" t="str">
        <f>MID(A209,2,3)</f>
        <v>338</v>
      </c>
      <c r="D209" s="54" t="s">
        <v>1843</v>
      </c>
      <c r="E209" s="42">
        <f>SUMIFS(PIS!H:H,PIS!E:E,$B209,PIS!D:D,$C209,PIS!G:G,E$3,PIS!F:F,$D209)</f>
        <v>700450.67</v>
      </c>
      <c r="F209" s="39"/>
      <c r="G209" s="42">
        <f>SUMIFS(PIS!V:V,PIS!E:E,$B209,PIS!D:D,$C209,PIS!G:G,G$3,PIS!F:F,$D209)</f>
        <v>0</v>
      </c>
      <c r="H209" s="39"/>
      <c r="I209" s="42">
        <f>SUMIFS(PIS!V:V,PIS!E:E,$B209,PIS!D:D,$C209,PIS!G:G,I$3,PIS!F:F,$D209)</f>
        <v>0</v>
      </c>
      <c r="J209" s="39"/>
      <c r="K209" s="42">
        <f>SUMIFS(PIS!V:V,PIS!E:E,$B209,PIS!D:D,$C209,PIS!G:G,K$3,PIS!F:F,$D209)</f>
        <v>0</v>
      </c>
      <c r="L209" s="39"/>
      <c r="M209" s="42">
        <f t="shared" ref="M209" si="37">G209+I209+K209</f>
        <v>0</v>
      </c>
      <c r="N209" s="39"/>
      <c r="O209" s="42">
        <f t="shared" ref="O209" si="38">E209+M209</f>
        <v>700450.67</v>
      </c>
      <c r="P209" s="36"/>
      <c r="Q209" s="42">
        <f>SUMIFS(PIS!U:U,PIS!E:E,$B209,PIS!D:D,$C209,PIS!G:G,Q$3,PIS!F:F,$D209)</f>
        <v>700450.67</v>
      </c>
      <c r="R209" s="36"/>
      <c r="S209" s="36">
        <f>SUMIFS(PIS!U:U,PIS!E:E,$B209,PIS!D:D,$C209,PIS!G:G,S$3,PIS!F:F,$D209)*-1</f>
        <v>-78759.238027199957</v>
      </c>
      <c r="T209" s="36"/>
      <c r="U209" s="36">
        <f t="shared" ref="U209" si="39">Q209+S209</f>
        <v>621691.43197280006</v>
      </c>
      <c r="V209" s="36"/>
      <c r="W209" s="37">
        <f>SUMIFS('CWIP-AFUDC-RWIP'!AK:AK,'CWIP-AFUDC-RWIP'!E:E,'PIS-KY'!C209,'CWIP-AFUDC-RWIP'!F:F,$W$2,'CWIP-AFUDC-RWIP'!B:B,'PIS-KY'!$W$3,'CWIP-AFUDC-RWIP'!G:G,'PIS-KY'!$D209)</f>
        <v>0</v>
      </c>
      <c r="X209" s="36"/>
      <c r="Y209" s="36">
        <f t="shared" ref="Y209:Y225" si="40">S209+W209</f>
        <v>-78759.238027199957</v>
      </c>
    </row>
    <row r="210" spans="1:25" x14ac:dyDescent="0.25">
      <c r="A210" s="15" t="s">
        <v>1564</v>
      </c>
      <c r="B210" s="54"/>
      <c r="C210" s="54"/>
      <c r="D210" s="54"/>
      <c r="E210" s="42">
        <f>SUMIFS(PIS!H:H,PIS!E:E,$B210,PIS!D:D,$C210,PIS!G:G,E$3,PIS!F:F,$D210)</f>
        <v>0</v>
      </c>
      <c r="F210" s="39"/>
      <c r="G210" s="42">
        <f>SUMIFS(PIS!V:V,PIS!E:E,$B210,PIS!D:D,$C210,PIS!G:G,G$3,PIS!F:F,$D210)</f>
        <v>0</v>
      </c>
      <c r="H210" s="39"/>
      <c r="I210" s="42">
        <f>SUMIFS(PIS!V:V,PIS!E:E,$B210,PIS!D:D,$C210,PIS!G:G,I$3,PIS!F:F,$D210)</f>
        <v>0</v>
      </c>
      <c r="J210" s="39"/>
      <c r="K210" s="42">
        <f>SUMIFS(PIS!V:V,PIS!E:E,$B210,PIS!D:D,$C210,PIS!G:G,K$3,PIS!F:F,$D210)</f>
        <v>0</v>
      </c>
      <c r="L210" s="39"/>
      <c r="M210" s="42">
        <f t="shared" ref="M210:M225" si="41">G210+I210+K210</f>
        <v>0</v>
      </c>
      <c r="N210" s="39"/>
      <c r="O210" s="42">
        <f t="shared" ref="O210:O225" si="42">E210+M210</f>
        <v>0</v>
      </c>
      <c r="P210" s="36"/>
      <c r="Q210" s="42">
        <f>SUMIFS(PIS!U:U,PIS!E:E,$B210,PIS!D:D,$C210,PIS!G:G,Q$3,PIS!F:F,$D210)</f>
        <v>0</v>
      </c>
      <c r="R210" s="36"/>
      <c r="S210" s="36">
        <f>SUMIFS(PIS!U:U,PIS!E:E,$B210,PIS!D:D,$C210,PIS!G:G,S$3,PIS!F:F,$D210)*-1</f>
        <v>0</v>
      </c>
      <c r="T210" s="36"/>
      <c r="U210" s="36">
        <f t="shared" ref="U210:U225" si="43">Q210+S210</f>
        <v>0</v>
      </c>
      <c r="V210" s="36"/>
      <c r="W210" s="37">
        <f>SUMIFS('CWIP-AFUDC-RWIP'!AK:AK,'CWIP-AFUDC-RWIP'!E:E,'PIS-KY'!C210,'CWIP-AFUDC-RWIP'!F:F,$W$2,'CWIP-AFUDC-RWIP'!B:B,'PIS-KY'!$W$3,'CWIP-AFUDC-RWIP'!G:G,'PIS-KY'!$D210)</f>
        <v>0</v>
      </c>
      <c r="X210" s="36"/>
      <c r="Y210" s="36">
        <f t="shared" si="40"/>
        <v>0</v>
      </c>
    </row>
    <row r="211" spans="1:25" x14ac:dyDescent="0.25">
      <c r="A211" s="15" t="s">
        <v>1565</v>
      </c>
      <c r="B211" s="54"/>
      <c r="C211" s="54"/>
      <c r="D211" s="54"/>
      <c r="E211" s="42">
        <f>SUMIFS(PIS!H:H,PIS!E:E,$B211,PIS!D:D,$C211,PIS!G:G,E$3,PIS!F:F,$D211)</f>
        <v>0</v>
      </c>
      <c r="F211" s="39"/>
      <c r="G211" s="42">
        <f>SUMIFS(PIS!V:V,PIS!E:E,$B211,PIS!D:D,$C211,PIS!G:G,G$3,PIS!F:F,$D211)</f>
        <v>0</v>
      </c>
      <c r="H211" s="39"/>
      <c r="I211" s="42">
        <f>SUMIFS(PIS!V:V,PIS!E:E,$B211,PIS!D:D,$C211,PIS!G:G,I$3,PIS!F:F,$D211)</f>
        <v>0</v>
      </c>
      <c r="J211" s="39"/>
      <c r="K211" s="42">
        <f>SUMIFS(PIS!V:V,PIS!E:E,$B211,PIS!D:D,$C211,PIS!G:G,K$3,PIS!F:F,$D211)</f>
        <v>0</v>
      </c>
      <c r="L211" s="39"/>
      <c r="M211" s="42">
        <f t="shared" si="41"/>
        <v>0</v>
      </c>
      <c r="N211" s="39"/>
      <c r="O211" s="42">
        <f t="shared" si="42"/>
        <v>0</v>
      </c>
      <c r="P211" s="36"/>
      <c r="Q211" s="42">
        <f>SUMIFS(PIS!U:U,PIS!E:E,$B211,PIS!D:D,$C211,PIS!G:G,Q$3,PIS!F:F,$D211)</f>
        <v>0</v>
      </c>
      <c r="R211" s="36"/>
      <c r="S211" s="36">
        <f>SUMIFS(PIS!U:U,PIS!E:E,$B211,PIS!D:D,$C211,PIS!G:G,S$3,PIS!F:F,$D211)*-1</f>
        <v>0</v>
      </c>
      <c r="T211" s="36"/>
      <c r="U211" s="36">
        <f t="shared" si="43"/>
        <v>0</v>
      </c>
      <c r="V211" s="36"/>
      <c r="W211" s="37">
        <f>SUMIFS('CWIP-AFUDC-RWIP'!AK:AK,'CWIP-AFUDC-RWIP'!E:E,'PIS-KY'!C211,'CWIP-AFUDC-RWIP'!F:F,$W$2,'CWIP-AFUDC-RWIP'!B:B,'PIS-KY'!$W$3,'CWIP-AFUDC-RWIP'!G:G,'PIS-KY'!$D211)</f>
        <v>0</v>
      </c>
      <c r="X211" s="36"/>
      <c r="Y211" s="36">
        <f t="shared" si="40"/>
        <v>0</v>
      </c>
    </row>
    <row r="212" spans="1:25" x14ac:dyDescent="0.25">
      <c r="A212" s="15" t="s">
        <v>1566</v>
      </c>
      <c r="B212" s="54"/>
      <c r="C212" s="54"/>
      <c r="D212" s="54"/>
      <c r="E212" s="42">
        <f>SUMIFS(PIS!H:H,PIS!E:E,$B212,PIS!D:D,$C212,PIS!G:G,E$3,PIS!F:F,$D212)</f>
        <v>0</v>
      </c>
      <c r="F212" s="39"/>
      <c r="G212" s="42">
        <f>SUMIFS(PIS!V:V,PIS!E:E,$B212,PIS!D:D,$C212,PIS!G:G,G$3,PIS!F:F,$D212)</f>
        <v>0</v>
      </c>
      <c r="H212" s="39"/>
      <c r="I212" s="42">
        <f>SUMIFS(PIS!V:V,PIS!E:E,$B212,PIS!D:D,$C212,PIS!G:G,I$3,PIS!F:F,$D212)</f>
        <v>0</v>
      </c>
      <c r="J212" s="39"/>
      <c r="K212" s="42">
        <f>SUMIFS(PIS!V:V,PIS!E:E,$B212,PIS!D:D,$C212,PIS!G:G,K$3,PIS!F:F,$D212)</f>
        <v>0</v>
      </c>
      <c r="L212" s="39"/>
      <c r="M212" s="42">
        <f t="shared" si="41"/>
        <v>0</v>
      </c>
      <c r="N212" s="39"/>
      <c r="O212" s="42">
        <f t="shared" si="42"/>
        <v>0</v>
      </c>
      <c r="P212" s="36"/>
      <c r="Q212" s="42">
        <f>SUMIFS(PIS!U:U,PIS!E:E,$B212,PIS!D:D,$C212,PIS!G:G,Q$3,PIS!F:F,$D212)</f>
        <v>0</v>
      </c>
      <c r="R212" s="36"/>
      <c r="S212" s="36">
        <f>SUMIFS(PIS!U:U,PIS!E:E,$B212,PIS!D:D,$C212,PIS!G:G,S$3,PIS!F:F,$D212)*-1</f>
        <v>0</v>
      </c>
      <c r="T212" s="36"/>
      <c r="U212" s="36">
        <f t="shared" si="43"/>
        <v>0</v>
      </c>
      <c r="V212" s="36"/>
      <c r="W212" s="37">
        <f>SUMIFS('CWIP-AFUDC-RWIP'!AK:AK,'CWIP-AFUDC-RWIP'!E:E,'PIS-KY'!C212,'CWIP-AFUDC-RWIP'!F:F,$W$2,'CWIP-AFUDC-RWIP'!B:B,'PIS-KY'!$W$3,'CWIP-AFUDC-RWIP'!G:G,'PIS-KY'!$D212)</f>
        <v>0</v>
      </c>
      <c r="X212" s="36"/>
      <c r="Y212" s="36">
        <f t="shared" si="40"/>
        <v>0</v>
      </c>
    </row>
    <row r="213" spans="1:25" x14ac:dyDescent="0.25">
      <c r="A213" s="15" t="s">
        <v>1567</v>
      </c>
      <c r="B213" s="54"/>
      <c r="C213" s="54"/>
      <c r="D213" s="54"/>
      <c r="E213" s="42">
        <f>SUMIFS(PIS!H:H,PIS!E:E,$B213,PIS!D:D,$C213,PIS!G:G,E$3,PIS!F:F,$D213)</f>
        <v>0</v>
      </c>
      <c r="F213" s="39"/>
      <c r="G213" s="42">
        <f>SUMIFS(PIS!V:V,PIS!E:E,$B213,PIS!D:D,$C213,PIS!G:G,G$3,PIS!F:F,$D213)</f>
        <v>0</v>
      </c>
      <c r="H213" s="39"/>
      <c r="I213" s="42">
        <f>SUMIFS(PIS!V:V,PIS!E:E,$B213,PIS!D:D,$C213,PIS!G:G,I$3,PIS!F:F,$D213)</f>
        <v>0</v>
      </c>
      <c r="J213" s="39"/>
      <c r="K213" s="42">
        <f>SUMIFS(PIS!V:V,PIS!E:E,$B213,PIS!D:D,$C213,PIS!G:G,K$3,PIS!F:F,$D213)</f>
        <v>0</v>
      </c>
      <c r="L213" s="39"/>
      <c r="M213" s="42">
        <f t="shared" si="41"/>
        <v>0</v>
      </c>
      <c r="N213" s="39"/>
      <c r="O213" s="42">
        <f t="shared" si="42"/>
        <v>0</v>
      </c>
      <c r="P213" s="36"/>
      <c r="Q213" s="42">
        <f>SUMIFS(PIS!U:U,PIS!E:E,$B213,PIS!D:D,$C213,PIS!G:G,Q$3,PIS!F:F,$D213)</f>
        <v>0</v>
      </c>
      <c r="R213" s="36"/>
      <c r="S213" s="36">
        <f>SUMIFS(PIS!U:U,PIS!E:E,$B213,PIS!D:D,$C213,PIS!G:G,S$3,PIS!F:F,$D213)*-1</f>
        <v>0</v>
      </c>
      <c r="T213" s="36"/>
      <c r="U213" s="36">
        <f t="shared" si="43"/>
        <v>0</v>
      </c>
      <c r="V213" s="36"/>
      <c r="W213" s="37">
        <f>SUMIFS('CWIP-AFUDC-RWIP'!AK:AK,'CWIP-AFUDC-RWIP'!E:E,'PIS-KY'!C213,'CWIP-AFUDC-RWIP'!F:F,$W$2,'CWIP-AFUDC-RWIP'!B:B,'PIS-KY'!$W$3,'CWIP-AFUDC-RWIP'!G:G,'PIS-KY'!$D213)</f>
        <v>0</v>
      </c>
      <c r="X213" s="36"/>
      <c r="Y213" s="36">
        <f t="shared" si="40"/>
        <v>0</v>
      </c>
    </row>
    <row r="214" spans="1:25" x14ac:dyDescent="0.25">
      <c r="A214" s="15" t="s">
        <v>1568</v>
      </c>
      <c r="B214" s="54"/>
      <c r="C214" s="54"/>
      <c r="D214" s="54"/>
      <c r="E214" s="42">
        <f>SUMIFS(PIS!H:H,PIS!E:E,$B214,PIS!D:D,$C214,PIS!G:G,E$3,PIS!F:F,$D214)</f>
        <v>0</v>
      </c>
      <c r="F214" s="39"/>
      <c r="G214" s="42">
        <f>SUMIFS(PIS!V:V,PIS!E:E,$B214,PIS!D:D,$C214,PIS!G:G,G$3,PIS!F:F,$D214)</f>
        <v>0</v>
      </c>
      <c r="H214" s="39"/>
      <c r="I214" s="42">
        <f>SUMIFS(PIS!V:V,PIS!E:E,$B214,PIS!D:D,$C214,PIS!G:G,I$3,PIS!F:F,$D214)</f>
        <v>0</v>
      </c>
      <c r="J214" s="39"/>
      <c r="K214" s="42">
        <f>SUMIFS(PIS!V:V,PIS!E:E,$B214,PIS!D:D,$C214,PIS!G:G,K$3,PIS!F:F,$D214)</f>
        <v>0</v>
      </c>
      <c r="L214" s="39"/>
      <c r="M214" s="42">
        <f t="shared" si="41"/>
        <v>0</v>
      </c>
      <c r="N214" s="39"/>
      <c r="O214" s="42">
        <f t="shared" si="42"/>
        <v>0</v>
      </c>
      <c r="P214" s="36"/>
      <c r="Q214" s="42">
        <f>SUMIFS(PIS!U:U,PIS!E:E,$B214,PIS!D:D,$C214,PIS!G:G,Q$3,PIS!F:F,$D214)</f>
        <v>0</v>
      </c>
      <c r="R214" s="36"/>
      <c r="S214" s="36">
        <f>SUMIFS(PIS!U:U,PIS!E:E,$B214,PIS!D:D,$C214,PIS!G:G,S$3,PIS!F:F,$D214)*-1</f>
        <v>0</v>
      </c>
      <c r="T214" s="36"/>
      <c r="U214" s="36">
        <f t="shared" si="43"/>
        <v>0</v>
      </c>
      <c r="V214" s="36"/>
      <c r="W214" s="37">
        <f>SUMIFS('CWIP-AFUDC-RWIP'!AK:AK,'CWIP-AFUDC-RWIP'!E:E,'PIS-KY'!C214,'CWIP-AFUDC-RWIP'!F:F,$W$2,'CWIP-AFUDC-RWIP'!B:B,'PIS-KY'!$W$3,'CWIP-AFUDC-RWIP'!G:G,'PIS-KY'!$D214)</f>
        <v>0</v>
      </c>
      <c r="X214" s="36"/>
      <c r="Y214" s="36">
        <f t="shared" si="40"/>
        <v>0</v>
      </c>
    </row>
    <row r="215" spans="1:25" x14ac:dyDescent="0.25">
      <c r="A215" s="15" t="s">
        <v>1569</v>
      </c>
      <c r="B215" s="54"/>
      <c r="C215" s="54"/>
      <c r="D215" s="54"/>
      <c r="E215" s="42">
        <f>SUMIFS(PIS!H:H,PIS!E:E,$B215,PIS!D:D,$C215,PIS!G:G,E$3,PIS!F:F,$D215)</f>
        <v>0</v>
      </c>
      <c r="F215" s="39"/>
      <c r="G215" s="42">
        <f>SUMIFS(PIS!V:V,PIS!E:E,$B215,PIS!D:D,$C215,PIS!G:G,G$3,PIS!F:F,$D215)</f>
        <v>0</v>
      </c>
      <c r="H215" s="39"/>
      <c r="I215" s="42">
        <f>SUMIFS(PIS!V:V,PIS!E:E,$B215,PIS!D:D,$C215,PIS!G:G,I$3,PIS!F:F,$D215)</f>
        <v>0</v>
      </c>
      <c r="J215" s="39"/>
      <c r="K215" s="42">
        <f>SUMIFS(PIS!V:V,PIS!E:E,$B215,PIS!D:D,$C215,PIS!G:G,K$3,PIS!F:F,$D215)</f>
        <v>0</v>
      </c>
      <c r="L215" s="39"/>
      <c r="M215" s="42">
        <f t="shared" si="41"/>
        <v>0</v>
      </c>
      <c r="N215" s="39"/>
      <c r="O215" s="42">
        <f t="shared" si="42"/>
        <v>0</v>
      </c>
      <c r="P215" s="36"/>
      <c r="Q215" s="42">
        <f>SUMIFS(PIS!U:U,PIS!E:E,$B215,PIS!D:D,$C215,PIS!G:G,Q$3,PIS!F:F,$D215)</f>
        <v>0</v>
      </c>
      <c r="R215" s="36"/>
      <c r="S215" s="36">
        <f>SUMIFS(PIS!U:U,PIS!E:E,$B215,PIS!D:D,$C215,PIS!G:G,S$3,PIS!F:F,$D215)*-1</f>
        <v>0</v>
      </c>
      <c r="T215" s="36"/>
      <c r="U215" s="36">
        <f t="shared" si="43"/>
        <v>0</v>
      </c>
      <c r="V215" s="36"/>
      <c r="W215" s="37">
        <f>SUMIFS('CWIP-AFUDC-RWIP'!AK:AK,'CWIP-AFUDC-RWIP'!E:E,'PIS-KY'!C215,'CWIP-AFUDC-RWIP'!F:F,$W$2,'CWIP-AFUDC-RWIP'!B:B,'PIS-KY'!$W$3,'CWIP-AFUDC-RWIP'!G:G,'PIS-KY'!$D215)</f>
        <v>0</v>
      </c>
      <c r="X215" s="36"/>
      <c r="Y215" s="36">
        <f t="shared" si="40"/>
        <v>0</v>
      </c>
    </row>
    <row r="216" spans="1:25" x14ac:dyDescent="0.25">
      <c r="A216" s="15" t="s">
        <v>1570</v>
      </c>
      <c r="B216" s="54"/>
      <c r="C216" s="54"/>
      <c r="D216" s="54"/>
      <c r="E216" s="42">
        <f>SUMIFS(PIS!H:H,PIS!E:E,$B216,PIS!D:D,$C216,PIS!G:G,E$3,PIS!F:F,$D216)</f>
        <v>0</v>
      </c>
      <c r="F216" s="39"/>
      <c r="G216" s="42">
        <f>SUMIFS(PIS!V:V,PIS!E:E,$B216,PIS!D:D,$C216,PIS!G:G,G$3,PIS!F:F,$D216)</f>
        <v>0</v>
      </c>
      <c r="H216" s="39"/>
      <c r="I216" s="42">
        <f>SUMIFS(PIS!V:V,PIS!E:E,$B216,PIS!D:D,$C216,PIS!G:G,I$3,PIS!F:F,$D216)</f>
        <v>0</v>
      </c>
      <c r="J216" s="39"/>
      <c r="K216" s="42">
        <f>SUMIFS(PIS!V:V,PIS!E:E,$B216,PIS!D:D,$C216,PIS!G:G,K$3,PIS!F:F,$D216)</f>
        <v>0</v>
      </c>
      <c r="L216" s="39"/>
      <c r="M216" s="42">
        <f t="shared" si="41"/>
        <v>0</v>
      </c>
      <c r="N216" s="39"/>
      <c r="O216" s="42">
        <f t="shared" si="42"/>
        <v>0</v>
      </c>
      <c r="P216" s="36"/>
      <c r="Q216" s="42">
        <f>SUMIFS(PIS!U:U,PIS!E:E,$B216,PIS!D:D,$C216,PIS!G:G,Q$3,PIS!F:F,$D216)</f>
        <v>0</v>
      </c>
      <c r="R216" s="36"/>
      <c r="S216" s="36">
        <f>SUMIFS(PIS!U:U,PIS!E:E,$B216,PIS!D:D,$C216,PIS!G:G,S$3,PIS!F:F,$D216)*-1</f>
        <v>0</v>
      </c>
      <c r="T216" s="36"/>
      <c r="U216" s="36">
        <f t="shared" si="43"/>
        <v>0</v>
      </c>
      <c r="V216" s="36"/>
      <c r="W216" s="37">
        <f>SUMIFS('CWIP-AFUDC-RWIP'!AK:AK,'CWIP-AFUDC-RWIP'!E:E,'PIS-KY'!C216,'CWIP-AFUDC-RWIP'!F:F,$W$2,'CWIP-AFUDC-RWIP'!B:B,'PIS-KY'!$W$3,'CWIP-AFUDC-RWIP'!G:G,'PIS-KY'!$D216)</f>
        <v>0</v>
      </c>
      <c r="X216" s="36"/>
      <c r="Y216" s="36">
        <f t="shared" si="40"/>
        <v>0</v>
      </c>
    </row>
    <row r="217" spans="1:25" x14ac:dyDescent="0.25">
      <c r="A217" s="15" t="s">
        <v>1571</v>
      </c>
      <c r="B217" s="54"/>
      <c r="C217" s="54"/>
      <c r="D217" s="54"/>
      <c r="E217" s="42">
        <f>SUMIFS(PIS!H:H,PIS!E:E,$B217,PIS!D:D,$C217,PIS!G:G,E$3,PIS!F:F,$D217)</f>
        <v>0</v>
      </c>
      <c r="F217" s="39"/>
      <c r="G217" s="42">
        <f>SUMIFS(PIS!V:V,PIS!E:E,$B217,PIS!D:D,$C217,PIS!G:G,G$3,PIS!F:F,$D217)</f>
        <v>0</v>
      </c>
      <c r="H217" s="39"/>
      <c r="I217" s="42">
        <f>SUMIFS(PIS!V:V,PIS!E:E,$B217,PIS!D:D,$C217,PIS!G:G,I$3,PIS!F:F,$D217)</f>
        <v>0</v>
      </c>
      <c r="J217" s="39"/>
      <c r="K217" s="42">
        <f>SUMIFS(PIS!V:V,PIS!E:E,$B217,PIS!D:D,$C217,PIS!G:G,K$3,PIS!F:F,$D217)</f>
        <v>0</v>
      </c>
      <c r="L217" s="39"/>
      <c r="M217" s="42">
        <f t="shared" si="41"/>
        <v>0</v>
      </c>
      <c r="N217" s="39"/>
      <c r="O217" s="42">
        <f t="shared" si="42"/>
        <v>0</v>
      </c>
      <c r="P217" s="36"/>
      <c r="Q217" s="42">
        <f>SUMIFS(PIS!U:U,PIS!E:E,$B217,PIS!D:D,$C217,PIS!G:G,Q$3,PIS!F:F,$D217)</f>
        <v>0</v>
      </c>
      <c r="R217" s="36"/>
      <c r="S217" s="36">
        <f>SUMIFS(PIS!U:U,PIS!E:E,$B217,PIS!D:D,$C217,PIS!G:G,S$3,PIS!F:F,$D217)*-1</f>
        <v>0</v>
      </c>
      <c r="T217" s="36"/>
      <c r="U217" s="36">
        <f t="shared" si="43"/>
        <v>0</v>
      </c>
      <c r="V217" s="36"/>
      <c r="W217" s="37">
        <f>SUMIFS('CWIP-AFUDC-RWIP'!AK:AK,'CWIP-AFUDC-RWIP'!E:E,'PIS-KY'!C217,'CWIP-AFUDC-RWIP'!F:F,$W$2,'CWIP-AFUDC-RWIP'!B:B,'PIS-KY'!$W$3,'CWIP-AFUDC-RWIP'!G:G,'PIS-KY'!$D217)</f>
        <v>0</v>
      </c>
      <c r="X217" s="36"/>
      <c r="Y217" s="36">
        <f t="shared" si="40"/>
        <v>0</v>
      </c>
    </row>
    <row r="218" spans="1:25" x14ac:dyDescent="0.25">
      <c r="A218" s="15" t="s">
        <v>1572</v>
      </c>
      <c r="B218" s="54"/>
      <c r="C218" s="54"/>
      <c r="D218" s="54"/>
      <c r="E218" s="42">
        <f>SUMIFS(PIS!H:H,PIS!E:E,$B218,PIS!D:D,$C218,PIS!G:G,E$3,PIS!F:F,$D218)</f>
        <v>0</v>
      </c>
      <c r="F218" s="39"/>
      <c r="G218" s="42">
        <f>SUMIFS(PIS!V:V,PIS!E:E,$B218,PIS!D:D,$C218,PIS!G:G,G$3,PIS!F:F,$D218)</f>
        <v>0</v>
      </c>
      <c r="H218" s="39"/>
      <c r="I218" s="42">
        <f>SUMIFS(PIS!V:V,PIS!E:E,$B218,PIS!D:D,$C218,PIS!G:G,I$3,PIS!F:F,$D218)</f>
        <v>0</v>
      </c>
      <c r="J218" s="39"/>
      <c r="K218" s="42">
        <f>SUMIFS(PIS!V:V,PIS!E:E,$B218,PIS!D:D,$C218,PIS!G:G,K$3,PIS!F:F,$D218)</f>
        <v>0</v>
      </c>
      <c r="L218" s="39"/>
      <c r="M218" s="42">
        <f t="shared" si="41"/>
        <v>0</v>
      </c>
      <c r="N218" s="39"/>
      <c r="O218" s="42">
        <f t="shared" si="42"/>
        <v>0</v>
      </c>
      <c r="P218" s="36"/>
      <c r="Q218" s="42">
        <f>SUMIFS(PIS!U:U,PIS!E:E,$B218,PIS!D:D,$C218,PIS!G:G,Q$3,PIS!F:F,$D218)</f>
        <v>0</v>
      </c>
      <c r="R218" s="36"/>
      <c r="S218" s="36">
        <f>SUMIFS(PIS!U:U,PIS!E:E,$B218,PIS!D:D,$C218,PIS!G:G,S$3,PIS!F:F,$D218)*-1</f>
        <v>0</v>
      </c>
      <c r="T218" s="36"/>
      <c r="U218" s="36">
        <f t="shared" si="43"/>
        <v>0</v>
      </c>
      <c r="V218" s="36"/>
      <c r="W218" s="37">
        <f>SUMIFS('CWIP-AFUDC-RWIP'!AK:AK,'CWIP-AFUDC-RWIP'!E:E,'PIS-KY'!C218,'CWIP-AFUDC-RWIP'!F:F,$W$2,'CWIP-AFUDC-RWIP'!B:B,'PIS-KY'!$W$3,'CWIP-AFUDC-RWIP'!G:G,'PIS-KY'!$D218)</f>
        <v>0</v>
      </c>
      <c r="X218" s="36"/>
      <c r="Y218" s="36">
        <f t="shared" si="40"/>
        <v>0</v>
      </c>
    </row>
    <row r="219" spans="1:25" x14ac:dyDescent="0.25">
      <c r="A219" s="15" t="s">
        <v>1573</v>
      </c>
      <c r="B219" s="54"/>
      <c r="C219" s="54"/>
      <c r="D219" s="54"/>
      <c r="E219" s="42">
        <f>SUMIFS(PIS!H:H,PIS!E:E,$B219,PIS!D:D,$C219,PIS!G:G,E$3,PIS!F:F,$D219)</f>
        <v>0</v>
      </c>
      <c r="F219" s="39"/>
      <c r="G219" s="42">
        <f>SUMIFS(PIS!V:V,PIS!E:E,$B219,PIS!D:D,$C219,PIS!G:G,G$3,PIS!F:F,$D219)</f>
        <v>0</v>
      </c>
      <c r="H219" s="39"/>
      <c r="I219" s="42">
        <f>SUMIFS(PIS!V:V,PIS!E:E,$B219,PIS!D:D,$C219,PIS!G:G,I$3,PIS!F:F,$D219)</f>
        <v>0</v>
      </c>
      <c r="J219" s="39"/>
      <c r="K219" s="42">
        <f>SUMIFS(PIS!V:V,PIS!E:E,$B219,PIS!D:D,$C219,PIS!G:G,K$3,PIS!F:F,$D219)</f>
        <v>0</v>
      </c>
      <c r="L219" s="39"/>
      <c r="M219" s="42">
        <f t="shared" si="41"/>
        <v>0</v>
      </c>
      <c r="N219" s="39"/>
      <c r="O219" s="42">
        <f t="shared" si="42"/>
        <v>0</v>
      </c>
      <c r="P219" s="36"/>
      <c r="Q219" s="42">
        <f>SUMIFS(PIS!U:U,PIS!E:E,$B219,PIS!D:D,$C219,PIS!G:G,Q$3,PIS!F:F,$D219)</f>
        <v>0</v>
      </c>
      <c r="R219" s="36"/>
      <c r="S219" s="36">
        <f>SUMIFS(PIS!U:U,PIS!E:E,$B219,PIS!D:D,$C219,PIS!G:G,S$3,PIS!F:F,$D219)*-1</f>
        <v>0</v>
      </c>
      <c r="T219" s="36"/>
      <c r="U219" s="36">
        <f t="shared" si="43"/>
        <v>0</v>
      </c>
      <c r="V219" s="36"/>
      <c r="W219" s="37">
        <f>SUMIFS('CWIP-AFUDC-RWIP'!AK:AK,'CWIP-AFUDC-RWIP'!E:E,'PIS-KY'!C219,'CWIP-AFUDC-RWIP'!F:F,$W$2,'CWIP-AFUDC-RWIP'!B:B,'PIS-KY'!$W$3,'CWIP-AFUDC-RWIP'!G:G,'PIS-KY'!$D219)</f>
        <v>0</v>
      </c>
      <c r="X219" s="36"/>
      <c r="Y219" s="36">
        <f t="shared" si="40"/>
        <v>0</v>
      </c>
    </row>
    <row r="220" spans="1:25" x14ac:dyDescent="0.25">
      <c r="A220" s="15" t="s">
        <v>1574</v>
      </c>
      <c r="B220" s="54"/>
      <c r="C220" s="54"/>
      <c r="D220" s="54"/>
      <c r="E220" s="42">
        <f>SUMIFS(PIS!H:H,PIS!E:E,$B220,PIS!D:D,$C220,PIS!G:G,E$3,PIS!F:F,$D220)</f>
        <v>0</v>
      </c>
      <c r="F220" s="39"/>
      <c r="G220" s="42">
        <f>SUMIFS(PIS!V:V,PIS!E:E,$B220,PIS!D:D,$C220,PIS!G:G,G$3,PIS!F:F,$D220)</f>
        <v>0</v>
      </c>
      <c r="H220" s="39"/>
      <c r="I220" s="42">
        <f>SUMIFS(PIS!V:V,PIS!E:E,$B220,PIS!D:D,$C220,PIS!G:G,I$3,PIS!F:F,$D220)</f>
        <v>0</v>
      </c>
      <c r="J220" s="39"/>
      <c r="K220" s="42">
        <f>SUMIFS(PIS!V:V,PIS!E:E,$B220,PIS!D:D,$C220,PIS!G:G,K$3,PIS!F:F,$D220)</f>
        <v>0</v>
      </c>
      <c r="L220" s="39"/>
      <c r="M220" s="42">
        <f t="shared" si="41"/>
        <v>0</v>
      </c>
      <c r="N220" s="39"/>
      <c r="O220" s="42">
        <f t="shared" si="42"/>
        <v>0</v>
      </c>
      <c r="P220" s="36"/>
      <c r="Q220" s="42">
        <f>SUMIFS(PIS!U:U,PIS!E:E,$B220,PIS!D:D,$C220,PIS!G:G,Q$3,PIS!F:F,$D220)</f>
        <v>0</v>
      </c>
      <c r="R220" s="36"/>
      <c r="S220" s="36">
        <f>SUMIFS(PIS!U:U,PIS!E:E,$B220,PIS!D:D,$C220,PIS!G:G,S$3,PIS!F:F,$D220)*-1</f>
        <v>0</v>
      </c>
      <c r="T220" s="36"/>
      <c r="U220" s="36">
        <f t="shared" si="43"/>
        <v>0</v>
      </c>
      <c r="V220" s="36"/>
      <c r="W220" s="37">
        <f>SUMIFS('CWIP-AFUDC-RWIP'!AK:AK,'CWIP-AFUDC-RWIP'!E:E,'PIS-KY'!C220,'CWIP-AFUDC-RWIP'!F:F,$W$2,'CWIP-AFUDC-RWIP'!B:B,'PIS-KY'!$W$3,'CWIP-AFUDC-RWIP'!G:G,'PIS-KY'!$D220)</f>
        <v>0</v>
      </c>
      <c r="X220" s="36"/>
      <c r="Y220" s="36">
        <f t="shared" si="40"/>
        <v>0</v>
      </c>
    </row>
    <row r="221" spans="1:25" x14ac:dyDescent="0.25">
      <c r="A221" s="15" t="s">
        <v>1575</v>
      </c>
      <c r="B221" s="54"/>
      <c r="C221" s="54"/>
      <c r="D221" s="54"/>
      <c r="E221" s="42">
        <f>SUMIFS(PIS!H:H,PIS!E:E,$B221,PIS!D:D,$C221,PIS!G:G,E$3,PIS!F:F,$D221)</f>
        <v>0</v>
      </c>
      <c r="F221" s="39"/>
      <c r="G221" s="42">
        <f>SUMIFS(PIS!V:V,PIS!E:E,$B221,PIS!D:D,$C221,PIS!G:G,G$3,PIS!F:F,$D221)</f>
        <v>0</v>
      </c>
      <c r="H221" s="39"/>
      <c r="I221" s="42">
        <f>SUMIFS(PIS!V:V,PIS!E:E,$B221,PIS!D:D,$C221,PIS!G:G,I$3,PIS!F:F,$D221)</f>
        <v>0</v>
      </c>
      <c r="J221" s="39"/>
      <c r="K221" s="42">
        <f>SUMIFS(PIS!V:V,PIS!E:E,$B221,PIS!D:D,$C221,PIS!G:G,K$3,PIS!F:F,$D221)</f>
        <v>0</v>
      </c>
      <c r="L221" s="39"/>
      <c r="M221" s="42">
        <f t="shared" si="41"/>
        <v>0</v>
      </c>
      <c r="N221" s="39"/>
      <c r="O221" s="42">
        <f t="shared" si="42"/>
        <v>0</v>
      </c>
      <c r="P221" s="36"/>
      <c r="Q221" s="42">
        <f>SUMIFS(PIS!U:U,PIS!E:E,$B221,PIS!D:D,$C221,PIS!G:G,Q$3,PIS!F:F,$D221)</f>
        <v>0</v>
      </c>
      <c r="R221" s="36"/>
      <c r="S221" s="36">
        <f>SUMIFS(PIS!U:U,PIS!E:E,$B221,PIS!D:D,$C221,PIS!G:G,S$3,PIS!F:F,$D221)*-1</f>
        <v>0</v>
      </c>
      <c r="T221" s="36"/>
      <c r="U221" s="36">
        <f t="shared" si="43"/>
        <v>0</v>
      </c>
      <c r="V221" s="36"/>
      <c r="W221" s="37">
        <f>SUMIFS('CWIP-AFUDC-RWIP'!AK:AK,'CWIP-AFUDC-RWIP'!E:E,'PIS-KY'!C221,'CWIP-AFUDC-RWIP'!F:F,$W$2,'CWIP-AFUDC-RWIP'!B:B,'PIS-KY'!$W$3,'CWIP-AFUDC-RWIP'!G:G,'PIS-KY'!$D221)</f>
        <v>0</v>
      </c>
      <c r="X221" s="36"/>
      <c r="Y221" s="36">
        <f t="shared" si="40"/>
        <v>0</v>
      </c>
    </row>
    <row r="222" spans="1:25" x14ac:dyDescent="0.25">
      <c r="A222" s="15" t="s">
        <v>1576</v>
      </c>
      <c r="B222" s="54"/>
      <c r="C222" s="54"/>
      <c r="D222" s="54"/>
      <c r="E222" s="42">
        <f>SUMIFS(PIS!H:H,PIS!E:E,$B222,PIS!D:D,$C222,PIS!G:G,E$3,PIS!F:F,$D222)</f>
        <v>0</v>
      </c>
      <c r="F222" s="39"/>
      <c r="G222" s="42">
        <f>SUMIFS(PIS!V:V,PIS!E:E,$B222,PIS!D:D,$C222,PIS!G:G,G$3,PIS!F:F,$D222)</f>
        <v>0</v>
      </c>
      <c r="H222" s="39"/>
      <c r="I222" s="42">
        <f>SUMIFS(PIS!V:V,PIS!E:E,$B222,PIS!D:D,$C222,PIS!G:G,I$3,PIS!F:F,$D222)</f>
        <v>0</v>
      </c>
      <c r="J222" s="39"/>
      <c r="K222" s="42">
        <f>SUMIFS(PIS!V:V,PIS!E:E,$B222,PIS!D:D,$C222,PIS!G:G,K$3,PIS!F:F,$D222)</f>
        <v>0</v>
      </c>
      <c r="L222" s="39"/>
      <c r="M222" s="42">
        <f t="shared" si="41"/>
        <v>0</v>
      </c>
      <c r="N222" s="39"/>
      <c r="O222" s="42">
        <f t="shared" si="42"/>
        <v>0</v>
      </c>
      <c r="P222" s="36"/>
      <c r="Q222" s="42">
        <f>SUMIFS(PIS!U:U,PIS!E:E,$B222,PIS!D:D,$C222,PIS!G:G,Q$3,PIS!F:F,$D222)</f>
        <v>0</v>
      </c>
      <c r="R222" s="36"/>
      <c r="S222" s="36">
        <f>SUMIFS(PIS!U:U,PIS!E:E,$B222,PIS!D:D,$C222,PIS!G:G,S$3,PIS!F:F,$D222)*-1</f>
        <v>0</v>
      </c>
      <c r="T222" s="36"/>
      <c r="U222" s="36">
        <f t="shared" si="43"/>
        <v>0</v>
      </c>
      <c r="V222" s="36"/>
      <c r="W222" s="37">
        <f>SUMIFS('CWIP-AFUDC-RWIP'!AK:AK,'CWIP-AFUDC-RWIP'!E:E,'PIS-KY'!C222,'CWIP-AFUDC-RWIP'!F:F,$W$2,'CWIP-AFUDC-RWIP'!B:B,'PIS-KY'!$W$3,'CWIP-AFUDC-RWIP'!G:G,'PIS-KY'!$D222)</f>
        <v>0</v>
      </c>
      <c r="X222" s="36"/>
      <c r="Y222" s="36">
        <f t="shared" si="40"/>
        <v>0</v>
      </c>
    </row>
    <row r="223" spans="1:25" x14ac:dyDescent="0.25">
      <c r="A223" s="15" t="s">
        <v>1577</v>
      </c>
      <c r="B223" s="54"/>
      <c r="C223" s="54"/>
      <c r="D223" s="54"/>
      <c r="E223" s="42">
        <f>SUMIFS(PIS!H:H,PIS!E:E,$B223,PIS!D:D,$C223,PIS!G:G,E$3,PIS!F:F,$D223)</f>
        <v>0</v>
      </c>
      <c r="F223" s="39"/>
      <c r="G223" s="42">
        <f>SUMIFS(PIS!V:V,PIS!E:E,$B223,PIS!D:D,$C223,PIS!G:G,G$3,PIS!F:F,$D223)</f>
        <v>0</v>
      </c>
      <c r="H223" s="39"/>
      <c r="I223" s="42">
        <f>SUMIFS(PIS!V:V,PIS!E:E,$B223,PIS!D:D,$C223,PIS!G:G,I$3,PIS!F:F,$D223)</f>
        <v>0</v>
      </c>
      <c r="J223" s="39"/>
      <c r="K223" s="42">
        <f>SUMIFS(PIS!V:V,PIS!E:E,$B223,PIS!D:D,$C223,PIS!G:G,K$3,PIS!F:F,$D223)</f>
        <v>0</v>
      </c>
      <c r="L223" s="39"/>
      <c r="M223" s="42">
        <f t="shared" si="41"/>
        <v>0</v>
      </c>
      <c r="N223" s="39"/>
      <c r="O223" s="42">
        <f t="shared" si="42"/>
        <v>0</v>
      </c>
      <c r="P223" s="36"/>
      <c r="Q223" s="42">
        <f>SUMIFS(PIS!U:U,PIS!E:E,$B223,PIS!D:D,$C223,PIS!G:G,Q$3,PIS!F:F,$D223)</f>
        <v>0</v>
      </c>
      <c r="R223" s="36"/>
      <c r="S223" s="36">
        <f>SUMIFS(PIS!U:U,PIS!E:E,$B223,PIS!D:D,$C223,PIS!G:G,S$3,PIS!F:F,$D223)*-1</f>
        <v>0</v>
      </c>
      <c r="T223" s="36"/>
      <c r="U223" s="36">
        <f t="shared" si="43"/>
        <v>0</v>
      </c>
      <c r="V223" s="36"/>
      <c r="W223" s="37">
        <f>SUMIFS('CWIP-AFUDC-RWIP'!AK:AK,'CWIP-AFUDC-RWIP'!E:E,'PIS-KY'!C223,'CWIP-AFUDC-RWIP'!F:F,$W$2,'CWIP-AFUDC-RWIP'!B:B,'PIS-KY'!$W$3,'CWIP-AFUDC-RWIP'!G:G,'PIS-KY'!$D223)</f>
        <v>0</v>
      </c>
      <c r="X223" s="36"/>
      <c r="Y223" s="36">
        <f t="shared" si="40"/>
        <v>0</v>
      </c>
    </row>
    <row r="224" spans="1:25" x14ac:dyDescent="0.25">
      <c r="A224" s="15" t="s">
        <v>1578</v>
      </c>
      <c r="B224" s="54"/>
      <c r="C224" s="54"/>
      <c r="D224" s="54"/>
      <c r="E224" s="42">
        <f>SUMIFS(PIS!H:H,PIS!E:E,$B224,PIS!D:D,$C224,PIS!G:G,E$3,PIS!F:F,$D224)</f>
        <v>0</v>
      </c>
      <c r="F224" s="39"/>
      <c r="G224" s="42">
        <f>SUMIFS(PIS!V:V,PIS!E:E,$B224,PIS!D:D,$C224,PIS!G:G,G$3,PIS!F:F,$D224)</f>
        <v>0</v>
      </c>
      <c r="H224" s="39"/>
      <c r="I224" s="42">
        <f>SUMIFS(PIS!V:V,PIS!E:E,$B224,PIS!D:D,$C224,PIS!G:G,I$3,PIS!F:F,$D224)</f>
        <v>0</v>
      </c>
      <c r="J224" s="39"/>
      <c r="K224" s="42">
        <f>SUMIFS(PIS!V:V,PIS!E:E,$B224,PIS!D:D,$C224,PIS!G:G,K$3,PIS!F:F,$D224)</f>
        <v>0</v>
      </c>
      <c r="L224" s="39"/>
      <c r="M224" s="42">
        <f t="shared" si="41"/>
        <v>0</v>
      </c>
      <c r="N224" s="39"/>
      <c r="O224" s="42">
        <f t="shared" si="42"/>
        <v>0</v>
      </c>
      <c r="P224" s="36"/>
      <c r="Q224" s="42">
        <f>SUMIFS(PIS!U:U,PIS!E:E,$B224,PIS!D:D,$C224,PIS!G:G,Q$3,PIS!F:F,$D224)</f>
        <v>0</v>
      </c>
      <c r="R224" s="36"/>
      <c r="S224" s="36">
        <f>SUMIFS(PIS!U:U,PIS!E:E,$B224,PIS!D:D,$C224,PIS!G:G,S$3,PIS!F:F,$D224)*-1</f>
        <v>0</v>
      </c>
      <c r="T224" s="36"/>
      <c r="U224" s="36">
        <f t="shared" si="43"/>
        <v>0</v>
      </c>
      <c r="V224" s="36"/>
      <c r="W224" s="37">
        <f>SUMIFS('CWIP-AFUDC-RWIP'!AK:AK,'CWIP-AFUDC-RWIP'!E:E,'PIS-KY'!C224,'CWIP-AFUDC-RWIP'!F:F,$W$2,'CWIP-AFUDC-RWIP'!B:B,'PIS-KY'!$W$3,'CWIP-AFUDC-RWIP'!G:G,'PIS-KY'!$D224)</f>
        <v>0</v>
      </c>
      <c r="X224" s="36"/>
      <c r="Y224" s="36">
        <f t="shared" si="40"/>
        <v>0</v>
      </c>
    </row>
    <row r="225" spans="1:25" x14ac:dyDescent="0.25">
      <c r="A225" s="15" t="s">
        <v>1579</v>
      </c>
      <c r="B225" s="54" t="s">
        <v>437</v>
      </c>
      <c r="C225" s="54">
        <v>338</v>
      </c>
      <c r="D225" s="54" t="s">
        <v>1802</v>
      </c>
      <c r="E225" s="42">
        <f>SUMIFS(PIS!H:H,PIS!E:E,$B225,PIS!D:D,$C225,PIS!G:G,E$3,PIS!F:F,$D225)</f>
        <v>0</v>
      </c>
      <c r="F225" s="39"/>
      <c r="G225" s="42">
        <f>SUMIFS(PIS!V:V,PIS!E:E,$B225,PIS!D:D,$C225,PIS!G:G,G$3,PIS!F:F,$D225)</f>
        <v>0</v>
      </c>
      <c r="H225" s="39"/>
      <c r="I225" s="42">
        <f>SUMIFS(PIS!V:V,PIS!E:E,$B225,PIS!D:D,$C225,PIS!G:G,I$3,PIS!F:F,$D225)</f>
        <v>0</v>
      </c>
      <c r="J225" s="39"/>
      <c r="K225" s="42">
        <f>SUMIFS(PIS!V:V,PIS!E:E,$B225,PIS!D:D,$C225,PIS!G:G,K$3,PIS!F:F,$D225)</f>
        <v>0</v>
      </c>
      <c r="L225" s="39"/>
      <c r="M225" s="42">
        <f t="shared" si="41"/>
        <v>0</v>
      </c>
      <c r="N225" s="39"/>
      <c r="O225" s="42">
        <f t="shared" si="42"/>
        <v>0</v>
      </c>
      <c r="P225" s="36"/>
      <c r="Q225" s="42">
        <f>SUMIFS(PIS!U:U,PIS!E:E,$B225,PIS!D:D,$C225,PIS!G:G,Q$3,PIS!F:F,$D225)</f>
        <v>0</v>
      </c>
      <c r="R225" s="36"/>
      <c r="S225" s="36">
        <f>SUMIFS(PIS!U:U,PIS!E:E,$B225,PIS!D:D,$C225,PIS!G:G,S$3,PIS!F:F,$D225)*-1</f>
        <v>0</v>
      </c>
      <c r="T225" s="36"/>
      <c r="U225" s="36">
        <f t="shared" si="43"/>
        <v>0</v>
      </c>
      <c r="V225" s="36"/>
      <c r="W225" s="37">
        <f>SUMIFS('CWIP-AFUDC-RWIP'!AK:AK,'CWIP-AFUDC-RWIP'!E:E,'PIS-KY'!C225,'CWIP-AFUDC-RWIP'!F:F,$W$2,'CWIP-AFUDC-RWIP'!B:B,'PIS-KY'!$W$3,'CWIP-AFUDC-RWIP'!G:G,'PIS-KY'!$D225)</f>
        <v>0</v>
      </c>
      <c r="X225" s="36"/>
      <c r="Y225" s="44">
        <f t="shared" si="40"/>
        <v>0</v>
      </c>
    </row>
    <row r="226" spans="1:25" x14ac:dyDescent="0.25">
      <c r="B226" s="54"/>
      <c r="C226" s="54"/>
      <c r="D226" s="54"/>
      <c r="E226" s="41">
        <f>SUM(E209:E225)</f>
        <v>700450.67</v>
      </c>
      <c r="F226" s="39"/>
      <c r="G226" s="41">
        <f>SUM(G209:G225)</f>
        <v>0</v>
      </c>
      <c r="H226" s="39"/>
      <c r="I226" s="41">
        <f>SUM(I209:I225)</f>
        <v>0</v>
      </c>
      <c r="J226" s="39"/>
      <c r="K226" s="41">
        <f>SUM(K209:K225)</f>
        <v>0</v>
      </c>
      <c r="L226" s="39"/>
      <c r="M226" s="41">
        <f>SUM(M209:M225)</f>
        <v>0</v>
      </c>
      <c r="N226" s="39"/>
      <c r="O226" s="41">
        <f>SUM(O209:O225)</f>
        <v>700450.67</v>
      </c>
      <c r="P226" s="36"/>
      <c r="Q226" s="41">
        <f>SUM(Q209:Q225)</f>
        <v>700450.67</v>
      </c>
      <c r="R226" s="36"/>
      <c r="S226" s="41">
        <f>SUM(S209:S225)</f>
        <v>-78759.238027199957</v>
      </c>
      <c r="T226" s="36"/>
      <c r="U226" s="41">
        <f>SUM(U209:U225)</f>
        <v>621691.43197280006</v>
      </c>
      <c r="V226" s="49"/>
      <c r="W226" s="41">
        <f>SUM(W209:W225)</f>
        <v>0</v>
      </c>
      <c r="X226" s="49"/>
      <c r="Y226" s="41">
        <f>SUM(Y209:Y225)</f>
        <v>-78759.238027199957</v>
      </c>
    </row>
    <row r="227" spans="1:25" x14ac:dyDescent="0.25">
      <c r="B227" s="54"/>
      <c r="C227" s="54"/>
      <c r="D227" s="54"/>
      <c r="E227" s="42"/>
      <c r="F227" s="38"/>
      <c r="G227" s="42"/>
      <c r="H227" s="38"/>
      <c r="I227" s="42"/>
      <c r="J227" s="38"/>
      <c r="K227" s="42"/>
      <c r="L227" s="38"/>
      <c r="M227" s="42"/>
      <c r="N227" s="38"/>
      <c r="O227" s="42"/>
      <c r="P227" s="36"/>
      <c r="Q227" s="42"/>
      <c r="R227" s="36"/>
      <c r="S227" s="36"/>
      <c r="T227" s="36"/>
      <c r="U227" s="36"/>
      <c r="V227" s="36"/>
      <c r="W227" s="36"/>
      <c r="X227" s="36"/>
      <c r="Y227" s="36"/>
    </row>
    <row r="228" spans="1:25" x14ac:dyDescent="0.25">
      <c r="B228" s="54"/>
      <c r="C228" s="54"/>
      <c r="D228" s="54"/>
      <c r="E228" s="42"/>
      <c r="F228" s="38"/>
      <c r="G228" s="42"/>
      <c r="H228" s="38"/>
      <c r="I228" s="42"/>
      <c r="J228" s="38"/>
      <c r="K228" s="42"/>
      <c r="L228" s="38"/>
      <c r="M228" s="42"/>
      <c r="N228" s="38"/>
      <c r="O228" s="42"/>
      <c r="P228" s="36"/>
      <c r="Q228" s="42"/>
      <c r="R228" s="36"/>
      <c r="S228" s="36"/>
      <c r="T228" s="36"/>
      <c r="U228" s="36"/>
      <c r="V228" s="36"/>
      <c r="W228" s="36"/>
      <c r="X228" s="36"/>
      <c r="Y228" s="36"/>
    </row>
    <row r="229" spans="1:25" x14ac:dyDescent="0.25">
      <c r="B229" s="54"/>
      <c r="C229" s="54"/>
      <c r="D229" s="54"/>
      <c r="E229" s="37"/>
      <c r="F229" s="38"/>
      <c r="G229" s="37"/>
      <c r="H229" s="38"/>
      <c r="I229" s="37"/>
      <c r="J229" s="38"/>
      <c r="K229" s="37"/>
      <c r="L229" s="38"/>
      <c r="M229" s="37"/>
      <c r="N229" s="38"/>
      <c r="O229" s="37"/>
      <c r="P229" s="36"/>
      <c r="Q229" s="37"/>
      <c r="R229" s="36"/>
      <c r="S229" s="36"/>
      <c r="T229" s="36"/>
      <c r="U229" s="36"/>
      <c r="V229" s="36"/>
      <c r="W229" s="36"/>
      <c r="X229" s="36"/>
      <c r="Y229" s="36"/>
    </row>
    <row r="230" spans="1:25" s="72" customFormat="1" ht="15.75" thickBot="1" x14ac:dyDescent="0.3">
      <c r="A230" s="201" t="s">
        <v>702</v>
      </c>
      <c r="B230" s="68"/>
      <c r="C230" s="68"/>
      <c r="D230" s="68"/>
      <c r="E230" s="69">
        <f>SUM(E41,E72,E90,E101,E123,E141,E160,E182,E206,E226)</f>
        <v>12101359564.820002</v>
      </c>
      <c r="F230" s="70"/>
      <c r="G230" s="69">
        <f>SUM(G41,G72,G90,G101,G123,G141,G160,G182,G206,G226)</f>
        <v>902376760.93999982</v>
      </c>
      <c r="H230" s="70"/>
      <c r="I230" s="69">
        <f>SUM(I41,I72,I90,I101,I123,I141,I160,I182,I206,I226)</f>
        <v>-79539403.479999989</v>
      </c>
      <c r="J230" s="70"/>
      <c r="K230" s="69">
        <f>SUM(K41,K72,K90,K101,K123,K141,K160,K182,K206,K226)</f>
        <v>0</v>
      </c>
      <c r="L230" s="70"/>
      <c r="M230" s="69">
        <f>SUM(M41,M72,M90,M101,M123,M141,M160,M182,M206,M226)</f>
        <v>822837357.45999992</v>
      </c>
      <c r="N230" s="70"/>
      <c r="O230" s="69">
        <f>SUM(O41,O72,O90,O101,O123,O141,O160,O182,O206,O226)</f>
        <v>12924196922.279999</v>
      </c>
      <c r="P230" s="71"/>
      <c r="Q230" s="69">
        <f>SUM(Q41,Q72,Q90,Q101,Q123,Q141,Q160,Q182,Q206,Q226)</f>
        <v>12407558610.496923</v>
      </c>
      <c r="R230" s="71"/>
      <c r="S230" s="69">
        <f>SUM(S41,S72,S90,S101,S123,S141,S160,S182,S206,S226)</f>
        <v>-4932926513.5732489</v>
      </c>
      <c r="T230" s="71"/>
      <c r="U230" s="69">
        <f>SUM(U41,U72,U90,U101,U123,U141,U160,U182,U206,U226)</f>
        <v>7474632096.9236746</v>
      </c>
      <c r="V230" s="71"/>
      <c r="W230" s="69">
        <f>SUM(W41,W72,W90,W101,W123,W141,W160,W182,W206,W226)</f>
        <v>55327177.354615398</v>
      </c>
      <c r="X230" s="71"/>
      <c r="Y230" s="69">
        <f>SUM(Y41,Y72,Y90,Y101,Y123,Y141,Y160,Y182,Y206,Y226)</f>
        <v>-4877599336.2186346</v>
      </c>
    </row>
    <row r="231" spans="1:25" ht="14.25" thickTop="1" x14ac:dyDescent="0.25">
      <c r="B231" s="54"/>
      <c r="C231" s="54"/>
      <c r="D231" s="54"/>
      <c r="E231" s="50"/>
      <c r="F231" s="51"/>
      <c r="G231" s="50"/>
      <c r="H231" s="51"/>
      <c r="I231" s="50"/>
      <c r="J231" s="51"/>
      <c r="K231" s="50"/>
      <c r="L231" s="51"/>
      <c r="M231" s="50"/>
      <c r="N231" s="51"/>
      <c r="O231" s="50"/>
      <c r="Q231" s="50"/>
    </row>
    <row r="232" spans="1:25" x14ac:dyDescent="0.25">
      <c r="B232" s="54"/>
      <c r="C232" s="54"/>
      <c r="D232" s="54"/>
      <c r="E232" s="50"/>
      <c r="F232" s="51"/>
      <c r="G232" s="50"/>
      <c r="H232" s="51"/>
      <c r="I232" s="50"/>
      <c r="J232" s="51"/>
      <c r="K232" s="50"/>
      <c r="L232" s="51"/>
      <c r="M232" s="50"/>
      <c r="N232" s="51"/>
      <c r="O232" s="50"/>
      <c r="Q232" s="50"/>
    </row>
    <row r="233" spans="1:25" x14ac:dyDescent="0.25">
      <c r="A233" s="195"/>
      <c r="B233" s="54"/>
      <c r="C233" s="54"/>
      <c r="D233" s="54"/>
      <c r="E233" s="37">
        <f>E206+E182+E160+E141+E123+E101+E90+E72+E41+E226</f>
        <v>12101359564.819998</v>
      </c>
      <c r="F233" s="52"/>
      <c r="G233" s="37">
        <f>G206+G182+G160+G141+G123+G101+G90+G72+G41+G226</f>
        <v>902376760.94000006</v>
      </c>
      <c r="H233" s="52"/>
      <c r="I233" s="37">
        <f>I206+I182+I160+I141+I123+I101+I90+I72+I41+I226</f>
        <v>-79539403.479999989</v>
      </c>
      <c r="J233" s="52"/>
      <c r="K233" s="37">
        <f>K206+K182+K160+K141+K123+K101+K90+K72+K41+K226</f>
        <v>0</v>
      </c>
      <c r="L233" s="52"/>
      <c r="M233" s="37">
        <f>M206+M182+M160+M141+M123+M101+M90+M72+M41+M226</f>
        <v>822837357.45999992</v>
      </c>
      <c r="N233" s="52"/>
      <c r="O233" s="37">
        <f>O206+O182+O160+O141+O123+O101+O90+O72+O41+O226</f>
        <v>12924196922.279999</v>
      </c>
      <c r="Q233" s="37">
        <f>Q206+Q182+Q160+Q141+Q123+Q101+Q90+Q72+Q41+Q226</f>
        <v>12407558610.496923</v>
      </c>
      <c r="S233" s="37">
        <f>S206+S182+S160+S141+S123+S101+S90+S72+S41+S226</f>
        <v>-4932926513.5732489</v>
      </c>
      <c r="U233" s="37">
        <f>U206+U182+U160+U141+U123+U101+U90+U72+U41+U226</f>
        <v>7474632096.9236755</v>
      </c>
      <c r="W233" s="37">
        <v>55327177.354615413</v>
      </c>
      <c r="Y233" s="37">
        <f>Y206+Y182+Y160+Y141+Y123+Y101+Y90+Y72+Y41+Y226</f>
        <v>-4877599336.2186337</v>
      </c>
    </row>
    <row r="234" spans="1:25" x14ac:dyDescent="0.25">
      <c r="A234" s="195" t="s">
        <v>1114</v>
      </c>
      <c r="B234" s="54"/>
      <c r="D234" s="54"/>
      <c r="E234" s="35">
        <f>E233-E230</f>
        <v>0</v>
      </c>
      <c r="F234" s="52"/>
      <c r="G234" s="35">
        <f>G233-G230</f>
        <v>0</v>
      </c>
      <c r="H234" s="52"/>
      <c r="I234" s="35">
        <f>I233-I230</f>
        <v>0</v>
      </c>
      <c r="J234" s="52"/>
      <c r="K234" s="35">
        <f>K233-K230</f>
        <v>0</v>
      </c>
      <c r="L234" s="52"/>
      <c r="M234" s="35">
        <f>M233-M230</f>
        <v>0</v>
      </c>
      <c r="N234" s="52"/>
      <c r="O234" s="35">
        <f>O233-O230</f>
        <v>0</v>
      </c>
      <c r="Q234" s="35">
        <f>Q233-Q230</f>
        <v>0</v>
      </c>
      <c r="S234" s="35">
        <f>S233-S230</f>
        <v>0</v>
      </c>
      <c r="U234" s="35">
        <f>U233-U230</f>
        <v>0</v>
      </c>
      <c r="W234" s="35">
        <f>W233-W230</f>
        <v>0</v>
      </c>
      <c r="Y234" s="35">
        <f>Y233-Y230</f>
        <v>0</v>
      </c>
    </row>
    <row r="235" spans="1:25" x14ac:dyDescent="0.25">
      <c r="B235" s="54"/>
      <c r="C235" s="54"/>
      <c r="D235" s="54"/>
      <c r="F235" s="52"/>
      <c r="H235" s="52"/>
      <c r="J235" s="52"/>
      <c r="L235" s="52"/>
      <c r="N235" s="52"/>
    </row>
    <row r="236" spans="1:25" x14ac:dyDescent="0.25">
      <c r="B236" s="54"/>
      <c r="C236" s="54"/>
      <c r="D236" s="54"/>
      <c r="F236" s="52"/>
      <c r="H236" s="52"/>
      <c r="J236" s="52"/>
      <c r="L236" s="52"/>
      <c r="N236" s="52"/>
    </row>
    <row r="237" spans="1:25" x14ac:dyDescent="0.25">
      <c r="B237" s="54"/>
      <c r="C237" s="54"/>
      <c r="D237" s="54"/>
      <c r="F237" s="52"/>
      <c r="H237" s="52"/>
      <c r="J237" s="52"/>
      <c r="L237" s="52"/>
      <c r="N237" s="52"/>
    </row>
    <row r="238" spans="1:25" x14ac:dyDescent="0.25">
      <c r="B238" s="54"/>
      <c r="C238" s="54"/>
      <c r="D238" s="54"/>
      <c r="F238" s="52"/>
      <c r="H238" s="52"/>
      <c r="J238" s="52"/>
      <c r="L238" s="52"/>
      <c r="N238" s="52"/>
      <c r="W238" s="36"/>
    </row>
    <row r="239" spans="1:25" x14ac:dyDescent="0.25">
      <c r="B239" s="54"/>
      <c r="C239" s="54"/>
      <c r="D239" s="54"/>
      <c r="F239" s="52"/>
      <c r="H239" s="52"/>
      <c r="J239" s="52"/>
      <c r="L239" s="52"/>
      <c r="N239" s="52"/>
    </row>
    <row r="240" spans="1:25" x14ac:dyDescent="0.25">
      <c r="B240" s="54"/>
      <c r="C240" s="54"/>
      <c r="D240" s="54"/>
      <c r="F240" s="52"/>
      <c r="H240" s="52"/>
      <c r="J240" s="52"/>
      <c r="L240" s="52"/>
      <c r="N240" s="52"/>
    </row>
    <row r="241" spans="2:25" s="35" customFormat="1" x14ac:dyDescent="0.25">
      <c r="B241" s="54"/>
      <c r="C241" s="54"/>
      <c r="D241" s="54"/>
      <c r="F241" s="52"/>
      <c r="H241" s="52"/>
      <c r="J241" s="52"/>
      <c r="L241" s="52"/>
      <c r="N241" s="52"/>
      <c r="P241" s="15"/>
      <c r="R241" s="15"/>
      <c r="S241" s="15"/>
      <c r="T241" s="15"/>
      <c r="U241" s="15"/>
      <c r="V241" s="15"/>
      <c r="W241" s="15"/>
      <c r="X241" s="15"/>
      <c r="Y241" s="15"/>
    </row>
    <row r="242" spans="2:25" s="35" customFormat="1" x14ac:dyDescent="0.25">
      <c r="B242" s="54"/>
      <c r="C242" s="54"/>
      <c r="D242" s="54"/>
      <c r="F242" s="52"/>
      <c r="H242" s="52"/>
      <c r="J242" s="52"/>
      <c r="L242" s="52"/>
      <c r="N242" s="52"/>
      <c r="P242" s="15"/>
      <c r="R242" s="15"/>
      <c r="S242" s="15"/>
      <c r="T242" s="15"/>
      <c r="U242" s="15"/>
      <c r="V242" s="15"/>
      <c r="W242" s="15"/>
      <c r="X242" s="15"/>
      <c r="Y242" s="15"/>
    </row>
    <row r="243" spans="2:25" s="35" customFormat="1" x14ac:dyDescent="0.25">
      <c r="B243" s="54"/>
      <c r="C243" s="54"/>
      <c r="D243" s="54"/>
      <c r="F243" s="53"/>
      <c r="H243" s="53"/>
      <c r="J243" s="53"/>
      <c r="L243" s="53"/>
      <c r="N243" s="53"/>
      <c r="P243" s="15"/>
      <c r="R243" s="15"/>
      <c r="S243" s="15"/>
      <c r="T243" s="15"/>
      <c r="U243" s="15"/>
      <c r="V243" s="15"/>
      <c r="W243" s="15"/>
      <c r="X243" s="15"/>
      <c r="Y243" s="15"/>
    </row>
    <row r="244" spans="2:25" s="35" customFormat="1" x14ac:dyDescent="0.25">
      <c r="B244" s="54"/>
      <c r="C244" s="54"/>
      <c r="D244" s="54"/>
      <c r="F244" s="53"/>
      <c r="H244" s="53"/>
      <c r="J244" s="53"/>
      <c r="L244" s="53"/>
      <c r="N244" s="53"/>
      <c r="P244" s="15"/>
      <c r="R244" s="15"/>
      <c r="S244" s="15"/>
      <c r="T244" s="15"/>
      <c r="U244" s="15"/>
      <c r="V244" s="15"/>
      <c r="W244" s="15"/>
      <c r="X244" s="15"/>
      <c r="Y244" s="15"/>
    </row>
    <row r="245" spans="2:25" s="35" customFormat="1" x14ac:dyDescent="0.25">
      <c r="B245" s="54"/>
      <c r="C245" s="54"/>
      <c r="D245" s="54"/>
      <c r="F245" s="53"/>
      <c r="H245" s="53"/>
      <c r="J245" s="53"/>
      <c r="L245" s="53"/>
      <c r="N245" s="53"/>
      <c r="P245" s="15"/>
      <c r="R245" s="15"/>
      <c r="S245" s="15"/>
      <c r="T245" s="15"/>
      <c r="U245" s="15"/>
      <c r="V245" s="15"/>
      <c r="W245" s="15"/>
      <c r="X245" s="15"/>
      <c r="Y245" s="15"/>
    </row>
    <row r="246" spans="2:25" s="35" customFormat="1" x14ac:dyDescent="0.25">
      <c r="B246" s="54"/>
      <c r="C246" s="54"/>
      <c r="D246" s="54"/>
      <c r="F246" s="53"/>
      <c r="H246" s="53"/>
      <c r="J246" s="53"/>
      <c r="L246" s="53"/>
      <c r="N246" s="53"/>
      <c r="P246" s="15"/>
      <c r="R246" s="15"/>
      <c r="S246" s="15"/>
      <c r="T246" s="15"/>
      <c r="U246" s="15"/>
      <c r="V246" s="15"/>
      <c r="W246" s="15"/>
      <c r="X246" s="15"/>
      <c r="Y246" s="15"/>
    </row>
    <row r="247" spans="2:25" s="35" customFormat="1" x14ac:dyDescent="0.25">
      <c r="B247" s="54"/>
      <c r="C247" s="54"/>
      <c r="D247" s="54"/>
      <c r="F247" s="53"/>
      <c r="H247" s="53"/>
      <c r="J247" s="53"/>
      <c r="L247" s="53"/>
      <c r="N247" s="53"/>
      <c r="P247" s="15"/>
      <c r="R247" s="15"/>
      <c r="S247" s="15"/>
      <c r="T247" s="15"/>
      <c r="U247" s="15"/>
      <c r="V247" s="15"/>
      <c r="W247" s="15"/>
      <c r="X247" s="15"/>
      <c r="Y247" s="15"/>
    </row>
    <row r="248" spans="2:25" s="35" customFormat="1" x14ac:dyDescent="0.25">
      <c r="B248" s="54"/>
      <c r="C248" s="54"/>
      <c r="D248" s="54"/>
      <c r="F248" s="53"/>
      <c r="H248" s="53"/>
      <c r="J248" s="53"/>
      <c r="L248" s="53"/>
      <c r="N248" s="53"/>
      <c r="P248" s="15"/>
      <c r="R248" s="15"/>
      <c r="S248" s="15"/>
      <c r="T248" s="15"/>
      <c r="U248" s="15"/>
      <c r="V248" s="15"/>
      <c r="W248" s="15"/>
      <c r="X248" s="15"/>
      <c r="Y248" s="15"/>
    </row>
    <row r="249" spans="2:25" s="35" customFormat="1" x14ac:dyDescent="0.25">
      <c r="B249" s="54"/>
      <c r="C249" s="54"/>
      <c r="D249" s="54"/>
      <c r="F249" s="53"/>
      <c r="H249" s="53"/>
      <c r="J249" s="53"/>
      <c r="L249" s="53"/>
      <c r="N249" s="53"/>
      <c r="P249" s="15"/>
      <c r="R249" s="15"/>
      <c r="S249" s="15"/>
      <c r="T249" s="15"/>
      <c r="U249" s="15"/>
      <c r="V249" s="15"/>
      <c r="W249" s="15"/>
      <c r="X249" s="15"/>
      <c r="Y249" s="15"/>
    </row>
    <row r="250" spans="2:25" s="35" customFormat="1" x14ac:dyDescent="0.25">
      <c r="B250" s="54"/>
      <c r="C250" s="54"/>
      <c r="D250" s="54"/>
      <c r="F250" s="53"/>
      <c r="H250" s="53"/>
      <c r="J250" s="53"/>
      <c r="L250" s="53"/>
      <c r="N250" s="53"/>
      <c r="P250" s="15"/>
      <c r="R250" s="15"/>
      <c r="S250" s="15"/>
      <c r="T250" s="15"/>
      <c r="U250" s="15"/>
      <c r="V250" s="15"/>
      <c r="W250" s="15"/>
      <c r="X250" s="15"/>
      <c r="Y250" s="15"/>
    </row>
    <row r="251" spans="2:25" s="35" customFormat="1" x14ac:dyDescent="0.25">
      <c r="B251" s="54"/>
      <c r="C251" s="54"/>
      <c r="D251" s="54"/>
      <c r="F251" s="53"/>
      <c r="H251" s="53"/>
      <c r="J251" s="53"/>
      <c r="L251" s="53"/>
      <c r="N251" s="53"/>
      <c r="P251" s="15"/>
      <c r="R251" s="15"/>
      <c r="S251" s="15"/>
      <c r="T251" s="15"/>
      <c r="U251" s="15"/>
      <c r="V251" s="15"/>
      <c r="W251" s="15"/>
      <c r="X251" s="15"/>
      <c r="Y251" s="15"/>
    </row>
    <row r="252" spans="2:25" s="35" customFormat="1" x14ac:dyDescent="0.25">
      <c r="B252" s="54"/>
      <c r="C252" s="54"/>
      <c r="D252" s="54"/>
      <c r="F252" s="53"/>
      <c r="H252" s="53"/>
      <c r="J252" s="53"/>
      <c r="L252" s="53"/>
      <c r="N252" s="53"/>
      <c r="P252" s="15"/>
      <c r="R252" s="15"/>
      <c r="S252" s="15"/>
      <c r="T252" s="15"/>
      <c r="U252" s="15"/>
      <c r="V252" s="15"/>
      <c r="W252" s="15"/>
      <c r="X252" s="15"/>
      <c r="Y252" s="15"/>
    </row>
    <row r="253" spans="2:25" s="35" customFormat="1" x14ac:dyDescent="0.25">
      <c r="B253" s="54"/>
      <c r="C253" s="54"/>
      <c r="D253" s="54"/>
      <c r="F253" s="53"/>
      <c r="H253" s="53"/>
      <c r="J253" s="53"/>
      <c r="L253" s="53"/>
      <c r="N253" s="53"/>
      <c r="P253" s="15"/>
      <c r="R253" s="15"/>
      <c r="S253" s="15"/>
      <c r="T253" s="15"/>
      <c r="U253" s="15"/>
      <c r="V253" s="15"/>
      <c r="W253" s="15"/>
      <c r="X253" s="15"/>
      <c r="Y253" s="15"/>
    </row>
    <row r="254" spans="2:25" s="35" customFormat="1" x14ac:dyDescent="0.25">
      <c r="B254" s="54"/>
      <c r="C254" s="54"/>
      <c r="D254" s="54"/>
      <c r="F254" s="53"/>
      <c r="H254" s="53"/>
      <c r="J254" s="53"/>
      <c r="L254" s="53"/>
      <c r="N254" s="53"/>
      <c r="P254" s="15"/>
      <c r="R254" s="15"/>
      <c r="S254" s="15"/>
      <c r="T254" s="15"/>
      <c r="U254" s="15"/>
      <c r="V254" s="15"/>
      <c r="W254" s="15"/>
      <c r="X254" s="15"/>
      <c r="Y254" s="15"/>
    </row>
    <row r="255" spans="2:25" s="35" customFormat="1" x14ac:dyDescent="0.25">
      <c r="B255" s="54"/>
      <c r="C255" s="54"/>
      <c r="D255" s="54"/>
      <c r="F255" s="53"/>
      <c r="H255" s="53"/>
      <c r="J255" s="53"/>
      <c r="L255" s="53"/>
      <c r="N255" s="53"/>
      <c r="P255" s="15"/>
      <c r="R255" s="15"/>
      <c r="S255" s="15"/>
      <c r="T255" s="15"/>
      <c r="U255" s="15"/>
      <c r="V255" s="15"/>
      <c r="W255" s="15"/>
      <c r="X255" s="15"/>
      <c r="Y255" s="15"/>
    </row>
    <row r="256" spans="2:25" s="35" customFormat="1" x14ac:dyDescent="0.25">
      <c r="B256" s="54"/>
      <c r="C256" s="54"/>
      <c r="D256" s="54"/>
      <c r="F256" s="53"/>
      <c r="H256" s="53"/>
      <c r="J256" s="53"/>
      <c r="L256" s="53"/>
      <c r="N256" s="53"/>
      <c r="P256" s="15"/>
      <c r="R256" s="15"/>
      <c r="S256" s="15"/>
      <c r="T256" s="15"/>
      <c r="U256" s="15"/>
      <c r="V256" s="15"/>
      <c r="W256" s="15"/>
      <c r="X256" s="15"/>
      <c r="Y256" s="15"/>
    </row>
    <row r="257" spans="2:25" s="35" customFormat="1" x14ac:dyDescent="0.25">
      <c r="B257" s="54"/>
      <c r="C257" s="54"/>
      <c r="D257" s="54"/>
      <c r="F257" s="53"/>
      <c r="H257" s="53"/>
      <c r="J257" s="53"/>
      <c r="L257" s="53"/>
      <c r="N257" s="53"/>
      <c r="P257" s="15"/>
      <c r="R257" s="15"/>
      <c r="S257" s="15"/>
      <c r="T257" s="15"/>
      <c r="U257" s="15"/>
      <c r="V257" s="15"/>
      <c r="W257" s="15"/>
      <c r="X257" s="15"/>
      <c r="Y257" s="15"/>
    </row>
    <row r="258" spans="2:25" s="35" customFormat="1" x14ac:dyDescent="0.25">
      <c r="B258" s="54"/>
      <c r="C258" s="54"/>
      <c r="D258" s="54"/>
      <c r="F258" s="53"/>
      <c r="H258" s="53"/>
      <c r="J258" s="53"/>
      <c r="L258" s="53"/>
      <c r="N258" s="53"/>
      <c r="P258" s="15"/>
      <c r="R258" s="15"/>
      <c r="S258" s="15"/>
      <c r="T258" s="15"/>
      <c r="U258" s="15"/>
      <c r="V258" s="15"/>
      <c r="W258" s="15"/>
      <c r="X258" s="15"/>
      <c r="Y258" s="15"/>
    </row>
    <row r="259" spans="2:25" s="35" customFormat="1" x14ac:dyDescent="0.25">
      <c r="B259" s="54"/>
      <c r="C259" s="54"/>
      <c r="D259" s="54"/>
      <c r="F259" s="53"/>
      <c r="H259" s="53"/>
      <c r="J259" s="53"/>
      <c r="L259" s="53"/>
      <c r="N259" s="53"/>
      <c r="P259" s="15"/>
      <c r="R259" s="15"/>
      <c r="S259" s="15"/>
      <c r="T259" s="15"/>
      <c r="U259" s="15"/>
      <c r="V259" s="15"/>
      <c r="W259" s="15"/>
      <c r="X259" s="15"/>
      <c r="Y259" s="15"/>
    </row>
    <row r="260" spans="2:25" s="35" customFormat="1" x14ac:dyDescent="0.25">
      <c r="B260" s="54"/>
      <c r="C260" s="54"/>
      <c r="D260" s="54"/>
      <c r="F260" s="53"/>
      <c r="H260" s="53"/>
      <c r="J260" s="53"/>
      <c r="L260" s="53"/>
      <c r="N260" s="53"/>
      <c r="P260" s="15"/>
      <c r="R260" s="15"/>
      <c r="S260" s="15"/>
      <c r="T260" s="15"/>
      <c r="U260" s="15"/>
      <c r="V260" s="15"/>
      <c r="W260" s="15"/>
      <c r="X260" s="15"/>
      <c r="Y260" s="15"/>
    </row>
    <row r="261" spans="2:25" s="35" customFormat="1" x14ac:dyDescent="0.25">
      <c r="B261" s="54"/>
      <c r="C261" s="54"/>
      <c r="D261" s="54"/>
      <c r="F261" s="53"/>
      <c r="H261" s="53"/>
      <c r="J261" s="53"/>
      <c r="L261" s="53"/>
      <c r="N261" s="53"/>
      <c r="P261" s="15"/>
      <c r="R261" s="15"/>
      <c r="S261" s="15"/>
      <c r="T261" s="15"/>
      <c r="U261" s="15"/>
      <c r="V261" s="15"/>
      <c r="W261" s="15"/>
      <c r="X261" s="15"/>
      <c r="Y261" s="15"/>
    </row>
    <row r="262" spans="2:25" s="35" customFormat="1" x14ac:dyDescent="0.25">
      <c r="B262" s="54"/>
      <c r="C262" s="54"/>
      <c r="D262" s="54"/>
      <c r="F262" s="53"/>
      <c r="H262" s="53"/>
      <c r="J262" s="53"/>
      <c r="L262" s="53"/>
      <c r="N262" s="53"/>
      <c r="P262" s="15"/>
      <c r="R262" s="15"/>
      <c r="S262" s="15"/>
      <c r="T262" s="15"/>
      <c r="U262" s="15"/>
      <c r="V262" s="15"/>
      <c r="W262" s="15"/>
      <c r="X262" s="15"/>
      <c r="Y262" s="15"/>
    </row>
    <row r="263" spans="2:25" s="35" customFormat="1" x14ac:dyDescent="0.25">
      <c r="B263" s="54"/>
      <c r="C263" s="54"/>
      <c r="D263" s="54"/>
      <c r="F263" s="53"/>
      <c r="H263" s="53"/>
      <c r="J263" s="53"/>
      <c r="L263" s="53"/>
      <c r="N263" s="53"/>
      <c r="P263" s="15"/>
      <c r="R263" s="15"/>
      <c r="S263" s="15"/>
      <c r="T263" s="15"/>
      <c r="U263" s="15"/>
      <c r="V263" s="15"/>
      <c r="W263" s="15"/>
      <c r="X263" s="15"/>
      <c r="Y263" s="15"/>
    </row>
    <row r="264" spans="2:25" s="35" customFormat="1" x14ac:dyDescent="0.25">
      <c r="B264" s="54"/>
      <c r="C264" s="54"/>
      <c r="D264" s="54"/>
      <c r="F264" s="53"/>
      <c r="H264" s="53"/>
      <c r="J264" s="53"/>
      <c r="L264" s="53"/>
      <c r="N264" s="53"/>
      <c r="P264" s="15"/>
      <c r="R264" s="15"/>
      <c r="S264" s="15"/>
      <c r="T264" s="15"/>
      <c r="U264" s="15"/>
      <c r="V264" s="15"/>
      <c r="W264" s="15"/>
      <c r="X264" s="15"/>
      <c r="Y264" s="15"/>
    </row>
    <row r="265" spans="2:25" s="35" customFormat="1" x14ac:dyDescent="0.25">
      <c r="B265" s="54"/>
      <c r="C265" s="54"/>
      <c r="D265" s="54"/>
      <c r="F265" s="53"/>
      <c r="H265" s="53"/>
      <c r="J265" s="53"/>
      <c r="L265" s="53"/>
      <c r="N265" s="53"/>
      <c r="P265" s="15"/>
      <c r="R265" s="15"/>
      <c r="S265" s="15"/>
      <c r="T265" s="15"/>
      <c r="U265" s="15"/>
      <c r="V265" s="15"/>
      <c r="W265" s="15"/>
      <c r="X265" s="15"/>
      <c r="Y265" s="15"/>
    </row>
    <row r="266" spans="2:25" s="35" customFormat="1" x14ac:dyDescent="0.25">
      <c r="B266" s="54"/>
      <c r="C266" s="54"/>
      <c r="D266" s="54"/>
      <c r="F266" s="53"/>
      <c r="H266" s="53"/>
      <c r="J266" s="53"/>
      <c r="L266" s="53"/>
      <c r="N266" s="53"/>
      <c r="P266" s="15"/>
      <c r="R266" s="15"/>
      <c r="S266" s="15"/>
      <c r="T266" s="15"/>
      <c r="U266" s="15"/>
      <c r="V266" s="15"/>
      <c r="W266" s="15"/>
      <c r="X266" s="15"/>
      <c r="Y266" s="15"/>
    </row>
    <row r="267" spans="2:25" s="35" customFormat="1" x14ac:dyDescent="0.25">
      <c r="B267" s="54"/>
      <c r="C267" s="54"/>
      <c r="D267" s="54"/>
      <c r="F267" s="53"/>
      <c r="H267" s="53"/>
      <c r="J267" s="53"/>
      <c r="L267" s="53"/>
      <c r="N267" s="53"/>
      <c r="P267" s="15"/>
      <c r="R267" s="15"/>
      <c r="S267" s="15"/>
      <c r="T267" s="15"/>
      <c r="U267" s="15"/>
      <c r="V267" s="15"/>
      <c r="W267" s="15"/>
      <c r="X267" s="15"/>
      <c r="Y267" s="15"/>
    </row>
    <row r="268" spans="2:25" s="35" customFormat="1" x14ac:dyDescent="0.25">
      <c r="B268" s="54"/>
      <c r="C268" s="54"/>
      <c r="D268" s="54"/>
      <c r="F268" s="53"/>
      <c r="H268" s="53"/>
      <c r="J268" s="53"/>
      <c r="L268" s="53"/>
      <c r="N268" s="53"/>
      <c r="P268" s="15"/>
      <c r="R268" s="15"/>
      <c r="S268" s="15"/>
      <c r="T268" s="15"/>
      <c r="U268" s="15"/>
      <c r="V268" s="15"/>
      <c r="W268" s="15"/>
      <c r="X268" s="15"/>
      <c r="Y268" s="15"/>
    </row>
    <row r="269" spans="2:25" s="35" customFormat="1" x14ac:dyDescent="0.25">
      <c r="B269" s="54"/>
      <c r="C269" s="54"/>
      <c r="D269" s="54"/>
      <c r="F269" s="53"/>
      <c r="H269" s="53"/>
      <c r="J269" s="53"/>
      <c r="L269" s="53"/>
      <c r="N269" s="53"/>
      <c r="P269" s="15"/>
      <c r="R269" s="15"/>
      <c r="S269" s="15"/>
      <c r="T269" s="15"/>
      <c r="U269" s="15"/>
      <c r="V269" s="15"/>
      <c r="W269" s="15"/>
      <c r="X269" s="15"/>
      <c r="Y269" s="15"/>
    </row>
    <row r="270" spans="2:25" s="35" customFormat="1" x14ac:dyDescent="0.25">
      <c r="B270" s="54"/>
      <c r="C270" s="54"/>
      <c r="D270" s="54"/>
      <c r="F270" s="53"/>
      <c r="H270" s="53"/>
      <c r="J270" s="53"/>
      <c r="L270" s="53"/>
      <c r="N270" s="53"/>
      <c r="P270" s="15"/>
      <c r="R270" s="15"/>
      <c r="S270" s="15"/>
      <c r="T270" s="15"/>
      <c r="U270" s="15"/>
      <c r="V270" s="15"/>
      <c r="W270" s="15"/>
      <c r="X270" s="15"/>
      <c r="Y270" s="15"/>
    </row>
    <row r="271" spans="2:25" s="35" customFormat="1" x14ac:dyDescent="0.25">
      <c r="B271" s="54"/>
      <c r="C271" s="54"/>
      <c r="D271" s="54"/>
      <c r="F271" s="53"/>
      <c r="H271" s="53"/>
      <c r="J271" s="53"/>
      <c r="L271" s="53"/>
      <c r="N271" s="53"/>
      <c r="P271" s="15"/>
      <c r="R271" s="15"/>
      <c r="S271" s="15"/>
      <c r="T271" s="15"/>
      <c r="U271" s="15"/>
      <c r="V271" s="15"/>
      <c r="W271" s="15"/>
      <c r="X271" s="15"/>
      <c r="Y271" s="15"/>
    </row>
    <row r="272" spans="2:25" s="35" customFormat="1" x14ac:dyDescent="0.25">
      <c r="B272" s="54"/>
      <c r="C272" s="54"/>
      <c r="D272" s="54"/>
      <c r="F272" s="53"/>
      <c r="H272" s="53"/>
      <c r="J272" s="53"/>
      <c r="L272" s="53"/>
      <c r="N272" s="53"/>
      <c r="P272" s="15"/>
      <c r="R272" s="15"/>
      <c r="S272" s="15"/>
      <c r="T272" s="15"/>
      <c r="U272" s="15"/>
      <c r="V272" s="15"/>
      <c r="W272" s="15"/>
      <c r="X272" s="15"/>
      <c r="Y272" s="15"/>
    </row>
    <row r="273" spans="2:25" s="35" customFormat="1" x14ac:dyDescent="0.25">
      <c r="B273" s="54"/>
      <c r="C273" s="54"/>
      <c r="D273" s="54"/>
      <c r="F273" s="53"/>
      <c r="H273" s="53"/>
      <c r="J273" s="53"/>
      <c r="L273" s="53"/>
      <c r="N273" s="53"/>
      <c r="P273" s="15"/>
      <c r="R273" s="15"/>
      <c r="S273" s="15"/>
      <c r="T273" s="15"/>
      <c r="U273" s="15"/>
      <c r="V273" s="15"/>
      <c r="W273" s="15"/>
      <c r="X273" s="15"/>
      <c r="Y273" s="15"/>
    </row>
    <row r="274" spans="2:25" s="35" customFormat="1" x14ac:dyDescent="0.25">
      <c r="B274" s="54"/>
      <c r="C274" s="54"/>
      <c r="D274" s="54"/>
      <c r="F274" s="53"/>
      <c r="H274" s="53"/>
      <c r="J274" s="53"/>
      <c r="L274" s="53"/>
      <c r="N274" s="53"/>
      <c r="P274" s="15"/>
      <c r="R274" s="15"/>
      <c r="S274" s="15"/>
      <c r="T274" s="15"/>
      <c r="U274" s="15"/>
      <c r="V274" s="15"/>
      <c r="W274" s="15"/>
      <c r="X274" s="15"/>
      <c r="Y274" s="15"/>
    </row>
    <row r="275" spans="2:25" s="35" customFormat="1" x14ac:dyDescent="0.25">
      <c r="B275" s="54"/>
      <c r="C275" s="54"/>
      <c r="D275" s="54"/>
      <c r="F275" s="53"/>
      <c r="H275" s="53"/>
      <c r="J275" s="53"/>
      <c r="L275" s="53"/>
      <c r="N275" s="53"/>
      <c r="P275" s="15"/>
      <c r="R275" s="15"/>
      <c r="S275" s="15"/>
      <c r="T275" s="15"/>
      <c r="U275" s="15"/>
      <c r="V275" s="15"/>
      <c r="W275" s="15"/>
      <c r="X275" s="15"/>
      <c r="Y275" s="15"/>
    </row>
    <row r="276" spans="2:25" s="35" customFormat="1" x14ac:dyDescent="0.25">
      <c r="B276" s="54"/>
      <c r="C276" s="54"/>
      <c r="D276" s="54"/>
      <c r="F276" s="53"/>
      <c r="H276" s="53"/>
      <c r="J276" s="53"/>
      <c r="L276" s="53"/>
      <c r="N276" s="53"/>
      <c r="P276" s="15"/>
      <c r="R276" s="15"/>
      <c r="S276" s="15"/>
      <c r="T276" s="15"/>
      <c r="U276" s="15"/>
      <c r="V276" s="15"/>
      <c r="W276" s="15"/>
      <c r="X276" s="15"/>
      <c r="Y276" s="15"/>
    </row>
    <row r="277" spans="2:25" s="35" customFormat="1" x14ac:dyDescent="0.25">
      <c r="B277" s="54"/>
      <c r="C277" s="54"/>
      <c r="D277" s="54"/>
      <c r="F277" s="53"/>
      <c r="H277" s="53"/>
      <c r="J277" s="53"/>
      <c r="L277" s="53"/>
      <c r="N277" s="53"/>
      <c r="P277" s="15"/>
      <c r="R277" s="15"/>
      <c r="S277" s="15"/>
      <c r="T277" s="15"/>
      <c r="U277" s="15"/>
      <c r="V277" s="15"/>
      <c r="W277" s="15"/>
      <c r="X277" s="15"/>
      <c r="Y277" s="15"/>
    </row>
    <row r="278" spans="2:25" s="35" customFormat="1" x14ac:dyDescent="0.25">
      <c r="B278" s="54"/>
      <c r="C278" s="54"/>
      <c r="D278" s="54"/>
      <c r="F278" s="53"/>
      <c r="H278" s="53"/>
      <c r="J278" s="53"/>
      <c r="L278" s="53"/>
      <c r="N278" s="53"/>
      <c r="P278" s="15"/>
      <c r="R278" s="15"/>
      <c r="S278" s="15"/>
      <c r="T278" s="15"/>
      <c r="U278" s="15"/>
      <c r="V278" s="15"/>
      <c r="W278" s="15"/>
      <c r="X278" s="15"/>
      <c r="Y278" s="15"/>
    </row>
    <row r="279" spans="2:25" s="35" customFormat="1" x14ac:dyDescent="0.25">
      <c r="B279" s="54"/>
      <c r="C279" s="54"/>
      <c r="D279" s="54"/>
      <c r="F279" s="53"/>
      <c r="H279" s="53"/>
      <c r="J279" s="53"/>
      <c r="L279" s="53"/>
      <c r="N279" s="53"/>
      <c r="P279" s="15"/>
      <c r="R279" s="15"/>
      <c r="S279" s="15"/>
      <c r="T279" s="15"/>
      <c r="U279" s="15"/>
      <c r="V279" s="15"/>
      <c r="W279" s="15"/>
      <c r="X279" s="15"/>
      <c r="Y279" s="15"/>
    </row>
    <row r="280" spans="2:25" s="35" customFormat="1" x14ac:dyDescent="0.25">
      <c r="B280" s="54"/>
      <c r="C280" s="54"/>
      <c r="D280" s="54"/>
      <c r="F280" s="53"/>
      <c r="H280" s="53"/>
      <c r="J280" s="53"/>
      <c r="L280" s="53"/>
      <c r="N280" s="53"/>
      <c r="P280" s="15"/>
      <c r="R280" s="15"/>
      <c r="S280" s="15"/>
      <c r="T280" s="15"/>
      <c r="U280" s="15"/>
      <c r="V280" s="15"/>
      <c r="W280" s="15"/>
      <c r="X280" s="15"/>
      <c r="Y280" s="15"/>
    </row>
    <row r="281" spans="2:25" s="35" customFormat="1" x14ac:dyDescent="0.25">
      <c r="B281" s="54"/>
      <c r="C281" s="54"/>
      <c r="D281" s="54"/>
      <c r="F281" s="53"/>
      <c r="H281" s="53"/>
      <c r="J281" s="53"/>
      <c r="L281" s="53"/>
      <c r="N281" s="53"/>
      <c r="P281" s="15"/>
      <c r="R281" s="15"/>
      <c r="S281" s="15"/>
      <c r="T281" s="15"/>
      <c r="U281" s="15"/>
      <c r="V281" s="15"/>
      <c r="W281" s="15"/>
      <c r="X281" s="15"/>
      <c r="Y281" s="15"/>
    </row>
    <row r="282" spans="2:25" s="35" customFormat="1" x14ac:dyDescent="0.25">
      <c r="B282" s="54"/>
      <c r="C282" s="54"/>
      <c r="D282" s="54"/>
      <c r="F282" s="53"/>
      <c r="H282" s="53"/>
      <c r="J282" s="53"/>
      <c r="L282" s="53"/>
      <c r="N282" s="53"/>
      <c r="P282" s="15"/>
      <c r="R282" s="15"/>
      <c r="S282" s="15"/>
      <c r="T282" s="15"/>
      <c r="U282" s="15"/>
      <c r="V282" s="15"/>
      <c r="W282" s="15"/>
      <c r="X282" s="15"/>
      <c r="Y282" s="15"/>
    </row>
    <row r="283" spans="2:25" s="35" customFormat="1" x14ac:dyDescent="0.25">
      <c r="B283" s="54"/>
      <c r="C283" s="54"/>
      <c r="D283" s="54"/>
      <c r="F283" s="53"/>
      <c r="H283" s="53"/>
      <c r="J283" s="53"/>
      <c r="L283" s="53"/>
      <c r="N283" s="53"/>
      <c r="P283" s="15"/>
      <c r="R283" s="15"/>
      <c r="S283" s="15"/>
      <c r="T283" s="15"/>
      <c r="U283" s="15"/>
      <c r="V283" s="15"/>
      <c r="W283" s="15"/>
      <c r="X283" s="15"/>
      <c r="Y283" s="15"/>
    </row>
    <row r="284" spans="2:25" s="35" customFormat="1" x14ac:dyDescent="0.25">
      <c r="B284" s="54"/>
      <c r="C284" s="54"/>
      <c r="D284" s="54"/>
      <c r="F284" s="53"/>
      <c r="H284" s="53"/>
      <c r="J284" s="53"/>
      <c r="L284" s="53"/>
      <c r="N284" s="53"/>
      <c r="P284" s="15"/>
      <c r="R284" s="15"/>
      <c r="S284" s="15"/>
      <c r="T284" s="15"/>
      <c r="U284" s="15"/>
      <c r="V284" s="15"/>
      <c r="W284" s="15"/>
      <c r="X284" s="15"/>
      <c r="Y284" s="15"/>
    </row>
    <row r="285" spans="2:25" s="35" customFormat="1" x14ac:dyDescent="0.25">
      <c r="B285" s="54"/>
      <c r="C285" s="54"/>
      <c r="D285" s="54"/>
      <c r="F285" s="53"/>
      <c r="H285" s="53"/>
      <c r="J285" s="53"/>
      <c r="L285" s="53"/>
      <c r="N285" s="53"/>
      <c r="P285" s="15"/>
      <c r="R285" s="15"/>
      <c r="S285" s="15"/>
      <c r="T285" s="15"/>
      <c r="U285" s="15"/>
      <c r="V285" s="15"/>
      <c r="W285" s="15"/>
      <c r="X285" s="15"/>
      <c r="Y285" s="15"/>
    </row>
    <row r="286" spans="2:25" s="35" customFormat="1" x14ac:dyDescent="0.25">
      <c r="B286" s="54"/>
      <c r="C286" s="54"/>
      <c r="D286" s="54"/>
      <c r="F286" s="53"/>
      <c r="H286" s="53"/>
      <c r="J286" s="53"/>
      <c r="L286" s="53"/>
      <c r="N286" s="53"/>
      <c r="P286" s="15"/>
      <c r="R286" s="15"/>
      <c r="S286" s="15"/>
      <c r="T286" s="15"/>
      <c r="U286" s="15"/>
      <c r="V286" s="15"/>
      <c r="W286" s="15"/>
      <c r="X286" s="15"/>
      <c r="Y286" s="15"/>
    </row>
    <row r="287" spans="2:25" s="35" customFormat="1" x14ac:dyDescent="0.25">
      <c r="B287" s="54"/>
      <c r="C287" s="54"/>
      <c r="D287" s="54"/>
      <c r="F287" s="53"/>
      <c r="H287" s="53"/>
      <c r="J287" s="53"/>
      <c r="L287" s="53"/>
      <c r="N287" s="53"/>
      <c r="P287" s="15"/>
      <c r="R287" s="15"/>
      <c r="S287" s="15"/>
      <c r="T287" s="15"/>
      <c r="U287" s="15"/>
      <c r="V287" s="15"/>
      <c r="W287" s="15"/>
      <c r="X287" s="15"/>
      <c r="Y287" s="15"/>
    </row>
    <row r="288" spans="2:25" s="35" customFormat="1" x14ac:dyDescent="0.25">
      <c r="B288" s="54"/>
      <c r="C288" s="54"/>
      <c r="D288" s="54"/>
      <c r="F288" s="53"/>
      <c r="H288" s="53"/>
      <c r="J288" s="53"/>
      <c r="L288" s="53"/>
      <c r="N288" s="53"/>
      <c r="P288" s="15"/>
      <c r="R288" s="15"/>
      <c r="S288" s="15"/>
      <c r="T288" s="15"/>
      <c r="U288" s="15"/>
      <c r="V288" s="15"/>
      <c r="W288" s="15"/>
      <c r="X288" s="15"/>
      <c r="Y288" s="15"/>
    </row>
    <row r="289" spans="2:25" s="35" customFormat="1" x14ac:dyDescent="0.25">
      <c r="B289" s="54"/>
      <c r="C289" s="54"/>
      <c r="D289" s="54"/>
      <c r="F289" s="53"/>
      <c r="H289" s="53"/>
      <c r="J289" s="53"/>
      <c r="L289" s="53"/>
      <c r="N289" s="53"/>
      <c r="P289" s="15"/>
      <c r="R289" s="15"/>
      <c r="S289" s="15"/>
      <c r="T289" s="15"/>
      <c r="U289" s="15"/>
      <c r="V289" s="15"/>
      <c r="W289" s="15"/>
      <c r="X289" s="15"/>
      <c r="Y289" s="15"/>
    </row>
    <row r="290" spans="2:25" s="35" customFormat="1" x14ac:dyDescent="0.25">
      <c r="B290" s="54"/>
      <c r="C290" s="54"/>
      <c r="D290" s="54"/>
      <c r="F290" s="53"/>
      <c r="H290" s="53"/>
      <c r="J290" s="53"/>
      <c r="L290" s="53"/>
      <c r="N290" s="53"/>
      <c r="P290" s="15"/>
      <c r="R290" s="15"/>
      <c r="S290" s="15"/>
      <c r="T290" s="15"/>
      <c r="U290" s="15"/>
      <c r="V290" s="15"/>
      <c r="W290" s="15"/>
      <c r="X290" s="15"/>
      <c r="Y290" s="15"/>
    </row>
    <row r="291" spans="2:25" s="35" customFormat="1" x14ac:dyDescent="0.25">
      <c r="B291" s="54"/>
      <c r="C291" s="54"/>
      <c r="D291" s="54"/>
      <c r="F291" s="53"/>
      <c r="H291" s="53"/>
      <c r="J291" s="53"/>
      <c r="L291" s="53"/>
      <c r="N291" s="53"/>
      <c r="P291" s="15"/>
      <c r="R291" s="15"/>
      <c r="S291" s="15"/>
      <c r="T291" s="15"/>
      <c r="U291" s="15"/>
      <c r="V291" s="15"/>
      <c r="W291" s="15"/>
      <c r="X291" s="15"/>
      <c r="Y291" s="15"/>
    </row>
    <row r="292" spans="2:25" s="35" customFormat="1" x14ac:dyDescent="0.25">
      <c r="B292" s="54"/>
      <c r="C292" s="54"/>
      <c r="D292" s="54"/>
      <c r="F292" s="53"/>
      <c r="H292" s="53"/>
      <c r="J292" s="53"/>
      <c r="L292" s="53"/>
      <c r="N292" s="53"/>
      <c r="P292" s="15"/>
      <c r="R292" s="15"/>
      <c r="S292" s="15"/>
      <c r="T292" s="15"/>
      <c r="U292" s="15"/>
      <c r="V292" s="15"/>
      <c r="W292" s="15"/>
      <c r="X292" s="15"/>
      <c r="Y292" s="15"/>
    </row>
    <row r="293" spans="2:25" s="35" customFormat="1" x14ac:dyDescent="0.25">
      <c r="B293" s="54"/>
      <c r="C293" s="54"/>
      <c r="D293" s="54"/>
      <c r="F293" s="53"/>
      <c r="H293" s="53"/>
      <c r="J293" s="53"/>
      <c r="L293" s="53"/>
      <c r="N293" s="53"/>
      <c r="P293" s="15"/>
      <c r="R293" s="15"/>
      <c r="S293" s="15"/>
      <c r="T293" s="15"/>
      <c r="U293" s="15"/>
      <c r="V293" s="15"/>
      <c r="W293" s="15"/>
      <c r="X293" s="15"/>
      <c r="Y293" s="15"/>
    </row>
    <row r="294" spans="2:25" s="35" customFormat="1" x14ac:dyDescent="0.25">
      <c r="B294" s="54"/>
      <c r="C294" s="54"/>
      <c r="D294" s="54"/>
      <c r="F294" s="53"/>
      <c r="H294" s="53"/>
      <c r="J294" s="53"/>
      <c r="L294" s="53"/>
      <c r="N294" s="53"/>
      <c r="P294" s="15"/>
      <c r="R294" s="15"/>
      <c r="S294" s="15"/>
      <c r="T294" s="15"/>
      <c r="U294" s="15"/>
      <c r="V294" s="15"/>
      <c r="W294" s="15"/>
      <c r="X294" s="15"/>
      <c r="Y294" s="15"/>
    </row>
    <row r="295" spans="2:25" s="35" customFormat="1" x14ac:dyDescent="0.25">
      <c r="B295" s="54"/>
      <c r="C295" s="54"/>
      <c r="D295" s="54"/>
      <c r="F295" s="53"/>
      <c r="H295" s="53"/>
      <c r="J295" s="53"/>
      <c r="L295" s="53"/>
      <c r="N295" s="53"/>
      <c r="P295" s="15"/>
      <c r="R295" s="15"/>
      <c r="S295" s="15"/>
      <c r="T295" s="15"/>
      <c r="U295" s="15"/>
      <c r="V295" s="15"/>
      <c r="W295" s="15"/>
      <c r="X295" s="15"/>
      <c r="Y295" s="15"/>
    </row>
    <row r="296" spans="2:25" s="35" customFormat="1" x14ac:dyDescent="0.25">
      <c r="B296" s="54"/>
      <c r="C296" s="54"/>
      <c r="D296" s="54"/>
      <c r="F296" s="53"/>
      <c r="H296" s="53"/>
      <c r="J296" s="53"/>
      <c r="L296" s="53"/>
      <c r="N296" s="53"/>
      <c r="P296" s="15"/>
      <c r="R296" s="15"/>
      <c r="S296" s="15"/>
      <c r="T296" s="15"/>
      <c r="U296" s="15"/>
      <c r="V296" s="15"/>
      <c r="W296" s="15"/>
      <c r="X296" s="15"/>
      <c r="Y296" s="15"/>
    </row>
    <row r="297" spans="2:25" s="35" customFormat="1" x14ac:dyDescent="0.25">
      <c r="B297" s="54"/>
      <c r="C297" s="54"/>
      <c r="D297" s="54"/>
      <c r="F297" s="53"/>
      <c r="H297" s="53"/>
      <c r="J297" s="53"/>
      <c r="L297" s="53"/>
      <c r="N297" s="53"/>
      <c r="P297" s="15"/>
      <c r="R297" s="15"/>
      <c r="S297" s="15"/>
      <c r="T297" s="15"/>
      <c r="U297" s="15"/>
      <c r="V297" s="15"/>
      <c r="W297" s="15"/>
      <c r="X297" s="15"/>
      <c r="Y297" s="15"/>
    </row>
    <row r="298" spans="2:25" s="35" customFormat="1" x14ac:dyDescent="0.25">
      <c r="B298" s="54"/>
      <c r="C298" s="54"/>
      <c r="D298" s="54"/>
      <c r="F298" s="53"/>
      <c r="H298" s="53"/>
      <c r="J298" s="53"/>
      <c r="L298" s="53"/>
      <c r="N298" s="53"/>
      <c r="P298" s="15"/>
      <c r="R298" s="15"/>
      <c r="S298" s="15"/>
      <c r="T298" s="15"/>
      <c r="U298" s="15"/>
      <c r="V298" s="15"/>
      <c r="W298" s="15"/>
      <c r="X298" s="15"/>
      <c r="Y298" s="15"/>
    </row>
    <row r="299" spans="2:25" s="35" customFormat="1" x14ac:dyDescent="0.25">
      <c r="B299" s="54"/>
      <c r="C299" s="54"/>
      <c r="D299" s="54"/>
      <c r="F299" s="53"/>
      <c r="H299" s="53"/>
      <c r="J299" s="53"/>
      <c r="L299" s="53"/>
      <c r="N299" s="53"/>
      <c r="P299" s="15"/>
      <c r="R299" s="15"/>
      <c r="S299" s="15"/>
      <c r="T299" s="15"/>
      <c r="U299" s="15"/>
      <c r="V299" s="15"/>
      <c r="W299" s="15"/>
      <c r="X299" s="15"/>
      <c r="Y299" s="15"/>
    </row>
    <row r="300" spans="2:25" s="35" customFormat="1" x14ac:dyDescent="0.25">
      <c r="B300" s="54"/>
      <c r="C300" s="54"/>
      <c r="D300" s="54"/>
      <c r="F300" s="53"/>
      <c r="H300" s="53"/>
      <c r="J300" s="53"/>
      <c r="L300" s="53"/>
      <c r="N300" s="53"/>
      <c r="P300" s="15"/>
      <c r="R300" s="15"/>
      <c r="S300" s="15"/>
      <c r="T300" s="15"/>
      <c r="U300" s="15"/>
      <c r="V300" s="15"/>
      <c r="W300" s="15"/>
      <c r="X300" s="15"/>
      <c r="Y300" s="15"/>
    </row>
    <row r="301" spans="2:25" s="35" customFormat="1" x14ac:dyDescent="0.25">
      <c r="B301" s="54"/>
      <c r="C301" s="54"/>
      <c r="D301" s="54"/>
      <c r="F301" s="53"/>
      <c r="H301" s="53"/>
      <c r="J301" s="53"/>
      <c r="L301" s="53"/>
      <c r="N301" s="53"/>
      <c r="P301" s="15"/>
      <c r="R301" s="15"/>
      <c r="S301" s="15"/>
      <c r="T301" s="15"/>
      <c r="U301" s="15"/>
      <c r="V301" s="15"/>
      <c r="W301" s="15"/>
      <c r="X301" s="15"/>
      <c r="Y301" s="15"/>
    </row>
    <row r="302" spans="2:25" s="35" customFormat="1" x14ac:dyDescent="0.25">
      <c r="B302" s="54"/>
      <c r="C302" s="54"/>
      <c r="D302" s="54"/>
      <c r="F302" s="53"/>
      <c r="H302" s="53"/>
      <c r="J302" s="53"/>
      <c r="L302" s="53"/>
      <c r="N302" s="53"/>
      <c r="P302" s="15"/>
      <c r="R302" s="15"/>
      <c r="S302" s="15"/>
      <c r="T302" s="15"/>
      <c r="U302" s="15"/>
      <c r="V302" s="15"/>
      <c r="W302" s="15"/>
      <c r="X302" s="15"/>
      <c r="Y302" s="15"/>
    </row>
    <row r="303" spans="2:25" s="35" customFormat="1" x14ac:dyDescent="0.25">
      <c r="B303" s="54"/>
      <c r="C303" s="54"/>
      <c r="D303" s="54"/>
      <c r="F303" s="53"/>
      <c r="H303" s="53"/>
      <c r="J303" s="53"/>
      <c r="L303" s="53"/>
      <c r="N303" s="53"/>
      <c r="P303" s="15"/>
      <c r="R303" s="15"/>
      <c r="S303" s="15"/>
      <c r="T303" s="15"/>
      <c r="U303" s="15"/>
      <c r="V303" s="15"/>
      <c r="W303" s="15"/>
      <c r="X303" s="15"/>
      <c r="Y303" s="15"/>
    </row>
    <row r="304" spans="2:25" s="35" customFormat="1" x14ac:dyDescent="0.25">
      <c r="B304" s="54"/>
      <c r="C304" s="54"/>
      <c r="D304" s="54"/>
      <c r="F304" s="53"/>
      <c r="H304" s="53"/>
      <c r="J304" s="53"/>
      <c r="L304" s="53"/>
      <c r="N304" s="53"/>
      <c r="P304" s="15"/>
      <c r="R304" s="15"/>
      <c r="S304" s="15"/>
      <c r="T304" s="15"/>
      <c r="U304" s="15"/>
      <c r="V304" s="15"/>
      <c r="W304" s="15"/>
      <c r="X304" s="15"/>
      <c r="Y304" s="15"/>
    </row>
    <row r="305" spans="2:25" s="35" customFormat="1" x14ac:dyDescent="0.25">
      <c r="B305" s="54"/>
      <c r="C305" s="54"/>
      <c r="D305" s="54"/>
      <c r="F305" s="53"/>
      <c r="H305" s="53"/>
      <c r="J305" s="53"/>
      <c r="L305" s="53"/>
      <c r="N305" s="53"/>
      <c r="P305" s="15"/>
      <c r="R305" s="15"/>
      <c r="S305" s="15"/>
      <c r="T305" s="15"/>
      <c r="U305" s="15"/>
      <c r="V305" s="15"/>
      <c r="W305" s="15"/>
      <c r="X305" s="15"/>
      <c r="Y305" s="15"/>
    </row>
    <row r="306" spans="2:25" s="35" customFormat="1" x14ac:dyDescent="0.25">
      <c r="B306" s="54"/>
      <c r="C306" s="54"/>
      <c r="D306" s="54"/>
      <c r="F306" s="53"/>
      <c r="H306" s="53"/>
      <c r="J306" s="53"/>
      <c r="L306" s="53"/>
      <c r="N306" s="53"/>
      <c r="P306" s="15"/>
      <c r="R306" s="15"/>
      <c r="S306" s="15"/>
      <c r="T306" s="15"/>
      <c r="U306" s="15"/>
      <c r="V306" s="15"/>
      <c r="W306" s="15"/>
      <c r="X306" s="15"/>
      <c r="Y306" s="15"/>
    </row>
    <row r="307" spans="2:25" s="35" customFormat="1" x14ac:dyDescent="0.25">
      <c r="B307" s="54"/>
      <c r="C307" s="54"/>
      <c r="D307" s="54"/>
      <c r="F307" s="53"/>
      <c r="H307" s="53"/>
      <c r="J307" s="53"/>
      <c r="L307" s="53"/>
      <c r="N307" s="53"/>
      <c r="P307" s="15"/>
      <c r="R307" s="15"/>
      <c r="S307" s="15"/>
      <c r="T307" s="15"/>
      <c r="U307" s="15"/>
      <c r="V307" s="15"/>
      <c r="W307" s="15"/>
      <c r="X307" s="15"/>
      <c r="Y307" s="15"/>
    </row>
    <row r="308" spans="2:25" s="35" customFormat="1" x14ac:dyDescent="0.25">
      <c r="B308" s="54"/>
      <c r="C308" s="54"/>
      <c r="D308" s="54"/>
      <c r="F308" s="53"/>
      <c r="H308" s="53"/>
      <c r="J308" s="53"/>
      <c r="L308" s="53"/>
      <c r="N308" s="53"/>
      <c r="P308" s="15"/>
      <c r="R308" s="15"/>
      <c r="S308" s="15"/>
      <c r="T308" s="15"/>
      <c r="U308" s="15"/>
      <c r="V308" s="15"/>
      <c r="W308" s="15"/>
      <c r="X308" s="15"/>
      <c r="Y308" s="15"/>
    </row>
  </sheetData>
  <pageMargins left="0.75" right="0.75" top="1" bottom="1" header="0.5" footer="0.5"/>
  <pageSetup fitToHeight="0" orientation="landscape" r:id="rId1"/>
  <headerFooter alignWithMargins="0"/>
  <rowBreaks count="2" manualBreakCount="2">
    <brk id="73" max="16383" man="1"/>
    <brk id="16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6965D-DD48-4AFE-9775-BDF814FC35DD}">
  <sheetPr>
    <pageSetUpPr fitToPage="1"/>
  </sheetPr>
  <dimension ref="A1:Y310"/>
  <sheetViews>
    <sheetView zoomScaleNormal="100" workbookViewId="0">
      <pane ySplit="6" topLeftCell="A7" activePane="bottomLeft" state="frozen"/>
      <selection pane="bottomLeft"/>
    </sheetView>
  </sheetViews>
  <sheetFormatPr defaultColWidth="9" defaultRowHeight="13.5" x14ac:dyDescent="0.25"/>
  <cols>
    <col min="1" max="1" width="35.875" style="679" customWidth="1"/>
    <col min="2" max="3" width="4.5" style="674" bestFit="1" customWidth="1"/>
    <col min="4" max="4" width="5" style="674" bestFit="1" customWidth="1"/>
    <col min="5" max="5" width="12.25" style="35" customWidth="1"/>
    <col min="6" max="6" width="2.125" style="679" customWidth="1"/>
    <col min="7" max="7" width="10.375" style="35" bestFit="1" customWidth="1"/>
    <col min="8" max="8" width="2.125" style="679" customWidth="1"/>
    <col min="9" max="9" width="11.875" style="35" bestFit="1" customWidth="1"/>
    <col min="10" max="10" width="2.125" style="679" customWidth="1"/>
    <col min="11" max="11" width="12.125" style="35" bestFit="1" customWidth="1"/>
    <col min="12" max="12" width="2.125" style="679" customWidth="1"/>
    <col min="13" max="13" width="12.875" style="35" bestFit="1" customWidth="1"/>
    <col min="14" max="14" width="2.125" style="679" customWidth="1"/>
    <col min="15" max="15" width="11.25" style="35" bestFit="1" customWidth="1"/>
    <col min="16" max="16" width="2.125" style="679" customWidth="1"/>
    <col min="17" max="17" width="10.875" style="679" bestFit="1" customWidth="1"/>
    <col min="18" max="18" width="2.125" style="679" customWidth="1"/>
    <col min="19" max="19" width="10.875" style="679" bestFit="1" customWidth="1"/>
    <col min="20" max="20" width="2.125" style="679" customWidth="1"/>
    <col min="21" max="21" width="18" style="679" bestFit="1" customWidth="1"/>
    <col min="22" max="22" width="2.125" style="679" customWidth="1"/>
    <col min="23" max="23" width="12.875" style="35" bestFit="1" customWidth="1"/>
    <col min="24" max="24" width="2.125" style="679" customWidth="1"/>
    <col min="25" max="25" width="14.5" style="35" bestFit="1" customWidth="1"/>
    <col min="26" max="16384" width="9" style="679"/>
  </cols>
  <sheetData>
    <row r="1" spans="1:25" s="676" customFormat="1" x14ac:dyDescent="0.25">
      <c r="A1" s="675" t="s">
        <v>340</v>
      </c>
      <c r="B1" s="674"/>
      <c r="C1" s="674"/>
      <c r="D1" s="674"/>
      <c r="E1" s="675"/>
      <c r="F1" s="675"/>
      <c r="G1" s="675"/>
      <c r="H1" s="675"/>
      <c r="I1" s="675"/>
      <c r="J1" s="675"/>
      <c r="K1" s="675"/>
      <c r="L1" s="675"/>
      <c r="M1" s="675"/>
      <c r="N1" s="675"/>
      <c r="O1" s="675"/>
      <c r="P1" s="675"/>
      <c r="Q1" s="675"/>
      <c r="R1" s="675"/>
      <c r="S1" s="675"/>
      <c r="T1" s="675"/>
      <c r="U1" s="675"/>
      <c r="V1" s="675"/>
      <c r="W1" s="675"/>
      <c r="X1" s="675"/>
      <c r="Y1" s="675"/>
    </row>
    <row r="2" spans="1:25" s="676" customFormat="1" ht="14.25" x14ac:dyDescent="0.25">
      <c r="A2" s="675" t="s">
        <v>2669</v>
      </c>
      <c r="B2" s="674"/>
      <c r="C2" s="674"/>
      <c r="D2" s="674"/>
      <c r="E2" s="675"/>
      <c r="F2" s="675"/>
      <c r="G2" s="675"/>
      <c r="H2" s="675"/>
      <c r="I2" s="675"/>
      <c r="J2" s="675"/>
      <c r="K2" s="675"/>
      <c r="L2" s="675"/>
      <c r="M2" s="675"/>
      <c r="N2" s="675"/>
      <c r="O2" s="675"/>
      <c r="P2" s="675"/>
      <c r="Q2" s="675"/>
      <c r="R2" s="675"/>
      <c r="S2" s="675"/>
      <c r="T2" s="675"/>
      <c r="U2" s="675"/>
      <c r="V2" s="675"/>
      <c r="W2" s="677" t="s">
        <v>438</v>
      </c>
      <c r="X2" s="675"/>
      <c r="Y2" s="675"/>
    </row>
    <row r="3" spans="1:25" s="675" customFormat="1" ht="14.25" x14ac:dyDescent="0.25">
      <c r="A3" s="678"/>
      <c r="B3" s="674"/>
      <c r="C3" s="674"/>
      <c r="D3" s="674"/>
      <c r="E3" s="677" t="s">
        <v>1349</v>
      </c>
      <c r="F3" s="678"/>
      <c r="G3" s="677" t="s">
        <v>1089</v>
      </c>
      <c r="H3" s="678"/>
      <c r="I3" s="677" t="s">
        <v>1090</v>
      </c>
      <c r="J3" s="678"/>
      <c r="K3" s="677" t="s">
        <v>699</v>
      </c>
      <c r="L3" s="678"/>
      <c r="M3" s="678"/>
      <c r="N3" s="678"/>
      <c r="O3" s="678"/>
      <c r="P3" s="678"/>
      <c r="Q3" s="677" t="s">
        <v>1349</v>
      </c>
      <c r="R3" s="678"/>
      <c r="S3" s="677" t="s">
        <v>1828</v>
      </c>
      <c r="T3" s="678"/>
      <c r="U3" s="678"/>
      <c r="V3" s="678"/>
      <c r="W3" s="677" t="s">
        <v>659</v>
      </c>
      <c r="X3" s="678"/>
      <c r="Y3" s="678"/>
    </row>
    <row r="4" spans="1:25" x14ac:dyDescent="0.25">
      <c r="E4" s="193" t="s">
        <v>2639</v>
      </c>
      <c r="F4" s="678"/>
      <c r="G4" s="680"/>
      <c r="H4" s="678"/>
      <c r="I4" s="680"/>
      <c r="J4" s="678"/>
      <c r="K4" s="680"/>
      <c r="L4" s="680"/>
      <c r="M4" s="680"/>
      <c r="N4" s="680"/>
      <c r="O4" s="193" t="s">
        <v>1877</v>
      </c>
      <c r="Q4" s="196" t="s">
        <v>1842</v>
      </c>
      <c r="S4" s="680" t="s">
        <v>1842</v>
      </c>
      <c r="U4" s="196" t="s">
        <v>1842</v>
      </c>
      <c r="W4" s="679"/>
      <c r="Y4" s="679"/>
    </row>
    <row r="5" spans="1:25" x14ac:dyDescent="0.25">
      <c r="A5" s="678" t="s">
        <v>700</v>
      </c>
      <c r="E5" s="196" t="s">
        <v>341</v>
      </c>
      <c r="K5" s="196" t="s">
        <v>342</v>
      </c>
      <c r="O5" s="196" t="s">
        <v>343</v>
      </c>
      <c r="Q5" s="680" t="s">
        <v>343</v>
      </c>
      <c r="S5" s="680" t="s">
        <v>927</v>
      </c>
      <c r="U5" s="674" t="s">
        <v>703</v>
      </c>
      <c r="W5" s="196" t="s">
        <v>1842</v>
      </c>
    </row>
    <row r="6" spans="1:25" x14ac:dyDescent="0.25">
      <c r="A6" s="687" t="s">
        <v>1580</v>
      </c>
      <c r="B6" s="674" t="s">
        <v>826</v>
      </c>
      <c r="C6" s="674" t="s">
        <v>1769</v>
      </c>
      <c r="D6" s="674" t="s">
        <v>1771</v>
      </c>
      <c r="E6" s="198" t="s">
        <v>344</v>
      </c>
      <c r="G6" s="198" t="s">
        <v>345</v>
      </c>
      <c r="I6" s="198" t="s">
        <v>346</v>
      </c>
      <c r="K6" s="198" t="s">
        <v>347</v>
      </c>
      <c r="M6" s="198" t="s">
        <v>348</v>
      </c>
      <c r="O6" s="198" t="s">
        <v>344</v>
      </c>
      <c r="Q6" s="198" t="s">
        <v>344</v>
      </c>
      <c r="S6" s="198" t="s">
        <v>704</v>
      </c>
      <c r="U6" s="198" t="s">
        <v>705</v>
      </c>
      <c r="W6" s="198" t="s">
        <v>659</v>
      </c>
      <c r="Y6" s="198" t="s">
        <v>1591</v>
      </c>
    </row>
    <row r="7" spans="1:25" x14ac:dyDescent="0.25">
      <c r="E7" s="212"/>
      <c r="G7" s="212"/>
      <c r="I7" s="212"/>
      <c r="K7" s="212"/>
      <c r="M7" s="212"/>
      <c r="O7" s="212"/>
      <c r="V7" s="681"/>
      <c r="W7" s="212"/>
      <c r="X7" s="681"/>
      <c r="Y7" s="212"/>
    </row>
    <row r="8" spans="1:25" x14ac:dyDescent="0.25">
      <c r="E8" s="37"/>
      <c r="F8" s="681"/>
      <c r="G8" s="37"/>
      <c r="H8" s="681"/>
      <c r="I8" s="37"/>
      <c r="J8" s="681"/>
      <c r="K8" s="37"/>
      <c r="L8" s="681"/>
      <c r="M8" s="37"/>
      <c r="N8" s="681"/>
      <c r="O8" s="37"/>
      <c r="P8" s="681"/>
      <c r="Q8" s="681"/>
      <c r="R8" s="681"/>
      <c r="S8" s="681"/>
      <c r="T8" s="681"/>
      <c r="U8" s="681"/>
      <c r="V8" s="681"/>
      <c r="W8" s="37"/>
      <c r="X8" s="681"/>
      <c r="Y8" s="37"/>
    </row>
    <row r="9" spans="1:25" x14ac:dyDescent="0.25">
      <c r="A9" s="682" t="s">
        <v>349</v>
      </c>
      <c r="E9" s="37"/>
      <c r="F9" s="38"/>
      <c r="G9" s="37"/>
      <c r="H9" s="38"/>
      <c r="I9" s="37"/>
      <c r="J9" s="38"/>
      <c r="K9" s="37"/>
      <c r="L9" s="38"/>
      <c r="M9" s="37"/>
      <c r="N9" s="38"/>
      <c r="O9" s="37"/>
      <c r="P9" s="38"/>
      <c r="Q9" s="681"/>
      <c r="R9" s="38"/>
      <c r="S9" s="681"/>
      <c r="T9" s="38"/>
      <c r="U9" s="681"/>
      <c r="V9" s="681"/>
      <c r="W9" s="37"/>
      <c r="X9" s="681"/>
      <c r="Y9" s="37"/>
    </row>
    <row r="10" spans="1:25" x14ac:dyDescent="0.25">
      <c r="A10" s="679" t="s">
        <v>350</v>
      </c>
      <c r="B10" s="54" t="s">
        <v>438</v>
      </c>
      <c r="C10" s="54" t="s">
        <v>1845</v>
      </c>
      <c r="D10" s="54" t="s">
        <v>1270</v>
      </c>
      <c r="E10" s="37">
        <f>SUMIFS(PIS!H:H,PIS!E:E,$B10,PIS!D:D,$C10,PIS!G:G,E$3,PIS!F:F,$D10)</f>
        <v>305475.89</v>
      </c>
      <c r="F10" s="38"/>
      <c r="G10" s="42">
        <f>SUMIFS(PIS!V:V,PIS!E:E,$B10,PIS!D:D,$C10,PIS!G:G,G$3,PIS!F:F,$D10)</f>
        <v>0</v>
      </c>
      <c r="H10" s="38"/>
      <c r="I10" s="37">
        <f>SUMIFS(PIS!V:V,PIS!E:E,$B10,PIS!D:D,$C10,PIS!G:G,I$3,PIS!F:F,$D10)</f>
        <v>0</v>
      </c>
      <c r="J10" s="38"/>
      <c r="K10" s="42">
        <f>SUMIFS(PIS!V:V,PIS!E:E,$B10,PIS!D:D,$C10,PIS!G:G,K$3,PIS!F:F,$D10)</f>
        <v>0</v>
      </c>
      <c r="L10" s="38"/>
      <c r="M10" s="42">
        <f>G10+I10+K10</f>
        <v>0</v>
      </c>
      <c r="N10" s="38"/>
      <c r="O10" s="42">
        <f>E10+M10</f>
        <v>305475.89</v>
      </c>
      <c r="P10" s="38"/>
      <c r="Q10" s="681">
        <f>SUMIFS(PIS!U:U,PIS!E:E,$B10,PIS!D:D,$C10,PIS!G:G,Q$3,PIS!F:F,$D10)</f>
        <v>305475.89</v>
      </c>
      <c r="R10" s="38"/>
      <c r="S10" s="681">
        <f>SUMIFS(PIS!U:U,PIS!E:E,$B10,PIS!D:D,$C10,PIS!G:G,S$3,PIS!F:F,$D10)*-1</f>
        <v>-85845.264549000014</v>
      </c>
      <c r="T10" s="38"/>
      <c r="U10" s="681">
        <f>Q10+S10</f>
        <v>219630.625451</v>
      </c>
      <c r="V10" s="681"/>
      <c r="W10" s="42">
        <f>SUMIFS('CWIP-AFUDC-RWIP'!AK:AK,'CWIP-AFUDC-RWIP'!E:E,'PIS-VA'!C10,'CWIP-AFUDC-RWIP'!F:F,$W$2,'CWIP-AFUDC-RWIP'!B:B,'PIS-VA'!$W$3,'CWIP-AFUDC-RWIP'!G:G,'PIS-VA'!$D10)</f>
        <v>0</v>
      </c>
      <c r="X10" s="681"/>
      <c r="Y10" s="42">
        <f>S10+W10</f>
        <v>-85845.264549000014</v>
      </c>
    </row>
    <row r="11" spans="1:25" x14ac:dyDescent="0.25">
      <c r="A11" s="679" t="s">
        <v>351</v>
      </c>
      <c r="B11" s="54"/>
      <c r="C11" s="54"/>
      <c r="D11" s="54"/>
      <c r="E11" s="37">
        <f>SUMIFS(PIS!H:H,PIS!E:E,$B11,PIS!D:D,$C11,PIS!G:G,E$3,PIS!F:F,$D11)</f>
        <v>0</v>
      </c>
      <c r="F11" s="38"/>
      <c r="G11" s="42">
        <f>SUMIFS(PIS!V:V,PIS!E:E,$B11,PIS!D:D,$C11,PIS!G:G,G$3,PIS!F:F,$D11)</f>
        <v>0</v>
      </c>
      <c r="H11" s="38"/>
      <c r="I11" s="37">
        <f>SUMIFS(PIS!V:V,PIS!E:E,$B11,PIS!D:D,$C11,PIS!G:G,I$3,PIS!F:F,$D11)</f>
        <v>0</v>
      </c>
      <c r="J11" s="38"/>
      <c r="K11" s="42">
        <f>SUMIFS(PIS!V:V,PIS!E:E,$B11,PIS!D:D,$C11,PIS!G:G,K$3,PIS!F:F,$D11)</f>
        <v>0</v>
      </c>
      <c r="L11" s="38"/>
      <c r="M11" s="42">
        <f t="shared" ref="M11:M24" si="0">G11+I11+K11</f>
        <v>0</v>
      </c>
      <c r="N11" s="38"/>
      <c r="O11" s="42">
        <f t="shared" ref="O11:O24" si="1">E11+M11</f>
        <v>0</v>
      </c>
      <c r="P11" s="38"/>
      <c r="Q11" s="681">
        <f>SUMIFS(PIS!U:U,PIS!E:E,$B11,PIS!D:D,$C11,PIS!G:G,Q$3,PIS!F:F,$D11)</f>
        <v>0</v>
      </c>
      <c r="R11" s="38"/>
      <c r="S11" s="681">
        <f>SUMIFS(PIS!U:U,PIS!E:E,$B11,PIS!D:D,$C11,PIS!G:G,S$3,PIS!F:F,$D11)*-1</f>
        <v>0</v>
      </c>
      <c r="T11" s="38"/>
      <c r="U11" s="681">
        <f t="shared" ref="U11:U24" si="2">Q11+S11</f>
        <v>0</v>
      </c>
      <c r="V11" s="681"/>
      <c r="W11" s="42">
        <f>SUMIFS('CWIP-AFUDC-RWIP'!AK:AK,'CWIP-AFUDC-RWIP'!E:E,'PIS-VA'!C11,'CWIP-AFUDC-RWIP'!F:F,$W$2,'CWIP-AFUDC-RWIP'!B:B,'PIS-VA'!$W$3,'CWIP-AFUDC-RWIP'!G:G,'PIS-VA'!$D11)</f>
        <v>0</v>
      </c>
      <c r="X11" s="681"/>
      <c r="Y11" s="42">
        <f t="shared" ref="Y11:Y24" si="3">S11+W11</f>
        <v>0</v>
      </c>
    </row>
    <row r="12" spans="1:25" x14ac:dyDescent="0.25">
      <c r="A12" s="679" t="s">
        <v>352</v>
      </c>
      <c r="B12" s="54" t="s">
        <v>438</v>
      </c>
      <c r="C12" s="54" t="s">
        <v>1846</v>
      </c>
      <c r="D12" s="54" t="s">
        <v>1270</v>
      </c>
      <c r="E12" s="37">
        <f>SUMIFS(PIS!H:H,PIS!E:E,$B12,PIS!D:D,$C12,PIS!G:G,E$3,PIS!F:F,$D12)</f>
        <v>1860132.45</v>
      </c>
      <c r="F12" s="38"/>
      <c r="G12" s="42">
        <f>SUMIFS(PIS!V:V,PIS!E:E,$B12,PIS!D:D,$C12,PIS!G:G,G$3,PIS!F:F,$D12)</f>
        <v>0</v>
      </c>
      <c r="H12" s="38"/>
      <c r="I12" s="37">
        <f>SUMIFS(PIS!V:V,PIS!E:E,$B12,PIS!D:D,$C12,PIS!G:G,I$3,PIS!F:F,$D12)</f>
        <v>0</v>
      </c>
      <c r="J12" s="38"/>
      <c r="K12" s="42">
        <f>SUMIFS(PIS!V:V,PIS!E:E,$B12,PIS!D:D,$C12,PIS!G:G,K$3,PIS!F:F,$D12)</f>
        <v>0</v>
      </c>
      <c r="L12" s="38"/>
      <c r="M12" s="42">
        <f t="shared" si="0"/>
        <v>0</v>
      </c>
      <c r="N12" s="38"/>
      <c r="O12" s="42">
        <f t="shared" si="1"/>
        <v>1860132.45</v>
      </c>
      <c r="P12" s="38"/>
      <c r="Q12" s="681">
        <f>SUMIFS(PIS!U:U,PIS!E:E,$B12,PIS!D:D,$C12,PIS!G:G,Q$3,PIS!F:F,$D12)</f>
        <v>1860132.4499999995</v>
      </c>
      <c r="R12" s="38"/>
      <c r="S12" s="681">
        <f>SUMIFS(PIS!U:U,PIS!E:E,$B12,PIS!D:D,$C12,PIS!G:G,S$3,PIS!F:F,$D12)*-1</f>
        <v>-257314.38352600005</v>
      </c>
      <c r="T12" s="38"/>
      <c r="U12" s="681">
        <f t="shared" si="2"/>
        <v>1602818.0664739995</v>
      </c>
      <c r="V12" s="681"/>
      <c r="W12" s="42">
        <f>SUMIFS('CWIP-AFUDC-RWIP'!AK:AK,'CWIP-AFUDC-RWIP'!E:E,'PIS-VA'!C12,'CWIP-AFUDC-RWIP'!F:F,$W$2,'CWIP-AFUDC-RWIP'!B:B,'PIS-VA'!$W$3,'CWIP-AFUDC-RWIP'!G:G,'PIS-VA'!$D12)</f>
        <v>0</v>
      </c>
      <c r="X12" s="681"/>
      <c r="Y12" s="42">
        <f t="shared" si="3"/>
        <v>-257314.38352600005</v>
      </c>
    </row>
    <row r="13" spans="1:25" x14ac:dyDescent="0.25">
      <c r="A13" s="679" t="s">
        <v>353</v>
      </c>
      <c r="B13" s="54" t="s">
        <v>438</v>
      </c>
      <c r="C13" s="54" t="s">
        <v>1847</v>
      </c>
      <c r="D13" s="54" t="s">
        <v>1270</v>
      </c>
      <c r="E13" s="37">
        <f>SUMIFS(PIS!H:H,PIS!E:E,$B13,PIS!D:D,$C13,PIS!G:G,E$3,PIS!F:F,$D13)</f>
        <v>10876834.789999999</v>
      </c>
      <c r="F13" s="38"/>
      <c r="G13" s="42">
        <f>SUMIFS(PIS!V:V,PIS!E:E,$B13,PIS!D:D,$C13,PIS!G:G,G$3,PIS!F:F,$D13)</f>
        <v>937837.8</v>
      </c>
      <c r="H13" s="38"/>
      <c r="I13" s="37">
        <f>SUMIFS(PIS!V:V,PIS!E:E,$B13,PIS!D:D,$C13,PIS!G:G,I$3,PIS!F:F,$D13)</f>
        <v>0</v>
      </c>
      <c r="J13" s="38"/>
      <c r="K13" s="42">
        <f>SUMIFS(PIS!V:V,PIS!E:E,$B13,PIS!D:D,$C13,PIS!G:G,K$3,PIS!F:F,$D13)</f>
        <v>0</v>
      </c>
      <c r="L13" s="38"/>
      <c r="M13" s="42">
        <f t="shared" si="0"/>
        <v>937837.8</v>
      </c>
      <c r="N13" s="38"/>
      <c r="O13" s="42">
        <f t="shared" si="1"/>
        <v>11814672.59</v>
      </c>
      <c r="P13" s="38"/>
      <c r="Q13" s="681">
        <f>SUMIFS(PIS!U:U,PIS!E:E,$B13,PIS!D:D,$C13,PIS!G:G,Q$3,PIS!F:F,$D13)</f>
        <v>10948976.159230767</v>
      </c>
      <c r="R13" s="38"/>
      <c r="S13" s="681">
        <f>SUMIFS(PIS!U:U,PIS!E:E,$B13,PIS!D:D,$C13,PIS!G:G,S$3,PIS!F:F,$D13)*-1</f>
        <v>-3662713.8023587391</v>
      </c>
      <c r="T13" s="38"/>
      <c r="U13" s="681">
        <f t="shared" si="2"/>
        <v>7286262.3568720277</v>
      </c>
      <c r="V13" s="681"/>
      <c r="W13" s="42">
        <f>SUMIFS('CWIP-AFUDC-RWIP'!AK:AK,'CWIP-AFUDC-RWIP'!E:E,'PIS-VA'!C13,'CWIP-AFUDC-RWIP'!F:F,$W$2,'CWIP-AFUDC-RWIP'!B:B,'PIS-VA'!$W$3,'CWIP-AFUDC-RWIP'!G:G,'PIS-VA'!$D13)</f>
        <v>120863.97999999997</v>
      </c>
      <c r="X13" s="681"/>
      <c r="Y13" s="42">
        <f t="shared" si="3"/>
        <v>-3541849.8223587391</v>
      </c>
    </row>
    <row r="14" spans="1:25" x14ac:dyDescent="0.25">
      <c r="A14" s="679" t="s">
        <v>2642</v>
      </c>
      <c r="B14" s="54" t="s">
        <v>438</v>
      </c>
      <c r="C14" s="54">
        <v>363</v>
      </c>
      <c r="D14" s="54" t="s">
        <v>1270</v>
      </c>
      <c r="E14" s="37">
        <f>SUMIFS(PIS!H:H,PIS!E:E,$B14,PIS!D:D,$C14,PIS!G:G,E$3,PIS!F:F,$D14)</f>
        <v>0</v>
      </c>
      <c r="F14" s="38"/>
      <c r="G14" s="42">
        <f>SUMIFS(PIS!V:V,PIS!E:E,$B14,PIS!D:D,$C14,PIS!G:G,G$3,PIS!F:F,$D14)</f>
        <v>0</v>
      </c>
      <c r="H14" s="38"/>
      <c r="I14" s="37">
        <f>SUMIFS(PIS!V:V,PIS!E:E,$B14,PIS!D:D,$C14,PIS!G:G,I$3,PIS!F:F,$D14)</f>
        <v>0</v>
      </c>
      <c r="J14" s="38"/>
      <c r="K14" s="42">
        <f>SUMIFS(PIS!V:V,PIS!E:E,$B14,PIS!D:D,$C14,PIS!G:G,K$3,PIS!F:F,$D14)</f>
        <v>0</v>
      </c>
      <c r="L14" s="38"/>
      <c r="M14" s="42">
        <f t="shared" ref="M14" si="4">G14+I14+K14</f>
        <v>0</v>
      </c>
      <c r="N14" s="38"/>
      <c r="O14" s="42">
        <f t="shared" ref="O14" si="5">E14+M14</f>
        <v>0</v>
      </c>
      <c r="P14" s="38"/>
      <c r="Q14" s="681">
        <f>SUMIFS(PIS!U:U,PIS!E:E,$B14,PIS!D:D,$C14,PIS!G:G,Q$3,PIS!F:F,$D14)</f>
        <v>0</v>
      </c>
      <c r="R14" s="38"/>
      <c r="S14" s="681">
        <f>SUMIFS(PIS!U:U,PIS!E:E,$B14,PIS!D:D,$C14,PIS!G:G,S$3,PIS!F:F,$D14)*-1</f>
        <v>0</v>
      </c>
      <c r="T14" s="38"/>
      <c r="U14" s="681">
        <f t="shared" ref="U14" si="6">Q14+S14</f>
        <v>0</v>
      </c>
      <c r="V14" s="681"/>
      <c r="W14" s="42">
        <f>SUMIFS('CWIP-AFUDC-RWIP'!AK:AK,'CWIP-AFUDC-RWIP'!E:E,'PIS-VA'!C14,'CWIP-AFUDC-RWIP'!F:F,$W$2,'CWIP-AFUDC-RWIP'!B:B,'PIS-VA'!$W$3,'CWIP-AFUDC-RWIP'!G:G,'PIS-VA'!$D14)</f>
        <v>0</v>
      </c>
      <c r="X14" s="681"/>
      <c r="Y14" s="42">
        <f t="shared" ref="Y14" si="7">S14+W14</f>
        <v>0</v>
      </c>
    </row>
    <row r="15" spans="1:25" x14ac:dyDescent="0.25">
      <c r="A15" s="679" t="s">
        <v>354</v>
      </c>
      <c r="B15" s="54" t="s">
        <v>438</v>
      </c>
      <c r="C15" s="54" t="s">
        <v>1848</v>
      </c>
      <c r="D15" s="54" t="s">
        <v>1270</v>
      </c>
      <c r="E15" s="37">
        <f>SUMIFS(PIS!H:H,PIS!E:E,$B15,PIS!D:D,$C15,PIS!G:G,E$3,PIS!F:F,$D15)</f>
        <v>38831356.679999992</v>
      </c>
      <c r="F15" s="38"/>
      <c r="G15" s="42">
        <f>SUMIFS(PIS!V:V,PIS!E:E,$B15,PIS!D:D,$C15,PIS!G:G,G$3,PIS!F:F,$D15)</f>
        <v>2360087.9099999997</v>
      </c>
      <c r="H15" s="38"/>
      <c r="I15" s="37">
        <f>SUMIFS(PIS!V:V,PIS!E:E,$B15,PIS!D:D,$C15,PIS!G:G,I$3,PIS!F:F,$D15)</f>
        <v>0</v>
      </c>
      <c r="J15" s="38"/>
      <c r="K15" s="42">
        <f>SUMIFS(PIS!V:V,PIS!E:E,$B15,PIS!D:D,$C15,PIS!G:G,K$3,PIS!F:F,$D15)</f>
        <v>0</v>
      </c>
      <c r="L15" s="38"/>
      <c r="M15" s="42">
        <f t="shared" si="0"/>
        <v>2360087.9099999997</v>
      </c>
      <c r="N15" s="38"/>
      <c r="O15" s="42">
        <f t="shared" si="1"/>
        <v>41191444.589999989</v>
      </c>
      <c r="P15" s="38"/>
      <c r="Q15" s="681">
        <f>SUMIFS(PIS!U:U,PIS!E:E,$B15,PIS!D:D,$C15,PIS!G:G,Q$3,PIS!F:F,$D15)</f>
        <v>39609552.759230755</v>
      </c>
      <c r="R15" s="38"/>
      <c r="S15" s="681">
        <f>SUMIFS(PIS!U:U,PIS!E:E,$B15,PIS!D:D,$C15,PIS!G:G,S$3,PIS!F:F,$D15)*-1</f>
        <v>-15803798.117236834</v>
      </c>
      <c r="T15" s="38"/>
      <c r="U15" s="681">
        <f t="shared" si="2"/>
        <v>23805754.641993921</v>
      </c>
      <c r="V15" s="681"/>
      <c r="W15" s="42">
        <f>SUMIFS('CWIP-AFUDC-RWIP'!AK:AK,'CWIP-AFUDC-RWIP'!E:E,'PIS-VA'!C15,'CWIP-AFUDC-RWIP'!F:F,$W$2,'CWIP-AFUDC-RWIP'!B:B,'PIS-VA'!$W$3,'CWIP-AFUDC-RWIP'!G:G,'PIS-VA'!$D15)</f>
        <v>129636.30999999998</v>
      </c>
      <c r="X15" s="681"/>
      <c r="Y15" s="42">
        <f t="shared" si="3"/>
        <v>-15674161.807236833</v>
      </c>
    </row>
    <row r="16" spans="1:25" x14ac:dyDescent="0.25">
      <c r="A16" s="679" t="s">
        <v>355</v>
      </c>
      <c r="B16" s="54" t="s">
        <v>438</v>
      </c>
      <c r="C16" s="54" t="s">
        <v>1849</v>
      </c>
      <c r="D16" s="54" t="s">
        <v>1270</v>
      </c>
      <c r="E16" s="37">
        <f>SUMIFS(PIS!H:H,PIS!E:E,$B16,PIS!D:D,$C16,PIS!G:G,E$3,PIS!F:F,$D16)</f>
        <v>42633547.11999999</v>
      </c>
      <c r="F16" s="38"/>
      <c r="G16" s="42">
        <f>SUMIFS(PIS!V:V,PIS!E:E,$B16,PIS!D:D,$C16,PIS!G:G,G$3,PIS!F:F,$D16)</f>
        <v>13762971.27</v>
      </c>
      <c r="H16" s="38"/>
      <c r="I16" s="37">
        <f>SUMIFS(PIS!V:V,PIS!E:E,$B16,PIS!D:D,$C16,PIS!G:G,I$3,PIS!F:F,$D16)</f>
        <v>0</v>
      </c>
      <c r="J16" s="38"/>
      <c r="K16" s="42">
        <f>SUMIFS(PIS!V:V,PIS!E:E,$B16,PIS!D:D,$C16,PIS!G:G,K$3,PIS!F:F,$D16)</f>
        <v>0</v>
      </c>
      <c r="L16" s="38"/>
      <c r="M16" s="42">
        <f t="shared" si="0"/>
        <v>13762971.27</v>
      </c>
      <c r="N16" s="38"/>
      <c r="O16" s="42">
        <f t="shared" si="1"/>
        <v>56396518.389999986</v>
      </c>
      <c r="P16" s="38"/>
      <c r="Q16" s="681">
        <f>SUMIFS(PIS!U:U,PIS!E:E,$B16,PIS!D:D,$C16,PIS!G:G,Q$3,PIS!F:F,$D16)</f>
        <v>49516460.451538451</v>
      </c>
      <c r="R16" s="38"/>
      <c r="S16" s="681">
        <f>SUMIFS(PIS!U:U,PIS!E:E,$B16,PIS!D:D,$C16,PIS!G:G,S$3,PIS!F:F,$D16)*-1</f>
        <v>-6102321.4989579255</v>
      </c>
      <c r="T16" s="38"/>
      <c r="U16" s="681">
        <f t="shared" si="2"/>
        <v>43414138.952580526</v>
      </c>
      <c r="V16" s="681"/>
      <c r="W16" s="42">
        <f>SUMIFS('CWIP-AFUDC-RWIP'!AK:AK,'CWIP-AFUDC-RWIP'!E:E,'PIS-VA'!C16,'CWIP-AFUDC-RWIP'!F:F,$W$2,'CWIP-AFUDC-RWIP'!B:B,'PIS-VA'!$W$3,'CWIP-AFUDC-RWIP'!G:G,'PIS-VA'!$D16)</f>
        <v>353646.65000000008</v>
      </c>
      <c r="X16" s="681"/>
      <c r="Y16" s="42">
        <f t="shared" si="3"/>
        <v>-5748674.8489579251</v>
      </c>
    </row>
    <row r="17" spans="1:25" x14ac:dyDescent="0.25">
      <c r="A17" s="679" t="s">
        <v>356</v>
      </c>
      <c r="B17" s="54" t="s">
        <v>438</v>
      </c>
      <c r="C17" s="54" t="s">
        <v>1850</v>
      </c>
      <c r="D17" s="54" t="s">
        <v>1270</v>
      </c>
      <c r="E17" s="37">
        <f>SUMIFS(PIS!H:H,PIS!E:E,$B17,PIS!D:D,$C17,PIS!G:G,E$3,PIS!F:F,$D17)</f>
        <v>0</v>
      </c>
      <c r="F17" s="38"/>
      <c r="G17" s="42">
        <f>SUMIFS(PIS!V:V,PIS!E:E,$B17,PIS!D:D,$C17,PIS!G:G,G$3,PIS!F:F,$D17)</f>
        <v>0</v>
      </c>
      <c r="H17" s="38"/>
      <c r="I17" s="37">
        <f>SUMIFS(PIS!V:V,PIS!E:E,$B17,PIS!D:D,$C17,PIS!G:G,I$3,PIS!F:F,$D17)</f>
        <v>0</v>
      </c>
      <c r="J17" s="38"/>
      <c r="K17" s="42">
        <f>SUMIFS(PIS!V:V,PIS!E:E,$B17,PIS!D:D,$C17,PIS!G:G,K$3,PIS!F:F,$D17)</f>
        <v>0</v>
      </c>
      <c r="L17" s="38"/>
      <c r="M17" s="42">
        <f t="shared" si="0"/>
        <v>0</v>
      </c>
      <c r="N17" s="38"/>
      <c r="O17" s="42">
        <f t="shared" si="1"/>
        <v>0</v>
      </c>
      <c r="P17" s="38"/>
      <c r="Q17" s="681">
        <f>SUMIFS(PIS!U:U,PIS!E:E,$B17,PIS!D:D,$C17,PIS!G:G,Q$3,PIS!F:F,$D17)</f>
        <v>0</v>
      </c>
      <c r="R17" s="38"/>
      <c r="S17" s="681">
        <f>SUMIFS(PIS!U:U,PIS!E:E,$B17,PIS!D:D,$C17,PIS!G:G,S$3,PIS!F:F,$D17)*-1</f>
        <v>0</v>
      </c>
      <c r="T17" s="38"/>
      <c r="U17" s="681">
        <f t="shared" si="2"/>
        <v>0</v>
      </c>
      <c r="V17" s="681"/>
      <c r="W17" s="42">
        <f>SUMIFS('CWIP-AFUDC-RWIP'!AK:AK,'CWIP-AFUDC-RWIP'!E:E,'PIS-VA'!C17,'CWIP-AFUDC-RWIP'!F:F,$W$2,'CWIP-AFUDC-RWIP'!B:B,'PIS-VA'!$W$3,'CWIP-AFUDC-RWIP'!G:G,'PIS-VA'!$D17)</f>
        <v>0</v>
      </c>
      <c r="X17" s="681"/>
      <c r="Y17" s="42">
        <f t="shared" si="3"/>
        <v>0</v>
      </c>
    </row>
    <row r="18" spans="1:25" x14ac:dyDescent="0.25">
      <c r="A18" s="679" t="s">
        <v>357</v>
      </c>
      <c r="B18" s="54" t="s">
        <v>438</v>
      </c>
      <c r="C18" s="54" t="s">
        <v>1851</v>
      </c>
      <c r="D18" s="54" t="s">
        <v>1270</v>
      </c>
      <c r="E18" s="37">
        <f>SUMIFS(PIS!H:H,PIS!E:E,$B18,PIS!D:D,$C18,PIS!G:G,E$3,PIS!F:F,$D18)</f>
        <v>6371056.2300000004</v>
      </c>
      <c r="F18" s="38"/>
      <c r="G18" s="42">
        <f>SUMIFS(PIS!V:V,PIS!E:E,$B18,PIS!D:D,$C18,PIS!G:G,G$3,PIS!F:F,$D18)</f>
        <v>1211544.3699999999</v>
      </c>
      <c r="H18" s="38"/>
      <c r="I18" s="37">
        <f>SUMIFS(PIS!V:V,PIS!E:E,$B18,PIS!D:D,$C18,PIS!G:G,I$3,PIS!F:F,$D18)</f>
        <v>0</v>
      </c>
      <c r="J18" s="38"/>
      <c r="K18" s="42">
        <f>SUMIFS(PIS!V:V,PIS!E:E,$B18,PIS!D:D,$C18,PIS!G:G,K$3,PIS!F:F,$D18)</f>
        <v>0</v>
      </c>
      <c r="L18" s="38"/>
      <c r="M18" s="42">
        <f t="shared" si="0"/>
        <v>1211544.3699999999</v>
      </c>
      <c r="N18" s="38"/>
      <c r="O18" s="42">
        <f t="shared" si="1"/>
        <v>7582600.6000000006</v>
      </c>
      <c r="P18" s="38"/>
      <c r="Q18" s="681">
        <f>SUMIFS(PIS!U:U,PIS!E:E,$B18,PIS!D:D,$C18,PIS!G:G,Q$3,PIS!F:F,$D18)</f>
        <v>6979339.0807692297</v>
      </c>
      <c r="R18" s="38"/>
      <c r="S18" s="681">
        <f>SUMIFS(PIS!U:U,PIS!E:E,$B18,PIS!D:D,$C18,PIS!G:G,S$3,PIS!F:F,$D18)*-1</f>
        <v>-1175473.1736526778</v>
      </c>
      <c r="T18" s="38"/>
      <c r="U18" s="681">
        <f t="shared" si="2"/>
        <v>5803865.9071165519</v>
      </c>
      <c r="V18" s="681"/>
      <c r="W18" s="42">
        <f>SUMIFS('CWIP-AFUDC-RWIP'!AK:AK,'CWIP-AFUDC-RWIP'!E:E,'PIS-VA'!C18,'CWIP-AFUDC-RWIP'!F:F,$W$2,'CWIP-AFUDC-RWIP'!B:B,'PIS-VA'!$W$3,'CWIP-AFUDC-RWIP'!G:G,'PIS-VA'!$D18)</f>
        <v>30065.220000000016</v>
      </c>
      <c r="X18" s="681"/>
      <c r="Y18" s="42">
        <f t="shared" si="3"/>
        <v>-1145407.9536526778</v>
      </c>
    </row>
    <row r="19" spans="1:25" x14ac:dyDescent="0.25">
      <c r="A19" s="679" t="s">
        <v>358</v>
      </c>
      <c r="B19" s="54" t="s">
        <v>438</v>
      </c>
      <c r="C19" s="54" t="s">
        <v>1852</v>
      </c>
      <c r="D19" s="54" t="s">
        <v>1270</v>
      </c>
      <c r="E19" s="37">
        <f>SUMIFS(PIS!H:H,PIS!E:E,$B19,PIS!D:D,$C19,PIS!G:G,E$3,PIS!F:F,$D19)</f>
        <v>10934335.619999999</v>
      </c>
      <c r="F19" s="38"/>
      <c r="G19" s="42">
        <f>SUMIFS(PIS!V:V,PIS!E:E,$B19,PIS!D:D,$C19,PIS!G:G,G$3,PIS!F:F,$D19)</f>
        <v>43007.95</v>
      </c>
      <c r="H19" s="38"/>
      <c r="I19" s="37">
        <f>SUMIFS(PIS!V:V,PIS!E:E,$B19,PIS!D:D,$C19,PIS!G:G,I$3,PIS!F:F,$D19)</f>
        <v>0</v>
      </c>
      <c r="J19" s="38"/>
      <c r="K19" s="42">
        <f>SUMIFS(PIS!V:V,PIS!E:E,$B19,PIS!D:D,$C19,PIS!G:G,K$3,PIS!F:F,$D19)</f>
        <v>0</v>
      </c>
      <c r="L19" s="38"/>
      <c r="M19" s="42">
        <f t="shared" si="0"/>
        <v>43007.95</v>
      </c>
      <c r="N19" s="38"/>
      <c r="O19" s="42">
        <f t="shared" si="1"/>
        <v>10977343.569999998</v>
      </c>
      <c r="P19" s="38"/>
      <c r="Q19" s="681">
        <f>SUMIFS(PIS!U:U,PIS!E:E,$B19,PIS!D:D,$C19,PIS!G:G,Q$3,PIS!F:F,$D19)</f>
        <v>10955752.176923078</v>
      </c>
      <c r="R19" s="38"/>
      <c r="S19" s="681">
        <f>SUMIFS(PIS!U:U,PIS!E:E,$B19,PIS!D:D,$C19,PIS!G:G,S$3,PIS!F:F,$D19)*-1</f>
        <v>-6595193.1952416403</v>
      </c>
      <c r="T19" s="38"/>
      <c r="U19" s="681">
        <f t="shared" si="2"/>
        <v>4360558.9816814372</v>
      </c>
      <c r="V19" s="681"/>
      <c r="W19" s="42">
        <f>SUMIFS('CWIP-AFUDC-RWIP'!AK:AK,'CWIP-AFUDC-RWIP'!E:E,'PIS-VA'!C19,'CWIP-AFUDC-RWIP'!F:F,$W$2,'CWIP-AFUDC-RWIP'!B:B,'PIS-VA'!$W$3,'CWIP-AFUDC-RWIP'!G:G,'PIS-VA'!$D19)</f>
        <v>0</v>
      </c>
      <c r="X19" s="681"/>
      <c r="Y19" s="42">
        <f t="shared" si="3"/>
        <v>-6595193.1952416403</v>
      </c>
    </row>
    <row r="20" spans="1:25" x14ac:dyDescent="0.25">
      <c r="A20" s="679" t="s">
        <v>359</v>
      </c>
      <c r="B20" s="54" t="s">
        <v>438</v>
      </c>
      <c r="C20" s="54" t="s">
        <v>1853</v>
      </c>
      <c r="D20" s="54" t="s">
        <v>1270</v>
      </c>
      <c r="E20" s="37">
        <f>SUMIFS(PIS!H:H,PIS!E:E,$B20,PIS!D:D,$C20,PIS!G:G,E$3,PIS!F:F,$D20)</f>
        <v>7521648.7300000004</v>
      </c>
      <c r="F20" s="38"/>
      <c r="G20" s="42">
        <f>SUMIFS(PIS!V:V,PIS!E:E,$B20,PIS!D:D,$C20,PIS!G:G,G$3,PIS!F:F,$D20)</f>
        <v>0</v>
      </c>
      <c r="H20" s="38"/>
      <c r="I20" s="37">
        <f>SUMIFS(PIS!V:V,PIS!E:E,$B20,PIS!D:D,$C20,PIS!G:G,I$3,PIS!F:F,$D20)</f>
        <v>0</v>
      </c>
      <c r="J20" s="38"/>
      <c r="K20" s="42">
        <f>SUMIFS(PIS!V:V,PIS!E:E,$B20,PIS!D:D,$C20,PIS!G:G,K$3,PIS!F:F,$D20)</f>
        <v>0</v>
      </c>
      <c r="L20" s="38"/>
      <c r="M20" s="42">
        <f t="shared" si="0"/>
        <v>0</v>
      </c>
      <c r="N20" s="38"/>
      <c r="O20" s="42">
        <f t="shared" si="1"/>
        <v>7521648.7300000004</v>
      </c>
      <c r="P20" s="38"/>
      <c r="Q20" s="681">
        <f>SUMIFS(PIS!U:U,PIS!E:E,$B20,PIS!D:D,$C20,PIS!G:G,Q$3,PIS!F:F,$D20)</f>
        <v>7521648.7300000032</v>
      </c>
      <c r="R20" s="38"/>
      <c r="S20" s="681">
        <f>SUMIFS(PIS!U:U,PIS!E:E,$B20,PIS!D:D,$C20,PIS!G:G,S$3,PIS!F:F,$D20)*-1</f>
        <v>-5025240.4047807949</v>
      </c>
      <c r="T20" s="38"/>
      <c r="U20" s="681">
        <f t="shared" si="2"/>
        <v>2496408.3252192084</v>
      </c>
      <c r="V20" s="681"/>
      <c r="W20" s="42">
        <f>SUMIFS('CWIP-AFUDC-RWIP'!AK:AK,'CWIP-AFUDC-RWIP'!E:E,'PIS-VA'!C20,'CWIP-AFUDC-RWIP'!F:F,$W$2,'CWIP-AFUDC-RWIP'!B:B,'PIS-VA'!$W$3,'CWIP-AFUDC-RWIP'!G:G,'PIS-VA'!$D20)</f>
        <v>0</v>
      </c>
      <c r="X20" s="681"/>
      <c r="Y20" s="42">
        <f t="shared" si="3"/>
        <v>-5025240.4047807949</v>
      </c>
    </row>
    <row r="21" spans="1:25" x14ac:dyDescent="0.25">
      <c r="A21" s="679" t="s">
        <v>360</v>
      </c>
      <c r="B21" s="54" t="s">
        <v>438</v>
      </c>
      <c r="C21" s="54" t="s">
        <v>1677</v>
      </c>
      <c r="D21" s="54" t="s">
        <v>1270</v>
      </c>
      <c r="E21" s="37">
        <f>SUMIFS(PIS!H:H,PIS!E:E,$B21,PIS!D:D,$C21,PIS!G:G,E$3,PIS!F:F,$D21)</f>
        <v>4976195.82</v>
      </c>
      <c r="F21" s="38"/>
      <c r="G21" s="42">
        <f>SUMIFS(PIS!V:V,PIS!E:E,$B21,PIS!D:D,$C21,PIS!G:G,G$3,PIS!F:F,$D21)</f>
        <v>0</v>
      </c>
      <c r="H21" s="38">
        <v>0</v>
      </c>
      <c r="I21" s="37">
        <f>SUMIFS(PIS!V:V,PIS!E:E,$B21,PIS!D:D,$C21,PIS!G:G,I$3,PIS!F:F,$D21)</f>
        <v>0</v>
      </c>
      <c r="J21" s="38">
        <v>0</v>
      </c>
      <c r="K21" s="42">
        <f>SUMIFS(PIS!V:V,PIS!E:E,$B21,PIS!D:D,$C21,PIS!G:G,K$3,PIS!F:F,$D21)</f>
        <v>0</v>
      </c>
      <c r="L21" s="38"/>
      <c r="M21" s="42">
        <f t="shared" si="0"/>
        <v>0</v>
      </c>
      <c r="N21" s="38"/>
      <c r="O21" s="42">
        <f t="shared" si="1"/>
        <v>4976195.82</v>
      </c>
      <c r="P21" s="38"/>
      <c r="Q21" s="681">
        <f>SUMIFS(PIS!U:U,PIS!E:E,$B21,PIS!D:D,$C21,PIS!G:G,Q$3,PIS!F:F,$D21)</f>
        <v>4976195.82</v>
      </c>
      <c r="R21" s="38"/>
      <c r="S21" s="681">
        <f>SUMIFS(PIS!U:U,PIS!E:E,$B21,PIS!D:D,$C21,PIS!G:G,S$3,PIS!F:F,$D21)*-1</f>
        <v>-706726.57098879979</v>
      </c>
      <c r="T21" s="38"/>
      <c r="U21" s="681">
        <f t="shared" si="2"/>
        <v>4269469.2490112009</v>
      </c>
      <c r="V21" s="681"/>
      <c r="W21" s="42">
        <f>SUMIFS('CWIP-AFUDC-RWIP'!AK:AK,'CWIP-AFUDC-RWIP'!E:E,'PIS-VA'!C21,'CWIP-AFUDC-RWIP'!F:F,$W$2,'CWIP-AFUDC-RWIP'!B:B,'PIS-VA'!$W$3,'CWIP-AFUDC-RWIP'!G:G,'PIS-VA'!$D21)</f>
        <v>-796.79000000000008</v>
      </c>
      <c r="X21" s="681"/>
      <c r="Y21" s="42">
        <f t="shared" si="3"/>
        <v>-707523.36098879983</v>
      </c>
    </row>
    <row r="22" spans="1:25" x14ac:dyDescent="0.25">
      <c r="A22" s="679" t="s">
        <v>767</v>
      </c>
      <c r="B22" s="54"/>
      <c r="C22" s="54"/>
      <c r="D22" s="54"/>
      <c r="E22" s="37">
        <f>SUMIFS(PIS!H:H,PIS!E:E,$B22,PIS!D:D,$C22,PIS!G:G,E$3,PIS!F:F,$D22)</f>
        <v>0</v>
      </c>
      <c r="F22" s="38"/>
      <c r="G22" s="42">
        <f>SUMIFS(PIS!V:V,PIS!E:E,$B22,PIS!D:D,$C22,PIS!G:G,G$3,PIS!F:F,$D22)</f>
        <v>0</v>
      </c>
      <c r="H22" s="38"/>
      <c r="I22" s="37">
        <f>SUMIFS(PIS!V:V,PIS!E:E,$B22,PIS!D:D,$C22,PIS!G:G,I$3,PIS!F:F,$D22)</f>
        <v>0</v>
      </c>
      <c r="J22" s="38"/>
      <c r="K22" s="42">
        <f>SUMIFS(PIS!V:V,PIS!E:E,$B22,PIS!D:D,$C22,PIS!G:G,K$3,PIS!F:F,$D22)</f>
        <v>0</v>
      </c>
      <c r="L22" s="38"/>
      <c r="M22" s="42">
        <f t="shared" si="0"/>
        <v>0</v>
      </c>
      <c r="N22" s="38"/>
      <c r="O22" s="42">
        <f t="shared" si="1"/>
        <v>0</v>
      </c>
      <c r="P22" s="38"/>
      <c r="Q22" s="681">
        <f>SUMIFS(PIS!U:U,PIS!E:E,$B22,PIS!D:D,$C22,PIS!G:G,Q$3,PIS!F:F,$D22)</f>
        <v>0</v>
      </c>
      <c r="R22" s="38"/>
      <c r="S22" s="681">
        <f>SUMIFS(PIS!U:U,PIS!E:E,$B22,PIS!D:D,$C22,PIS!G:G,S$3,PIS!F:F,$D22)*-1</f>
        <v>0</v>
      </c>
      <c r="T22" s="38"/>
      <c r="U22" s="681">
        <f t="shared" si="2"/>
        <v>0</v>
      </c>
      <c r="V22" s="681"/>
      <c r="W22" s="42">
        <f>SUMIFS('CWIP-AFUDC-RWIP'!AK:AK,'CWIP-AFUDC-RWIP'!E:E,'PIS-VA'!C22,'CWIP-AFUDC-RWIP'!F:F,$W$2,'CWIP-AFUDC-RWIP'!B:B,'PIS-VA'!$W$3,'CWIP-AFUDC-RWIP'!G:G,'PIS-VA'!$D22)</f>
        <v>0</v>
      </c>
      <c r="X22" s="681"/>
      <c r="Y22" s="42">
        <f t="shared" si="3"/>
        <v>0</v>
      </c>
    </row>
    <row r="23" spans="1:25" x14ac:dyDescent="0.25">
      <c r="A23" s="679" t="s">
        <v>361</v>
      </c>
      <c r="B23" s="54" t="s">
        <v>438</v>
      </c>
      <c r="C23" s="54" t="s">
        <v>1854</v>
      </c>
      <c r="D23" s="54" t="s">
        <v>1270</v>
      </c>
      <c r="E23" s="37">
        <f>SUMIFS(PIS!H:H,PIS!E:E,$B23,PIS!D:D,$C23,PIS!G:G,E$3,PIS!F:F,$D23)</f>
        <v>0</v>
      </c>
      <c r="F23" s="39"/>
      <c r="G23" s="42">
        <f>SUMIFS(PIS!V:V,PIS!E:E,$B23,PIS!D:D,$C23,PIS!G:G,G$3,PIS!F:F,$D23)</f>
        <v>0</v>
      </c>
      <c r="H23" s="39"/>
      <c r="I23" s="37">
        <f>SUMIFS(PIS!V:V,PIS!E:E,$B23,PIS!D:D,$C23,PIS!G:G,I$3,PIS!F:F,$D23)</f>
        <v>0</v>
      </c>
      <c r="J23" s="39"/>
      <c r="K23" s="42">
        <f>SUMIFS(PIS!V:V,PIS!E:E,$B23,PIS!D:D,$C23,PIS!G:G,K$3,PIS!F:F,$D23)</f>
        <v>0</v>
      </c>
      <c r="L23" s="39"/>
      <c r="M23" s="42">
        <f t="shared" si="0"/>
        <v>0</v>
      </c>
      <c r="N23" s="39"/>
      <c r="O23" s="42">
        <f t="shared" si="1"/>
        <v>0</v>
      </c>
      <c r="P23" s="39"/>
      <c r="Q23" s="681">
        <f>SUMIFS(PIS!U:U,PIS!E:E,$B23,PIS!D:D,$C23,PIS!G:G,Q$3,PIS!F:F,$D23)</f>
        <v>0</v>
      </c>
      <c r="R23" s="39"/>
      <c r="S23" s="681">
        <f>SUMIFS(PIS!U:U,PIS!E:E,$B23,PIS!D:D,$C23,PIS!G:G,S$3,PIS!F:F,$D23)*-1</f>
        <v>0</v>
      </c>
      <c r="T23" s="39"/>
      <c r="U23" s="681">
        <f t="shared" si="2"/>
        <v>0</v>
      </c>
      <c r="V23" s="681"/>
      <c r="W23" s="42">
        <f>SUMIFS('CWIP-AFUDC-RWIP'!AK:AK,'CWIP-AFUDC-RWIP'!E:E,'PIS-VA'!C23,'CWIP-AFUDC-RWIP'!F:F,$W$2,'CWIP-AFUDC-RWIP'!B:B,'PIS-VA'!$W$3,'CWIP-AFUDC-RWIP'!G:G,'PIS-VA'!$D23)</f>
        <v>0</v>
      </c>
      <c r="X23" s="681"/>
      <c r="Y23" s="42">
        <f t="shared" si="3"/>
        <v>0</v>
      </c>
    </row>
    <row r="24" spans="1:25" x14ac:dyDescent="0.25">
      <c r="A24" s="679" t="s">
        <v>362</v>
      </c>
      <c r="B24" s="54" t="s">
        <v>438</v>
      </c>
      <c r="C24" s="54" t="s">
        <v>1855</v>
      </c>
      <c r="D24" s="54" t="s">
        <v>1270</v>
      </c>
      <c r="E24" s="43">
        <f>SUMIFS(PIS!H:H,PIS!E:E,$B24,PIS!D:D,$C24,PIS!G:G,E$3,PIS!F:F,$D24)</f>
        <v>5709587.2100000009</v>
      </c>
      <c r="F24" s="39"/>
      <c r="G24" s="43">
        <f>SUMIFS(PIS!V:V,PIS!E:E,$B24,PIS!D:D,$C24,PIS!G:G,G$3,PIS!F:F,$D24)</f>
        <v>386951.97</v>
      </c>
      <c r="H24" s="39"/>
      <c r="I24" s="43">
        <f>SUMIFS(PIS!V:V,PIS!E:E,$B24,PIS!D:D,$C24,PIS!G:G,I$3,PIS!F:F,$D24)</f>
        <v>0</v>
      </c>
      <c r="J24" s="39"/>
      <c r="K24" s="43">
        <f>SUMIFS(PIS!V:V,PIS!E:E,$B24,PIS!D:D,$C24,PIS!G:G,K$3,PIS!F:F,$D24)</f>
        <v>0</v>
      </c>
      <c r="L24" s="39"/>
      <c r="M24" s="43">
        <f t="shared" si="0"/>
        <v>386951.97</v>
      </c>
      <c r="N24" s="39"/>
      <c r="O24" s="43">
        <f t="shared" si="1"/>
        <v>6096539.1800000006</v>
      </c>
      <c r="P24" s="39"/>
      <c r="Q24" s="683">
        <f>SUMIFS(PIS!U:U,PIS!E:E,$B24,PIS!D:D,$C24,PIS!G:G,Q$3,PIS!F:F,$D24)</f>
        <v>5903845.7130769212</v>
      </c>
      <c r="R24" s="39"/>
      <c r="S24" s="683">
        <f>SUMIFS(PIS!U:U,PIS!E:E,$B24,PIS!D:D,$C24,PIS!G:G,S$3,PIS!F:F,$D24)*-1</f>
        <v>-2536966.4987414065</v>
      </c>
      <c r="T24" s="39"/>
      <c r="U24" s="683">
        <f t="shared" si="2"/>
        <v>3366879.2143355147</v>
      </c>
      <c r="V24" s="681"/>
      <c r="W24" s="42">
        <f>SUMIFS('CWIP-AFUDC-RWIP'!AK:AK,'CWIP-AFUDC-RWIP'!E:E,'PIS-VA'!C24,'CWIP-AFUDC-RWIP'!F:F,$W$2,'CWIP-AFUDC-RWIP'!B:B,'PIS-VA'!$W$3,'CWIP-AFUDC-RWIP'!G:G,'PIS-VA'!$D24)</f>
        <v>36757.630000000005</v>
      </c>
      <c r="X24" s="681"/>
      <c r="Y24" s="43">
        <f t="shared" si="3"/>
        <v>-2500208.8687414066</v>
      </c>
    </row>
    <row r="25" spans="1:25" x14ac:dyDescent="0.25">
      <c r="B25" s="54"/>
      <c r="C25" s="54"/>
      <c r="D25" s="54"/>
      <c r="E25" s="42">
        <f>SUM(E10:E24)</f>
        <v>130020170.53999999</v>
      </c>
      <c r="F25" s="39"/>
      <c r="G25" s="42">
        <f>SUM(G10:G24)</f>
        <v>18702401.27</v>
      </c>
      <c r="H25" s="39"/>
      <c r="I25" s="42">
        <f>SUM(I10:I24)</f>
        <v>0</v>
      </c>
      <c r="J25" s="39"/>
      <c r="K25" s="42">
        <f>SUM(K10:K24)</f>
        <v>0</v>
      </c>
      <c r="L25" s="39"/>
      <c r="M25" s="42">
        <f>SUM(M10:M24)</f>
        <v>18702401.27</v>
      </c>
      <c r="N25" s="39"/>
      <c r="O25" s="42">
        <f>SUM(O10:O24)</f>
        <v>148722571.80999994</v>
      </c>
      <c r="P25" s="39"/>
      <c r="Q25" s="42">
        <f>SUM(Q10:Q24)</f>
        <v>138577379.23076922</v>
      </c>
      <c r="R25" s="39"/>
      <c r="S25" s="42">
        <f>SUM(S10:S24)</f>
        <v>-41951592.910033815</v>
      </c>
      <c r="T25" s="39"/>
      <c r="U25" s="42">
        <f>SUM(U10:U24)</f>
        <v>96625786.320735395</v>
      </c>
      <c r="V25" s="681"/>
      <c r="W25" s="684">
        <f>SUM(W10:W24)</f>
        <v>670173</v>
      </c>
      <c r="X25" s="681"/>
      <c r="Y25" s="42">
        <f>SUM(Y10:Y24)</f>
        <v>-41281419.910033822</v>
      </c>
    </row>
    <row r="26" spans="1:25" x14ac:dyDescent="0.25">
      <c r="B26" s="54"/>
      <c r="C26" s="54"/>
      <c r="D26" s="54"/>
      <c r="E26" s="42"/>
      <c r="F26" s="39"/>
      <c r="G26" s="42"/>
      <c r="H26" s="39"/>
      <c r="I26" s="42"/>
      <c r="J26" s="39"/>
      <c r="K26" s="42"/>
      <c r="L26" s="39"/>
      <c r="M26" s="42"/>
      <c r="N26" s="39"/>
      <c r="O26" s="42"/>
      <c r="P26" s="39"/>
      <c r="Q26" s="681"/>
      <c r="R26" s="39"/>
      <c r="S26" s="681"/>
      <c r="T26" s="39"/>
      <c r="U26" s="681"/>
      <c r="V26" s="681"/>
      <c r="W26" s="42"/>
      <c r="X26" s="681"/>
      <c r="Y26" s="42"/>
    </row>
    <row r="27" spans="1:25" x14ac:dyDescent="0.25">
      <c r="A27" s="682" t="s">
        <v>364</v>
      </c>
      <c r="B27" s="54"/>
      <c r="C27" s="54"/>
      <c r="D27" s="54"/>
      <c r="E27" s="42"/>
      <c r="F27" s="39"/>
      <c r="G27" s="42"/>
      <c r="H27" s="39"/>
      <c r="I27" s="42"/>
      <c r="J27" s="39"/>
      <c r="K27" s="42"/>
      <c r="L27" s="39"/>
      <c r="M27" s="42"/>
      <c r="N27" s="39"/>
      <c r="O27" s="42"/>
      <c r="P27" s="39"/>
      <c r="Q27" s="681"/>
      <c r="R27" s="39"/>
      <c r="S27" s="681"/>
      <c r="T27" s="39"/>
      <c r="U27" s="681"/>
      <c r="V27" s="681"/>
      <c r="W27" s="42"/>
      <c r="X27" s="681"/>
      <c r="Y27" s="42"/>
    </row>
    <row r="28" spans="1:25" x14ac:dyDescent="0.25">
      <c r="A28" s="679" t="s">
        <v>365</v>
      </c>
      <c r="B28" s="54" t="s">
        <v>438</v>
      </c>
      <c r="C28" s="54" t="s">
        <v>1856</v>
      </c>
      <c r="D28" s="54" t="s">
        <v>1270</v>
      </c>
      <c r="E28" s="42">
        <f>SUMIFS(PIS!H:H,PIS!E:E,$B28,PIS!D:D,$C28,PIS!G:G,E$3,PIS!F:F,$D28)</f>
        <v>581401.75</v>
      </c>
      <c r="F28" s="39"/>
      <c r="G28" s="42">
        <f>SUMIFS(PIS!V:V,PIS!E:E,$B28,PIS!D:D,$C28,PIS!G:G,G$3,PIS!F:F,$D28)</f>
        <v>0</v>
      </c>
      <c r="H28" s="39"/>
      <c r="I28" s="42">
        <f>SUMIFS(PIS!V:V,PIS!E:E,$B28,PIS!D:D,$C28,PIS!G:G,I$3,PIS!F:F,$D28)</f>
        <v>0</v>
      </c>
      <c r="J28" s="39"/>
      <c r="K28" s="42">
        <f>SUMIFS(PIS!V:V,PIS!E:E,$B28,PIS!D:D,$C28,PIS!G:G,K$3,PIS!F:F,$D28)</f>
        <v>0</v>
      </c>
      <c r="L28" s="39"/>
      <c r="M28" s="42">
        <f t="shared" ref="M28" si="8">G28+I28+K28</f>
        <v>0</v>
      </c>
      <c r="N28" s="39"/>
      <c r="O28" s="42">
        <f t="shared" ref="O28" si="9">E28+M28</f>
        <v>581401.75</v>
      </c>
      <c r="P28" s="39"/>
      <c r="Q28" s="681">
        <f>SUMIFS(PIS!U:U,PIS!E:E,$B28,PIS!D:D,$C28,PIS!G:G,Q$3,PIS!F:F,$D28)</f>
        <v>581401.75</v>
      </c>
      <c r="R28" s="39"/>
      <c r="S28" s="681">
        <f>SUMIFS(PIS!U:U,PIS!E:E,$B28,PIS!D:D,$C28,PIS!G:G,S$3,PIS!F:F,$D28)*-1</f>
        <v>0</v>
      </c>
      <c r="T28" s="39"/>
      <c r="U28" s="681">
        <f t="shared" ref="U28" si="10">Q28+S28</f>
        <v>581401.75</v>
      </c>
      <c r="V28" s="681"/>
      <c r="W28" s="42">
        <f>SUMIFS('CWIP-AFUDC-RWIP'!AK:AK,'CWIP-AFUDC-RWIP'!E:E,'PIS-VA'!C28,'CWIP-AFUDC-RWIP'!F:F,$W$2,'CWIP-AFUDC-RWIP'!B:B,'PIS-VA'!$W$3,'CWIP-AFUDC-RWIP'!G:G,'PIS-VA'!$D28)</f>
        <v>0</v>
      </c>
      <c r="X28" s="681"/>
      <c r="Y28" s="42">
        <f t="shared" ref="Y28" si="11">S28+W28</f>
        <v>0</v>
      </c>
    </row>
    <row r="29" spans="1:25" x14ac:dyDescent="0.25">
      <c r="A29" s="679" t="s">
        <v>366</v>
      </c>
      <c r="B29" s="54" t="s">
        <v>438</v>
      </c>
      <c r="C29" s="54" t="s">
        <v>1676</v>
      </c>
      <c r="D29" s="54" t="s">
        <v>1270</v>
      </c>
      <c r="E29" s="42">
        <f>SUMIFS(PIS!H:H,PIS!E:E,$B29,PIS!D:D,$C29,PIS!G:G,E$3,PIS!F:F,$D29)</f>
        <v>9189993.3100000005</v>
      </c>
      <c r="F29" s="39"/>
      <c r="G29" s="42">
        <f>SUMIFS(PIS!V:V,PIS!E:E,$B29,PIS!D:D,$C29,PIS!G:G,G$3,PIS!F:F,$D29)</f>
        <v>0</v>
      </c>
      <c r="H29" s="39"/>
      <c r="I29" s="42">
        <f>SUMIFS(PIS!V:V,PIS!E:E,$B29,PIS!D:D,$C29,PIS!G:G,I$3,PIS!F:F,$D29)</f>
        <v>0</v>
      </c>
      <c r="J29" s="39"/>
      <c r="K29" s="42">
        <f>SUMIFS(PIS!V:V,PIS!E:E,$B29,PIS!D:D,$C29,PIS!G:G,K$3,PIS!F:F,$D29)</f>
        <v>0</v>
      </c>
      <c r="L29" s="39"/>
      <c r="M29" s="42">
        <f t="shared" ref="M29:M47" si="12">G29+I29+K29</f>
        <v>0</v>
      </c>
      <c r="N29" s="39"/>
      <c r="O29" s="42">
        <f t="shared" ref="O29:O47" si="13">E29+M29</f>
        <v>9189993.3100000005</v>
      </c>
      <c r="P29" s="39"/>
      <c r="Q29" s="681">
        <f>SUMIFS(PIS!U:U,PIS!E:E,$B29,PIS!D:D,$C29,PIS!G:G,Q$3,PIS!F:F,$D29)</f>
        <v>9189993.3100000005</v>
      </c>
      <c r="R29" s="39"/>
      <c r="S29" s="681">
        <f>SUMIFS(PIS!U:U,PIS!E:E,$B29,PIS!D:D,$C29,PIS!G:G,S$3,PIS!F:F,$D29)*-1</f>
        <v>-1300632.5937270003</v>
      </c>
      <c r="T29" s="39"/>
      <c r="U29" s="681">
        <f t="shared" ref="U29:U47" si="14">Q29+S29</f>
        <v>7889360.7162730005</v>
      </c>
      <c r="V29" s="681"/>
      <c r="W29" s="42">
        <f>SUMIFS('CWIP-AFUDC-RWIP'!AK:AK,'CWIP-AFUDC-RWIP'!E:E,'PIS-VA'!C29,'CWIP-AFUDC-RWIP'!F:F,$W$2,'CWIP-AFUDC-RWIP'!B:B,'PIS-VA'!$W$3,'CWIP-AFUDC-RWIP'!G:G,'PIS-VA'!$D29)</f>
        <v>37139.439999999959</v>
      </c>
      <c r="X29" s="681"/>
      <c r="Y29" s="42">
        <f t="shared" ref="Y29:Y47" si="15">S29+W29</f>
        <v>-1263493.1537270003</v>
      </c>
    </row>
    <row r="30" spans="1:25" x14ac:dyDescent="0.25">
      <c r="A30" s="679" t="s">
        <v>427</v>
      </c>
      <c r="B30" s="54"/>
      <c r="C30" s="54"/>
      <c r="D30" s="54"/>
      <c r="E30" s="42">
        <f>SUMIFS(PIS!H:H,PIS!E:E,$B30,PIS!D:D,$C30,PIS!G:G,E$3,PIS!F:F,$D30)</f>
        <v>0</v>
      </c>
      <c r="F30" s="39"/>
      <c r="G30" s="42">
        <f>SUMIFS(PIS!V:V,PIS!E:E,$B30,PIS!D:D,$C30,PIS!G:G,G$3,PIS!F:F,$D30)</f>
        <v>0</v>
      </c>
      <c r="H30" s="39"/>
      <c r="I30" s="42">
        <f>SUMIFS(PIS!V:V,PIS!E:E,$B30,PIS!D:D,$C30,PIS!G:G,I$3,PIS!F:F,$D30)</f>
        <v>0</v>
      </c>
      <c r="J30" s="39"/>
      <c r="K30" s="42">
        <f>SUMIFS(PIS!V:V,PIS!E:E,$B30,PIS!D:D,$C30,PIS!G:G,K$3,PIS!F:F,$D30)</f>
        <v>0</v>
      </c>
      <c r="L30" s="39"/>
      <c r="M30" s="42">
        <f t="shared" si="12"/>
        <v>0</v>
      </c>
      <c r="N30" s="39"/>
      <c r="O30" s="42">
        <f t="shared" si="13"/>
        <v>0</v>
      </c>
      <c r="P30" s="39"/>
      <c r="Q30" s="681">
        <f>SUMIFS(PIS!U:U,PIS!E:E,$B30,PIS!D:D,$C30,PIS!G:G,Q$3,PIS!F:F,$D30)</f>
        <v>0</v>
      </c>
      <c r="R30" s="39"/>
      <c r="S30" s="681">
        <f>SUMIFS(PIS!U:U,PIS!E:E,$B30,PIS!D:D,$C30,PIS!G:G,S$3,PIS!F:F,$D30)*-1</f>
        <v>0</v>
      </c>
      <c r="T30" s="39"/>
      <c r="U30" s="681">
        <f t="shared" si="14"/>
        <v>0</v>
      </c>
      <c r="V30" s="681"/>
      <c r="W30" s="42">
        <f>SUMIFS('CWIP-AFUDC-RWIP'!AK:AK,'CWIP-AFUDC-RWIP'!E:E,'PIS-VA'!C30,'CWIP-AFUDC-RWIP'!F:F,$W$2,'CWIP-AFUDC-RWIP'!B:B,'PIS-VA'!$W$3,'CWIP-AFUDC-RWIP'!G:G,'PIS-VA'!$D30)</f>
        <v>0</v>
      </c>
      <c r="X30" s="681"/>
      <c r="Y30" s="42">
        <f t="shared" si="15"/>
        <v>0</v>
      </c>
    </row>
    <row r="31" spans="1:25" x14ac:dyDescent="0.25">
      <c r="A31" s="679" t="s">
        <v>367</v>
      </c>
      <c r="B31" s="54" t="s">
        <v>438</v>
      </c>
      <c r="C31" s="54" t="s">
        <v>1857</v>
      </c>
      <c r="D31" s="54" t="s">
        <v>1270</v>
      </c>
      <c r="E31" s="42">
        <f>SUMIFS(PIS!H:H,PIS!E:E,$B31,PIS!D:D,$C31,PIS!G:G,E$3,PIS!F:F,$D31)</f>
        <v>333808.28000000003</v>
      </c>
      <c r="F31" s="39"/>
      <c r="G31" s="42">
        <f>SUMIFS(PIS!V:V,PIS!E:E,$B31,PIS!D:D,$C31,PIS!G:G,G$3,PIS!F:F,$D31)</f>
        <v>0</v>
      </c>
      <c r="H31" s="39"/>
      <c r="I31" s="42">
        <f>SUMIFS(PIS!V:V,PIS!E:E,$B31,PIS!D:D,$C31,PIS!G:G,I$3,PIS!F:F,$D31)</f>
        <v>0</v>
      </c>
      <c r="J31" s="39"/>
      <c r="K31" s="42">
        <f>SUMIFS(PIS!V:V,PIS!E:E,$B31,PIS!D:D,$C31,PIS!G:G,K$3,PIS!F:F,$D31)</f>
        <v>0</v>
      </c>
      <c r="L31" s="39"/>
      <c r="M31" s="42">
        <f t="shared" si="12"/>
        <v>0</v>
      </c>
      <c r="N31" s="39"/>
      <c r="O31" s="42">
        <f t="shared" si="13"/>
        <v>333808.28000000003</v>
      </c>
      <c r="P31" s="39"/>
      <c r="Q31" s="681">
        <f>SUMIFS(PIS!U:U,PIS!E:E,$B31,PIS!D:D,$C31,PIS!G:G,Q$3,PIS!F:F,$D31)</f>
        <v>333808.28000000014</v>
      </c>
      <c r="R31" s="39"/>
      <c r="S31" s="681">
        <f>SUMIFS(PIS!U:U,PIS!E:E,$B31,PIS!D:D,$C31,PIS!G:G,S$3,PIS!F:F,$D31)*-1</f>
        <v>-88245.73450799995</v>
      </c>
      <c r="T31" s="39"/>
      <c r="U31" s="681">
        <f t="shared" si="14"/>
        <v>245562.54549200018</v>
      </c>
      <c r="V31" s="681"/>
      <c r="W31" s="42">
        <f>SUMIFS('CWIP-AFUDC-RWIP'!AK:AK,'CWIP-AFUDC-RWIP'!E:E,'PIS-VA'!C31,'CWIP-AFUDC-RWIP'!F:F,$W$2,'CWIP-AFUDC-RWIP'!B:B,'PIS-VA'!$W$3,'CWIP-AFUDC-RWIP'!G:G,'PIS-VA'!$D31)</f>
        <v>0</v>
      </c>
      <c r="X31" s="681"/>
      <c r="Y31" s="42">
        <f t="shared" si="15"/>
        <v>-88245.73450799995</v>
      </c>
    </row>
    <row r="32" spans="1:25" x14ac:dyDescent="0.25">
      <c r="A32" s="679" t="s">
        <v>706</v>
      </c>
      <c r="B32" s="54"/>
      <c r="C32" s="54"/>
      <c r="D32" s="54"/>
      <c r="E32" s="42">
        <f>SUMIFS(PIS!H:H,PIS!E:E,$B32,PIS!D:D,$C32,PIS!G:G,E$3,PIS!F:F,$D32)</f>
        <v>0</v>
      </c>
      <c r="F32" s="39"/>
      <c r="G32" s="42">
        <f>SUMIFS(PIS!V:V,PIS!E:E,$B32,PIS!D:D,$C32,PIS!G:G,G$3,PIS!F:F,$D32)</f>
        <v>0</v>
      </c>
      <c r="H32" s="39"/>
      <c r="I32" s="42">
        <f>SUMIFS(PIS!V:V,PIS!E:E,$B32,PIS!D:D,$C32,PIS!G:G,I$3,PIS!F:F,$D32)</f>
        <v>0</v>
      </c>
      <c r="J32" s="39"/>
      <c r="K32" s="42">
        <f>SUMIFS(PIS!V:V,PIS!E:E,$B32,PIS!D:D,$C32,PIS!G:G,K$3,PIS!F:F,$D32)</f>
        <v>0</v>
      </c>
      <c r="L32" s="39"/>
      <c r="M32" s="42">
        <f t="shared" si="12"/>
        <v>0</v>
      </c>
      <c r="N32" s="39"/>
      <c r="O32" s="42">
        <f t="shared" si="13"/>
        <v>0</v>
      </c>
      <c r="P32" s="39"/>
      <c r="Q32" s="681">
        <f>SUMIFS(PIS!U:U,PIS!E:E,$B32,PIS!D:D,$C32,PIS!G:G,Q$3,PIS!F:F,$D32)</f>
        <v>0</v>
      </c>
      <c r="R32" s="39"/>
      <c r="S32" s="681">
        <f>SUMIFS(PIS!U:U,PIS!E:E,$B32,PIS!D:D,$C32,PIS!G:G,S$3,PIS!F:F,$D32)*-1</f>
        <v>0</v>
      </c>
      <c r="T32" s="39"/>
      <c r="U32" s="681">
        <f t="shared" si="14"/>
        <v>0</v>
      </c>
      <c r="V32" s="681"/>
      <c r="W32" s="42">
        <f>SUMIFS('CWIP-AFUDC-RWIP'!AK:AK,'CWIP-AFUDC-RWIP'!E:E,'PIS-VA'!C32,'CWIP-AFUDC-RWIP'!F:F,$W$2,'CWIP-AFUDC-RWIP'!B:B,'PIS-VA'!$W$3,'CWIP-AFUDC-RWIP'!G:G,'PIS-VA'!$D32)</f>
        <v>0</v>
      </c>
      <c r="X32" s="681"/>
      <c r="Y32" s="42">
        <f t="shared" si="15"/>
        <v>0</v>
      </c>
    </row>
    <row r="33" spans="1:25" x14ac:dyDescent="0.25">
      <c r="A33" s="679" t="s">
        <v>716</v>
      </c>
      <c r="B33" s="54" t="s">
        <v>438</v>
      </c>
      <c r="C33" s="54" t="s">
        <v>1858</v>
      </c>
      <c r="D33" s="54" t="s">
        <v>1270</v>
      </c>
      <c r="E33" s="42">
        <f>SUMIFS(PIS!H:H,PIS!E:E,$B33,PIS!D:D,$C33,PIS!G:G,E$3,PIS!F:F,$D33)</f>
        <v>50585.06</v>
      </c>
      <c r="F33" s="39"/>
      <c r="G33" s="42">
        <f>SUMIFS(PIS!V:V,PIS!E:E,$B33,PIS!D:D,$C33,PIS!G:G,G$3,PIS!F:F,$D33)</f>
        <v>0</v>
      </c>
      <c r="H33" s="39">
        <v>0</v>
      </c>
      <c r="I33" s="42">
        <f>SUMIFS(PIS!V:V,PIS!E:E,$B33,PIS!D:D,$C33,PIS!G:G,I$3,PIS!F:F,$D33)</f>
        <v>0</v>
      </c>
      <c r="J33" s="39"/>
      <c r="K33" s="42">
        <f>SUMIFS(PIS!V:V,PIS!E:E,$B33,PIS!D:D,$C33,PIS!G:G,K$3,PIS!F:F,$D33)</f>
        <v>0</v>
      </c>
      <c r="L33" s="39"/>
      <c r="M33" s="42">
        <f t="shared" si="12"/>
        <v>0</v>
      </c>
      <c r="N33" s="39"/>
      <c r="O33" s="42">
        <f t="shared" si="13"/>
        <v>50585.06</v>
      </c>
      <c r="P33" s="39"/>
      <c r="Q33" s="681">
        <f>SUMIFS(PIS!U:U,PIS!E:E,$B33,PIS!D:D,$C33,PIS!G:G,Q$3,PIS!F:F,$D33)</f>
        <v>50585.060000000005</v>
      </c>
      <c r="R33" s="39"/>
      <c r="S33" s="681">
        <f>SUMIFS(PIS!U:U,PIS!E:E,$B33,PIS!D:D,$C33,PIS!G:G,S$3,PIS!F:F,$D33)*-1</f>
        <v>-9193.3918205199989</v>
      </c>
      <c r="T33" s="39"/>
      <c r="U33" s="681">
        <f t="shared" si="14"/>
        <v>41391.66817948001</v>
      </c>
      <c r="V33" s="681"/>
      <c r="W33" s="42">
        <f>SUMIFS('CWIP-AFUDC-RWIP'!AK:AK,'CWIP-AFUDC-RWIP'!E:E,'PIS-VA'!C33,'CWIP-AFUDC-RWIP'!F:F,$W$2,'CWIP-AFUDC-RWIP'!B:B,'PIS-VA'!$W$3,'CWIP-AFUDC-RWIP'!G:G,'PIS-VA'!$D33)</f>
        <v>0</v>
      </c>
      <c r="X33" s="681"/>
      <c r="Y33" s="42">
        <f t="shared" si="15"/>
        <v>-9193.3918205199989</v>
      </c>
    </row>
    <row r="34" spans="1:25" x14ac:dyDescent="0.25">
      <c r="A34" s="679" t="s">
        <v>371</v>
      </c>
      <c r="B34" s="54" t="s">
        <v>438</v>
      </c>
      <c r="C34" s="54" t="s">
        <v>1859</v>
      </c>
      <c r="D34" s="54" t="s">
        <v>1270</v>
      </c>
      <c r="E34" s="42">
        <f>SUMIFS(PIS!H:H,PIS!E:E,$B34,PIS!D:D,$C34,PIS!G:G,E$3,PIS!F:F,$D34)</f>
        <v>0</v>
      </c>
      <c r="F34" s="39"/>
      <c r="G34" s="42">
        <f>SUMIFS(PIS!V:V,PIS!E:E,$B34,PIS!D:D,$C34,PIS!G:G,G$3,PIS!F:F,$D34)</f>
        <v>0</v>
      </c>
      <c r="H34" s="39"/>
      <c r="I34" s="42">
        <f>SUMIFS(PIS!V:V,PIS!E:E,$B34,PIS!D:D,$C34,PIS!G:G,I$3,PIS!F:F,$D34)</f>
        <v>0</v>
      </c>
      <c r="J34" s="39"/>
      <c r="K34" s="42">
        <f>SUMIFS(PIS!V:V,PIS!E:E,$B34,PIS!D:D,$C34,PIS!G:G,K$3,PIS!F:F,$D34)</f>
        <v>0</v>
      </c>
      <c r="L34" s="39"/>
      <c r="M34" s="42">
        <f t="shared" si="12"/>
        <v>0</v>
      </c>
      <c r="N34" s="39"/>
      <c r="O34" s="42">
        <f t="shared" si="13"/>
        <v>0</v>
      </c>
      <c r="P34" s="39"/>
      <c r="Q34" s="681">
        <f>SUMIFS(PIS!U:U,PIS!E:E,$B34,PIS!D:D,$C34,PIS!G:G,Q$3,PIS!F:F,$D34)</f>
        <v>0</v>
      </c>
      <c r="R34" s="39"/>
      <c r="S34" s="681">
        <f>SUMIFS(PIS!U:U,PIS!E:E,$B34,PIS!D:D,$C34,PIS!G:G,S$3,PIS!F:F,$D34)*-1</f>
        <v>591.87</v>
      </c>
      <c r="T34" s="39"/>
      <c r="U34" s="681">
        <f t="shared" si="14"/>
        <v>591.87</v>
      </c>
      <c r="V34" s="681"/>
      <c r="W34" s="42">
        <f>SUMIFS('CWIP-AFUDC-RWIP'!AK:AK,'CWIP-AFUDC-RWIP'!E:E,'PIS-VA'!C34,'CWIP-AFUDC-RWIP'!F:F,$W$2,'CWIP-AFUDC-RWIP'!B:B,'PIS-VA'!$W$3,'CWIP-AFUDC-RWIP'!G:G,'PIS-VA'!$D34)</f>
        <v>0</v>
      </c>
      <c r="X34" s="681"/>
      <c r="Y34" s="42">
        <f t="shared" si="15"/>
        <v>591.87</v>
      </c>
    </row>
    <row r="35" spans="1:25" x14ac:dyDescent="0.25">
      <c r="A35" s="679" t="s">
        <v>372</v>
      </c>
      <c r="B35" s="54" t="s">
        <v>438</v>
      </c>
      <c r="C35" s="54" t="s">
        <v>1860</v>
      </c>
      <c r="D35" s="54" t="s">
        <v>1270</v>
      </c>
      <c r="E35" s="42">
        <f>SUMIFS(PIS!H:H,PIS!E:E,$B35,PIS!D:D,$C35,PIS!G:G,E$3,PIS!F:F,$D35)</f>
        <v>983930.59</v>
      </c>
      <c r="F35" s="39"/>
      <c r="G35" s="42">
        <f>SUMIFS(PIS!V:V,PIS!E:E,$B35,PIS!D:D,$C35,PIS!G:G,G$3,PIS!F:F,$D35)</f>
        <v>60001.270000000004</v>
      </c>
      <c r="H35" s="39"/>
      <c r="I35" s="42">
        <f>SUMIFS(PIS!V:V,PIS!E:E,$B35,PIS!D:D,$C35,PIS!G:G,I$3,PIS!F:F,$D35)</f>
        <v>-3713</v>
      </c>
      <c r="J35" s="39"/>
      <c r="K35" s="42">
        <f>SUMIFS(PIS!V:V,PIS!E:E,$B35,PIS!D:D,$C35,PIS!G:G,K$3,PIS!F:F,$D35)</f>
        <v>0</v>
      </c>
      <c r="L35" s="39"/>
      <c r="M35" s="42">
        <f t="shared" si="12"/>
        <v>56288.270000000004</v>
      </c>
      <c r="N35" s="39"/>
      <c r="O35" s="42">
        <f t="shared" si="13"/>
        <v>1040218.86</v>
      </c>
      <c r="P35" s="39"/>
      <c r="Q35" s="681">
        <f>SUMIFS(PIS!U:U,PIS!E:E,$B35,PIS!D:D,$C35,PIS!G:G,Q$3,PIS!F:F,$D35)</f>
        <v>986546.76461538463</v>
      </c>
      <c r="R35" s="39"/>
      <c r="S35" s="681">
        <f>SUMIFS(PIS!U:U,PIS!E:E,$B35,PIS!D:D,$C35,PIS!G:G,S$3,PIS!F:F,$D35)*-1</f>
        <v>-355874.08027046162</v>
      </c>
      <c r="T35" s="39"/>
      <c r="U35" s="681">
        <f t="shared" si="14"/>
        <v>630672.68434492301</v>
      </c>
      <c r="V35" s="681"/>
      <c r="W35" s="42">
        <f>SUMIFS('CWIP-AFUDC-RWIP'!AK:AK,'CWIP-AFUDC-RWIP'!E:E,'PIS-VA'!C35,'CWIP-AFUDC-RWIP'!F:F,$W$2,'CWIP-AFUDC-RWIP'!B:B,'PIS-VA'!$W$3,'CWIP-AFUDC-RWIP'!G:G,'PIS-VA'!$D35)</f>
        <v>0</v>
      </c>
      <c r="X35" s="681"/>
      <c r="Y35" s="42">
        <f t="shared" si="15"/>
        <v>-355874.08027046162</v>
      </c>
    </row>
    <row r="36" spans="1:25" x14ac:dyDescent="0.25">
      <c r="A36" s="679" t="s">
        <v>373</v>
      </c>
      <c r="B36" s="54" t="s">
        <v>438</v>
      </c>
      <c r="C36" s="54" t="s">
        <v>1861</v>
      </c>
      <c r="D36" s="54" t="s">
        <v>1270</v>
      </c>
      <c r="E36" s="42">
        <f>SUMIFS(PIS!H:H,PIS!E:E,$B36,PIS!D:D,$C36,PIS!G:G,E$3,PIS!F:F,$D36)</f>
        <v>0</v>
      </c>
      <c r="F36" s="39"/>
      <c r="G36" s="42">
        <f>SUMIFS(PIS!V:V,PIS!E:E,$B36,PIS!D:D,$C36,PIS!G:G,G$3,PIS!F:F,$D36)</f>
        <v>0</v>
      </c>
      <c r="H36" s="39"/>
      <c r="I36" s="42">
        <f>SUMIFS(PIS!V:V,PIS!E:E,$B36,PIS!D:D,$C36,PIS!G:G,I$3,PIS!F:F,$D36)</f>
        <v>0</v>
      </c>
      <c r="J36" s="39"/>
      <c r="K36" s="42">
        <f>SUMIFS(PIS!V:V,PIS!E:E,$B36,PIS!D:D,$C36,PIS!G:G,K$3,PIS!F:F,$D36)</f>
        <v>0</v>
      </c>
      <c r="L36" s="39"/>
      <c r="M36" s="42">
        <f t="shared" si="12"/>
        <v>0</v>
      </c>
      <c r="N36" s="39"/>
      <c r="O36" s="42">
        <f t="shared" si="13"/>
        <v>0</v>
      </c>
      <c r="P36" s="39"/>
      <c r="Q36" s="681">
        <f>SUMIFS(PIS!U:U,PIS!E:E,$B36,PIS!D:D,$C36,PIS!G:G,Q$3,PIS!F:F,$D36)</f>
        <v>0</v>
      </c>
      <c r="R36" s="39"/>
      <c r="S36" s="681">
        <f>SUMIFS(PIS!U:U,PIS!E:E,$B36,PIS!D:D,$C36,PIS!G:G,S$3,PIS!F:F,$D36)*-1</f>
        <v>0</v>
      </c>
      <c r="T36" s="39"/>
      <c r="U36" s="681">
        <f t="shared" si="14"/>
        <v>0</v>
      </c>
      <c r="V36" s="681"/>
      <c r="W36" s="42">
        <f>SUMIFS('CWIP-AFUDC-RWIP'!AK:AK,'CWIP-AFUDC-RWIP'!E:E,'PIS-VA'!C36,'CWIP-AFUDC-RWIP'!F:F,$W$2,'CWIP-AFUDC-RWIP'!B:B,'PIS-VA'!$W$3,'CWIP-AFUDC-RWIP'!G:G,'PIS-VA'!$D36)</f>
        <v>0</v>
      </c>
      <c r="X36" s="681"/>
      <c r="Y36" s="42">
        <f t="shared" si="15"/>
        <v>0</v>
      </c>
    </row>
    <row r="37" spans="1:25" x14ac:dyDescent="0.25">
      <c r="A37" s="679" t="s">
        <v>761</v>
      </c>
      <c r="B37" s="54" t="s">
        <v>438</v>
      </c>
      <c r="C37" s="54" t="s">
        <v>1862</v>
      </c>
      <c r="D37" s="54" t="s">
        <v>1270</v>
      </c>
      <c r="E37" s="42">
        <f>SUMIFS(PIS!H:H,PIS!E:E,$B37,PIS!D:D,$C37,PIS!G:G,E$3,PIS!F:F,$D37)</f>
        <v>765321.17</v>
      </c>
      <c r="F37" s="39"/>
      <c r="G37" s="42">
        <f>SUMIFS(PIS!V:V,PIS!E:E,$B37,PIS!D:D,$C37,PIS!G:G,G$3,PIS!F:F,$D37)</f>
        <v>0</v>
      </c>
      <c r="H37" s="39"/>
      <c r="I37" s="42">
        <f>SUMIFS(PIS!V:V,PIS!E:E,$B37,PIS!D:D,$C37,PIS!G:G,I$3,PIS!F:F,$D37)</f>
        <v>0</v>
      </c>
      <c r="J37" s="39"/>
      <c r="K37" s="42">
        <f>SUMIFS(PIS!V:V,PIS!E:E,$B37,PIS!D:D,$C37,PIS!G:G,K$3,PIS!F:F,$D37)</f>
        <v>0</v>
      </c>
      <c r="L37" s="39"/>
      <c r="M37" s="42">
        <f t="shared" si="12"/>
        <v>0</v>
      </c>
      <c r="N37" s="39"/>
      <c r="O37" s="42">
        <f t="shared" si="13"/>
        <v>765321.17</v>
      </c>
      <c r="P37" s="39"/>
      <c r="Q37" s="681">
        <f>SUMIFS(PIS!U:U,PIS!E:E,$B37,PIS!D:D,$C37,PIS!G:G,Q$3,PIS!F:F,$D37)</f>
        <v>765321.17</v>
      </c>
      <c r="R37" s="39"/>
      <c r="S37" s="681">
        <f>SUMIFS(PIS!U:U,PIS!E:E,$B37,PIS!D:D,$C37,PIS!G:G,S$3,PIS!F:F,$D37)*-1</f>
        <v>-379389.48179079965</v>
      </c>
      <c r="T37" s="39"/>
      <c r="U37" s="681">
        <f t="shared" si="14"/>
        <v>385931.68820920039</v>
      </c>
      <c r="V37" s="681"/>
      <c r="W37" s="42">
        <f>SUMIFS('CWIP-AFUDC-RWIP'!AK:AK,'CWIP-AFUDC-RWIP'!E:E,'PIS-VA'!C37,'CWIP-AFUDC-RWIP'!F:F,$W$2,'CWIP-AFUDC-RWIP'!B:B,'PIS-VA'!$W$3,'CWIP-AFUDC-RWIP'!G:G,'PIS-VA'!$D37)</f>
        <v>0</v>
      </c>
      <c r="X37" s="681"/>
      <c r="Y37" s="42">
        <f t="shared" si="15"/>
        <v>-379389.48179079965</v>
      </c>
    </row>
    <row r="38" spans="1:25" x14ac:dyDescent="0.25">
      <c r="A38" s="679" t="s">
        <v>923</v>
      </c>
      <c r="B38" s="54"/>
      <c r="C38" s="54"/>
      <c r="D38" s="54"/>
      <c r="E38" s="42">
        <f>SUMIFS(PIS!H:H,PIS!E:E,$B38,PIS!D:D,$C38,PIS!G:G,E$3,PIS!F:F,$D38)</f>
        <v>0</v>
      </c>
      <c r="F38" s="39"/>
      <c r="G38" s="42">
        <f>SUMIFS(PIS!V:V,PIS!E:E,$B38,PIS!D:D,$C38,PIS!G:G,G$3,PIS!F:F,$D38)</f>
        <v>0</v>
      </c>
      <c r="H38" s="39"/>
      <c r="I38" s="42">
        <f>SUMIFS(PIS!V:V,PIS!E:E,$B38,PIS!D:D,$C38,PIS!G:G,I$3,PIS!F:F,$D38)</f>
        <v>0</v>
      </c>
      <c r="J38" s="39"/>
      <c r="K38" s="42">
        <f>SUMIFS(PIS!V:V,PIS!E:E,$B38,PIS!D:D,$C38,PIS!G:G,K$3,PIS!F:F,$D38)</f>
        <v>0</v>
      </c>
      <c r="L38" s="39"/>
      <c r="M38" s="42">
        <f t="shared" si="12"/>
        <v>0</v>
      </c>
      <c r="N38" s="39"/>
      <c r="O38" s="42">
        <f t="shared" si="13"/>
        <v>0</v>
      </c>
      <c r="P38" s="39"/>
      <c r="Q38" s="681">
        <f>SUMIFS(PIS!U:U,PIS!E:E,$B38,PIS!D:D,$C38,PIS!G:G,Q$3,PIS!F:F,$D38)</f>
        <v>0</v>
      </c>
      <c r="R38" s="39"/>
      <c r="S38" s="681">
        <f>SUMIFS(PIS!U:U,PIS!E:E,$B38,PIS!D:D,$C38,PIS!G:G,S$3,PIS!F:F,$D38)*-1</f>
        <v>0</v>
      </c>
      <c r="T38" s="39"/>
      <c r="U38" s="681">
        <f t="shared" si="14"/>
        <v>0</v>
      </c>
      <c r="V38" s="681"/>
      <c r="W38" s="42">
        <f>SUMIFS('CWIP-AFUDC-RWIP'!AK:AK,'CWIP-AFUDC-RWIP'!E:E,'PIS-VA'!C38,'CWIP-AFUDC-RWIP'!F:F,$W$2,'CWIP-AFUDC-RWIP'!B:B,'PIS-VA'!$W$3,'CWIP-AFUDC-RWIP'!G:G,'PIS-VA'!$D38)</f>
        <v>0</v>
      </c>
      <c r="X38" s="681"/>
      <c r="Y38" s="42">
        <f t="shared" si="15"/>
        <v>0</v>
      </c>
    </row>
    <row r="39" spans="1:25" x14ac:dyDescent="0.25">
      <c r="A39" s="679" t="s">
        <v>740</v>
      </c>
      <c r="B39" s="54" t="s">
        <v>438</v>
      </c>
      <c r="C39" s="54" t="s">
        <v>1863</v>
      </c>
      <c r="D39" s="54" t="s">
        <v>1270</v>
      </c>
      <c r="E39" s="42">
        <f>SUMIFS(PIS!H:H,PIS!E:E,$B39,PIS!D:D,$C39,PIS!G:G,E$3,PIS!F:F,$D39)</f>
        <v>1539023.6199999999</v>
      </c>
      <c r="F39" s="39"/>
      <c r="G39" s="42">
        <f>SUMIFS(PIS!V:V,PIS!E:E,$B39,PIS!D:D,$C39,PIS!G:G,G$3,PIS!F:F,$D39)</f>
        <v>0</v>
      </c>
      <c r="H39" s="39"/>
      <c r="I39" s="42">
        <f>SUMIFS(PIS!V:V,PIS!E:E,$B39,PIS!D:D,$C39,PIS!G:G,I$3,PIS!F:F,$D39)</f>
        <v>0</v>
      </c>
      <c r="J39" s="39"/>
      <c r="K39" s="42">
        <f>SUMIFS(PIS!V:V,PIS!E:E,$B39,PIS!D:D,$C39,PIS!G:G,K$3,PIS!F:F,$D39)</f>
        <v>0</v>
      </c>
      <c r="L39" s="39"/>
      <c r="M39" s="42">
        <f t="shared" si="12"/>
        <v>0</v>
      </c>
      <c r="N39" s="39"/>
      <c r="O39" s="42">
        <f t="shared" si="13"/>
        <v>1539023.6199999999</v>
      </c>
      <c r="P39" s="39"/>
      <c r="Q39" s="681">
        <f>SUMIFS(PIS!U:U,PIS!E:E,$B39,PIS!D:D,$C39,PIS!G:G,Q$3,PIS!F:F,$D39)</f>
        <v>1539023.6199999999</v>
      </c>
      <c r="R39" s="39"/>
      <c r="S39" s="681">
        <f>SUMIFS(PIS!U:U,PIS!E:E,$B39,PIS!D:D,$C39,PIS!G:G,S$3,PIS!F:F,$D39)*-1</f>
        <v>-1206927.1315279996</v>
      </c>
      <c r="T39" s="39"/>
      <c r="U39" s="681">
        <f t="shared" si="14"/>
        <v>332096.48847200023</v>
      </c>
      <c r="V39" s="681"/>
      <c r="W39" s="42">
        <f>SUMIFS('CWIP-AFUDC-RWIP'!AK:AK,'CWIP-AFUDC-RWIP'!E:E,'PIS-VA'!C39,'CWIP-AFUDC-RWIP'!F:F,$W$2,'CWIP-AFUDC-RWIP'!B:B,'PIS-VA'!$W$3,'CWIP-AFUDC-RWIP'!G:G,'PIS-VA'!$D39)</f>
        <v>0</v>
      </c>
      <c r="X39" s="681"/>
      <c r="Y39" s="42">
        <f t="shared" si="15"/>
        <v>-1206927.1315279996</v>
      </c>
    </row>
    <row r="40" spans="1:25" x14ac:dyDescent="0.25">
      <c r="A40" s="679" t="s">
        <v>741</v>
      </c>
      <c r="B40" s="54"/>
      <c r="C40" s="54"/>
      <c r="D40" s="54"/>
      <c r="E40" s="42">
        <f>SUMIFS(PIS!H:H,PIS!E:E,$B40,PIS!D:D,$C40,PIS!G:G,E$3,PIS!F:F,$D40)</f>
        <v>0</v>
      </c>
      <c r="F40" s="39"/>
      <c r="G40" s="42">
        <f>SUMIFS(PIS!V:V,PIS!E:E,$B40,PIS!D:D,$C40,PIS!G:G,G$3,PIS!F:F,$D40)</f>
        <v>0</v>
      </c>
      <c r="H40" s="39"/>
      <c r="I40" s="42">
        <f>SUMIFS(PIS!V:V,PIS!E:E,$B40,PIS!D:D,$C40,PIS!G:G,I$3,PIS!F:F,$D40)</f>
        <v>0</v>
      </c>
      <c r="J40" s="39"/>
      <c r="K40" s="42">
        <f>SUMIFS(PIS!V:V,PIS!E:E,$B40,PIS!D:D,$C40,PIS!G:G,K$3,PIS!F:F,$D40)</f>
        <v>0</v>
      </c>
      <c r="L40" s="39"/>
      <c r="M40" s="42">
        <f t="shared" si="12"/>
        <v>0</v>
      </c>
      <c r="N40" s="39"/>
      <c r="O40" s="42">
        <f t="shared" si="13"/>
        <v>0</v>
      </c>
      <c r="P40" s="39"/>
      <c r="Q40" s="681">
        <f>SUMIFS(PIS!U:U,PIS!E:E,$B40,PIS!D:D,$C40,PIS!G:G,Q$3,PIS!F:F,$D40)</f>
        <v>0</v>
      </c>
      <c r="R40" s="39"/>
      <c r="S40" s="681">
        <f>SUMIFS(PIS!U:U,PIS!E:E,$B40,PIS!D:D,$C40,PIS!G:G,S$3,PIS!F:F,$D40)*-1</f>
        <v>0</v>
      </c>
      <c r="T40" s="39"/>
      <c r="U40" s="681">
        <f t="shared" si="14"/>
        <v>0</v>
      </c>
      <c r="V40" s="681"/>
      <c r="W40" s="42">
        <f>SUMIFS('CWIP-AFUDC-RWIP'!AK:AK,'CWIP-AFUDC-RWIP'!E:E,'PIS-VA'!C40,'CWIP-AFUDC-RWIP'!F:F,$W$2,'CWIP-AFUDC-RWIP'!B:B,'PIS-VA'!$W$3,'CWIP-AFUDC-RWIP'!G:G,'PIS-VA'!$D40)</f>
        <v>0</v>
      </c>
      <c r="X40" s="681"/>
      <c r="Y40" s="42">
        <f t="shared" si="15"/>
        <v>0</v>
      </c>
    </row>
    <row r="41" spans="1:25" x14ac:dyDescent="0.25">
      <c r="A41" s="679" t="s">
        <v>1492</v>
      </c>
      <c r="B41" s="54"/>
      <c r="C41" s="54"/>
      <c r="D41" s="54"/>
      <c r="E41" s="42">
        <f>SUMIFS(PIS!H:H,PIS!E:E,$B41,PIS!D:D,$C41,PIS!G:G,E$3,PIS!F:F,$D41)</f>
        <v>0</v>
      </c>
      <c r="F41" s="39"/>
      <c r="G41" s="42">
        <f>SUMIFS(PIS!V:V,PIS!E:E,$B41,PIS!D:D,$C41,PIS!G:G,G$3,PIS!F:F,$D41)</f>
        <v>0</v>
      </c>
      <c r="H41" s="39"/>
      <c r="I41" s="42">
        <f>SUMIFS(PIS!V:V,PIS!E:E,$B41,PIS!D:D,$C41,PIS!G:G,I$3,PIS!F:F,$D41)</f>
        <v>0</v>
      </c>
      <c r="J41" s="39"/>
      <c r="K41" s="42">
        <f>SUMIFS(PIS!V:V,PIS!E:E,$B41,PIS!D:D,$C41,PIS!G:G,K$3,PIS!F:F,$D41)</f>
        <v>0</v>
      </c>
      <c r="L41" s="39"/>
      <c r="M41" s="42">
        <f t="shared" si="12"/>
        <v>0</v>
      </c>
      <c r="N41" s="39"/>
      <c r="O41" s="42">
        <f t="shared" si="13"/>
        <v>0</v>
      </c>
      <c r="P41" s="39"/>
      <c r="Q41" s="42">
        <f>SUMIFS(PIS!U:U,PIS!E:E,$B41,PIS!D:D,$C41,PIS!G:G,Q$3,PIS!F:F,$D41)</f>
        <v>0</v>
      </c>
      <c r="R41" s="39"/>
      <c r="S41" s="42">
        <f>SUMIFS(PIS!U:U,PIS!E:E,$B41,PIS!D:D,$C41,PIS!G:G,S$3,PIS!F:F,$D41)*-1</f>
        <v>0</v>
      </c>
      <c r="T41" s="39"/>
      <c r="U41" s="681">
        <f t="shared" si="14"/>
        <v>0</v>
      </c>
      <c r="V41" s="681"/>
      <c r="W41" s="42">
        <f>SUMIFS('CWIP-AFUDC-RWIP'!AK:AK,'CWIP-AFUDC-RWIP'!E:E,'PIS-VA'!C41,'CWIP-AFUDC-RWIP'!F:F,$W$2,'CWIP-AFUDC-RWIP'!B:B,'PIS-VA'!$W$3,'CWIP-AFUDC-RWIP'!G:G,'PIS-VA'!$D41)</f>
        <v>0</v>
      </c>
      <c r="X41" s="681"/>
      <c r="Y41" s="42">
        <f t="shared" si="15"/>
        <v>0</v>
      </c>
    </row>
    <row r="42" spans="1:25" x14ac:dyDescent="0.25">
      <c r="A42" s="679" t="s">
        <v>1493</v>
      </c>
      <c r="B42" s="54"/>
      <c r="C42" s="54"/>
      <c r="D42" s="54"/>
      <c r="E42" s="42">
        <f>SUMIFS(PIS!H:H,PIS!E:E,$B42,PIS!D:D,$C42,PIS!G:G,E$3,PIS!F:F,$D42)</f>
        <v>0</v>
      </c>
      <c r="F42" s="39"/>
      <c r="G42" s="42">
        <f>SUMIFS(PIS!V:V,PIS!E:E,$B42,PIS!D:D,$C42,PIS!G:G,G$3,PIS!F:F,$D42)</f>
        <v>0</v>
      </c>
      <c r="H42" s="39"/>
      <c r="I42" s="42">
        <f>SUMIFS(PIS!V:V,PIS!E:E,$B42,PIS!D:D,$C42,PIS!G:G,I$3,PIS!F:F,$D42)</f>
        <v>0</v>
      </c>
      <c r="J42" s="39"/>
      <c r="K42" s="42">
        <f>SUMIFS(PIS!V:V,PIS!E:E,$B42,PIS!D:D,$C42,PIS!G:G,K$3,PIS!F:F,$D42)</f>
        <v>0</v>
      </c>
      <c r="L42" s="39"/>
      <c r="M42" s="42">
        <f t="shared" si="12"/>
        <v>0</v>
      </c>
      <c r="N42" s="39"/>
      <c r="O42" s="42">
        <f t="shared" si="13"/>
        <v>0</v>
      </c>
      <c r="P42" s="39"/>
      <c r="Q42" s="42">
        <f>SUMIFS(PIS!U:U,PIS!E:E,$B42,PIS!D:D,$C42,PIS!G:G,Q$3,PIS!F:F,$D42)</f>
        <v>0</v>
      </c>
      <c r="R42" s="39"/>
      <c r="S42" s="42">
        <f>SUMIFS(PIS!U:U,PIS!E:E,$B42,PIS!D:D,$C42,PIS!G:G,S$3,PIS!F:F,$D42)*-1</f>
        <v>0</v>
      </c>
      <c r="T42" s="39"/>
      <c r="U42" s="681">
        <f t="shared" si="14"/>
        <v>0</v>
      </c>
      <c r="V42" s="681"/>
      <c r="W42" s="42">
        <f>SUMIFS('CWIP-AFUDC-RWIP'!AK:AK,'CWIP-AFUDC-RWIP'!E:E,'PIS-VA'!C42,'CWIP-AFUDC-RWIP'!F:F,$W$2,'CWIP-AFUDC-RWIP'!B:B,'PIS-VA'!$W$3,'CWIP-AFUDC-RWIP'!G:G,'PIS-VA'!$D42)</f>
        <v>0</v>
      </c>
      <c r="X42" s="681"/>
      <c r="Y42" s="42">
        <f t="shared" si="15"/>
        <v>0</v>
      </c>
    </row>
    <row r="43" spans="1:25" x14ac:dyDescent="0.25">
      <c r="A43" s="679" t="s">
        <v>1494</v>
      </c>
      <c r="B43" s="54"/>
      <c r="C43" s="54"/>
      <c r="D43" s="54"/>
      <c r="E43" s="42">
        <f>SUMIFS(PIS!H:H,PIS!E:E,$B43,PIS!D:D,$C43,PIS!G:G,E$3,PIS!F:F,$D43)</f>
        <v>0</v>
      </c>
      <c r="F43" s="39"/>
      <c r="G43" s="42">
        <f>SUMIFS(PIS!V:V,PIS!E:E,$B43,PIS!D:D,$C43,PIS!G:G,G$3,PIS!F:F,$D43)</f>
        <v>0</v>
      </c>
      <c r="H43" s="39"/>
      <c r="I43" s="42">
        <f>SUMIFS(PIS!V:V,PIS!E:E,$B43,PIS!D:D,$C43,PIS!G:G,I$3,PIS!F:F,$D43)</f>
        <v>0</v>
      </c>
      <c r="J43" s="39"/>
      <c r="K43" s="42">
        <f>SUMIFS(PIS!V:V,PIS!E:E,$B43,PIS!D:D,$C43,PIS!G:G,K$3,PIS!F:F,$D43)</f>
        <v>0</v>
      </c>
      <c r="L43" s="39"/>
      <c r="M43" s="42">
        <f t="shared" si="12"/>
        <v>0</v>
      </c>
      <c r="N43" s="39"/>
      <c r="O43" s="42">
        <f t="shared" si="13"/>
        <v>0</v>
      </c>
      <c r="P43" s="39"/>
      <c r="Q43" s="42">
        <f>SUMIFS(PIS!U:U,PIS!E:E,$B43,PIS!D:D,$C43,PIS!G:G,Q$3,PIS!F:F,$D43)</f>
        <v>0</v>
      </c>
      <c r="R43" s="39"/>
      <c r="S43" s="42">
        <f>SUMIFS(PIS!U:U,PIS!E:E,$B43,PIS!D:D,$C43,PIS!G:G,S$3,PIS!F:F,$D43)*-1</f>
        <v>0</v>
      </c>
      <c r="T43" s="39"/>
      <c r="U43" s="681">
        <f t="shared" si="14"/>
        <v>0</v>
      </c>
      <c r="V43" s="681"/>
      <c r="W43" s="42">
        <f>SUMIFS('CWIP-AFUDC-RWIP'!AK:AK,'CWIP-AFUDC-RWIP'!E:E,'PIS-VA'!C43,'CWIP-AFUDC-RWIP'!F:F,$W$2,'CWIP-AFUDC-RWIP'!B:B,'PIS-VA'!$W$3,'CWIP-AFUDC-RWIP'!G:G,'PIS-VA'!$D43)</f>
        <v>0</v>
      </c>
      <c r="X43" s="681"/>
      <c r="Y43" s="42">
        <f t="shared" si="15"/>
        <v>0</v>
      </c>
    </row>
    <row r="44" spans="1:25" x14ac:dyDescent="0.25">
      <c r="A44" s="679" t="s">
        <v>1496</v>
      </c>
      <c r="B44" s="54"/>
      <c r="C44" s="54"/>
      <c r="D44" s="54"/>
      <c r="E44" s="42">
        <f>SUMIFS(PIS!H:H,PIS!E:E,$B44,PIS!D:D,$C44,PIS!G:G,E$3,PIS!F:F,$D44)</f>
        <v>0</v>
      </c>
      <c r="F44" s="39"/>
      <c r="G44" s="42">
        <f>SUMIFS(PIS!V:V,PIS!E:E,$B44,PIS!D:D,$C44,PIS!G:G,G$3,PIS!F:F,$D44)</f>
        <v>0</v>
      </c>
      <c r="H44" s="39"/>
      <c r="I44" s="42">
        <f>SUMIFS(PIS!V:V,PIS!E:E,$B44,PIS!D:D,$C44,PIS!G:G,I$3,PIS!F:F,$D44)</f>
        <v>0</v>
      </c>
      <c r="J44" s="39"/>
      <c r="K44" s="42">
        <f>SUMIFS(PIS!V:V,PIS!E:E,$B44,PIS!D:D,$C44,PIS!G:G,K$3,PIS!F:F,$D44)</f>
        <v>0</v>
      </c>
      <c r="L44" s="39"/>
      <c r="M44" s="42">
        <f t="shared" si="12"/>
        <v>0</v>
      </c>
      <c r="N44" s="39"/>
      <c r="O44" s="42">
        <f t="shared" si="13"/>
        <v>0</v>
      </c>
      <c r="P44" s="39"/>
      <c r="Q44" s="42">
        <f>SUMIFS(PIS!U:U,PIS!E:E,$B44,PIS!D:D,$C44,PIS!G:G,Q$3,PIS!F:F,$D44)</f>
        <v>0</v>
      </c>
      <c r="R44" s="39"/>
      <c r="S44" s="42">
        <f>SUMIFS(PIS!U:U,PIS!E:E,$B44,PIS!D:D,$C44,PIS!G:G,S$3,PIS!F:F,$D44)*-1</f>
        <v>0</v>
      </c>
      <c r="T44" s="39"/>
      <c r="U44" s="681">
        <f t="shared" si="14"/>
        <v>0</v>
      </c>
      <c r="V44" s="681"/>
      <c r="W44" s="42">
        <f>SUMIFS('CWIP-AFUDC-RWIP'!AK:AK,'CWIP-AFUDC-RWIP'!E:E,'PIS-VA'!C44,'CWIP-AFUDC-RWIP'!F:F,$W$2,'CWIP-AFUDC-RWIP'!B:B,'PIS-VA'!$W$3,'CWIP-AFUDC-RWIP'!G:G,'PIS-VA'!$D44)</f>
        <v>0</v>
      </c>
      <c r="X44" s="681"/>
      <c r="Y44" s="42">
        <f t="shared" si="15"/>
        <v>0</v>
      </c>
    </row>
    <row r="45" spans="1:25" x14ac:dyDescent="0.25">
      <c r="A45" s="679" t="s">
        <v>1498</v>
      </c>
      <c r="B45" s="54"/>
      <c r="C45" s="54"/>
      <c r="D45" s="54"/>
      <c r="E45" s="42">
        <f>SUMIFS(PIS!H:H,PIS!E:E,$B45,PIS!D:D,$C45,PIS!G:G,E$3,PIS!F:F,$D45)</f>
        <v>0</v>
      </c>
      <c r="F45" s="39"/>
      <c r="G45" s="42">
        <f>SUMIFS(PIS!V:V,PIS!E:E,$B45,PIS!D:D,$C45,PIS!G:G,G$3,PIS!F:F,$D45)</f>
        <v>0</v>
      </c>
      <c r="H45" s="39"/>
      <c r="I45" s="42">
        <f>SUMIFS(PIS!V:V,PIS!E:E,$B45,PIS!D:D,$C45,PIS!G:G,I$3,PIS!F:F,$D45)</f>
        <v>0</v>
      </c>
      <c r="J45" s="39"/>
      <c r="K45" s="42">
        <f>SUMIFS(PIS!V:V,PIS!E:E,$B45,PIS!D:D,$C45,PIS!G:G,K$3,PIS!F:F,$D45)</f>
        <v>0</v>
      </c>
      <c r="L45" s="39"/>
      <c r="M45" s="42">
        <f t="shared" si="12"/>
        <v>0</v>
      </c>
      <c r="N45" s="39"/>
      <c r="O45" s="42">
        <f t="shared" si="13"/>
        <v>0</v>
      </c>
      <c r="P45" s="39"/>
      <c r="Q45" s="42">
        <f>SUMIFS(PIS!U:U,PIS!E:E,$B45,PIS!D:D,$C45,PIS!G:G,Q$3,PIS!F:F,$D45)</f>
        <v>0</v>
      </c>
      <c r="R45" s="39"/>
      <c r="S45" s="42">
        <f>SUMIFS(PIS!U:U,PIS!E:E,$B45,PIS!D:D,$C45,PIS!G:G,S$3,PIS!F:F,$D45)*-1</f>
        <v>0</v>
      </c>
      <c r="T45" s="39"/>
      <c r="U45" s="681">
        <f t="shared" si="14"/>
        <v>0</v>
      </c>
      <c r="V45" s="681"/>
      <c r="W45" s="42">
        <f>SUMIFS('CWIP-AFUDC-RWIP'!AK:AK,'CWIP-AFUDC-RWIP'!E:E,'PIS-VA'!C45,'CWIP-AFUDC-RWIP'!F:F,$W$2,'CWIP-AFUDC-RWIP'!B:B,'PIS-VA'!$W$3,'CWIP-AFUDC-RWIP'!G:G,'PIS-VA'!$D45)</f>
        <v>0</v>
      </c>
      <c r="X45" s="681"/>
      <c r="Y45" s="42">
        <f t="shared" si="15"/>
        <v>0</v>
      </c>
    </row>
    <row r="46" spans="1:25" x14ac:dyDescent="0.25">
      <c r="A46" s="679" t="s">
        <v>1499</v>
      </c>
      <c r="B46" s="54"/>
      <c r="C46" s="54"/>
      <c r="D46" s="54"/>
      <c r="E46" s="42">
        <f>SUMIFS(PIS!H:H,PIS!E:E,$B46,PIS!D:D,$C46,PIS!G:G,E$3,PIS!F:F,$D46)</f>
        <v>0</v>
      </c>
      <c r="F46" s="39"/>
      <c r="G46" s="42">
        <f>SUMIFS(PIS!V:V,PIS!E:E,$B46,PIS!D:D,$C46,PIS!G:G,G$3,PIS!F:F,$D46)</f>
        <v>0</v>
      </c>
      <c r="H46" s="39"/>
      <c r="I46" s="42">
        <f>SUMIFS(PIS!V:V,PIS!E:E,$B46,PIS!D:D,$C46,PIS!G:G,I$3,PIS!F:F,$D46)</f>
        <v>0</v>
      </c>
      <c r="J46" s="39"/>
      <c r="K46" s="42">
        <f>SUMIFS(PIS!V:V,PIS!E:E,$B46,PIS!D:D,$C46,PIS!G:G,K$3,PIS!F:F,$D46)</f>
        <v>0</v>
      </c>
      <c r="L46" s="39"/>
      <c r="M46" s="42">
        <f t="shared" si="12"/>
        <v>0</v>
      </c>
      <c r="N46" s="39"/>
      <c r="O46" s="42">
        <f t="shared" si="13"/>
        <v>0</v>
      </c>
      <c r="P46" s="39"/>
      <c r="Q46" s="42">
        <f>SUMIFS(PIS!U:U,PIS!E:E,$B46,PIS!D:D,$C46,PIS!G:G,Q$3,PIS!F:F,$D46)</f>
        <v>0</v>
      </c>
      <c r="R46" s="39"/>
      <c r="S46" s="42">
        <f>SUMIFS(PIS!U:U,PIS!E:E,$B46,PIS!D:D,$C46,PIS!G:G,S$3,PIS!F:F,$D46)*-1</f>
        <v>0</v>
      </c>
      <c r="T46" s="39"/>
      <c r="U46" s="681">
        <f t="shared" si="14"/>
        <v>0</v>
      </c>
      <c r="V46" s="681"/>
      <c r="W46" s="42">
        <f>SUMIFS('CWIP-AFUDC-RWIP'!AK:AK,'CWIP-AFUDC-RWIP'!E:E,'PIS-VA'!C46,'CWIP-AFUDC-RWIP'!F:F,$W$2,'CWIP-AFUDC-RWIP'!B:B,'PIS-VA'!$W$3,'CWIP-AFUDC-RWIP'!G:G,'PIS-VA'!$D46)</f>
        <v>0</v>
      </c>
      <c r="X46" s="681"/>
      <c r="Y46" s="42">
        <f t="shared" si="15"/>
        <v>0</v>
      </c>
    </row>
    <row r="47" spans="1:25" x14ac:dyDescent="0.25">
      <c r="A47" s="679" t="s">
        <v>374</v>
      </c>
      <c r="B47" s="54" t="s">
        <v>438</v>
      </c>
      <c r="C47" s="54" t="s">
        <v>1864</v>
      </c>
      <c r="D47" s="54" t="s">
        <v>1270</v>
      </c>
      <c r="E47" s="43">
        <f>SUMIFS(PIS!H:H,PIS!E:E,$B47,PIS!D:D,$C47,PIS!G:G,E$3,PIS!F:F,$D47)</f>
        <v>0</v>
      </c>
      <c r="F47" s="39"/>
      <c r="G47" s="43">
        <f>SUMIFS(PIS!V:V,PIS!E:E,$B47,PIS!D:D,$C47,PIS!G:G,G$3,PIS!F:F,$D47)</f>
        <v>0</v>
      </c>
      <c r="H47" s="39"/>
      <c r="I47" s="43">
        <f>SUMIFS(PIS!V:V,PIS!E:E,$B47,PIS!D:D,$C47,PIS!G:G,I$3,PIS!F:F,$D47)</f>
        <v>0</v>
      </c>
      <c r="J47" s="39"/>
      <c r="K47" s="43">
        <f>SUMIFS(PIS!V:V,PIS!E:E,$B47,PIS!D:D,$C47,PIS!G:G,K$3,PIS!F:F,$D47)</f>
        <v>0</v>
      </c>
      <c r="L47" s="39"/>
      <c r="M47" s="43">
        <f t="shared" si="12"/>
        <v>0</v>
      </c>
      <c r="N47" s="39"/>
      <c r="O47" s="43">
        <f t="shared" si="13"/>
        <v>0</v>
      </c>
      <c r="P47" s="39"/>
      <c r="Q47" s="683">
        <f>SUMIFS(PIS!U:U,PIS!E:E,$B47,PIS!D:D,$C47,PIS!G:G,Q$3,PIS!F:F,$D47)</f>
        <v>0</v>
      </c>
      <c r="R47" s="39"/>
      <c r="S47" s="683">
        <f>SUMIFS(PIS!U:U,PIS!E:E,$B47,PIS!D:D,$C47,PIS!G:G,S$3,PIS!F:F,$D47)*-1</f>
        <v>0</v>
      </c>
      <c r="T47" s="39"/>
      <c r="U47" s="683">
        <f t="shared" si="14"/>
        <v>0</v>
      </c>
      <c r="V47" s="681"/>
      <c r="W47" s="42">
        <f>SUMIFS('CWIP-AFUDC-RWIP'!AK:AK,'CWIP-AFUDC-RWIP'!E:E,'PIS-VA'!C47,'CWIP-AFUDC-RWIP'!F:F,$W$2,'CWIP-AFUDC-RWIP'!B:B,'PIS-VA'!$W$3,'CWIP-AFUDC-RWIP'!G:G,'PIS-VA'!$D47)</f>
        <v>0</v>
      </c>
      <c r="X47" s="681"/>
      <c r="Y47" s="43">
        <f t="shared" si="15"/>
        <v>0</v>
      </c>
    </row>
    <row r="48" spans="1:25" x14ac:dyDescent="0.25">
      <c r="B48" s="54"/>
      <c r="C48" s="54"/>
      <c r="D48" s="54"/>
      <c r="E48" s="42">
        <f>SUM(E28:E47)</f>
        <v>13444063.779999999</v>
      </c>
      <c r="F48" s="39"/>
      <c r="G48" s="42">
        <f>SUM(G28:G47)</f>
        <v>60001.270000000004</v>
      </c>
      <c r="H48" s="39"/>
      <c r="I48" s="42">
        <f>SUM(I28:I47)</f>
        <v>-3713</v>
      </c>
      <c r="J48" s="39"/>
      <c r="K48" s="42">
        <f>SUM(K28:K47)</f>
        <v>0</v>
      </c>
      <c r="L48" s="39"/>
      <c r="M48" s="42">
        <f>SUM(M28:M47)</f>
        <v>56288.270000000004</v>
      </c>
      <c r="N48" s="39"/>
      <c r="O48" s="42">
        <f>SUM(O28:O47)</f>
        <v>13500352.049999999</v>
      </c>
      <c r="P48" s="39"/>
      <c r="Q48" s="42">
        <f>SUM(Q28:Q47)</f>
        <v>13446679.954615384</v>
      </c>
      <c r="R48" s="39"/>
      <c r="S48" s="42">
        <f>SUM(S28:S47)</f>
        <v>-3339670.5436447812</v>
      </c>
      <c r="T48" s="39"/>
      <c r="U48" s="42">
        <f>SUM(U28:U47)</f>
        <v>10107009.410970604</v>
      </c>
      <c r="V48" s="681"/>
      <c r="W48" s="87">
        <f>SUM(W28:W47)</f>
        <v>37139.439999999959</v>
      </c>
      <c r="X48" s="681"/>
      <c r="Y48" s="42">
        <f>SUM(Y28:Y47)</f>
        <v>-3302531.1036447808</v>
      </c>
    </row>
    <row r="49" spans="1:25" x14ac:dyDescent="0.25">
      <c r="B49" s="54"/>
      <c r="C49" s="54"/>
      <c r="D49" s="54"/>
      <c r="E49" s="42"/>
      <c r="F49" s="39"/>
      <c r="G49" s="42"/>
      <c r="H49" s="39"/>
      <c r="I49" s="42"/>
      <c r="J49" s="39"/>
      <c r="K49" s="42"/>
      <c r="L49" s="39"/>
      <c r="M49" s="42"/>
      <c r="N49" s="39"/>
      <c r="O49" s="42"/>
      <c r="P49" s="39"/>
      <c r="Q49" s="681"/>
      <c r="R49" s="39"/>
      <c r="S49" s="681"/>
      <c r="T49" s="39"/>
      <c r="U49" s="681"/>
      <c r="V49" s="681"/>
      <c r="W49" s="42"/>
      <c r="X49" s="681"/>
      <c r="Y49" s="42"/>
    </row>
    <row r="50" spans="1:25" x14ac:dyDescent="0.25">
      <c r="A50" s="682" t="s">
        <v>1099</v>
      </c>
      <c r="B50" s="54"/>
      <c r="C50" s="54"/>
      <c r="D50" s="54"/>
      <c r="E50" s="42"/>
      <c r="F50" s="39"/>
      <c r="G50" s="42"/>
      <c r="H50" s="39"/>
      <c r="I50" s="42"/>
      <c r="J50" s="39"/>
      <c r="K50" s="42"/>
      <c r="L50" s="39"/>
      <c r="M50" s="42"/>
      <c r="N50" s="39"/>
      <c r="O50" s="42"/>
      <c r="P50" s="39"/>
      <c r="Q50" s="681"/>
      <c r="R50" s="39"/>
      <c r="S50" s="681"/>
      <c r="T50" s="39"/>
      <c r="U50" s="681"/>
      <c r="V50" s="681"/>
      <c r="W50" s="42"/>
      <c r="X50" s="681"/>
      <c r="Y50" s="42"/>
    </row>
    <row r="51" spans="1:25" x14ac:dyDescent="0.25">
      <c r="A51" s="679" t="s">
        <v>384</v>
      </c>
      <c r="B51" s="54" t="s">
        <v>438</v>
      </c>
      <c r="C51" s="54" t="s">
        <v>1865</v>
      </c>
      <c r="D51" s="54" t="s">
        <v>1270</v>
      </c>
      <c r="E51" s="43">
        <f>SUMIFS(PIS!H:H,PIS!E:E,$B51,PIS!D:D,$C51,PIS!G:G,E$3,PIS!F:F,$D51)</f>
        <v>5338.69</v>
      </c>
      <c r="F51" s="39"/>
      <c r="G51" s="43">
        <f>SUMIFS(PIS!V:V,PIS!E:E,$B51,PIS!D:D,$C51,PIS!G:G,G$3,PIS!F:F,$D51)</f>
        <v>0</v>
      </c>
      <c r="H51" s="39"/>
      <c r="I51" s="43">
        <f>SUMIFS(PIS!V:V,PIS!E:E,$B51,PIS!D:D,$C51,PIS!G:G,I$3,PIS!F:F,$D51)</f>
        <v>0</v>
      </c>
      <c r="J51" s="39"/>
      <c r="K51" s="43">
        <f>SUMIFS(PIS!V:V,PIS!E:E,$B51,PIS!D:D,$C51,PIS!G:G,K$3,PIS!F:F,$D51)</f>
        <v>0</v>
      </c>
      <c r="L51" s="39"/>
      <c r="M51" s="43">
        <f t="shared" ref="M51" si="16">G51+I51+K51</f>
        <v>0</v>
      </c>
      <c r="N51" s="39"/>
      <c r="O51" s="43">
        <f t="shared" ref="O51" si="17">E51+M51</f>
        <v>5338.69</v>
      </c>
      <c r="P51" s="39"/>
      <c r="Q51" s="683">
        <f>SUMIFS(PIS!U:U,PIS!E:E,$B51,PIS!D:D,$C51,PIS!G:G,Q$3,PIS!F:F,$D51)</f>
        <v>5338.6900000000005</v>
      </c>
      <c r="R51" s="39"/>
      <c r="S51" s="683">
        <f>SUMIFS(PIS!U:U,PIS!E:E,$B51,PIS!D:D,$C51,PIS!G:G,S$3,PIS!F:F,$D51)*-1</f>
        <v>0</v>
      </c>
      <c r="T51" s="39"/>
      <c r="U51" s="683">
        <f t="shared" ref="U51" si="18">Q51+S51</f>
        <v>5338.6900000000005</v>
      </c>
      <c r="V51" s="681"/>
      <c r="W51" s="42">
        <f>SUMIFS('CWIP-AFUDC-RWIP'!AK:AK,'CWIP-AFUDC-RWIP'!E:E,'PIS-VA'!C51,'CWIP-AFUDC-RWIP'!F:F,$W$2,'CWIP-AFUDC-RWIP'!B:B,'PIS-VA'!$W$3,'CWIP-AFUDC-RWIP'!G:G,'PIS-VA'!$D51)</f>
        <v>0</v>
      </c>
      <c r="X51" s="681"/>
      <c r="Y51" s="43">
        <f t="shared" ref="Y51" si="19">S51+W51</f>
        <v>0</v>
      </c>
    </row>
    <row r="52" spans="1:25" x14ac:dyDescent="0.25">
      <c r="B52" s="54"/>
      <c r="C52" s="54"/>
      <c r="D52" s="54"/>
      <c r="E52" s="42">
        <f>SUM(E51)</f>
        <v>5338.69</v>
      </c>
      <c r="F52" s="39"/>
      <c r="G52" s="42">
        <f>SUM(G51)</f>
        <v>0</v>
      </c>
      <c r="H52" s="39"/>
      <c r="I52" s="42">
        <f>SUM(I51)</f>
        <v>0</v>
      </c>
      <c r="J52" s="39"/>
      <c r="K52" s="42">
        <f>SUM(K51)</f>
        <v>0</v>
      </c>
      <c r="L52" s="39"/>
      <c r="M52" s="42">
        <f>SUM(M51)</f>
        <v>0</v>
      </c>
      <c r="N52" s="39"/>
      <c r="O52" s="42">
        <f>SUM(O51)</f>
        <v>5338.69</v>
      </c>
      <c r="P52" s="39"/>
      <c r="Q52" s="42">
        <f>SUM(Q51)</f>
        <v>5338.6900000000005</v>
      </c>
      <c r="R52" s="39"/>
      <c r="S52" s="42">
        <f>SUM(S51)</f>
        <v>0</v>
      </c>
      <c r="T52" s="39"/>
      <c r="U52" s="42">
        <f>SUM(U51)</f>
        <v>5338.6900000000005</v>
      </c>
      <c r="V52" s="681"/>
      <c r="W52" s="87">
        <f>SUM(W51)</f>
        <v>0</v>
      </c>
      <c r="X52" s="681"/>
      <c r="Y52" s="42">
        <f>SUM(Y51)</f>
        <v>0</v>
      </c>
    </row>
    <row r="53" spans="1:25" x14ac:dyDescent="0.25">
      <c r="B53" s="54"/>
      <c r="C53" s="54"/>
      <c r="D53" s="54"/>
      <c r="E53" s="42"/>
      <c r="F53" s="39"/>
      <c r="G53" s="42"/>
      <c r="H53" s="39"/>
      <c r="I53" s="42"/>
      <c r="J53" s="39"/>
      <c r="K53" s="42"/>
      <c r="L53" s="39"/>
      <c r="M53" s="42"/>
      <c r="N53" s="39"/>
      <c r="O53" s="42"/>
      <c r="P53" s="39"/>
      <c r="Q53" s="681"/>
      <c r="R53" s="39"/>
      <c r="S53" s="681"/>
      <c r="T53" s="39"/>
      <c r="U53" s="681"/>
      <c r="V53" s="681"/>
      <c r="W53" s="42"/>
      <c r="X53" s="681"/>
      <c r="Y53" s="42"/>
    </row>
    <row r="54" spans="1:25" x14ac:dyDescent="0.25">
      <c r="A54" s="682" t="s">
        <v>406</v>
      </c>
      <c r="B54" s="54"/>
      <c r="C54" s="54"/>
      <c r="D54" s="54"/>
      <c r="E54" s="42"/>
      <c r="F54" s="39"/>
      <c r="G54" s="42"/>
      <c r="H54" s="39"/>
      <c r="I54" s="42"/>
      <c r="J54" s="39"/>
      <c r="K54" s="42"/>
      <c r="L54" s="39"/>
      <c r="M54" s="42"/>
      <c r="N54" s="39"/>
      <c r="O54" s="42"/>
      <c r="P54" s="39"/>
      <c r="Q54" s="681"/>
      <c r="R54" s="39"/>
      <c r="S54" s="681"/>
      <c r="T54" s="39"/>
      <c r="U54" s="681"/>
      <c r="V54" s="681"/>
      <c r="W54" s="42"/>
      <c r="X54" s="681"/>
      <c r="Y54" s="42"/>
    </row>
    <row r="55" spans="1:25" x14ac:dyDescent="0.25">
      <c r="A55" s="679" t="s">
        <v>407</v>
      </c>
      <c r="B55" s="54" t="s">
        <v>438</v>
      </c>
      <c r="C55" s="54" t="s">
        <v>1866</v>
      </c>
      <c r="D55" s="54" t="s">
        <v>1270</v>
      </c>
      <c r="E55" s="42">
        <f>SUMIFS(PIS!H:H,PIS!E:E,$B55,PIS!D:D,$C55,PIS!G:G,E$3,PIS!F:F,$D55)</f>
        <v>2295174.36</v>
      </c>
      <c r="F55" s="39"/>
      <c r="G55" s="42">
        <f>SUMIFS(PIS!V:V,PIS!E:E,$B55,PIS!D:D,$C55,PIS!G:G,G$3,PIS!F:F,$D55)</f>
        <v>586921.93000000005</v>
      </c>
      <c r="H55" s="39"/>
      <c r="I55" s="42">
        <f>SUMIFS(PIS!V:V,PIS!E:E,$B55,PIS!D:D,$C55,PIS!G:G,I$3,PIS!F:F,$D55)</f>
        <v>0</v>
      </c>
      <c r="J55" s="39"/>
      <c r="K55" s="42">
        <f>SUMIFS(PIS!V:V,PIS!E:E,$B55,PIS!D:D,$C55,PIS!G:G,K$3,PIS!F:F,$D55)</f>
        <v>0</v>
      </c>
      <c r="L55" s="39"/>
      <c r="M55" s="42">
        <f t="shared" ref="M55" si="20">G55+I55+K55</f>
        <v>586921.93000000005</v>
      </c>
      <c r="N55" s="39"/>
      <c r="O55" s="42">
        <f t="shared" ref="O55" si="21">E55+M55</f>
        <v>2882096.29</v>
      </c>
      <c r="P55" s="39"/>
      <c r="Q55" s="42">
        <f>SUMIFS(PIS!U:U,PIS!E:E,$B55,PIS!D:D,$C55,PIS!G:G,Q$3,PIS!F:F,$D55)</f>
        <v>2701504.9269230776</v>
      </c>
      <c r="R55" s="39"/>
      <c r="S55" s="42">
        <f>SUMIFS(PIS!U:U,PIS!E:E,$B55,PIS!D:D,$C55,PIS!G:G,S$3,PIS!F:F,$D55)*-1</f>
        <v>-2207762.0867592311</v>
      </c>
      <c r="T55" s="39"/>
      <c r="U55" s="681">
        <f t="shared" ref="U55" si="22">Q55+S55</f>
        <v>493742.8401638465</v>
      </c>
      <c r="V55" s="681"/>
      <c r="W55" s="42">
        <f>SUMIFS('CWIP-AFUDC-RWIP'!AK:AK,'CWIP-AFUDC-RWIP'!E:E,'PIS-VA'!C55,'CWIP-AFUDC-RWIP'!F:F,$W$2,'CWIP-AFUDC-RWIP'!B:B,'PIS-VA'!$W$3,'CWIP-AFUDC-RWIP'!G:G,'PIS-VA'!$D55)</f>
        <v>-13853.430000000013</v>
      </c>
      <c r="X55" s="681"/>
      <c r="Y55" s="42">
        <f t="shared" ref="Y55" si="23">S55+W55</f>
        <v>-2221615.5167592312</v>
      </c>
    </row>
    <row r="56" spans="1:25" x14ac:dyDescent="0.25">
      <c r="A56" s="679" t="s">
        <v>408</v>
      </c>
      <c r="B56" s="54"/>
      <c r="C56" s="54"/>
      <c r="D56" s="54"/>
      <c r="E56" s="42">
        <f>SUMIFS(PIS!H:H,PIS!E:E,$B56,PIS!D:D,$C56,PIS!G:G,E$3,PIS!F:F,$D56)</f>
        <v>0</v>
      </c>
      <c r="F56" s="39"/>
      <c r="G56" s="42">
        <f>SUMIFS(PIS!V:V,PIS!E:E,$B56,PIS!D:D,$C56,PIS!G:G,G$3,PIS!F:F,$D56)</f>
        <v>0</v>
      </c>
      <c r="H56" s="39"/>
      <c r="I56" s="42">
        <f>SUMIFS(PIS!V:V,PIS!E:E,$B56,PIS!D:D,$C56,PIS!G:G,I$3,PIS!F:F,$D56)</f>
        <v>0</v>
      </c>
      <c r="J56" s="39"/>
      <c r="K56" s="42">
        <f>SUMIFS(PIS!V:V,PIS!E:E,$B56,PIS!D:D,$C56,PIS!G:G,K$3,PIS!F:F,$D56)</f>
        <v>0</v>
      </c>
      <c r="L56" s="39"/>
      <c r="M56" s="42">
        <f t="shared" ref="M56:M64" si="24">G56+I56+K56</f>
        <v>0</v>
      </c>
      <c r="N56" s="39"/>
      <c r="O56" s="42">
        <f t="shared" ref="O56:O64" si="25">E56+M56</f>
        <v>0</v>
      </c>
      <c r="P56" s="39"/>
      <c r="Q56" s="681">
        <f>SUMIFS(PIS!U:U,PIS!E:E,$B56,PIS!D:D,$C56,PIS!G:G,Q$3,PIS!F:F,$D56)</f>
        <v>0</v>
      </c>
      <c r="R56" s="39"/>
      <c r="S56" s="681">
        <f>SUMIFS(PIS!U:U,PIS!E:E,$B56,PIS!D:D,$C56,PIS!G:G,S$3,PIS!F:F,$D56)*-1</f>
        <v>0</v>
      </c>
      <c r="T56" s="39"/>
      <c r="U56" s="681">
        <f t="shared" ref="U56:U64" si="26">Q56+S56</f>
        <v>0</v>
      </c>
      <c r="V56" s="681"/>
      <c r="W56" s="42">
        <f>SUMIFS('CWIP-AFUDC-RWIP'!AK:AK,'CWIP-AFUDC-RWIP'!E:E,'PIS-VA'!C56,'CWIP-AFUDC-RWIP'!F:F,$W$2,'CWIP-AFUDC-RWIP'!B:B,'PIS-VA'!$W$3,'CWIP-AFUDC-RWIP'!G:G,'PIS-VA'!$D56)</f>
        <v>0</v>
      </c>
      <c r="X56" s="681"/>
      <c r="Y56" s="42">
        <f t="shared" ref="Y56:Y64" si="27">S56+W56</f>
        <v>0</v>
      </c>
    </row>
    <row r="57" spans="1:25" x14ac:dyDescent="0.25">
      <c r="A57" s="679" t="s">
        <v>2641</v>
      </c>
      <c r="B57" s="54" t="s">
        <v>438</v>
      </c>
      <c r="C57" s="54">
        <v>351</v>
      </c>
      <c r="D57" s="54" t="s">
        <v>1270</v>
      </c>
      <c r="E57" s="42">
        <f>SUMIFS(PIS!H:H,PIS!E:E,$B57,PIS!D:D,$C57,PIS!G:G,E$3,PIS!F:F,$D57)</f>
        <v>0</v>
      </c>
      <c r="F57" s="39"/>
      <c r="G57" s="42">
        <f>SUMIFS(PIS!V:V,PIS!E:E,$B57,PIS!D:D,$C57,PIS!G:G,G$3,PIS!F:F,$D57)</f>
        <v>0</v>
      </c>
      <c r="H57" s="39"/>
      <c r="I57" s="42">
        <f>SUMIFS(PIS!V:V,PIS!E:E,$B57,PIS!D:D,$C57,PIS!G:G,I$3,PIS!F:F,$D57)</f>
        <v>0</v>
      </c>
      <c r="J57" s="39"/>
      <c r="K57" s="42">
        <f>SUMIFS(PIS!V:V,PIS!E:E,$B57,PIS!D:D,$C57,PIS!G:G,K$3,PIS!F:F,$D57)</f>
        <v>0</v>
      </c>
      <c r="L57" s="39"/>
      <c r="M57" s="42">
        <f t="shared" ref="M57" si="28">G57+I57+K57</f>
        <v>0</v>
      </c>
      <c r="N57" s="39"/>
      <c r="O57" s="42">
        <f t="shared" ref="O57" si="29">E57+M57</f>
        <v>0</v>
      </c>
      <c r="P57" s="39"/>
      <c r="Q57" s="681">
        <f>SUMIFS(PIS!U:U,PIS!E:E,$B57,PIS!D:D,$C57,PIS!G:G,Q$3,PIS!F:F,$D57)</f>
        <v>0</v>
      </c>
      <c r="R57" s="39"/>
      <c r="S57" s="681">
        <f>SUMIFS(PIS!U:U,PIS!E:E,$B57,PIS!D:D,$C57,PIS!G:G,S$3,PIS!F:F,$D57)*-1</f>
        <v>0</v>
      </c>
      <c r="T57" s="39"/>
      <c r="U57" s="681">
        <f t="shared" ref="U57" si="30">Q57+S57</f>
        <v>0</v>
      </c>
      <c r="V57" s="681"/>
      <c r="W57" s="42">
        <f>SUMIFS('CWIP-AFUDC-RWIP'!AK:AK,'CWIP-AFUDC-RWIP'!E:E,'PIS-VA'!C57,'CWIP-AFUDC-RWIP'!F:F,$W$2,'CWIP-AFUDC-RWIP'!B:B,'PIS-VA'!$W$3,'CWIP-AFUDC-RWIP'!G:G,'PIS-VA'!$D57)</f>
        <v>0</v>
      </c>
      <c r="X57" s="681"/>
      <c r="Y57" s="42">
        <f t="shared" ref="Y57" si="31">S57+W57</f>
        <v>0</v>
      </c>
    </row>
    <row r="58" spans="1:25" x14ac:dyDescent="0.25">
      <c r="A58" s="679" t="s">
        <v>409</v>
      </c>
      <c r="B58" s="54" t="s">
        <v>438</v>
      </c>
      <c r="C58" s="54" t="s">
        <v>1867</v>
      </c>
      <c r="D58" s="54" t="s">
        <v>1270</v>
      </c>
      <c r="E58" s="42">
        <f>SUMIFS(PIS!H:H,PIS!E:E,$B58,PIS!D:D,$C58,PIS!G:G,E$3,PIS!F:F,$D58)</f>
        <v>5202439.95</v>
      </c>
      <c r="F58" s="39"/>
      <c r="G58" s="42">
        <f>SUMIFS(PIS!V:V,PIS!E:E,$B58,PIS!D:D,$C58,PIS!G:G,G$3,PIS!F:F,$D58)</f>
        <v>0</v>
      </c>
      <c r="H58" s="39"/>
      <c r="I58" s="42">
        <f>SUMIFS(PIS!V:V,PIS!E:E,$B58,PIS!D:D,$C58,PIS!G:G,I$3,PIS!F:F,$D58)</f>
        <v>0</v>
      </c>
      <c r="J58" s="39"/>
      <c r="K58" s="42">
        <f>SUMIFS(PIS!V:V,PIS!E:E,$B58,PIS!D:D,$C58,PIS!G:G,K$3,PIS!F:F,$D58)</f>
        <v>0</v>
      </c>
      <c r="L58" s="39"/>
      <c r="M58" s="42">
        <f t="shared" si="24"/>
        <v>0</v>
      </c>
      <c r="N58" s="39"/>
      <c r="O58" s="42">
        <f t="shared" si="25"/>
        <v>5202439.95</v>
      </c>
      <c r="P58" s="39"/>
      <c r="Q58" s="681">
        <f>SUMIFS(PIS!U:U,PIS!E:E,$B58,PIS!D:D,$C58,PIS!G:G,Q$3,PIS!F:F,$D58)</f>
        <v>5202439.9500000011</v>
      </c>
      <c r="R58" s="39"/>
      <c r="S58" s="681">
        <f>SUMIFS(PIS!U:U,PIS!E:E,$B58,PIS!D:D,$C58,PIS!G:G,S$3,PIS!F:F,$D58)*-1</f>
        <v>-1035726.0834944999</v>
      </c>
      <c r="T58" s="39"/>
      <c r="U58" s="681">
        <f t="shared" si="26"/>
        <v>4166713.8665055013</v>
      </c>
      <c r="V58" s="681"/>
      <c r="W58" s="42">
        <f>SUMIFS('CWIP-AFUDC-RWIP'!AK:AK,'CWIP-AFUDC-RWIP'!E:E,'PIS-VA'!C58,'CWIP-AFUDC-RWIP'!F:F,$W$2,'CWIP-AFUDC-RWIP'!B:B,'PIS-VA'!$W$3,'CWIP-AFUDC-RWIP'!G:G,'PIS-VA'!$D58)</f>
        <v>0</v>
      </c>
      <c r="X58" s="681"/>
      <c r="Y58" s="42">
        <f t="shared" si="27"/>
        <v>-1035726.0834944999</v>
      </c>
    </row>
    <row r="59" spans="1:25" x14ac:dyDescent="0.25">
      <c r="A59" s="679" t="s">
        <v>411</v>
      </c>
      <c r="B59" s="54" t="s">
        <v>438</v>
      </c>
      <c r="C59" s="54" t="s">
        <v>1868</v>
      </c>
      <c r="D59" s="54" t="s">
        <v>1270</v>
      </c>
      <c r="E59" s="42">
        <f>SUMIFS(PIS!H:H,PIS!E:E,$B59,PIS!D:D,$C59,PIS!G:G,E$3,PIS!F:F,$D59)</f>
        <v>41425538.580000006</v>
      </c>
      <c r="F59" s="39"/>
      <c r="G59" s="42">
        <f>SUMIFS(PIS!V:V,PIS!E:E,$B59,PIS!D:D,$C59,PIS!G:G,G$3,PIS!F:F,$D59)</f>
        <v>0</v>
      </c>
      <c r="H59" s="39"/>
      <c r="I59" s="42">
        <f>SUMIFS(PIS!V:V,PIS!E:E,$B59,PIS!D:D,$C59,PIS!G:G,I$3,PIS!F:F,$D59)</f>
        <v>0</v>
      </c>
      <c r="J59" s="39"/>
      <c r="K59" s="42">
        <f>SUMIFS(PIS!V:V,PIS!E:E,$B59,PIS!D:D,$C59,PIS!G:G,K$3,PIS!F:F,$D59)</f>
        <v>0</v>
      </c>
      <c r="L59" s="39"/>
      <c r="M59" s="42">
        <f t="shared" si="24"/>
        <v>0</v>
      </c>
      <c r="N59" s="39"/>
      <c r="O59" s="42">
        <f t="shared" si="25"/>
        <v>41425538.580000006</v>
      </c>
      <c r="P59" s="39"/>
      <c r="Q59" s="681">
        <f>SUMIFS(PIS!U:U,PIS!E:E,$B59,PIS!D:D,$C59,PIS!G:G,Q$3,PIS!F:F,$D59)</f>
        <v>41425538.579999998</v>
      </c>
      <c r="R59" s="39"/>
      <c r="S59" s="681">
        <f>SUMIFS(PIS!U:U,PIS!E:E,$B59,PIS!D:D,$C59,PIS!G:G,S$3,PIS!F:F,$D59)*-1</f>
        <v>-11943747.477560995</v>
      </c>
      <c r="T59" s="39"/>
      <c r="U59" s="681">
        <f t="shared" si="26"/>
        <v>29481791.102439001</v>
      </c>
      <c r="V59" s="681"/>
      <c r="W59" s="42">
        <f>SUMIFS('CWIP-AFUDC-RWIP'!AK:AK,'CWIP-AFUDC-RWIP'!E:E,'PIS-VA'!C59,'CWIP-AFUDC-RWIP'!F:F,$W$2,'CWIP-AFUDC-RWIP'!B:B,'PIS-VA'!$W$3,'CWIP-AFUDC-RWIP'!G:G,'PIS-VA'!$D59)</f>
        <v>491580.08000000007</v>
      </c>
      <c r="X59" s="681"/>
      <c r="Y59" s="42">
        <f t="shared" si="27"/>
        <v>-11452167.397560995</v>
      </c>
    </row>
    <row r="60" spans="1:25" x14ac:dyDescent="0.25">
      <c r="A60" s="679" t="s">
        <v>420</v>
      </c>
      <c r="B60" s="54" t="s">
        <v>438</v>
      </c>
      <c r="C60" s="54" t="s">
        <v>1869</v>
      </c>
      <c r="D60" s="54" t="s">
        <v>1270</v>
      </c>
      <c r="E60" s="42">
        <f>SUMIFS(PIS!H:H,PIS!E:E,$B60,PIS!D:D,$C60,PIS!G:G,E$3,PIS!F:F,$D60)</f>
        <v>7189963.9100000001</v>
      </c>
      <c r="F60" s="39"/>
      <c r="G60" s="42">
        <f>SUMIFS(PIS!V:V,PIS!E:E,$B60,PIS!D:D,$C60,PIS!G:G,G$3,PIS!F:F,$D60)</f>
        <v>1974418.64</v>
      </c>
      <c r="H60" s="39"/>
      <c r="I60" s="42">
        <f>SUMIFS(PIS!V:V,PIS!E:E,$B60,PIS!D:D,$C60,PIS!G:G,I$3,PIS!F:F,$D60)</f>
        <v>0</v>
      </c>
      <c r="J60" s="39"/>
      <c r="K60" s="42">
        <f>SUMIFS(PIS!V:V,PIS!E:E,$B60,PIS!D:D,$C60,PIS!G:G,K$3,PIS!F:F,$D60)</f>
        <v>0</v>
      </c>
      <c r="L60" s="39"/>
      <c r="M60" s="42">
        <f t="shared" si="24"/>
        <v>1974418.64</v>
      </c>
      <c r="N60" s="39"/>
      <c r="O60" s="42">
        <f t="shared" si="25"/>
        <v>9164382.5500000007</v>
      </c>
      <c r="P60" s="39"/>
      <c r="Q60" s="681">
        <f>SUMIFS(PIS!U:U,PIS!E:E,$B60,PIS!D:D,$C60,PIS!G:G,Q$3,PIS!F:F,$D60)</f>
        <v>8253112.4084615363</v>
      </c>
      <c r="R60" s="39"/>
      <c r="S60" s="681">
        <f>SUMIFS(PIS!U:U,PIS!E:E,$B60,PIS!D:D,$C60,PIS!G:G,S$3,PIS!F:F,$D60)*-1</f>
        <v>-5971326.417596872</v>
      </c>
      <c r="T60" s="39"/>
      <c r="U60" s="681">
        <f t="shared" si="26"/>
        <v>2281785.9908646643</v>
      </c>
      <c r="V60" s="681"/>
      <c r="W60" s="42">
        <f>SUMIFS('CWIP-AFUDC-RWIP'!AK:AK,'CWIP-AFUDC-RWIP'!E:E,'PIS-VA'!C60,'CWIP-AFUDC-RWIP'!F:F,$W$2,'CWIP-AFUDC-RWIP'!B:B,'PIS-VA'!$W$3,'CWIP-AFUDC-RWIP'!G:G,'PIS-VA'!$D60)</f>
        <v>47159.395384615389</v>
      </c>
      <c r="X60" s="681"/>
      <c r="Y60" s="42">
        <f t="shared" si="27"/>
        <v>-5924167.0222122567</v>
      </c>
    </row>
    <row r="61" spans="1:25" x14ac:dyDescent="0.25">
      <c r="A61" s="679" t="s">
        <v>421</v>
      </c>
      <c r="B61" s="54" t="s">
        <v>438</v>
      </c>
      <c r="C61" s="54" t="s">
        <v>1870</v>
      </c>
      <c r="D61" s="54" t="s">
        <v>1270</v>
      </c>
      <c r="E61" s="42">
        <f>SUMIFS(PIS!H:H,PIS!E:E,$B61,PIS!D:D,$C61,PIS!G:G,E$3,PIS!F:F,$D61)</f>
        <v>49832830.119999997</v>
      </c>
      <c r="F61" s="39"/>
      <c r="G61" s="42">
        <f>SUMIFS(PIS!V:V,PIS!E:E,$B61,PIS!D:D,$C61,PIS!G:G,G$3,PIS!F:F,$D61)</f>
        <v>60630686.140000001</v>
      </c>
      <c r="H61" s="39"/>
      <c r="I61" s="42">
        <f>SUMIFS(PIS!V:V,PIS!E:E,$B61,PIS!D:D,$C61,PIS!G:G,I$3,PIS!F:F,$D61)</f>
        <v>0</v>
      </c>
      <c r="J61" s="39"/>
      <c r="K61" s="42">
        <f>SUMIFS(PIS!V:V,PIS!E:E,$B61,PIS!D:D,$C61,PIS!G:G,K$3,PIS!F:F,$D61)</f>
        <v>0</v>
      </c>
      <c r="L61" s="39"/>
      <c r="M61" s="42">
        <f t="shared" si="24"/>
        <v>60630686.140000001</v>
      </c>
      <c r="N61" s="39"/>
      <c r="O61" s="42">
        <f t="shared" si="25"/>
        <v>110463516.25999999</v>
      </c>
      <c r="P61" s="39"/>
      <c r="Q61" s="681">
        <f>SUMIFS(PIS!U:U,PIS!E:E,$B61,PIS!D:D,$C61,PIS!G:G,Q$3,PIS!F:F,$D61)</f>
        <v>65868318.319230765</v>
      </c>
      <c r="R61" s="39"/>
      <c r="S61" s="681">
        <f>SUMIFS(PIS!U:U,PIS!E:E,$B61,PIS!D:D,$C61,PIS!G:G,S$3,PIS!F:F,$D61)*-1</f>
        <v>-6327165.1876557702</v>
      </c>
      <c r="T61" s="39"/>
      <c r="U61" s="681">
        <f t="shared" si="26"/>
        <v>59541153.131574996</v>
      </c>
      <c r="V61" s="681"/>
      <c r="W61" s="42">
        <f>SUMIFS('CWIP-AFUDC-RWIP'!AK:AK,'CWIP-AFUDC-RWIP'!E:E,'PIS-VA'!C61,'CWIP-AFUDC-RWIP'!F:F,$W$2,'CWIP-AFUDC-RWIP'!B:B,'PIS-VA'!$W$3,'CWIP-AFUDC-RWIP'!G:G,'PIS-VA'!$D61)</f>
        <v>822891.65999999992</v>
      </c>
      <c r="X61" s="681"/>
      <c r="Y61" s="42">
        <f t="shared" si="27"/>
        <v>-5504273.5276557701</v>
      </c>
    </row>
    <row r="62" spans="1:25" x14ac:dyDescent="0.25">
      <c r="A62" s="679" t="s">
        <v>422</v>
      </c>
      <c r="B62" s="54" t="s">
        <v>438</v>
      </c>
      <c r="C62" s="54" t="s">
        <v>1871</v>
      </c>
      <c r="D62" s="54" t="s">
        <v>1270</v>
      </c>
      <c r="E62" s="42">
        <f>SUMIFS(PIS!H:H,PIS!E:E,$B62,PIS!D:D,$C62,PIS!G:G,E$3,PIS!F:F,$D62)</f>
        <v>23112860.940000001</v>
      </c>
      <c r="F62" s="39"/>
      <c r="G62" s="42">
        <f>SUMIFS(PIS!V:V,PIS!E:E,$B62,PIS!D:D,$C62,PIS!G:G,G$3,PIS!F:F,$D62)</f>
        <v>0</v>
      </c>
      <c r="H62" s="39"/>
      <c r="I62" s="42">
        <f>SUMIFS(PIS!V:V,PIS!E:E,$B62,PIS!D:D,$C62,PIS!G:G,I$3,PIS!F:F,$D62)</f>
        <v>0</v>
      </c>
      <c r="J62" s="39"/>
      <c r="K62" s="42">
        <f>SUMIFS(PIS!V:V,PIS!E:E,$B62,PIS!D:D,$C62,PIS!G:G,K$3,PIS!F:F,$D62)</f>
        <v>0</v>
      </c>
      <c r="L62" s="39"/>
      <c r="M62" s="42">
        <f t="shared" si="24"/>
        <v>0</v>
      </c>
      <c r="N62" s="39"/>
      <c r="O62" s="42">
        <f t="shared" si="25"/>
        <v>23112860.940000001</v>
      </c>
      <c r="P62" s="39"/>
      <c r="Q62" s="681">
        <f>SUMIFS(PIS!U:U,PIS!E:E,$B62,PIS!D:D,$C62,PIS!G:G,Q$3,PIS!F:F,$D62)</f>
        <v>23112860.940000001</v>
      </c>
      <c r="R62" s="39"/>
      <c r="S62" s="681">
        <f>SUMIFS(PIS!U:U,PIS!E:E,$B62,PIS!D:D,$C62,PIS!G:G,S$3,PIS!F:F,$D62)*-1</f>
        <v>-14328963.801361997</v>
      </c>
      <c r="T62" s="39"/>
      <c r="U62" s="681">
        <f t="shared" si="26"/>
        <v>8783897.1386380047</v>
      </c>
      <c r="V62" s="681"/>
      <c r="W62" s="42">
        <f>SUMIFS('CWIP-AFUDC-RWIP'!AK:AK,'CWIP-AFUDC-RWIP'!E:E,'PIS-VA'!C62,'CWIP-AFUDC-RWIP'!F:F,$W$2,'CWIP-AFUDC-RWIP'!B:B,'PIS-VA'!$W$3,'CWIP-AFUDC-RWIP'!G:G,'PIS-VA'!$D62)</f>
        <v>0</v>
      </c>
      <c r="X62" s="681"/>
      <c r="Y62" s="42">
        <f t="shared" si="27"/>
        <v>-14328963.801361997</v>
      </c>
    </row>
    <row r="63" spans="1:25" x14ac:dyDescent="0.25">
      <c r="A63" s="679" t="s">
        <v>423</v>
      </c>
      <c r="B63" s="54" t="s">
        <v>438</v>
      </c>
      <c r="C63" s="54" t="s">
        <v>1872</v>
      </c>
      <c r="D63" s="54" t="s">
        <v>1270</v>
      </c>
      <c r="E63" s="42">
        <f>SUMIFS(PIS!H:H,PIS!E:E,$B63,PIS!D:D,$C63,PIS!G:G,E$3,PIS!F:F,$D63)</f>
        <v>0</v>
      </c>
      <c r="F63" s="39"/>
      <c r="G63" s="42">
        <f>SUMIFS(PIS!V:V,PIS!E:E,$B63,PIS!D:D,$C63,PIS!G:G,G$3,PIS!F:F,$D63)</f>
        <v>0</v>
      </c>
      <c r="H63" s="39"/>
      <c r="I63" s="42">
        <f>SUMIFS(PIS!V:V,PIS!E:E,$B63,PIS!D:D,$C63,PIS!G:G,I$3,PIS!F:F,$D63)</f>
        <v>0</v>
      </c>
      <c r="J63" s="39"/>
      <c r="K63" s="42">
        <f>SUMIFS(PIS!V:V,PIS!E:E,$B63,PIS!D:D,$C63,PIS!G:G,K$3,PIS!F:F,$D63)</f>
        <v>0</v>
      </c>
      <c r="L63" s="39"/>
      <c r="M63" s="42">
        <f t="shared" si="24"/>
        <v>0</v>
      </c>
      <c r="N63" s="39"/>
      <c r="O63" s="42">
        <f t="shared" si="25"/>
        <v>0</v>
      </c>
      <c r="P63" s="39"/>
      <c r="Q63" s="681">
        <f>SUMIFS(PIS!U:U,PIS!E:E,$B63,PIS!D:D,$C63,PIS!G:G,Q$3,PIS!F:F,$D63)</f>
        <v>0</v>
      </c>
      <c r="R63" s="39"/>
      <c r="S63" s="681">
        <f>SUMIFS(PIS!U:U,PIS!E:E,$B63,PIS!D:D,$C63,PIS!G:G,S$3,PIS!F:F,$D63)*-1</f>
        <v>0</v>
      </c>
      <c r="T63" s="39"/>
      <c r="U63" s="681">
        <f t="shared" si="26"/>
        <v>0</v>
      </c>
      <c r="V63" s="681"/>
      <c r="W63" s="42">
        <f>SUMIFS('CWIP-AFUDC-RWIP'!AK:AK,'CWIP-AFUDC-RWIP'!E:E,'PIS-VA'!C63,'CWIP-AFUDC-RWIP'!F:F,$W$2,'CWIP-AFUDC-RWIP'!B:B,'PIS-VA'!$W$3,'CWIP-AFUDC-RWIP'!G:G,'PIS-VA'!$D63)</f>
        <v>0</v>
      </c>
      <c r="X63" s="681"/>
      <c r="Y63" s="42">
        <f t="shared" si="27"/>
        <v>0</v>
      </c>
    </row>
    <row r="64" spans="1:25" x14ac:dyDescent="0.25">
      <c r="A64" s="679" t="s">
        <v>707</v>
      </c>
      <c r="B64" s="54" t="s">
        <v>438</v>
      </c>
      <c r="C64" s="54" t="s">
        <v>1873</v>
      </c>
      <c r="D64" s="54" t="s">
        <v>1270</v>
      </c>
      <c r="E64" s="43">
        <f>SUMIFS(PIS!H:H,PIS!E:E,$B64,PIS!D:D,$C64,PIS!G:G,E$3,PIS!F:F,$D64)</f>
        <v>0</v>
      </c>
      <c r="F64" s="39"/>
      <c r="G64" s="43">
        <f>SUMIFS(PIS!V:V,PIS!E:E,$B64,PIS!D:D,$C64,PIS!G:G,G$3,PIS!F:F,$D64)</f>
        <v>0</v>
      </c>
      <c r="H64" s="39"/>
      <c r="I64" s="43">
        <f>SUMIFS(PIS!V:V,PIS!E:E,$B64,PIS!D:D,$C64,PIS!G:G,I$3,PIS!F:F,$D64)</f>
        <v>0</v>
      </c>
      <c r="J64" s="39"/>
      <c r="K64" s="43">
        <f>SUMIFS(PIS!V:V,PIS!E:E,$B64,PIS!D:D,$C64,PIS!G:G,K$3,PIS!F:F,$D64)</f>
        <v>0</v>
      </c>
      <c r="L64" s="39"/>
      <c r="M64" s="43">
        <f t="shared" si="24"/>
        <v>0</v>
      </c>
      <c r="N64" s="39"/>
      <c r="O64" s="43">
        <f t="shared" si="25"/>
        <v>0</v>
      </c>
      <c r="P64" s="39"/>
      <c r="Q64" s="683">
        <f>SUMIFS(PIS!U:U,PIS!E:E,$B64,PIS!D:D,$C64,PIS!G:G,Q$3,PIS!F:F,$D64)</f>
        <v>0</v>
      </c>
      <c r="R64" s="39"/>
      <c r="S64" s="683">
        <f>SUMIFS(PIS!U:U,PIS!E:E,$B64,PIS!D:D,$C64,PIS!G:G,S$3,PIS!F:F,$D64)*-1</f>
        <v>0</v>
      </c>
      <c r="T64" s="39"/>
      <c r="U64" s="683">
        <f t="shared" si="26"/>
        <v>0</v>
      </c>
      <c r="V64" s="681"/>
      <c r="W64" s="42">
        <f>SUMIFS('CWIP-AFUDC-RWIP'!AK:AK,'CWIP-AFUDC-RWIP'!E:E,'PIS-VA'!C64,'CWIP-AFUDC-RWIP'!F:F,$W$2,'CWIP-AFUDC-RWIP'!B:B,'PIS-VA'!$W$3,'CWIP-AFUDC-RWIP'!G:G,'PIS-VA'!$D64)</f>
        <v>0</v>
      </c>
      <c r="X64" s="681"/>
      <c r="Y64" s="43">
        <f t="shared" si="27"/>
        <v>0</v>
      </c>
    </row>
    <row r="65" spans="1:25" x14ac:dyDescent="0.25">
      <c r="B65" s="54"/>
      <c r="C65" s="54"/>
      <c r="D65" s="54"/>
      <c r="E65" s="42">
        <f>SUM(E55:E64)</f>
        <v>129058807.86000001</v>
      </c>
      <c r="F65" s="39"/>
      <c r="G65" s="42">
        <f>SUM(G55:G64)</f>
        <v>63192026.710000001</v>
      </c>
      <c r="H65" s="39"/>
      <c r="I65" s="42">
        <f>SUM(I55:I64)</f>
        <v>0</v>
      </c>
      <c r="J65" s="39"/>
      <c r="K65" s="42">
        <f>SUM(K55:K64)</f>
        <v>0</v>
      </c>
      <c r="L65" s="39"/>
      <c r="M65" s="42">
        <f>SUM(M55:M64)</f>
        <v>63192026.710000001</v>
      </c>
      <c r="N65" s="39"/>
      <c r="O65" s="42">
        <f>SUM(O55:O64)</f>
        <v>192250834.56999999</v>
      </c>
      <c r="P65" s="39"/>
      <c r="Q65" s="42">
        <f>SUM(Q55:Q64)</f>
        <v>146563775.12461537</v>
      </c>
      <c r="R65" s="39"/>
      <c r="S65" s="42">
        <f>SUM(S55:S64)</f>
        <v>-41814691.054429367</v>
      </c>
      <c r="T65" s="39"/>
      <c r="U65" s="42">
        <f>SUM(U55:U64)</f>
        <v>104749084.070186</v>
      </c>
      <c r="V65" s="681"/>
      <c r="W65" s="684">
        <f>SUM(W55:W64)</f>
        <v>1347777.7053846153</v>
      </c>
      <c r="X65" s="681"/>
      <c r="Y65" s="42">
        <f>SUM(Y55:Y64)</f>
        <v>-40466913.349044748</v>
      </c>
    </row>
    <row r="66" spans="1:25" x14ac:dyDescent="0.25">
      <c r="B66" s="54"/>
      <c r="C66" s="54"/>
      <c r="D66" s="54"/>
      <c r="E66" s="42"/>
      <c r="F66" s="38"/>
      <c r="G66" s="42"/>
      <c r="H66" s="38"/>
      <c r="I66" s="42"/>
      <c r="J66" s="38"/>
      <c r="K66" s="42"/>
      <c r="L66" s="38"/>
      <c r="M66" s="42"/>
      <c r="N66" s="38"/>
      <c r="O66" s="42"/>
      <c r="P66" s="38"/>
      <c r="Q66" s="681"/>
      <c r="R66" s="38"/>
      <c r="S66" s="681"/>
      <c r="T66" s="38"/>
      <c r="U66" s="681"/>
      <c r="V66" s="681"/>
      <c r="W66" s="42"/>
      <c r="X66" s="681"/>
      <c r="Y66" s="42"/>
    </row>
    <row r="67" spans="1:25" x14ac:dyDescent="0.25">
      <c r="B67" s="54"/>
      <c r="C67" s="54"/>
      <c r="D67" s="54"/>
      <c r="E67" s="37"/>
      <c r="F67" s="38"/>
      <c r="G67" s="37"/>
      <c r="H67" s="38"/>
      <c r="I67" s="37"/>
      <c r="J67" s="38"/>
      <c r="K67" s="37"/>
      <c r="L67" s="38"/>
      <c r="M67" s="37"/>
      <c r="N67" s="38"/>
      <c r="O67" s="37"/>
      <c r="P67" s="38"/>
      <c r="Q67" s="681"/>
      <c r="R67" s="38"/>
      <c r="S67" s="681"/>
      <c r="T67" s="38"/>
      <c r="U67" s="681"/>
      <c r="V67" s="681"/>
      <c r="W67" s="37"/>
      <c r="X67" s="681"/>
      <c r="Y67" s="37"/>
    </row>
    <row r="68" spans="1:25" ht="14.25" thickBot="1" x14ac:dyDescent="0.3">
      <c r="A68" s="685" t="s">
        <v>428</v>
      </c>
      <c r="B68" s="54"/>
      <c r="C68" s="54"/>
      <c r="D68" s="54"/>
      <c r="E68" s="211">
        <f>E25+E48+E52+E65</f>
        <v>272528380.87</v>
      </c>
      <c r="F68" s="39"/>
      <c r="G68" s="211">
        <f>G25+G48+G52+G65</f>
        <v>81954429.25</v>
      </c>
      <c r="H68" s="39"/>
      <c r="I68" s="211">
        <f>I25+I48+I52+I65</f>
        <v>-3713</v>
      </c>
      <c r="J68" s="39"/>
      <c r="K68" s="211">
        <f>K25+K48+K52+K65</f>
        <v>0</v>
      </c>
      <c r="L68" s="39"/>
      <c r="M68" s="211">
        <f>M25+M48+M52+M65</f>
        <v>81950716.25</v>
      </c>
      <c r="N68" s="39"/>
      <c r="O68" s="211">
        <f>O25+O48+O52+O65</f>
        <v>354479097.11999995</v>
      </c>
      <c r="P68" s="39"/>
      <c r="Q68" s="211">
        <f>Q25+Q48+Q52+Q65</f>
        <v>298593173</v>
      </c>
      <c r="R68" s="39"/>
      <c r="S68" s="211">
        <f>S25+S48+S52+S65</f>
        <v>-87105954.50810796</v>
      </c>
      <c r="T68" s="39"/>
      <c r="U68" s="211">
        <f>U25+U48+U52+U65</f>
        <v>211487218.49189198</v>
      </c>
      <c r="V68" s="681"/>
      <c r="W68" s="211">
        <f>W65+W52+W48+W25</f>
        <v>2055090.1453846153</v>
      </c>
      <c r="X68" s="681"/>
      <c r="Y68" s="211">
        <f>Y25+Y48+Y52+Y65</f>
        <v>-85050864.362723351</v>
      </c>
    </row>
    <row r="69" spans="1:25" ht="14.25" thickTop="1" x14ac:dyDescent="0.25">
      <c r="B69" s="54"/>
      <c r="C69" s="54"/>
      <c r="D69" s="54"/>
      <c r="F69" s="53"/>
      <c r="H69" s="53"/>
      <c r="J69" s="53"/>
      <c r="L69" s="53"/>
      <c r="N69" s="53"/>
      <c r="P69" s="53"/>
      <c r="R69" s="53"/>
      <c r="T69" s="53"/>
      <c r="V69" s="681"/>
      <c r="X69" s="681"/>
    </row>
    <row r="70" spans="1:25" x14ac:dyDescent="0.25">
      <c r="B70" s="54"/>
      <c r="C70" s="54"/>
      <c r="D70" s="54"/>
      <c r="F70" s="53"/>
      <c r="H70" s="53"/>
      <c r="J70" s="53"/>
      <c r="L70" s="53"/>
      <c r="N70" s="53"/>
      <c r="P70" s="53"/>
      <c r="R70" s="53"/>
      <c r="T70" s="53"/>
      <c r="V70" s="681"/>
      <c r="X70" s="681"/>
    </row>
    <row r="71" spans="1:25" x14ac:dyDescent="0.25">
      <c r="A71" s="685" t="s">
        <v>1674</v>
      </c>
      <c r="B71" s="54"/>
      <c r="C71" s="54"/>
      <c r="D71" s="54"/>
      <c r="E71" s="344">
        <f>E65+E52+E48+E25</f>
        <v>272528380.87</v>
      </c>
      <c r="F71" s="53"/>
      <c r="G71" s="344">
        <f>G65+G52+G48+G25</f>
        <v>81954429.25</v>
      </c>
      <c r="H71" s="53"/>
      <c r="I71" s="344">
        <f>I65+I52+I48+I25</f>
        <v>-3713</v>
      </c>
      <c r="J71" s="53"/>
      <c r="K71" s="344">
        <f>K65+K52+K48+K25</f>
        <v>0</v>
      </c>
      <c r="L71" s="53"/>
      <c r="M71" s="344">
        <f>M65+M52+M48+M25</f>
        <v>81950716.25</v>
      </c>
      <c r="N71" s="53"/>
      <c r="O71" s="344">
        <f>O65+O52+O48+O25</f>
        <v>354479097.11999995</v>
      </c>
      <c r="P71" s="53"/>
      <c r="Q71" s="344">
        <f>Q65+Q52+Q48+Q25</f>
        <v>298593173</v>
      </c>
      <c r="R71" s="53"/>
      <c r="S71" s="344">
        <f>S65+S52+S48+S25</f>
        <v>-87105954.50810796</v>
      </c>
      <c r="T71" s="53"/>
      <c r="U71" s="344">
        <f>U65+U52+U48+U25</f>
        <v>211487218.49189198</v>
      </c>
      <c r="V71" s="681"/>
      <c r="W71" s="344">
        <f>W65+W52+W48+W25</f>
        <v>2055090.1453846153</v>
      </c>
      <c r="X71" s="681"/>
    </row>
    <row r="72" spans="1:25" x14ac:dyDescent="0.25">
      <c r="B72" s="54"/>
      <c r="C72" s="54"/>
      <c r="D72" s="54"/>
      <c r="E72" s="35">
        <f>E71-E68</f>
        <v>0</v>
      </c>
      <c r="F72" s="53"/>
      <c r="G72" s="35">
        <f>G71-G68</f>
        <v>0</v>
      </c>
      <c r="H72" s="53"/>
      <c r="I72" s="35">
        <f>I71-I68</f>
        <v>0</v>
      </c>
      <c r="J72" s="53"/>
      <c r="K72" s="35">
        <f>K71-K68</f>
        <v>0</v>
      </c>
      <c r="L72" s="53"/>
      <c r="M72" s="35">
        <f>M71-M68</f>
        <v>0</v>
      </c>
      <c r="N72" s="53"/>
      <c r="O72" s="35">
        <f>O71-O68</f>
        <v>0</v>
      </c>
      <c r="P72" s="53"/>
      <c r="Q72" s="35">
        <f>Q71-Q68</f>
        <v>0</v>
      </c>
      <c r="R72" s="53"/>
      <c r="S72" s="35">
        <f>S71-S68</f>
        <v>0</v>
      </c>
      <c r="T72" s="53"/>
      <c r="U72" s="35">
        <f>U71-U68</f>
        <v>0</v>
      </c>
      <c r="V72" s="681"/>
      <c r="W72" s="35">
        <f>W71-W68</f>
        <v>0</v>
      </c>
      <c r="X72" s="681"/>
    </row>
    <row r="73" spans="1:25" x14ac:dyDescent="0.25">
      <c r="B73" s="54"/>
      <c r="C73" s="54"/>
      <c r="D73" s="54"/>
      <c r="F73" s="53"/>
      <c r="H73" s="53"/>
      <c r="J73" s="53"/>
      <c r="L73" s="53"/>
      <c r="N73" s="53"/>
      <c r="P73" s="53"/>
      <c r="R73" s="53"/>
      <c r="T73" s="53"/>
      <c r="V73" s="681"/>
      <c r="X73" s="681"/>
    </row>
    <row r="74" spans="1:25" x14ac:dyDescent="0.25">
      <c r="B74" s="54"/>
      <c r="C74" s="54"/>
      <c r="D74" s="54"/>
      <c r="F74" s="53"/>
      <c r="H74" s="53"/>
      <c r="J74" s="53"/>
      <c r="L74" s="53"/>
      <c r="N74" s="53"/>
      <c r="P74" s="53"/>
      <c r="R74" s="53"/>
      <c r="T74" s="53"/>
      <c r="V74" s="681"/>
      <c r="X74" s="681"/>
    </row>
    <row r="75" spans="1:25" x14ac:dyDescent="0.25">
      <c r="B75" s="54"/>
      <c r="C75" s="54"/>
      <c r="D75" s="54"/>
      <c r="F75" s="53"/>
      <c r="H75" s="53"/>
      <c r="J75" s="53"/>
      <c r="L75" s="53"/>
      <c r="N75" s="53"/>
      <c r="P75" s="53"/>
      <c r="R75" s="53"/>
      <c r="T75" s="53"/>
      <c r="V75" s="681"/>
      <c r="X75" s="681"/>
    </row>
    <row r="76" spans="1:25" x14ac:dyDescent="0.25">
      <c r="B76" s="54"/>
      <c r="C76" s="54"/>
      <c r="D76" s="54"/>
      <c r="F76" s="53"/>
      <c r="H76" s="53"/>
      <c r="J76" s="53"/>
      <c r="L76" s="53"/>
      <c r="N76" s="53"/>
      <c r="P76" s="53"/>
      <c r="R76" s="53"/>
      <c r="T76" s="53"/>
      <c r="V76" s="681"/>
      <c r="X76" s="681"/>
    </row>
    <row r="77" spans="1:25" x14ac:dyDescent="0.25">
      <c r="B77" s="54"/>
      <c r="C77" s="54"/>
      <c r="D77" s="54"/>
      <c r="F77" s="53"/>
      <c r="H77" s="53"/>
      <c r="J77" s="53"/>
      <c r="L77" s="53"/>
      <c r="N77" s="53"/>
      <c r="P77" s="53"/>
      <c r="R77" s="53"/>
      <c r="T77" s="53"/>
      <c r="V77" s="681"/>
      <c r="X77" s="681"/>
    </row>
    <row r="78" spans="1:25" x14ac:dyDescent="0.25">
      <c r="B78" s="54"/>
      <c r="C78" s="54"/>
      <c r="D78" s="54"/>
      <c r="F78" s="53"/>
      <c r="H78" s="53"/>
      <c r="J78" s="53"/>
      <c r="L78" s="53"/>
      <c r="N78" s="53"/>
      <c r="P78" s="53"/>
      <c r="R78" s="53"/>
      <c r="T78" s="53"/>
      <c r="V78" s="681"/>
      <c r="X78" s="681"/>
    </row>
    <row r="79" spans="1:25" x14ac:dyDescent="0.25">
      <c r="B79" s="54"/>
      <c r="C79" s="54"/>
      <c r="D79" s="54"/>
      <c r="F79" s="53"/>
      <c r="H79" s="53"/>
      <c r="J79" s="53"/>
      <c r="L79" s="53"/>
      <c r="N79" s="53"/>
      <c r="P79" s="53"/>
      <c r="R79" s="53"/>
      <c r="T79" s="53"/>
      <c r="V79" s="681"/>
      <c r="X79" s="681"/>
    </row>
    <row r="80" spans="1:25" x14ac:dyDescent="0.25">
      <c r="B80" s="54"/>
      <c r="C80" s="54"/>
      <c r="D80" s="54"/>
      <c r="F80" s="53"/>
      <c r="H80" s="53"/>
      <c r="J80" s="53"/>
      <c r="L80" s="53"/>
      <c r="N80" s="53"/>
      <c r="P80" s="53"/>
      <c r="R80" s="53"/>
      <c r="T80" s="53"/>
      <c r="V80" s="681"/>
      <c r="X80" s="681"/>
    </row>
    <row r="81" spans="2:25" x14ac:dyDescent="0.25">
      <c r="B81" s="54"/>
      <c r="C81" s="54"/>
      <c r="D81" s="54"/>
      <c r="F81" s="53"/>
      <c r="H81" s="53"/>
      <c r="J81" s="53"/>
      <c r="L81" s="53"/>
      <c r="N81" s="53"/>
      <c r="P81" s="53"/>
      <c r="R81" s="53"/>
      <c r="T81" s="53"/>
      <c r="V81" s="681"/>
      <c r="X81" s="681"/>
    </row>
    <row r="82" spans="2:25" x14ac:dyDescent="0.25">
      <c r="B82" s="54"/>
      <c r="C82" s="54"/>
      <c r="D82" s="54"/>
      <c r="F82" s="53"/>
      <c r="H82" s="53"/>
      <c r="J82" s="53"/>
      <c r="L82" s="53"/>
      <c r="N82" s="53"/>
      <c r="P82" s="53"/>
      <c r="R82" s="53"/>
      <c r="T82" s="53"/>
      <c r="V82" s="681"/>
      <c r="X82" s="681"/>
    </row>
    <row r="83" spans="2:25" x14ac:dyDescent="0.25">
      <c r="B83" s="54"/>
      <c r="C83" s="54"/>
      <c r="D83" s="54"/>
      <c r="F83" s="53"/>
      <c r="H83" s="53"/>
      <c r="J83" s="53"/>
      <c r="L83" s="53"/>
      <c r="N83" s="53"/>
      <c r="P83" s="53"/>
      <c r="R83" s="53"/>
      <c r="T83" s="53"/>
      <c r="V83" s="681"/>
      <c r="X83" s="681"/>
    </row>
    <row r="84" spans="2:25" x14ac:dyDescent="0.25">
      <c r="B84" s="54"/>
      <c r="C84" s="54"/>
      <c r="D84" s="54"/>
      <c r="F84" s="53"/>
      <c r="H84" s="53"/>
      <c r="J84" s="53"/>
      <c r="L84" s="53"/>
      <c r="N84" s="53"/>
      <c r="P84" s="53"/>
      <c r="R84" s="53"/>
      <c r="T84" s="53"/>
      <c r="V84" s="681"/>
      <c r="X84" s="681"/>
    </row>
    <row r="85" spans="2:25" x14ac:dyDescent="0.25">
      <c r="B85" s="54"/>
      <c r="C85" s="54"/>
      <c r="D85" s="54"/>
      <c r="F85" s="53"/>
      <c r="H85" s="53"/>
      <c r="J85" s="53"/>
      <c r="L85" s="53"/>
      <c r="N85" s="53"/>
      <c r="P85" s="53"/>
      <c r="R85" s="53"/>
      <c r="T85" s="53"/>
      <c r="V85" s="681"/>
      <c r="X85" s="681"/>
    </row>
    <row r="86" spans="2:25" x14ac:dyDescent="0.25">
      <c r="B86" s="54"/>
      <c r="C86" s="54"/>
      <c r="D86" s="54"/>
      <c r="F86" s="53"/>
      <c r="H86" s="53"/>
      <c r="J86" s="53"/>
      <c r="L86" s="53"/>
      <c r="N86" s="53"/>
      <c r="P86" s="53"/>
      <c r="R86" s="53"/>
      <c r="T86" s="53"/>
      <c r="V86" s="681"/>
      <c r="X86" s="681"/>
    </row>
    <row r="87" spans="2:25" x14ac:dyDescent="0.25">
      <c r="B87" s="54"/>
      <c r="C87" s="54"/>
      <c r="D87" s="54"/>
      <c r="F87" s="53"/>
      <c r="H87" s="53"/>
      <c r="J87" s="53"/>
      <c r="L87" s="53"/>
      <c r="N87" s="53"/>
      <c r="P87" s="53"/>
      <c r="R87" s="53"/>
      <c r="T87" s="53"/>
      <c r="V87" s="681"/>
      <c r="X87" s="681"/>
    </row>
    <row r="88" spans="2:25" x14ac:dyDescent="0.25">
      <c r="B88" s="54"/>
      <c r="C88" s="54"/>
      <c r="D88" s="54"/>
      <c r="F88" s="53"/>
      <c r="H88" s="53"/>
      <c r="J88" s="53"/>
      <c r="L88" s="53"/>
      <c r="N88" s="53"/>
      <c r="P88" s="53"/>
      <c r="R88" s="53"/>
      <c r="T88" s="53"/>
      <c r="V88" s="681"/>
      <c r="X88" s="681"/>
    </row>
    <row r="89" spans="2:25" x14ac:dyDescent="0.25">
      <c r="B89" s="54"/>
      <c r="C89" s="54"/>
      <c r="D89" s="54"/>
      <c r="F89" s="53"/>
      <c r="H89" s="53"/>
      <c r="J89" s="53"/>
      <c r="L89" s="53"/>
      <c r="N89" s="53"/>
      <c r="P89" s="53"/>
      <c r="R89" s="53"/>
      <c r="T89" s="53"/>
      <c r="V89" s="681"/>
      <c r="X89" s="681"/>
    </row>
    <row r="90" spans="2:25" x14ac:dyDescent="0.25">
      <c r="B90" s="54"/>
      <c r="C90" s="54"/>
      <c r="D90" s="54"/>
      <c r="E90" s="50"/>
      <c r="F90" s="214"/>
      <c r="G90" s="50"/>
      <c r="H90" s="214"/>
      <c r="I90" s="50"/>
      <c r="J90" s="214"/>
      <c r="K90" s="50"/>
      <c r="L90" s="214"/>
      <c r="M90" s="50"/>
      <c r="N90" s="214"/>
      <c r="O90" s="50"/>
      <c r="P90" s="214"/>
      <c r="R90" s="214"/>
      <c r="T90" s="214"/>
      <c r="V90" s="681"/>
      <c r="W90" s="50"/>
      <c r="X90" s="681"/>
      <c r="Y90" s="50"/>
    </row>
    <row r="91" spans="2:25" x14ac:dyDescent="0.25">
      <c r="B91" s="54"/>
      <c r="C91" s="54"/>
      <c r="D91" s="54"/>
      <c r="E91" s="50"/>
      <c r="F91" s="214"/>
      <c r="G91" s="50"/>
      <c r="H91" s="214"/>
      <c r="I91" s="50"/>
      <c r="J91" s="214"/>
      <c r="K91" s="50"/>
      <c r="L91" s="214"/>
      <c r="M91" s="50"/>
      <c r="N91" s="214"/>
      <c r="O91" s="50"/>
      <c r="P91" s="214"/>
      <c r="R91" s="214"/>
      <c r="T91" s="214"/>
      <c r="V91" s="681"/>
      <c r="W91" s="50"/>
      <c r="X91" s="681"/>
      <c r="Y91" s="50"/>
    </row>
    <row r="92" spans="2:25" x14ac:dyDescent="0.25">
      <c r="B92" s="54"/>
      <c r="C92" s="54"/>
      <c r="D92" s="54"/>
      <c r="E92" s="50"/>
      <c r="F92" s="214"/>
      <c r="G92" s="50"/>
      <c r="H92" s="214"/>
      <c r="I92" s="50"/>
      <c r="J92" s="214"/>
      <c r="K92" s="50"/>
      <c r="L92" s="214"/>
      <c r="M92" s="50"/>
      <c r="N92" s="214"/>
      <c r="O92" s="50"/>
      <c r="P92" s="214"/>
      <c r="R92" s="214"/>
      <c r="T92" s="214"/>
      <c r="V92" s="681"/>
      <c r="W92" s="50"/>
      <c r="X92" s="681"/>
      <c r="Y92" s="50"/>
    </row>
    <row r="93" spans="2:25" x14ac:dyDescent="0.25">
      <c r="B93" s="54"/>
      <c r="C93" s="54"/>
      <c r="D93" s="54"/>
      <c r="E93" s="50"/>
      <c r="F93" s="214"/>
      <c r="G93" s="50"/>
      <c r="H93" s="214"/>
      <c r="I93" s="50"/>
      <c r="J93" s="214"/>
      <c r="K93" s="50"/>
      <c r="L93" s="214"/>
      <c r="M93" s="50"/>
      <c r="N93" s="214"/>
      <c r="O93" s="50"/>
      <c r="P93" s="214"/>
      <c r="R93" s="214"/>
      <c r="T93" s="214"/>
      <c r="V93" s="681"/>
      <c r="W93" s="50"/>
      <c r="X93" s="681"/>
      <c r="Y93" s="50"/>
    </row>
    <row r="94" spans="2:25" x14ac:dyDescent="0.25">
      <c r="B94" s="54"/>
      <c r="C94" s="54"/>
      <c r="D94" s="54"/>
      <c r="E94" s="50"/>
      <c r="F94" s="214"/>
      <c r="G94" s="50"/>
      <c r="H94" s="214"/>
      <c r="I94" s="50"/>
      <c r="J94" s="214"/>
      <c r="K94" s="50"/>
      <c r="L94" s="214"/>
      <c r="M94" s="50"/>
      <c r="N94" s="214"/>
      <c r="O94" s="50"/>
      <c r="P94" s="214"/>
      <c r="R94" s="214"/>
      <c r="T94" s="214"/>
      <c r="V94" s="681"/>
      <c r="W94" s="50"/>
      <c r="X94" s="681"/>
      <c r="Y94" s="50"/>
    </row>
    <row r="95" spans="2:25" x14ac:dyDescent="0.25">
      <c r="B95" s="54"/>
      <c r="C95" s="54"/>
      <c r="D95" s="54"/>
      <c r="E95" s="50"/>
      <c r="F95" s="214"/>
      <c r="G95" s="50"/>
      <c r="H95" s="42"/>
      <c r="I95" s="39"/>
      <c r="J95" s="42"/>
      <c r="K95" s="39"/>
      <c r="L95" s="42"/>
      <c r="M95" s="39"/>
      <c r="N95" s="42"/>
      <c r="O95" s="39"/>
      <c r="P95" s="42"/>
      <c r="Q95" s="39"/>
      <c r="R95" s="42"/>
      <c r="S95" s="39"/>
      <c r="T95" s="42"/>
      <c r="U95" s="39"/>
      <c r="V95" s="681"/>
      <c r="W95" s="39"/>
      <c r="X95" s="681"/>
      <c r="Y95" s="39"/>
    </row>
    <row r="96" spans="2:25" x14ac:dyDescent="0.25">
      <c r="B96" s="54"/>
      <c r="C96" s="54"/>
      <c r="D96" s="54"/>
      <c r="E96" s="50"/>
      <c r="F96" s="214"/>
      <c r="G96" s="50"/>
      <c r="H96" s="214"/>
      <c r="I96" s="50"/>
      <c r="J96" s="214"/>
      <c r="K96" s="50"/>
      <c r="L96" s="214"/>
      <c r="M96" s="50"/>
      <c r="N96" s="214"/>
      <c r="O96" s="50"/>
      <c r="P96" s="214"/>
      <c r="R96" s="214"/>
      <c r="T96" s="214"/>
      <c r="V96" s="681"/>
      <c r="W96" s="50"/>
      <c r="X96" s="681"/>
      <c r="Y96" s="50"/>
    </row>
    <row r="97" spans="2:25" x14ac:dyDescent="0.25">
      <c r="B97" s="54"/>
      <c r="C97" s="54"/>
      <c r="D97" s="54"/>
      <c r="E97" s="50"/>
      <c r="F97" s="214"/>
      <c r="G97" s="50"/>
      <c r="H97" s="214"/>
      <c r="I97" s="50"/>
      <c r="J97" s="214"/>
      <c r="K97" s="50"/>
      <c r="L97" s="214"/>
      <c r="M97" s="50"/>
      <c r="N97" s="214"/>
      <c r="O97" s="50"/>
      <c r="P97" s="214"/>
      <c r="R97" s="214"/>
      <c r="T97" s="214"/>
      <c r="V97" s="681"/>
      <c r="W97" s="50"/>
      <c r="X97" s="681"/>
      <c r="Y97" s="50"/>
    </row>
    <row r="98" spans="2:25" x14ac:dyDescent="0.25">
      <c r="B98" s="54"/>
      <c r="C98" s="54"/>
      <c r="D98" s="54"/>
      <c r="E98" s="50"/>
      <c r="F98" s="214"/>
      <c r="G98" s="50"/>
      <c r="H98" s="214"/>
      <c r="I98" s="50"/>
      <c r="J98" s="214"/>
      <c r="K98" s="50"/>
      <c r="L98" s="214"/>
      <c r="M98" s="50"/>
      <c r="N98" s="214"/>
      <c r="O98" s="50"/>
      <c r="P98" s="214"/>
      <c r="R98" s="214"/>
      <c r="T98" s="214"/>
      <c r="V98" s="681"/>
      <c r="W98" s="50"/>
      <c r="X98" s="681"/>
      <c r="Y98" s="50"/>
    </row>
    <row r="99" spans="2:25" x14ac:dyDescent="0.25">
      <c r="B99" s="54"/>
      <c r="C99" s="54"/>
      <c r="D99" s="54"/>
      <c r="F99" s="53"/>
      <c r="H99" s="53"/>
      <c r="J99" s="53"/>
      <c r="L99" s="53"/>
      <c r="N99" s="53"/>
      <c r="P99" s="53"/>
      <c r="R99" s="53"/>
      <c r="T99" s="53"/>
      <c r="V99" s="681"/>
      <c r="X99" s="681"/>
    </row>
    <row r="100" spans="2:25" x14ac:dyDescent="0.25">
      <c r="B100" s="54"/>
      <c r="C100" s="54"/>
      <c r="D100" s="54"/>
      <c r="F100" s="53"/>
      <c r="H100" s="53"/>
      <c r="J100" s="53"/>
      <c r="L100" s="53"/>
      <c r="N100" s="53"/>
      <c r="P100" s="53"/>
      <c r="R100" s="53"/>
      <c r="T100" s="53"/>
      <c r="V100" s="681"/>
      <c r="X100" s="681"/>
    </row>
    <row r="101" spans="2:25" x14ac:dyDescent="0.25">
      <c r="B101" s="54"/>
      <c r="C101" s="54"/>
      <c r="D101" s="54"/>
      <c r="F101" s="53"/>
      <c r="H101" s="53"/>
      <c r="J101" s="53"/>
      <c r="L101" s="53"/>
      <c r="N101" s="53"/>
      <c r="P101" s="53"/>
      <c r="R101" s="53"/>
      <c r="T101" s="53"/>
      <c r="V101" s="681"/>
      <c r="X101" s="681"/>
    </row>
    <row r="102" spans="2:25" x14ac:dyDescent="0.25">
      <c r="B102" s="54"/>
      <c r="C102" s="54"/>
      <c r="D102" s="54"/>
      <c r="F102" s="53"/>
      <c r="H102" s="53"/>
      <c r="J102" s="53"/>
      <c r="L102" s="53"/>
      <c r="N102" s="53"/>
      <c r="P102" s="53"/>
      <c r="R102" s="53"/>
      <c r="T102" s="53"/>
      <c r="V102" s="681"/>
      <c r="X102" s="681"/>
    </row>
    <row r="103" spans="2:25" x14ac:dyDescent="0.25">
      <c r="B103" s="54"/>
      <c r="C103" s="54"/>
      <c r="D103" s="54"/>
      <c r="F103" s="53"/>
      <c r="H103" s="53"/>
      <c r="J103" s="53"/>
      <c r="L103" s="53"/>
      <c r="N103" s="53"/>
      <c r="P103" s="53"/>
      <c r="R103" s="53"/>
      <c r="T103" s="53"/>
      <c r="V103" s="681"/>
      <c r="X103" s="681"/>
    </row>
    <row r="104" spans="2:25" x14ac:dyDescent="0.25">
      <c r="B104" s="54"/>
      <c r="C104" s="54"/>
      <c r="D104" s="54"/>
      <c r="F104" s="53"/>
      <c r="H104" s="53"/>
      <c r="J104" s="53"/>
      <c r="L104" s="53"/>
      <c r="N104" s="53"/>
      <c r="P104" s="53"/>
      <c r="R104" s="53"/>
      <c r="T104" s="53"/>
      <c r="V104" s="681"/>
      <c r="X104" s="681"/>
    </row>
    <row r="105" spans="2:25" x14ac:dyDescent="0.25">
      <c r="B105" s="54"/>
      <c r="C105" s="54"/>
      <c r="D105" s="54"/>
      <c r="F105" s="53"/>
      <c r="H105" s="53"/>
      <c r="J105" s="53"/>
      <c r="L105" s="53"/>
      <c r="N105" s="53"/>
      <c r="P105" s="53"/>
      <c r="R105" s="53"/>
      <c r="T105" s="53"/>
      <c r="V105" s="681"/>
      <c r="X105" s="681"/>
    </row>
    <row r="106" spans="2:25" x14ac:dyDescent="0.25">
      <c r="B106" s="54"/>
      <c r="C106" s="54"/>
      <c r="D106" s="54"/>
      <c r="F106" s="53"/>
      <c r="H106" s="53"/>
      <c r="J106" s="53"/>
      <c r="L106" s="53"/>
      <c r="N106" s="53"/>
      <c r="P106" s="53"/>
      <c r="R106" s="53"/>
      <c r="T106" s="53"/>
      <c r="V106" s="681"/>
      <c r="X106" s="681"/>
    </row>
    <row r="107" spans="2:25" x14ac:dyDescent="0.25">
      <c r="B107" s="54"/>
      <c r="C107" s="54"/>
      <c r="D107" s="54"/>
      <c r="F107" s="53"/>
      <c r="H107" s="53"/>
      <c r="J107" s="53"/>
      <c r="L107" s="53"/>
      <c r="N107" s="53"/>
      <c r="P107" s="53"/>
      <c r="R107" s="53"/>
      <c r="T107" s="53"/>
      <c r="V107" s="681"/>
      <c r="X107" s="681"/>
    </row>
    <row r="108" spans="2:25" x14ac:dyDescent="0.25">
      <c r="B108" s="54"/>
      <c r="C108" s="54"/>
      <c r="D108" s="54"/>
      <c r="F108" s="53"/>
      <c r="H108" s="53"/>
      <c r="J108" s="53"/>
      <c r="L108" s="53"/>
      <c r="N108" s="53"/>
      <c r="P108" s="53"/>
      <c r="R108" s="53"/>
      <c r="T108" s="53"/>
      <c r="V108" s="681"/>
      <c r="X108" s="681"/>
    </row>
    <row r="109" spans="2:25" x14ac:dyDescent="0.25">
      <c r="B109" s="54"/>
      <c r="C109" s="54"/>
      <c r="D109" s="54"/>
      <c r="F109" s="53"/>
      <c r="H109" s="53"/>
      <c r="J109" s="53"/>
      <c r="L109" s="53"/>
      <c r="N109" s="53"/>
      <c r="P109" s="53"/>
      <c r="R109" s="53"/>
      <c r="T109" s="53"/>
      <c r="V109" s="681"/>
      <c r="X109" s="681"/>
    </row>
    <row r="110" spans="2:25" x14ac:dyDescent="0.25">
      <c r="B110" s="54"/>
      <c r="C110" s="54"/>
      <c r="D110" s="54"/>
      <c r="F110" s="53"/>
      <c r="H110" s="53"/>
      <c r="J110" s="53"/>
      <c r="L110" s="53"/>
      <c r="N110" s="53"/>
      <c r="P110" s="53"/>
      <c r="R110" s="53"/>
      <c r="T110" s="53"/>
      <c r="V110" s="681"/>
      <c r="X110" s="681"/>
    </row>
    <row r="111" spans="2:25" x14ac:dyDescent="0.25">
      <c r="B111" s="54"/>
      <c r="C111" s="54"/>
      <c r="D111" s="54"/>
      <c r="V111" s="681"/>
      <c r="X111" s="681"/>
    </row>
    <row r="112" spans="2:25" x14ac:dyDescent="0.25">
      <c r="B112" s="54"/>
      <c r="C112" s="54"/>
      <c r="D112" s="54"/>
      <c r="V112" s="681"/>
      <c r="X112" s="681"/>
    </row>
    <row r="113" spans="2:24" x14ac:dyDescent="0.25">
      <c r="B113" s="54"/>
      <c r="C113" s="54"/>
      <c r="D113" s="54"/>
      <c r="V113" s="681"/>
      <c r="X113" s="681"/>
    </row>
    <row r="114" spans="2:24" x14ac:dyDescent="0.25">
      <c r="B114" s="54"/>
      <c r="C114" s="54"/>
      <c r="D114" s="54"/>
      <c r="V114" s="681"/>
      <c r="X114" s="681"/>
    </row>
    <row r="115" spans="2:24" x14ac:dyDescent="0.25">
      <c r="B115" s="54"/>
      <c r="C115" s="54"/>
      <c r="D115" s="54"/>
      <c r="V115" s="681"/>
      <c r="X115" s="681"/>
    </row>
    <row r="116" spans="2:24" x14ac:dyDescent="0.25">
      <c r="B116" s="54"/>
      <c r="C116" s="54"/>
      <c r="D116" s="54"/>
      <c r="V116" s="681"/>
      <c r="X116" s="681"/>
    </row>
    <row r="117" spans="2:24" x14ac:dyDescent="0.25">
      <c r="B117" s="54"/>
      <c r="C117" s="54"/>
      <c r="D117" s="54"/>
      <c r="V117" s="686"/>
      <c r="X117" s="686"/>
    </row>
    <row r="118" spans="2:24" x14ac:dyDescent="0.25">
      <c r="B118" s="54"/>
      <c r="C118" s="54"/>
      <c r="D118" s="54"/>
      <c r="V118" s="686"/>
      <c r="X118" s="686"/>
    </row>
    <row r="119" spans="2:24" x14ac:dyDescent="0.25">
      <c r="B119" s="54"/>
      <c r="C119" s="54"/>
      <c r="D119" s="54"/>
      <c r="V119" s="686"/>
      <c r="X119" s="686"/>
    </row>
    <row r="120" spans="2:24" x14ac:dyDescent="0.25">
      <c r="B120" s="54"/>
      <c r="C120" s="54"/>
      <c r="D120" s="54"/>
      <c r="V120" s="686"/>
      <c r="X120" s="686"/>
    </row>
    <row r="121" spans="2:24" x14ac:dyDescent="0.25">
      <c r="B121" s="54"/>
      <c r="C121" s="54"/>
      <c r="D121" s="54"/>
      <c r="V121" s="686"/>
      <c r="X121" s="686"/>
    </row>
    <row r="122" spans="2:24" x14ac:dyDescent="0.25">
      <c r="B122" s="54"/>
      <c r="C122" s="54"/>
      <c r="D122" s="54"/>
      <c r="V122" s="686"/>
      <c r="X122" s="686"/>
    </row>
    <row r="123" spans="2:24" x14ac:dyDescent="0.25">
      <c r="B123" s="54"/>
      <c r="C123" s="54"/>
      <c r="D123" s="54"/>
      <c r="V123" s="686"/>
      <c r="X123" s="686"/>
    </row>
    <row r="124" spans="2:24" x14ac:dyDescent="0.25">
      <c r="B124" s="54"/>
      <c r="C124" s="54"/>
      <c r="D124" s="54"/>
      <c r="V124" s="681"/>
      <c r="X124" s="681"/>
    </row>
    <row r="125" spans="2:24" x14ac:dyDescent="0.25">
      <c r="B125" s="54"/>
      <c r="C125" s="54"/>
      <c r="D125" s="54"/>
      <c r="V125" s="681"/>
      <c r="X125" s="681"/>
    </row>
    <row r="126" spans="2:24" x14ac:dyDescent="0.25">
      <c r="B126" s="54"/>
      <c r="C126" s="54"/>
      <c r="D126" s="54"/>
      <c r="V126" s="681"/>
      <c r="X126" s="681"/>
    </row>
    <row r="127" spans="2:24" x14ac:dyDescent="0.25">
      <c r="B127" s="54"/>
      <c r="C127" s="54"/>
      <c r="D127" s="54"/>
      <c r="V127" s="681"/>
      <c r="X127" s="681"/>
    </row>
    <row r="128" spans="2:24" x14ac:dyDescent="0.25">
      <c r="B128" s="54"/>
      <c r="C128" s="54"/>
      <c r="D128" s="54"/>
      <c r="V128" s="681"/>
      <c r="X128" s="681"/>
    </row>
    <row r="129" spans="2:24" x14ac:dyDescent="0.25">
      <c r="B129" s="54"/>
      <c r="C129" s="54"/>
      <c r="D129" s="54"/>
      <c r="V129" s="681"/>
      <c r="X129" s="681"/>
    </row>
    <row r="130" spans="2:24" x14ac:dyDescent="0.25">
      <c r="B130" s="54"/>
      <c r="C130" s="54"/>
      <c r="D130" s="54"/>
      <c r="V130" s="681"/>
      <c r="X130" s="681"/>
    </row>
    <row r="131" spans="2:24" x14ac:dyDescent="0.25">
      <c r="B131" s="54"/>
      <c r="C131" s="54"/>
      <c r="D131" s="54"/>
      <c r="V131" s="681"/>
      <c r="X131" s="681"/>
    </row>
    <row r="132" spans="2:24" x14ac:dyDescent="0.25">
      <c r="B132" s="54"/>
      <c r="C132" s="54"/>
      <c r="D132" s="54"/>
      <c r="V132" s="681"/>
      <c r="X132" s="681"/>
    </row>
    <row r="133" spans="2:24" x14ac:dyDescent="0.25">
      <c r="B133" s="54"/>
      <c r="C133" s="54"/>
      <c r="D133" s="54"/>
      <c r="V133" s="681"/>
      <c r="X133" s="681"/>
    </row>
    <row r="134" spans="2:24" x14ac:dyDescent="0.25">
      <c r="B134" s="54"/>
      <c r="C134" s="54"/>
      <c r="D134" s="54"/>
      <c r="V134" s="681"/>
      <c r="X134" s="681"/>
    </row>
    <row r="135" spans="2:24" x14ac:dyDescent="0.25">
      <c r="B135" s="54"/>
      <c r="C135" s="54"/>
      <c r="D135" s="54"/>
      <c r="V135" s="681"/>
      <c r="X135" s="681"/>
    </row>
    <row r="136" spans="2:24" x14ac:dyDescent="0.25">
      <c r="B136" s="54"/>
      <c r="C136" s="54"/>
      <c r="D136" s="54"/>
      <c r="V136" s="681"/>
      <c r="X136" s="681"/>
    </row>
    <row r="137" spans="2:24" x14ac:dyDescent="0.25">
      <c r="B137" s="54"/>
      <c r="C137" s="54"/>
      <c r="D137" s="54"/>
      <c r="V137" s="681"/>
      <c r="X137" s="681"/>
    </row>
    <row r="138" spans="2:24" x14ac:dyDescent="0.25">
      <c r="B138" s="54"/>
      <c r="C138" s="54"/>
      <c r="D138" s="54"/>
      <c r="V138" s="681"/>
      <c r="X138" s="681"/>
    </row>
    <row r="139" spans="2:24" x14ac:dyDescent="0.25">
      <c r="B139" s="54"/>
      <c r="C139" s="54"/>
      <c r="D139" s="54"/>
      <c r="V139" s="681"/>
      <c r="X139" s="681"/>
    </row>
    <row r="140" spans="2:24" x14ac:dyDescent="0.25">
      <c r="B140" s="54"/>
      <c r="C140" s="54"/>
      <c r="D140" s="54"/>
      <c r="V140" s="681"/>
      <c r="X140" s="681"/>
    </row>
    <row r="141" spans="2:24" x14ac:dyDescent="0.25">
      <c r="B141" s="54"/>
      <c r="C141" s="54"/>
      <c r="D141" s="54"/>
      <c r="V141" s="681"/>
      <c r="X141" s="681"/>
    </row>
    <row r="142" spans="2:24" x14ac:dyDescent="0.25">
      <c r="B142" s="54"/>
      <c r="C142" s="54"/>
      <c r="D142" s="54"/>
      <c r="V142" s="681"/>
      <c r="X142" s="681"/>
    </row>
    <row r="143" spans="2:24" x14ac:dyDescent="0.25">
      <c r="B143" s="54"/>
      <c r="C143" s="54"/>
      <c r="D143" s="54"/>
      <c r="V143" s="681"/>
      <c r="X143" s="681"/>
    </row>
    <row r="144" spans="2:24" x14ac:dyDescent="0.25">
      <c r="B144" s="54"/>
      <c r="C144" s="54"/>
      <c r="D144" s="54"/>
      <c r="V144" s="681"/>
      <c r="X144" s="681"/>
    </row>
    <row r="145" spans="2:24" x14ac:dyDescent="0.25">
      <c r="B145" s="54"/>
      <c r="C145" s="54"/>
      <c r="D145" s="54"/>
      <c r="V145" s="681"/>
      <c r="X145" s="681"/>
    </row>
    <row r="146" spans="2:24" x14ac:dyDescent="0.25">
      <c r="B146" s="54"/>
      <c r="C146" s="54"/>
      <c r="D146" s="54"/>
      <c r="V146" s="681"/>
      <c r="X146" s="681"/>
    </row>
    <row r="147" spans="2:24" x14ac:dyDescent="0.25">
      <c r="B147" s="54"/>
      <c r="C147" s="54"/>
      <c r="D147" s="54"/>
      <c r="V147" s="681"/>
      <c r="X147" s="681"/>
    </row>
    <row r="148" spans="2:24" x14ac:dyDescent="0.25">
      <c r="B148" s="54"/>
      <c r="C148" s="54"/>
      <c r="D148" s="54"/>
      <c r="V148" s="681"/>
      <c r="X148" s="681"/>
    </row>
    <row r="149" spans="2:24" x14ac:dyDescent="0.25">
      <c r="B149" s="54"/>
      <c r="C149" s="54"/>
      <c r="D149" s="54"/>
      <c r="V149" s="681"/>
      <c r="X149" s="681"/>
    </row>
    <row r="150" spans="2:24" x14ac:dyDescent="0.25">
      <c r="B150" s="54"/>
      <c r="C150" s="54"/>
      <c r="D150" s="54"/>
      <c r="V150" s="681"/>
      <c r="X150" s="681"/>
    </row>
    <row r="151" spans="2:24" x14ac:dyDescent="0.25">
      <c r="B151" s="54"/>
      <c r="C151" s="54"/>
      <c r="D151" s="54"/>
      <c r="V151" s="681"/>
      <c r="X151" s="681"/>
    </row>
    <row r="152" spans="2:24" x14ac:dyDescent="0.25">
      <c r="B152" s="54"/>
      <c r="C152" s="54"/>
      <c r="D152" s="54"/>
      <c r="V152" s="681"/>
      <c r="X152" s="681"/>
    </row>
    <row r="153" spans="2:24" x14ac:dyDescent="0.25">
      <c r="B153" s="54"/>
      <c r="C153" s="54"/>
      <c r="D153" s="54"/>
      <c r="V153" s="681"/>
      <c r="X153" s="681"/>
    </row>
    <row r="154" spans="2:24" x14ac:dyDescent="0.25">
      <c r="B154" s="54"/>
      <c r="C154" s="54"/>
      <c r="D154" s="54"/>
      <c r="V154" s="681"/>
      <c r="X154" s="681"/>
    </row>
    <row r="155" spans="2:24" x14ac:dyDescent="0.25">
      <c r="B155" s="54"/>
      <c r="C155" s="54"/>
      <c r="D155" s="54"/>
      <c r="V155" s="681"/>
      <c r="X155" s="681"/>
    </row>
    <row r="156" spans="2:24" x14ac:dyDescent="0.25">
      <c r="B156" s="54"/>
      <c r="C156" s="54"/>
      <c r="D156" s="54"/>
      <c r="V156" s="681"/>
      <c r="X156" s="681"/>
    </row>
    <row r="157" spans="2:24" x14ac:dyDescent="0.25">
      <c r="B157" s="54"/>
      <c r="C157" s="54"/>
      <c r="D157" s="54"/>
      <c r="V157" s="681"/>
      <c r="X157" s="681"/>
    </row>
    <row r="158" spans="2:24" x14ac:dyDescent="0.25">
      <c r="B158" s="54"/>
      <c r="C158" s="54"/>
      <c r="D158" s="54"/>
      <c r="V158" s="681"/>
      <c r="X158" s="681"/>
    </row>
    <row r="159" spans="2:24" x14ac:dyDescent="0.25">
      <c r="B159" s="54"/>
      <c r="C159" s="54"/>
      <c r="D159" s="54"/>
      <c r="V159" s="681"/>
      <c r="X159" s="681"/>
    </row>
    <row r="160" spans="2:24" x14ac:dyDescent="0.25">
      <c r="B160" s="54"/>
      <c r="C160" s="54"/>
      <c r="D160" s="54"/>
      <c r="V160" s="681"/>
      <c r="X160" s="681"/>
    </row>
    <row r="161" spans="2:24" x14ac:dyDescent="0.25">
      <c r="B161" s="54"/>
      <c r="C161" s="54"/>
      <c r="D161" s="54"/>
      <c r="V161" s="681"/>
      <c r="X161" s="681"/>
    </row>
    <row r="162" spans="2:24" x14ac:dyDescent="0.25">
      <c r="B162" s="54"/>
      <c r="C162" s="54"/>
      <c r="D162" s="54"/>
      <c r="V162" s="681"/>
      <c r="X162" s="681"/>
    </row>
    <row r="163" spans="2:24" x14ac:dyDescent="0.25">
      <c r="B163" s="54"/>
      <c r="C163" s="54"/>
      <c r="D163" s="54"/>
      <c r="V163" s="681"/>
      <c r="X163" s="681"/>
    </row>
    <row r="164" spans="2:24" x14ac:dyDescent="0.25">
      <c r="B164" s="54"/>
      <c r="C164" s="54"/>
      <c r="D164" s="54"/>
      <c r="V164" s="681"/>
      <c r="X164" s="681"/>
    </row>
    <row r="165" spans="2:24" x14ac:dyDescent="0.25">
      <c r="B165" s="54"/>
      <c r="C165" s="54"/>
      <c r="D165" s="54"/>
      <c r="V165" s="681"/>
      <c r="X165" s="681"/>
    </row>
    <row r="166" spans="2:24" x14ac:dyDescent="0.25">
      <c r="B166" s="54"/>
      <c r="C166" s="54"/>
      <c r="D166" s="54"/>
      <c r="V166" s="681"/>
      <c r="X166" s="681"/>
    </row>
    <row r="167" spans="2:24" x14ac:dyDescent="0.25">
      <c r="B167" s="54"/>
      <c r="C167" s="54"/>
      <c r="D167" s="54"/>
      <c r="V167" s="681"/>
      <c r="X167" s="681"/>
    </row>
    <row r="168" spans="2:24" x14ac:dyDescent="0.25">
      <c r="B168" s="54"/>
      <c r="C168" s="54"/>
      <c r="D168" s="54"/>
      <c r="V168" s="681"/>
      <c r="X168" s="681"/>
    </row>
    <row r="169" spans="2:24" x14ac:dyDescent="0.25">
      <c r="B169" s="54"/>
      <c r="C169" s="54"/>
      <c r="D169" s="54"/>
      <c r="V169" s="681"/>
      <c r="X169" s="681"/>
    </row>
    <row r="170" spans="2:24" x14ac:dyDescent="0.25">
      <c r="B170" s="54"/>
      <c r="C170" s="54"/>
      <c r="D170" s="54"/>
      <c r="V170" s="681"/>
      <c r="X170" s="681"/>
    </row>
    <row r="171" spans="2:24" x14ac:dyDescent="0.25">
      <c r="B171" s="54"/>
      <c r="C171" s="54"/>
      <c r="D171" s="54"/>
      <c r="V171" s="681"/>
      <c r="X171" s="681"/>
    </row>
    <row r="172" spans="2:24" x14ac:dyDescent="0.25">
      <c r="B172" s="54"/>
      <c r="C172" s="54"/>
      <c r="D172" s="54"/>
      <c r="V172" s="681"/>
      <c r="X172" s="681"/>
    </row>
    <row r="173" spans="2:24" x14ac:dyDescent="0.25">
      <c r="B173" s="54"/>
      <c r="C173" s="54"/>
      <c r="D173" s="54"/>
      <c r="V173" s="681"/>
      <c r="X173" s="681"/>
    </row>
    <row r="174" spans="2:24" x14ac:dyDescent="0.25">
      <c r="B174" s="54"/>
      <c r="C174" s="54"/>
      <c r="D174" s="54"/>
      <c r="V174" s="681"/>
      <c r="X174" s="681"/>
    </row>
    <row r="175" spans="2:24" x14ac:dyDescent="0.25">
      <c r="B175" s="54"/>
      <c r="C175" s="54"/>
      <c r="D175" s="54"/>
      <c r="V175" s="681"/>
      <c r="X175" s="681"/>
    </row>
    <row r="176" spans="2:24" x14ac:dyDescent="0.25">
      <c r="B176" s="54"/>
      <c r="C176" s="54"/>
      <c r="D176" s="54"/>
      <c r="V176" s="681"/>
      <c r="X176" s="681"/>
    </row>
    <row r="177" spans="2:24" x14ac:dyDescent="0.25">
      <c r="B177" s="54"/>
      <c r="C177" s="54"/>
      <c r="D177" s="54"/>
      <c r="V177" s="681"/>
      <c r="X177" s="681"/>
    </row>
    <row r="178" spans="2:24" x14ac:dyDescent="0.25">
      <c r="B178" s="54"/>
      <c r="C178" s="54"/>
      <c r="D178" s="54"/>
      <c r="V178" s="681"/>
      <c r="X178" s="681"/>
    </row>
    <row r="179" spans="2:24" x14ac:dyDescent="0.25">
      <c r="B179" s="54"/>
      <c r="C179" s="54"/>
      <c r="D179" s="54"/>
      <c r="V179" s="681"/>
      <c r="X179" s="681"/>
    </row>
    <row r="180" spans="2:24" x14ac:dyDescent="0.25">
      <c r="B180" s="54"/>
      <c r="C180" s="54"/>
      <c r="D180" s="54"/>
      <c r="V180" s="681"/>
      <c r="X180" s="681"/>
    </row>
    <row r="181" spans="2:24" x14ac:dyDescent="0.25">
      <c r="B181" s="54"/>
      <c r="C181" s="54"/>
      <c r="D181" s="54"/>
      <c r="V181" s="681"/>
      <c r="X181" s="681"/>
    </row>
    <row r="182" spans="2:24" x14ac:dyDescent="0.25">
      <c r="B182" s="54"/>
      <c r="C182" s="54"/>
      <c r="D182" s="54"/>
      <c r="V182" s="681"/>
      <c r="X182" s="681"/>
    </row>
    <row r="183" spans="2:24" x14ac:dyDescent="0.25">
      <c r="B183" s="54"/>
      <c r="C183" s="54"/>
      <c r="D183" s="54"/>
      <c r="V183" s="681"/>
      <c r="X183" s="681"/>
    </row>
    <row r="184" spans="2:24" x14ac:dyDescent="0.25">
      <c r="B184" s="55"/>
      <c r="C184" s="55"/>
      <c r="D184" s="55"/>
      <c r="V184" s="681"/>
      <c r="W184" s="50"/>
      <c r="X184" s="681"/>
    </row>
    <row r="185" spans="2:24" x14ac:dyDescent="0.25">
      <c r="B185" s="54"/>
      <c r="C185" s="54"/>
      <c r="D185" s="54"/>
      <c r="V185" s="681"/>
      <c r="W185" s="50"/>
      <c r="X185" s="681"/>
    </row>
    <row r="186" spans="2:24" x14ac:dyDescent="0.25">
      <c r="B186" s="54"/>
      <c r="C186" s="54"/>
      <c r="D186" s="54"/>
      <c r="V186" s="681"/>
      <c r="W186" s="50"/>
      <c r="X186" s="681"/>
    </row>
    <row r="187" spans="2:24" x14ac:dyDescent="0.25">
      <c r="B187" s="54"/>
      <c r="C187" s="54"/>
      <c r="D187" s="54"/>
      <c r="V187" s="681"/>
      <c r="X187" s="681"/>
    </row>
    <row r="188" spans="2:24" x14ac:dyDescent="0.25">
      <c r="B188" s="54"/>
      <c r="C188" s="54"/>
      <c r="D188" s="54"/>
      <c r="V188" s="681"/>
      <c r="X188" s="681"/>
    </row>
    <row r="189" spans="2:24" x14ac:dyDescent="0.25">
      <c r="B189" s="54"/>
      <c r="C189" s="54"/>
      <c r="D189" s="54"/>
      <c r="V189" s="681"/>
      <c r="X189" s="681"/>
    </row>
    <row r="190" spans="2:24" x14ac:dyDescent="0.25">
      <c r="B190" s="54"/>
      <c r="C190" s="54"/>
      <c r="D190" s="54"/>
      <c r="V190" s="681"/>
      <c r="X190" s="681"/>
    </row>
    <row r="191" spans="2:24" x14ac:dyDescent="0.25">
      <c r="B191" s="54"/>
      <c r="C191" s="54"/>
      <c r="D191" s="54"/>
      <c r="V191" s="681"/>
      <c r="X191" s="681"/>
    </row>
    <row r="192" spans="2:24" x14ac:dyDescent="0.25">
      <c r="B192" s="54"/>
      <c r="C192" s="54"/>
      <c r="D192" s="54"/>
      <c r="V192" s="681"/>
      <c r="X192" s="681"/>
    </row>
    <row r="193" spans="2:24" x14ac:dyDescent="0.25">
      <c r="B193" s="54"/>
      <c r="C193" s="54"/>
      <c r="D193" s="54"/>
      <c r="V193" s="681"/>
      <c r="X193" s="681"/>
    </row>
    <row r="194" spans="2:24" x14ac:dyDescent="0.25">
      <c r="B194" s="54"/>
      <c r="C194" s="54"/>
      <c r="D194" s="54"/>
      <c r="V194" s="681"/>
      <c r="X194" s="681"/>
    </row>
    <row r="195" spans="2:24" x14ac:dyDescent="0.25">
      <c r="B195" s="54"/>
      <c r="C195" s="54"/>
      <c r="D195" s="54"/>
      <c r="V195" s="681"/>
      <c r="X195" s="681"/>
    </row>
    <row r="196" spans="2:24" x14ac:dyDescent="0.25">
      <c r="B196" s="54"/>
      <c r="C196" s="54"/>
      <c r="D196" s="54"/>
      <c r="V196" s="681"/>
      <c r="X196" s="681"/>
    </row>
    <row r="197" spans="2:24" x14ac:dyDescent="0.25">
      <c r="B197" s="54"/>
      <c r="C197" s="54"/>
      <c r="D197" s="54"/>
      <c r="V197" s="681"/>
      <c r="X197" s="681"/>
    </row>
    <row r="198" spans="2:24" x14ac:dyDescent="0.25">
      <c r="B198" s="54"/>
      <c r="C198" s="54"/>
      <c r="D198" s="54"/>
      <c r="V198" s="681"/>
      <c r="X198" s="681"/>
    </row>
    <row r="199" spans="2:24" x14ac:dyDescent="0.25">
      <c r="B199" s="54"/>
      <c r="C199" s="54"/>
      <c r="D199" s="54"/>
      <c r="V199" s="681"/>
      <c r="X199" s="681"/>
    </row>
    <row r="200" spans="2:24" x14ac:dyDescent="0.25">
      <c r="B200" s="54"/>
      <c r="C200" s="54"/>
      <c r="D200" s="54"/>
      <c r="V200" s="681"/>
      <c r="X200" s="681"/>
    </row>
    <row r="201" spans="2:24" x14ac:dyDescent="0.25">
      <c r="B201" s="54"/>
      <c r="C201" s="54"/>
      <c r="D201" s="54"/>
      <c r="V201" s="681"/>
      <c r="X201" s="681"/>
    </row>
    <row r="202" spans="2:24" x14ac:dyDescent="0.25">
      <c r="B202" s="54"/>
      <c r="C202" s="54"/>
      <c r="D202" s="54"/>
      <c r="V202" s="681"/>
      <c r="X202" s="681"/>
    </row>
    <row r="203" spans="2:24" x14ac:dyDescent="0.25">
      <c r="B203" s="54"/>
      <c r="C203" s="54"/>
      <c r="D203" s="54"/>
      <c r="V203" s="681"/>
      <c r="X203" s="681"/>
    </row>
    <row r="204" spans="2:24" x14ac:dyDescent="0.25">
      <c r="B204" s="54"/>
      <c r="C204" s="54"/>
      <c r="D204" s="54"/>
      <c r="V204" s="681"/>
      <c r="X204" s="681"/>
    </row>
    <row r="205" spans="2:24" x14ac:dyDescent="0.25">
      <c r="B205" s="54"/>
      <c r="C205" s="54"/>
      <c r="D205" s="54"/>
      <c r="V205" s="681"/>
      <c r="X205" s="681"/>
    </row>
    <row r="206" spans="2:24" x14ac:dyDescent="0.25">
      <c r="B206" s="54"/>
      <c r="C206" s="54"/>
      <c r="D206" s="54"/>
      <c r="V206" s="681"/>
      <c r="X206" s="681"/>
    </row>
    <row r="207" spans="2:24" x14ac:dyDescent="0.25">
      <c r="B207" s="54"/>
      <c r="C207" s="54"/>
      <c r="D207" s="54"/>
      <c r="V207" s="681"/>
      <c r="X207" s="681"/>
    </row>
    <row r="208" spans="2:24" x14ac:dyDescent="0.25">
      <c r="B208" s="54"/>
      <c r="C208" s="54"/>
      <c r="D208" s="54"/>
      <c r="V208" s="681"/>
      <c r="X208" s="681"/>
    </row>
    <row r="209" spans="2:24" x14ac:dyDescent="0.25">
      <c r="B209" s="54"/>
      <c r="C209" s="54"/>
      <c r="D209" s="54"/>
      <c r="V209" s="681"/>
      <c r="X209" s="681"/>
    </row>
    <row r="210" spans="2:24" x14ac:dyDescent="0.25">
      <c r="B210" s="54"/>
      <c r="C210" s="54"/>
      <c r="D210" s="54"/>
      <c r="V210" s="681"/>
      <c r="X210" s="681"/>
    </row>
    <row r="211" spans="2:24" x14ac:dyDescent="0.25">
      <c r="B211" s="54"/>
      <c r="C211" s="54"/>
      <c r="D211" s="54"/>
      <c r="V211" s="681"/>
      <c r="X211" s="681"/>
    </row>
    <row r="212" spans="2:24" x14ac:dyDescent="0.25">
      <c r="B212" s="54"/>
      <c r="C212" s="54"/>
      <c r="D212" s="54"/>
      <c r="V212" s="681"/>
      <c r="X212" s="681"/>
    </row>
    <row r="213" spans="2:24" x14ac:dyDescent="0.25">
      <c r="B213" s="54"/>
      <c r="C213" s="54"/>
      <c r="D213" s="54"/>
      <c r="V213" s="681"/>
      <c r="X213" s="681"/>
    </row>
    <row r="214" spans="2:24" x14ac:dyDescent="0.25">
      <c r="B214" s="54"/>
      <c r="C214" s="54"/>
      <c r="D214" s="54"/>
      <c r="V214" s="681"/>
      <c r="X214" s="681"/>
    </row>
    <row r="215" spans="2:24" x14ac:dyDescent="0.25">
      <c r="B215" s="54"/>
      <c r="C215" s="54"/>
      <c r="D215" s="54"/>
      <c r="V215" s="681"/>
      <c r="X215" s="681"/>
    </row>
    <row r="216" spans="2:24" x14ac:dyDescent="0.25">
      <c r="B216" s="54"/>
      <c r="C216" s="54"/>
      <c r="D216" s="54"/>
      <c r="V216" s="681"/>
      <c r="X216" s="681"/>
    </row>
    <row r="217" spans="2:24" x14ac:dyDescent="0.25">
      <c r="B217" s="54"/>
      <c r="C217" s="54"/>
      <c r="D217" s="54"/>
      <c r="V217" s="681"/>
      <c r="X217" s="681"/>
    </row>
    <row r="218" spans="2:24" x14ac:dyDescent="0.25">
      <c r="B218" s="54"/>
      <c r="C218" s="54"/>
      <c r="D218" s="54"/>
      <c r="V218" s="681"/>
      <c r="X218" s="681"/>
    </row>
    <row r="219" spans="2:24" x14ac:dyDescent="0.25">
      <c r="B219" s="54"/>
      <c r="C219" s="54"/>
      <c r="D219" s="54"/>
      <c r="V219" s="681"/>
      <c r="X219" s="681"/>
    </row>
    <row r="220" spans="2:24" x14ac:dyDescent="0.25">
      <c r="B220" s="54"/>
      <c r="C220" s="54"/>
      <c r="D220" s="54"/>
      <c r="V220" s="681"/>
      <c r="X220" s="681"/>
    </row>
    <row r="221" spans="2:24" x14ac:dyDescent="0.25">
      <c r="B221" s="54"/>
      <c r="C221" s="54"/>
      <c r="D221" s="54"/>
      <c r="V221" s="681"/>
      <c r="X221" s="681"/>
    </row>
    <row r="222" spans="2:24" x14ac:dyDescent="0.25">
      <c r="B222" s="54"/>
      <c r="C222" s="54"/>
      <c r="D222" s="54"/>
      <c r="V222" s="681"/>
      <c r="X222" s="681"/>
    </row>
    <row r="223" spans="2:24" x14ac:dyDescent="0.25">
      <c r="B223" s="54"/>
      <c r="C223" s="54"/>
      <c r="D223" s="54"/>
      <c r="V223" s="681"/>
      <c r="X223" s="681"/>
    </row>
    <row r="224" spans="2:24" x14ac:dyDescent="0.25">
      <c r="B224" s="54"/>
      <c r="C224" s="54"/>
      <c r="D224" s="54"/>
      <c r="V224" s="681"/>
      <c r="X224" s="681"/>
    </row>
    <row r="225" spans="2:24" x14ac:dyDescent="0.25">
      <c r="B225" s="54"/>
      <c r="C225" s="54"/>
      <c r="D225" s="54"/>
      <c r="V225" s="681"/>
      <c r="X225" s="681"/>
    </row>
    <row r="226" spans="2:24" x14ac:dyDescent="0.25">
      <c r="B226" s="54"/>
      <c r="C226" s="54"/>
      <c r="D226" s="54"/>
      <c r="V226" s="681"/>
      <c r="X226" s="681"/>
    </row>
    <row r="227" spans="2:24" x14ac:dyDescent="0.25">
      <c r="B227" s="54"/>
      <c r="C227" s="54"/>
      <c r="D227" s="54"/>
      <c r="V227" s="681"/>
      <c r="X227" s="681"/>
    </row>
    <row r="228" spans="2:24" x14ac:dyDescent="0.25">
      <c r="B228" s="54"/>
      <c r="C228" s="54"/>
      <c r="D228" s="54"/>
      <c r="V228" s="681"/>
      <c r="X228" s="681"/>
    </row>
    <row r="229" spans="2:24" x14ac:dyDescent="0.25">
      <c r="B229" s="54"/>
      <c r="C229" s="54"/>
      <c r="D229" s="54"/>
      <c r="V229" s="681"/>
      <c r="X229" s="681"/>
    </row>
    <row r="230" spans="2:24" x14ac:dyDescent="0.25">
      <c r="B230" s="54"/>
      <c r="C230" s="54"/>
      <c r="D230" s="54"/>
      <c r="V230" s="681"/>
      <c r="X230" s="681"/>
    </row>
    <row r="231" spans="2:24" x14ac:dyDescent="0.25">
      <c r="B231" s="54"/>
      <c r="C231" s="54"/>
      <c r="D231" s="54"/>
      <c r="V231" s="681"/>
      <c r="X231" s="681"/>
    </row>
    <row r="232" spans="2:24" x14ac:dyDescent="0.25">
      <c r="B232" s="54"/>
      <c r="C232" s="54"/>
      <c r="D232" s="54"/>
      <c r="V232" s="681"/>
      <c r="X232" s="681"/>
    </row>
    <row r="233" spans="2:24" x14ac:dyDescent="0.25">
      <c r="B233" s="54"/>
      <c r="C233" s="54"/>
      <c r="D233" s="54"/>
      <c r="V233" s="681"/>
      <c r="X233" s="681"/>
    </row>
    <row r="234" spans="2:24" x14ac:dyDescent="0.25">
      <c r="B234" s="54"/>
      <c r="C234" s="54"/>
      <c r="D234" s="54"/>
    </row>
    <row r="235" spans="2:24" x14ac:dyDescent="0.25">
      <c r="B235" s="54"/>
      <c r="C235" s="56"/>
      <c r="D235" s="54"/>
    </row>
    <row r="236" spans="2:24" x14ac:dyDescent="0.25">
      <c r="B236" s="54"/>
      <c r="C236" s="54"/>
      <c r="D236" s="54"/>
    </row>
    <row r="237" spans="2:24" x14ac:dyDescent="0.25">
      <c r="B237" s="54"/>
      <c r="C237" s="54"/>
      <c r="D237" s="54"/>
    </row>
    <row r="238" spans="2:24" x14ac:dyDescent="0.25">
      <c r="B238" s="54"/>
      <c r="C238" s="54"/>
      <c r="D238" s="54"/>
    </row>
    <row r="239" spans="2:24" x14ac:dyDescent="0.25">
      <c r="B239" s="54"/>
      <c r="C239" s="54"/>
      <c r="D239" s="54"/>
    </row>
    <row r="240" spans="2:24" x14ac:dyDescent="0.25">
      <c r="B240" s="54"/>
      <c r="C240" s="54"/>
      <c r="D240" s="54"/>
    </row>
    <row r="241" spans="2:4" x14ac:dyDescent="0.25">
      <c r="B241" s="54"/>
      <c r="C241" s="54"/>
      <c r="D241" s="54"/>
    </row>
    <row r="242" spans="2:4" x14ac:dyDescent="0.25">
      <c r="B242" s="54"/>
      <c r="C242" s="54"/>
      <c r="D242" s="54"/>
    </row>
    <row r="243" spans="2:4" x14ac:dyDescent="0.25">
      <c r="B243" s="54"/>
      <c r="C243" s="54"/>
      <c r="D243" s="54"/>
    </row>
    <row r="244" spans="2:4" x14ac:dyDescent="0.25">
      <c r="B244" s="54"/>
      <c r="C244" s="54"/>
      <c r="D244" s="54"/>
    </row>
    <row r="245" spans="2:4" x14ac:dyDescent="0.25">
      <c r="B245" s="54"/>
      <c r="C245" s="54"/>
      <c r="D245" s="54"/>
    </row>
    <row r="246" spans="2:4" x14ac:dyDescent="0.25">
      <c r="B246" s="54"/>
      <c r="C246" s="54"/>
      <c r="D246" s="54"/>
    </row>
    <row r="247" spans="2:4" x14ac:dyDescent="0.25">
      <c r="B247" s="54"/>
      <c r="C247" s="54"/>
      <c r="D247" s="54"/>
    </row>
    <row r="248" spans="2:4" x14ac:dyDescent="0.25">
      <c r="B248" s="54"/>
      <c r="C248" s="54"/>
      <c r="D248" s="54"/>
    </row>
    <row r="249" spans="2:4" x14ac:dyDescent="0.25">
      <c r="B249" s="54"/>
      <c r="C249" s="54"/>
      <c r="D249" s="54"/>
    </row>
    <row r="250" spans="2:4" x14ac:dyDescent="0.25">
      <c r="B250" s="54"/>
      <c r="C250" s="54"/>
      <c r="D250" s="54"/>
    </row>
    <row r="251" spans="2:4" x14ac:dyDescent="0.25">
      <c r="B251" s="54"/>
      <c r="C251" s="54"/>
      <c r="D251" s="54"/>
    </row>
    <row r="252" spans="2:4" x14ac:dyDescent="0.25">
      <c r="B252" s="54"/>
      <c r="C252" s="54"/>
      <c r="D252" s="54"/>
    </row>
    <row r="253" spans="2:4" x14ac:dyDescent="0.25">
      <c r="B253" s="54"/>
      <c r="C253" s="54"/>
      <c r="D253" s="54"/>
    </row>
    <row r="254" spans="2:4" x14ac:dyDescent="0.25">
      <c r="B254" s="54"/>
      <c r="C254" s="54"/>
      <c r="D254" s="54"/>
    </row>
    <row r="255" spans="2:4" x14ac:dyDescent="0.25">
      <c r="B255" s="54"/>
      <c r="C255" s="54"/>
      <c r="D255" s="54"/>
    </row>
    <row r="256" spans="2:4" x14ac:dyDescent="0.25">
      <c r="B256" s="54"/>
      <c r="C256" s="54"/>
      <c r="D256" s="54"/>
    </row>
    <row r="257" spans="2:4" x14ac:dyDescent="0.25">
      <c r="B257" s="54"/>
      <c r="C257" s="54"/>
      <c r="D257" s="54"/>
    </row>
    <row r="258" spans="2:4" x14ac:dyDescent="0.25">
      <c r="B258" s="54"/>
      <c r="C258" s="54"/>
      <c r="D258" s="54"/>
    </row>
    <row r="259" spans="2:4" x14ac:dyDescent="0.25">
      <c r="B259" s="54"/>
      <c r="C259" s="54"/>
      <c r="D259" s="54"/>
    </row>
    <row r="260" spans="2:4" x14ac:dyDescent="0.25">
      <c r="B260" s="54"/>
      <c r="C260" s="54"/>
      <c r="D260" s="54"/>
    </row>
    <row r="261" spans="2:4" x14ac:dyDescent="0.25">
      <c r="B261" s="54"/>
      <c r="C261" s="54"/>
      <c r="D261" s="54"/>
    </row>
    <row r="262" spans="2:4" x14ac:dyDescent="0.25">
      <c r="B262" s="54"/>
      <c r="C262" s="54"/>
      <c r="D262" s="54"/>
    </row>
    <row r="263" spans="2:4" x14ac:dyDescent="0.25">
      <c r="B263" s="54"/>
      <c r="C263" s="54"/>
      <c r="D263" s="54"/>
    </row>
    <row r="264" spans="2:4" x14ac:dyDescent="0.25">
      <c r="B264" s="54"/>
      <c r="C264" s="54"/>
      <c r="D264" s="54"/>
    </row>
    <row r="265" spans="2:4" x14ac:dyDescent="0.25">
      <c r="B265" s="54"/>
      <c r="C265" s="54"/>
      <c r="D265" s="54"/>
    </row>
    <row r="266" spans="2:4" x14ac:dyDescent="0.25">
      <c r="B266" s="54"/>
      <c r="C266" s="54"/>
      <c r="D266" s="54"/>
    </row>
    <row r="267" spans="2:4" x14ac:dyDescent="0.25">
      <c r="B267" s="54"/>
      <c r="C267" s="54"/>
      <c r="D267" s="54"/>
    </row>
    <row r="268" spans="2:4" x14ac:dyDescent="0.25">
      <c r="B268" s="54"/>
      <c r="C268" s="54"/>
      <c r="D268" s="54"/>
    </row>
    <row r="269" spans="2:4" x14ac:dyDescent="0.25">
      <c r="B269" s="54"/>
      <c r="C269" s="54"/>
      <c r="D269" s="54"/>
    </row>
    <row r="270" spans="2:4" x14ac:dyDescent="0.25">
      <c r="B270" s="54"/>
      <c r="C270" s="54"/>
      <c r="D270" s="54"/>
    </row>
    <row r="271" spans="2:4" x14ac:dyDescent="0.25">
      <c r="B271" s="54"/>
      <c r="C271" s="54"/>
      <c r="D271" s="54"/>
    </row>
    <row r="272" spans="2:4" x14ac:dyDescent="0.25">
      <c r="B272" s="54"/>
      <c r="C272" s="54"/>
      <c r="D272" s="54"/>
    </row>
    <row r="273" spans="2:4" x14ac:dyDescent="0.25">
      <c r="B273" s="54"/>
      <c r="C273" s="54"/>
      <c r="D273" s="54"/>
    </row>
    <row r="274" spans="2:4" x14ac:dyDescent="0.25">
      <c r="B274" s="54"/>
      <c r="C274" s="54"/>
      <c r="D274" s="54"/>
    </row>
    <row r="275" spans="2:4" x14ac:dyDescent="0.25">
      <c r="B275" s="54"/>
      <c r="C275" s="54"/>
      <c r="D275" s="54"/>
    </row>
    <row r="276" spans="2:4" x14ac:dyDescent="0.25">
      <c r="B276" s="54"/>
      <c r="C276" s="54"/>
      <c r="D276" s="54"/>
    </row>
    <row r="277" spans="2:4" x14ac:dyDescent="0.25">
      <c r="B277" s="54"/>
      <c r="C277" s="54"/>
      <c r="D277" s="54"/>
    </row>
    <row r="278" spans="2:4" x14ac:dyDescent="0.25">
      <c r="B278" s="54"/>
      <c r="C278" s="54"/>
      <c r="D278" s="54"/>
    </row>
    <row r="279" spans="2:4" x14ac:dyDescent="0.25">
      <c r="B279" s="54"/>
      <c r="C279" s="54"/>
      <c r="D279" s="54"/>
    </row>
    <row r="280" spans="2:4" x14ac:dyDescent="0.25">
      <c r="B280" s="54"/>
      <c r="C280" s="54"/>
      <c r="D280" s="54"/>
    </row>
    <row r="281" spans="2:4" x14ac:dyDescent="0.25">
      <c r="B281" s="54"/>
      <c r="C281" s="54"/>
      <c r="D281" s="54"/>
    </row>
    <row r="282" spans="2:4" x14ac:dyDescent="0.25">
      <c r="B282" s="54"/>
      <c r="C282" s="54"/>
      <c r="D282" s="54"/>
    </row>
    <row r="283" spans="2:4" x14ac:dyDescent="0.25">
      <c r="B283" s="54"/>
      <c r="C283" s="54"/>
      <c r="D283" s="54"/>
    </row>
    <row r="284" spans="2:4" x14ac:dyDescent="0.25">
      <c r="B284" s="54"/>
      <c r="C284" s="54"/>
      <c r="D284" s="54"/>
    </row>
    <row r="285" spans="2:4" x14ac:dyDescent="0.25">
      <c r="B285" s="54"/>
      <c r="C285" s="54"/>
      <c r="D285" s="54"/>
    </row>
    <row r="286" spans="2:4" x14ac:dyDescent="0.25">
      <c r="B286" s="54"/>
      <c r="C286" s="54"/>
      <c r="D286" s="54"/>
    </row>
    <row r="287" spans="2:4" x14ac:dyDescent="0.25">
      <c r="B287" s="54"/>
      <c r="C287" s="54"/>
      <c r="D287" s="54"/>
    </row>
    <row r="288" spans="2:4" x14ac:dyDescent="0.25">
      <c r="B288" s="54"/>
      <c r="C288" s="54"/>
      <c r="D288" s="54"/>
    </row>
    <row r="289" spans="2:4" x14ac:dyDescent="0.25">
      <c r="B289" s="54"/>
      <c r="C289" s="54"/>
      <c r="D289" s="54"/>
    </row>
    <row r="290" spans="2:4" x14ac:dyDescent="0.25">
      <c r="B290" s="54"/>
      <c r="C290" s="54"/>
      <c r="D290" s="54"/>
    </row>
    <row r="291" spans="2:4" x14ac:dyDescent="0.25">
      <c r="B291" s="54"/>
      <c r="C291" s="54"/>
      <c r="D291" s="54"/>
    </row>
    <row r="292" spans="2:4" x14ac:dyDescent="0.25">
      <c r="B292" s="54"/>
      <c r="C292" s="54"/>
      <c r="D292" s="54"/>
    </row>
    <row r="293" spans="2:4" x14ac:dyDescent="0.25">
      <c r="B293" s="54"/>
      <c r="C293" s="54"/>
      <c r="D293" s="54"/>
    </row>
    <row r="294" spans="2:4" x14ac:dyDescent="0.25">
      <c r="B294" s="54"/>
      <c r="C294" s="54"/>
      <c r="D294" s="54"/>
    </row>
    <row r="295" spans="2:4" x14ac:dyDescent="0.25">
      <c r="B295" s="54"/>
      <c r="C295" s="54"/>
      <c r="D295" s="54"/>
    </row>
    <row r="296" spans="2:4" x14ac:dyDescent="0.25">
      <c r="B296" s="54"/>
      <c r="C296" s="54"/>
      <c r="D296" s="54"/>
    </row>
    <row r="297" spans="2:4" x14ac:dyDescent="0.25">
      <c r="B297" s="54"/>
      <c r="C297" s="54"/>
      <c r="D297" s="54"/>
    </row>
    <row r="298" spans="2:4" x14ac:dyDescent="0.25">
      <c r="B298" s="54"/>
      <c r="C298" s="54"/>
      <c r="D298" s="54"/>
    </row>
    <row r="299" spans="2:4" x14ac:dyDescent="0.25">
      <c r="B299" s="54"/>
      <c r="C299" s="54"/>
      <c r="D299" s="54"/>
    </row>
    <row r="300" spans="2:4" x14ac:dyDescent="0.25">
      <c r="B300" s="54"/>
      <c r="C300" s="54"/>
      <c r="D300" s="54"/>
    </row>
    <row r="301" spans="2:4" x14ac:dyDescent="0.25">
      <c r="B301" s="54"/>
      <c r="C301" s="54"/>
      <c r="D301" s="54"/>
    </row>
    <row r="302" spans="2:4" x14ac:dyDescent="0.25">
      <c r="B302" s="54"/>
      <c r="C302" s="54"/>
      <c r="D302" s="54"/>
    </row>
    <row r="303" spans="2:4" x14ac:dyDescent="0.25">
      <c r="B303" s="54"/>
      <c r="C303" s="54"/>
      <c r="D303" s="54"/>
    </row>
    <row r="304" spans="2:4" x14ac:dyDescent="0.25">
      <c r="B304" s="54"/>
      <c r="C304" s="54"/>
      <c r="D304" s="54"/>
    </row>
    <row r="305" spans="2:4" x14ac:dyDescent="0.25">
      <c r="B305" s="54"/>
      <c r="C305" s="54"/>
      <c r="D305" s="54"/>
    </row>
    <row r="306" spans="2:4" x14ac:dyDescent="0.25">
      <c r="B306" s="54"/>
      <c r="C306" s="54"/>
      <c r="D306" s="54"/>
    </row>
    <row r="307" spans="2:4" x14ac:dyDescent="0.25">
      <c r="B307" s="54"/>
      <c r="C307" s="54"/>
      <c r="D307" s="54"/>
    </row>
    <row r="308" spans="2:4" x14ac:dyDescent="0.25">
      <c r="B308" s="54"/>
      <c r="C308" s="54"/>
      <c r="D308" s="54"/>
    </row>
    <row r="309" spans="2:4" x14ac:dyDescent="0.25">
      <c r="B309" s="54"/>
      <c r="C309" s="54"/>
      <c r="D309" s="54"/>
    </row>
    <row r="310" spans="2:4" x14ac:dyDescent="0.25">
      <c r="B310" s="54"/>
      <c r="C310" s="54"/>
      <c r="D310" s="54"/>
    </row>
  </sheetData>
  <pageMargins left="0.75" right="0.75" top="1" bottom="1" header="0.5" footer="0.5"/>
  <pageSetup scale="59" fitToHeight="0" orientation="landscape" r:id="rId1"/>
  <headerFooter alignWithMargins="0"/>
  <rowBreaks count="1" manualBreakCount="1">
    <brk id="5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07BA1-7DF8-4811-8912-2FD4BFBCD5F6}">
  <sheetPr>
    <pageSetUpPr fitToPage="1"/>
  </sheetPr>
  <dimension ref="A1:S308"/>
  <sheetViews>
    <sheetView workbookViewId="0"/>
  </sheetViews>
  <sheetFormatPr defaultColWidth="9" defaultRowHeight="13.5" x14ac:dyDescent="0.25"/>
  <cols>
    <col min="1" max="1" width="37.75" style="15" bestFit="1" customWidth="1"/>
    <col min="2" max="3" width="4.5" style="14" bestFit="1" customWidth="1"/>
    <col min="4" max="4" width="5.75" style="14" bestFit="1" customWidth="1"/>
    <col min="5" max="5" width="16" style="15" bestFit="1" customWidth="1"/>
    <col min="6" max="6" width="1.375" style="15" customWidth="1"/>
    <col min="7" max="7" width="12.25" style="15" bestFit="1" customWidth="1"/>
    <col min="8" max="8" width="2.125" style="15" customWidth="1"/>
    <col min="9" max="9" width="11.75" style="15" bestFit="1" customWidth="1"/>
    <col min="10" max="10" width="1.75" style="15" customWidth="1"/>
    <col min="11" max="11" width="14.375" style="15" customWidth="1"/>
    <col min="12" max="12" width="1.75" style="15" customWidth="1"/>
    <col min="13" max="13" width="13.625" style="15" bestFit="1" customWidth="1"/>
    <col min="14" max="14" width="1.375" style="15" customWidth="1"/>
    <col min="15" max="15" width="14" style="15" bestFit="1" customWidth="1"/>
    <col min="16" max="16384" width="9" style="15"/>
  </cols>
  <sheetData>
    <row r="1" spans="1:19" s="204" customFormat="1" x14ac:dyDescent="0.25">
      <c r="A1" s="15" t="s">
        <v>340</v>
      </c>
      <c r="B1" s="14"/>
      <c r="C1" s="14"/>
      <c r="D1" s="14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03"/>
    </row>
    <row r="2" spans="1:19" s="204" customFormat="1" x14ac:dyDescent="0.25">
      <c r="A2" s="15" t="s">
        <v>1875</v>
      </c>
      <c r="B2" s="14"/>
      <c r="C2" s="14"/>
      <c r="D2" s="14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688" t="s">
        <v>1876</v>
      </c>
      <c r="E3" s="205" t="s">
        <v>1349</v>
      </c>
      <c r="F3" s="32"/>
      <c r="G3" s="205" t="s">
        <v>1089</v>
      </c>
      <c r="H3" s="32"/>
      <c r="I3" s="205" t="s">
        <v>1090</v>
      </c>
      <c r="J3" s="32"/>
      <c r="K3" s="205" t="s">
        <v>699</v>
      </c>
      <c r="L3" s="33"/>
      <c r="M3" s="33"/>
      <c r="N3" s="33"/>
      <c r="O3" s="205" t="s">
        <v>1349</v>
      </c>
    </row>
    <row r="4" spans="1:19" x14ac:dyDescent="0.25">
      <c r="E4" s="193" t="s">
        <v>2639</v>
      </c>
      <c r="F4" s="32"/>
      <c r="G4" s="33"/>
      <c r="H4" s="32"/>
      <c r="I4" s="33"/>
      <c r="J4" s="32"/>
      <c r="K4" s="33"/>
      <c r="O4" s="196" t="s">
        <v>1842</v>
      </c>
    </row>
    <row r="5" spans="1:19" x14ac:dyDescent="0.25">
      <c r="E5" s="206" t="s">
        <v>341</v>
      </c>
      <c r="G5" s="63"/>
      <c r="I5" s="63"/>
      <c r="K5" s="206" t="s">
        <v>342</v>
      </c>
      <c r="M5" s="63"/>
      <c r="O5" s="206" t="s">
        <v>343</v>
      </c>
    </row>
    <row r="6" spans="1:19" x14ac:dyDescent="0.25">
      <c r="A6" s="689" t="s">
        <v>429</v>
      </c>
      <c r="B6" s="194" t="s">
        <v>826</v>
      </c>
      <c r="C6" s="194" t="s">
        <v>1769</v>
      </c>
      <c r="D6" s="194" t="s">
        <v>1771</v>
      </c>
      <c r="E6" s="207" t="s">
        <v>344</v>
      </c>
      <c r="G6" s="207" t="s">
        <v>345</v>
      </c>
      <c r="I6" s="207" t="s">
        <v>346</v>
      </c>
      <c r="K6" s="207" t="s">
        <v>347</v>
      </c>
      <c r="M6" s="207" t="s">
        <v>348</v>
      </c>
      <c r="O6" s="207" t="s">
        <v>344</v>
      </c>
    </row>
    <row r="7" spans="1:19" x14ac:dyDescent="0.25">
      <c r="E7" s="199"/>
      <c r="G7" s="199"/>
      <c r="I7" s="199"/>
      <c r="K7" s="199"/>
      <c r="M7" s="199"/>
      <c r="O7" s="199"/>
    </row>
    <row r="9" spans="1:19" x14ac:dyDescent="0.25">
      <c r="A9" s="202" t="s">
        <v>349</v>
      </c>
    </row>
    <row r="10" spans="1:19" x14ac:dyDescent="0.25">
      <c r="A10" s="15" t="s">
        <v>1290</v>
      </c>
      <c r="B10" s="54" t="s">
        <v>437</v>
      </c>
      <c r="C10" s="54">
        <v>360</v>
      </c>
      <c r="D10" s="54" t="s">
        <v>2638</v>
      </c>
      <c r="E10" s="59">
        <f>SUMIFS(PIS!H:H,PIS!$E:$E,$B10,PIS!$D:$D,$C10,PIS!$G:$G,E$3,PIS!$F:$F,$D10)</f>
        <v>833285.62</v>
      </c>
      <c r="F10" s="36"/>
      <c r="G10" s="59">
        <f>SUMIFS(PIS!$V:$V,PIS!$E:$E,$B10,PIS!$D:$D,$C10,PIS!$G:$G,G$3,PIS!$F:$F,$D10)</f>
        <v>0</v>
      </c>
      <c r="H10" s="36"/>
      <c r="I10" s="59">
        <f>SUMIFS(PIS!$V:$V,PIS!$E:$E,$B10,PIS!$D:$D,$C10,PIS!$G:$G,I$3,PIS!$F:$F,$D10)</f>
        <v>0</v>
      </c>
      <c r="J10" s="36"/>
      <c r="K10" s="59">
        <f>SUMIFS(PIS!$V:$V,PIS!$E:$E,$B10,PIS!$D:$D,$C10,PIS!$G:$G,K$3,PIS!$F:$F,$D10)</f>
        <v>0</v>
      </c>
      <c r="L10" s="36"/>
      <c r="M10" s="59">
        <f>G10+I10+K10</f>
        <v>0</v>
      </c>
      <c r="N10" s="36"/>
      <c r="O10" s="59">
        <f>SUMIFS(PIS!$U:$U,PIS!$E:$E,$B10,PIS!$D:$D,$C10,PIS!$G:$G,O$3,PIS!$F:$F,$D10)</f>
        <v>833285.61999999988</v>
      </c>
      <c r="Q10" s="208"/>
      <c r="R10" s="93"/>
    </row>
    <row r="11" spans="1:19" x14ac:dyDescent="0.25">
      <c r="A11" s="15" t="s">
        <v>1824</v>
      </c>
      <c r="B11" s="54" t="s">
        <v>438</v>
      </c>
      <c r="C11" s="54">
        <v>360</v>
      </c>
      <c r="D11" s="54" t="s">
        <v>2638</v>
      </c>
      <c r="E11" s="61">
        <f>SUMIFS(PIS!H:H,PIS!E:E,$B11,PIS!D:D,$C11,PIS!G:G,E$3,PIS!F:F,$D11)</f>
        <v>564941.13</v>
      </c>
      <c r="F11" s="36"/>
      <c r="G11" s="59">
        <f>SUMIFS(PIS!$V:$V,PIS!$E:$E,$B11,PIS!$D:$D,$C11,PIS!$G:$G,G$3,PIS!$F:$F,$D11)</f>
        <v>0</v>
      </c>
      <c r="H11" s="36"/>
      <c r="I11" s="59">
        <f>SUMIFS(PIS!$V:$V,PIS!$E:$E,$B11,PIS!$D:$D,$C11,PIS!$G:$G,I$3,PIS!$F:$F,$D11)</f>
        <v>0</v>
      </c>
      <c r="J11" s="36"/>
      <c r="K11" s="57">
        <f>SUMIFS(PIS!$V:$V,PIS!$E:$E,$B11,PIS!$D:$D,$C11,PIS!$G:$G,K$3,PIS!$F:$F,$D11)</f>
        <v>0</v>
      </c>
      <c r="L11" s="36"/>
      <c r="M11" s="59">
        <f>G11+I11+K11</f>
        <v>0</v>
      </c>
      <c r="N11" s="36"/>
      <c r="O11" s="61">
        <f>SUMIFS(PIS!$U:$U,PIS!$E:$E,$B11,PIS!$D:$D,$C11,PIS!$G:$G,O$3,PIS!$F:$F,$D11)</f>
        <v>564941.13</v>
      </c>
      <c r="Q11" s="208"/>
      <c r="R11" s="93"/>
      <c r="S11" s="67"/>
    </row>
    <row r="12" spans="1:19" x14ac:dyDescent="0.25">
      <c r="B12" s="54"/>
      <c r="C12" s="54"/>
      <c r="D12" s="54"/>
      <c r="E12" s="209">
        <f>SUM(E10:E11)</f>
        <v>1398226.75</v>
      </c>
      <c r="F12" s="59"/>
      <c r="G12" s="209">
        <f>SUM(G10:G11)</f>
        <v>0</v>
      </c>
      <c r="H12" s="59"/>
      <c r="I12" s="209">
        <f>SUM(I10:I11)</f>
        <v>0</v>
      </c>
      <c r="J12" s="59"/>
      <c r="K12" s="209">
        <f>SUM(K10:K11)</f>
        <v>0</v>
      </c>
      <c r="L12" s="59"/>
      <c r="M12" s="209">
        <f>SUM(M10:M11)</f>
        <v>0</v>
      </c>
      <c r="N12" s="59"/>
      <c r="O12" s="209">
        <f>SUM(O10:O11)</f>
        <v>1398226.75</v>
      </c>
      <c r="P12" s="66"/>
      <c r="Q12" s="64"/>
    </row>
    <row r="13" spans="1:19" x14ac:dyDescent="0.25">
      <c r="B13" s="54"/>
      <c r="C13" s="54"/>
      <c r="D13" s="54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66"/>
      <c r="Q13" s="64"/>
    </row>
    <row r="14" spans="1:19" x14ac:dyDescent="0.25">
      <c r="A14" s="202" t="s">
        <v>736</v>
      </c>
      <c r="B14" s="54"/>
      <c r="C14" s="54"/>
      <c r="D14" s="54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66"/>
      <c r="Q14" s="64"/>
    </row>
    <row r="15" spans="1:19" x14ac:dyDescent="0.25">
      <c r="A15" s="15" t="s">
        <v>1272</v>
      </c>
      <c r="B15" s="54" t="s">
        <v>437</v>
      </c>
      <c r="C15" s="54">
        <v>340</v>
      </c>
      <c r="D15" s="54" t="s">
        <v>2638</v>
      </c>
      <c r="E15" s="61">
        <f>SUMIFS(PIS!H:H,PIS!E:E,$B15,PIS!D:D,$C15,PIS!G:G,E$3,PIS!F:F,$D15)</f>
        <v>309541</v>
      </c>
      <c r="F15" s="36"/>
      <c r="G15" s="59">
        <f>SUMIFS(PIS!$V:$V,PIS!$E:$E,$B15,PIS!$D:$D,$C15,PIS!$G:$G,G$3,PIS!$F:$F,$D15)</f>
        <v>0</v>
      </c>
      <c r="H15" s="36"/>
      <c r="I15" s="59">
        <f>SUMIFS(PIS!$V:$V,PIS!$E:$E,$B15,PIS!$D:$D,$C15,PIS!$G:$G,I$3,PIS!$F:$F,$D15)</f>
        <v>0</v>
      </c>
      <c r="J15" s="36"/>
      <c r="K15" s="57">
        <f>SUMIFS(PIS!$V:$V,PIS!$E:$E,$B15,PIS!$D:$D,$C15,PIS!$G:$G,K$3,PIS!$F:$F,$D15)</f>
        <v>0</v>
      </c>
      <c r="L15" s="36"/>
      <c r="M15" s="59">
        <f>G15+I15+K15</f>
        <v>0</v>
      </c>
      <c r="N15" s="36"/>
      <c r="O15" s="61">
        <f>SUMIFS(PIS!$U:$U,PIS!$E:$E,$B15,PIS!$D:$D,$C15,PIS!$G:$G,O$3,PIS!$F:$F,$D15)</f>
        <v>309541</v>
      </c>
      <c r="P15" s="66"/>
      <c r="Q15" s="64"/>
      <c r="S15" s="64"/>
    </row>
    <row r="16" spans="1:19" x14ac:dyDescent="0.25">
      <c r="B16" s="54"/>
      <c r="C16" s="54"/>
      <c r="D16" s="54"/>
      <c r="E16" s="209">
        <f>SUM(E15)</f>
        <v>309541</v>
      </c>
      <c r="F16" s="36"/>
      <c r="G16" s="209">
        <f>SUM(G15)</f>
        <v>0</v>
      </c>
      <c r="H16" s="36"/>
      <c r="I16" s="209">
        <f>SUM(I15)</f>
        <v>0</v>
      </c>
      <c r="J16" s="36"/>
      <c r="K16" s="209">
        <f>SUM(K15)</f>
        <v>0</v>
      </c>
      <c r="L16" s="36"/>
      <c r="M16" s="209">
        <f>SUM(M15)</f>
        <v>0</v>
      </c>
      <c r="N16" s="36"/>
      <c r="O16" s="209">
        <f>SUM(O15)</f>
        <v>309541</v>
      </c>
      <c r="P16" s="66"/>
      <c r="Q16" s="64"/>
    </row>
    <row r="17" spans="1:17" x14ac:dyDescent="0.25">
      <c r="B17" s="54"/>
      <c r="C17" s="54"/>
      <c r="D17" s="54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</row>
    <row r="18" spans="1:17" x14ac:dyDescent="0.25">
      <c r="A18" s="202" t="s">
        <v>1583</v>
      </c>
      <c r="B18" s="54"/>
      <c r="C18" s="54"/>
      <c r="D18" s="54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</row>
    <row r="19" spans="1:17" x14ac:dyDescent="0.25">
      <c r="A19" s="15" t="s">
        <v>1539</v>
      </c>
      <c r="B19" s="54" t="s">
        <v>437</v>
      </c>
      <c r="C19" s="54">
        <v>338</v>
      </c>
      <c r="D19" s="54" t="s">
        <v>2638</v>
      </c>
      <c r="E19" s="61">
        <f>SUMIFS(PIS!H:H,PIS!E:E,$B19,PIS!D:D,$C19,PIS!G:G,E$3,PIS!F:F,$D19)</f>
        <v>0</v>
      </c>
      <c r="F19" s="36"/>
      <c r="G19" s="59">
        <f>SUMIFS(PIS!$V:$V,PIS!$E:$E,$B19,PIS!$D:$D,$C19,PIS!$G:$G,G$3,PIS!$F:$F,$D19)</f>
        <v>0</v>
      </c>
      <c r="H19" s="36"/>
      <c r="I19" s="59">
        <f>SUMIFS(PIS!$V:$V,PIS!$E:$E,$B19,PIS!$D:$D,$C19,PIS!$G:$G,I$3,PIS!$F:$F,$D19)</f>
        <v>0</v>
      </c>
      <c r="J19" s="36"/>
      <c r="K19" s="57">
        <f>SUMIFS(PIS!$V:$V,PIS!$E:$E,$B19,PIS!$D:$D,$C19,PIS!$G:$G,K$3,PIS!$F:$F,$D19)</f>
        <v>0</v>
      </c>
      <c r="L19" s="36"/>
      <c r="M19" s="59">
        <f>G19+I19+K19</f>
        <v>0</v>
      </c>
      <c r="N19" s="36"/>
      <c r="O19" s="61">
        <f>SUMIFS(PIS!$U:$U,PIS!$E:$E,$B19,PIS!$D:$D,$C19,PIS!$G:$G,O$3,PIS!$F:$F,$D19)</f>
        <v>0</v>
      </c>
    </row>
    <row r="20" spans="1:17" x14ac:dyDescent="0.25">
      <c r="B20" s="54"/>
      <c r="C20" s="54"/>
      <c r="D20" s="54"/>
      <c r="E20" s="209">
        <f>SUM(E19)</f>
        <v>0</v>
      </c>
      <c r="F20" s="59"/>
      <c r="G20" s="209">
        <f>SUM(G19)</f>
        <v>0</v>
      </c>
      <c r="H20" s="59"/>
      <c r="I20" s="209">
        <f>SUM(I19)</f>
        <v>0</v>
      </c>
      <c r="J20" s="59"/>
      <c r="K20" s="209">
        <f>SUM(K19)</f>
        <v>0</v>
      </c>
      <c r="L20" s="59"/>
      <c r="M20" s="209">
        <f>SUM(M19)</f>
        <v>0</v>
      </c>
      <c r="N20" s="59"/>
      <c r="O20" s="209">
        <f>SUM(O19)</f>
        <v>0</v>
      </c>
    </row>
    <row r="21" spans="1:17" x14ac:dyDescent="0.25">
      <c r="B21" s="54"/>
      <c r="C21" s="54"/>
      <c r="D21" s="54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</row>
    <row r="22" spans="1:17" x14ac:dyDescent="0.25">
      <c r="B22" s="54"/>
      <c r="C22" s="54"/>
      <c r="D22" s="54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spans="1:17" x14ac:dyDescent="0.25">
      <c r="A23" s="202" t="s">
        <v>430</v>
      </c>
      <c r="B23" s="54"/>
      <c r="C23" s="54"/>
      <c r="D23" s="54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66"/>
      <c r="Q23" s="64"/>
    </row>
    <row r="24" spans="1:17" x14ac:dyDescent="0.25">
      <c r="A24" s="15" t="s">
        <v>1584</v>
      </c>
      <c r="B24" s="54" t="s">
        <v>437</v>
      </c>
      <c r="C24" s="54">
        <v>310</v>
      </c>
      <c r="D24" s="54" t="s">
        <v>2638</v>
      </c>
      <c r="E24" s="59">
        <f>SUMIFS(PIS!H:H,PIS!E:E,$B24,PIS!D:D,$C24,PIS!G:G,E$3,PIS!F:F,$D24)</f>
        <v>0</v>
      </c>
      <c r="F24" s="59"/>
      <c r="G24" s="59">
        <f>SUMIFS(PIS!$V:$V,PIS!$E:$E,$B24,PIS!$D:$D,$C24,PIS!$G:$G,G$3,PIS!$F:$F,$D24)</f>
        <v>0</v>
      </c>
      <c r="H24" s="59"/>
      <c r="I24" s="59">
        <f>SUMIFS(PIS!$V:$V,PIS!$E:$E,$B24,PIS!$D:$D,$C24,PIS!$G:$G,I$3,PIS!$F:$F,$D24)</f>
        <v>0</v>
      </c>
      <c r="J24" s="59"/>
      <c r="K24" s="57">
        <f>SUMIFS(PIS!$V:$V,PIS!$E:$E,$B24,PIS!$D:$D,$C24,PIS!$G:$G,K$3,PIS!$F:$F,$D24)</f>
        <v>0</v>
      </c>
      <c r="L24" s="59"/>
      <c r="M24" s="59">
        <f t="shared" ref="M24:M29" si="0">G24+I24+K24</f>
        <v>0</v>
      </c>
      <c r="N24" s="59"/>
      <c r="O24" s="59">
        <f>SUMIFS(PIS!$U:$U,PIS!$E:$E,$B24,PIS!$D:$D,$C24,PIS!$G:$G,O$3,PIS!$F:$F,$D24)</f>
        <v>0</v>
      </c>
      <c r="P24" s="66"/>
      <c r="Q24" s="64"/>
    </row>
    <row r="25" spans="1:17" x14ac:dyDescent="0.25">
      <c r="A25" s="15" t="s">
        <v>1585</v>
      </c>
      <c r="B25" s="54" t="s">
        <v>437</v>
      </c>
      <c r="C25" s="54">
        <v>311</v>
      </c>
      <c r="D25" s="54" t="s">
        <v>2638</v>
      </c>
      <c r="E25" s="59">
        <f>SUMIFS(PIS!H:H,PIS!E:E,$B25,PIS!D:D,$C25,PIS!G:G,E$3,PIS!F:F,$D25)</f>
        <v>0</v>
      </c>
      <c r="F25" s="59"/>
      <c r="G25" s="59">
        <f>SUMIFS(PIS!$V:$V,PIS!$E:$E,$B25,PIS!$D:$D,$C25,PIS!$G:$G,G$3,PIS!$F:$F,$D25)</f>
        <v>0</v>
      </c>
      <c r="H25" s="59"/>
      <c r="I25" s="59">
        <f>SUMIFS(PIS!$V:$V,PIS!$E:$E,$B25,PIS!$D:$D,$C25,PIS!$G:$G,I$3,PIS!$F:$F,$D25)</f>
        <v>0</v>
      </c>
      <c r="J25" s="59"/>
      <c r="K25" s="57">
        <f>SUMIFS(PIS!$V:$V,PIS!$E:$E,$B25,PIS!$D:$D,$C25,PIS!$G:$G,K$3,PIS!$F:$F,$D25)</f>
        <v>0</v>
      </c>
      <c r="L25" s="59"/>
      <c r="M25" s="59">
        <f t="shared" si="0"/>
        <v>0</v>
      </c>
      <c r="N25" s="59"/>
      <c r="O25" s="59">
        <f>SUMIFS(PIS!$U:$U,PIS!$E:$E,$B25,PIS!$D:$D,$C25,PIS!$G:$G,O$3,PIS!$F:$F,$D25)</f>
        <v>0</v>
      </c>
      <c r="P25" s="66"/>
      <c r="Q25" s="64"/>
    </row>
    <row r="26" spans="1:17" x14ac:dyDescent="0.25">
      <c r="A26" s="15" t="s">
        <v>1586</v>
      </c>
      <c r="B26" s="54" t="s">
        <v>437</v>
      </c>
      <c r="C26" s="54">
        <v>312</v>
      </c>
      <c r="D26" s="54" t="s">
        <v>2638</v>
      </c>
      <c r="E26" s="59">
        <f>SUMIFS(PIS!H:H,PIS!E:E,$B26,PIS!D:D,$C26,PIS!G:G,E$3,PIS!F:F,$D26)</f>
        <v>0</v>
      </c>
      <c r="F26" s="59"/>
      <c r="G26" s="59">
        <f>SUMIFS(PIS!$V:$V,PIS!$E:$E,$B26,PIS!$D:$D,$C26,PIS!$G:$G,G$3,PIS!$F:$F,$D26)</f>
        <v>0</v>
      </c>
      <c r="H26" s="59"/>
      <c r="I26" s="59">
        <f>SUMIFS(PIS!$V:$V,PIS!$E:$E,$B26,PIS!$D:$D,$C26,PIS!$G:$G,I$3,PIS!$F:$F,$D26)</f>
        <v>0</v>
      </c>
      <c r="J26" s="59"/>
      <c r="K26" s="57">
        <f>SUMIFS(PIS!$V:$V,PIS!$E:$E,$B26,PIS!$D:$D,$C26,PIS!$G:$G,K$3,PIS!$F:$F,$D26)</f>
        <v>0</v>
      </c>
      <c r="L26" s="59"/>
      <c r="M26" s="59">
        <f t="shared" si="0"/>
        <v>0</v>
      </c>
      <c r="N26" s="59"/>
      <c r="O26" s="59">
        <f>SUMIFS(PIS!$U:$U,PIS!$E:$E,$B26,PIS!$D:$D,$C26,PIS!$G:$G,O$3,PIS!$F:$F,$D26)</f>
        <v>0</v>
      </c>
      <c r="P26" s="66"/>
      <c r="Q26" s="64"/>
    </row>
    <row r="27" spans="1:17" x14ac:dyDescent="0.25">
      <c r="A27" s="15" t="s">
        <v>1587</v>
      </c>
      <c r="B27" s="54" t="s">
        <v>437</v>
      </c>
      <c r="C27" s="54">
        <v>314</v>
      </c>
      <c r="D27" s="54" t="s">
        <v>2638</v>
      </c>
      <c r="E27" s="59">
        <f>SUMIFS(PIS!H:H,PIS!E:E,$B27,PIS!D:D,$C27,PIS!G:G,E$3,PIS!F:F,$D27)</f>
        <v>0</v>
      </c>
      <c r="F27" s="59"/>
      <c r="G27" s="59">
        <f>SUMIFS(PIS!$V:$V,PIS!$E:$E,$B27,PIS!$D:$D,$C27,PIS!$G:$G,G$3,PIS!$F:$F,$D27)</f>
        <v>0</v>
      </c>
      <c r="H27" s="59"/>
      <c r="I27" s="59">
        <f>SUMIFS(PIS!$V:$V,PIS!$E:$E,$B27,PIS!$D:$D,$C27,PIS!$G:$G,I$3,PIS!$F:$F,$D27)</f>
        <v>0</v>
      </c>
      <c r="J27" s="59"/>
      <c r="K27" s="57">
        <f>SUMIFS(PIS!$V:$V,PIS!$E:$E,$B27,PIS!$D:$D,$C27,PIS!$G:$G,K$3,PIS!$F:$F,$D27)</f>
        <v>0</v>
      </c>
      <c r="L27" s="59"/>
      <c r="M27" s="59">
        <f t="shared" si="0"/>
        <v>0</v>
      </c>
      <c r="N27" s="59"/>
      <c r="O27" s="59">
        <f>SUMIFS(PIS!$U:$U,PIS!$E:$E,$B27,PIS!$D:$D,$C27,PIS!$G:$G,O$3,PIS!$F:$F,$D27)</f>
        <v>0</v>
      </c>
      <c r="P27" s="66"/>
      <c r="Q27" s="64"/>
    </row>
    <row r="28" spans="1:17" x14ac:dyDescent="0.25">
      <c r="A28" s="15" t="s">
        <v>1588</v>
      </c>
      <c r="B28" s="54" t="s">
        <v>437</v>
      </c>
      <c r="C28" s="54">
        <v>315</v>
      </c>
      <c r="D28" s="54" t="s">
        <v>2638</v>
      </c>
      <c r="E28" s="59">
        <f>SUMIFS(PIS!H:H,PIS!E:E,$B28,PIS!D:D,$C28,PIS!G:G,E$3,PIS!F:F,$D28)</f>
        <v>0</v>
      </c>
      <c r="F28" s="59"/>
      <c r="G28" s="59">
        <f>SUMIFS(PIS!$V:$V,PIS!$E:$E,$B28,PIS!$D:$D,$C28,PIS!$G:$G,G$3,PIS!$F:$F,$D28)</f>
        <v>0</v>
      </c>
      <c r="H28" s="59"/>
      <c r="I28" s="59">
        <f>SUMIFS(PIS!$V:$V,PIS!$E:$E,$B28,PIS!$D:$D,$C28,PIS!$G:$G,I$3,PIS!$F:$F,$D28)</f>
        <v>0</v>
      </c>
      <c r="J28" s="59"/>
      <c r="K28" s="57">
        <f>SUMIFS(PIS!$V:$V,PIS!$E:$E,$B28,PIS!$D:$D,$C28,PIS!$G:$G,K$3,PIS!$F:$F,$D28)</f>
        <v>0</v>
      </c>
      <c r="L28" s="59"/>
      <c r="M28" s="59">
        <f t="shared" si="0"/>
        <v>0</v>
      </c>
      <c r="N28" s="59"/>
      <c r="O28" s="59">
        <f>SUMIFS(PIS!$U:$U,PIS!$E:$E,$B28,PIS!$D:$D,$C28,PIS!$G:$G,O$3,PIS!$F:$F,$D28)</f>
        <v>0</v>
      </c>
      <c r="P28" s="66"/>
      <c r="Q28" s="64"/>
    </row>
    <row r="29" spans="1:17" x14ac:dyDescent="0.25">
      <c r="A29" s="15" t="s">
        <v>1589</v>
      </c>
      <c r="B29" s="54" t="s">
        <v>437</v>
      </c>
      <c r="C29" s="54">
        <v>316</v>
      </c>
      <c r="D29" s="54" t="s">
        <v>2638</v>
      </c>
      <c r="E29" s="61">
        <f>SUMIFS(PIS!H:H,PIS!E:E,$B29,PIS!D:D,$C29,PIS!G:G,E$3,PIS!F:F,$D29)</f>
        <v>0</v>
      </c>
      <c r="F29" s="59"/>
      <c r="G29" s="61">
        <f>SUMIFS(PIS!$V:$V,PIS!$E:$E,$B29,PIS!$D:$D,$C29,PIS!$G:$G,G$3,PIS!$F:$F,$D29)</f>
        <v>0</v>
      </c>
      <c r="H29" s="59"/>
      <c r="I29" s="61">
        <f>SUMIFS(PIS!$V:$V,PIS!$E:$E,$B29,PIS!$D:$D,$C29,PIS!$G:$G,I$3,PIS!$F:$F,$D29)</f>
        <v>0</v>
      </c>
      <c r="J29" s="59"/>
      <c r="K29" s="61">
        <f>SUMIFS(PIS!$V:$V,PIS!$E:$E,$B29,PIS!$D:$D,$C29,PIS!$G:$G,K$3,PIS!$F:$F,$D29)</f>
        <v>0</v>
      </c>
      <c r="L29" s="59"/>
      <c r="M29" s="61">
        <f t="shared" si="0"/>
        <v>0</v>
      </c>
      <c r="N29" s="59"/>
      <c r="O29" s="61">
        <f>SUMIFS(PIS!$U:$U,PIS!$E:$E,$B29,PIS!$D:$D,$C29,PIS!$G:$G,O$3,PIS!$F:$F,$D29)</f>
        <v>0</v>
      </c>
    </row>
    <row r="30" spans="1:17" x14ac:dyDescent="0.25">
      <c r="B30" s="54"/>
      <c r="C30" s="54"/>
      <c r="D30" s="54"/>
      <c r="E30" s="59">
        <f>SUM(E24:E29)</f>
        <v>0</v>
      </c>
      <c r="F30" s="59"/>
      <c r="G30" s="59">
        <f>SUM(G24:G29)</f>
        <v>0</v>
      </c>
      <c r="H30" s="59"/>
      <c r="I30" s="59">
        <f>SUM(I24:I29)</f>
        <v>0</v>
      </c>
      <c r="J30" s="59"/>
      <c r="K30" s="59">
        <f>SUM(K24:K29)</f>
        <v>0</v>
      </c>
      <c r="L30" s="59"/>
      <c r="M30" s="59">
        <f>SUM(M24:M29)</f>
        <v>0</v>
      </c>
      <c r="N30" s="59"/>
      <c r="O30" s="59">
        <f>SUM(O24:O29)</f>
        <v>0</v>
      </c>
      <c r="P30" s="66"/>
      <c r="Q30" s="64"/>
    </row>
    <row r="31" spans="1:17" x14ac:dyDescent="0.25">
      <c r="B31" s="54"/>
      <c r="C31" s="54"/>
      <c r="D31" s="54"/>
      <c r="E31" s="59"/>
      <c r="F31" s="57"/>
      <c r="G31" s="59"/>
      <c r="H31" s="57"/>
      <c r="I31" s="59"/>
      <c r="J31" s="57"/>
      <c r="K31" s="59"/>
      <c r="L31" s="57"/>
      <c r="M31" s="59"/>
      <c r="N31" s="57"/>
      <c r="O31" s="59"/>
      <c r="P31" s="64"/>
      <c r="Q31" s="64"/>
    </row>
    <row r="32" spans="1:17" x14ac:dyDescent="0.25">
      <c r="A32" s="202" t="s">
        <v>364</v>
      </c>
      <c r="B32" s="54"/>
      <c r="C32" s="54"/>
      <c r="D32" s="54"/>
      <c r="E32" s="59"/>
      <c r="F32" s="57"/>
      <c r="G32" s="59"/>
      <c r="H32" s="57"/>
      <c r="I32" s="59"/>
      <c r="J32" s="57"/>
      <c r="K32" s="59"/>
      <c r="L32" s="57"/>
      <c r="M32" s="59"/>
      <c r="N32" s="57"/>
      <c r="O32" s="59"/>
      <c r="P32" s="64"/>
      <c r="Q32" s="64"/>
    </row>
    <row r="33" spans="1:17" x14ac:dyDescent="0.25">
      <c r="A33" s="15" t="s">
        <v>1273</v>
      </c>
      <c r="B33" s="54" t="s">
        <v>437</v>
      </c>
      <c r="C33" s="54">
        <v>389</v>
      </c>
      <c r="D33" s="54" t="s">
        <v>2638</v>
      </c>
      <c r="E33" s="61">
        <f>SUMIFS(PIS!H:H,PIS!E:E,$B33,PIS!D:D,$C33,PIS!G:G,E$3,PIS!F:F,$D33)</f>
        <v>442894</v>
      </c>
      <c r="F33" s="59"/>
      <c r="G33" s="61">
        <f>SUMIFS(PIS!$V:$V,PIS!$E:$E,$B33,PIS!$D:$D,$C33,PIS!$G:$G,G$3,PIS!$F:$F,$D33)</f>
        <v>0</v>
      </c>
      <c r="H33" s="59"/>
      <c r="I33" s="61">
        <f>SUMIFS(PIS!$V:$V,PIS!$E:$E,$B33,PIS!$D:$D,$C33,PIS!$G:$G,I$3,PIS!$F:$F,$D33)</f>
        <v>0</v>
      </c>
      <c r="J33" s="59"/>
      <c r="K33" s="61">
        <f>SUMIFS(PIS!$V:$V,PIS!$E:$E,$B33,PIS!$D:$D,$C33,PIS!$G:$G,K$3,PIS!$F:$F,$D33)</f>
        <v>0</v>
      </c>
      <c r="L33" s="59"/>
      <c r="M33" s="61">
        <f t="shared" ref="M33" si="1">G33+I33+K33</f>
        <v>0</v>
      </c>
      <c r="N33" s="59"/>
      <c r="O33" s="61">
        <f>SUMIFS(PIS!$U:$U,PIS!$E:$E,$B33,PIS!$D:$D,$C33,PIS!$G:$G,O$3,PIS!$F:$F,$D33)</f>
        <v>442894</v>
      </c>
      <c r="P33" s="64"/>
      <c r="Q33" s="64"/>
    </row>
    <row r="34" spans="1:17" x14ac:dyDescent="0.25">
      <c r="B34" s="54"/>
      <c r="C34" s="54"/>
      <c r="D34" s="54"/>
      <c r="E34" s="209">
        <f>SUM(E33)</f>
        <v>442894</v>
      </c>
      <c r="F34" s="59"/>
      <c r="G34" s="209">
        <f>SUM(G33)</f>
        <v>0</v>
      </c>
      <c r="H34" s="59"/>
      <c r="I34" s="209">
        <f>SUM(I33)</f>
        <v>0</v>
      </c>
      <c r="J34" s="59"/>
      <c r="K34" s="209">
        <f>SUM(K33)</f>
        <v>0</v>
      </c>
      <c r="L34" s="59"/>
      <c r="M34" s="209">
        <f>SUM(M33)</f>
        <v>0</v>
      </c>
      <c r="N34" s="59"/>
      <c r="O34" s="209">
        <f>SUM(O33)</f>
        <v>442894</v>
      </c>
      <c r="P34" s="64"/>
      <c r="Q34" s="64"/>
    </row>
    <row r="35" spans="1:17" x14ac:dyDescent="0.25">
      <c r="B35" s="54"/>
      <c r="C35" s="54"/>
      <c r="D35" s="54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64"/>
      <c r="Q35" s="64"/>
    </row>
    <row r="36" spans="1:17" ht="14.25" thickBot="1" x14ac:dyDescent="0.3">
      <c r="A36" s="195" t="s">
        <v>431</v>
      </c>
      <c r="B36" s="54"/>
      <c r="C36" s="54"/>
      <c r="D36" s="54"/>
      <c r="E36" s="62">
        <f>E12+E16+E20+E30+E34</f>
        <v>2150661.75</v>
      </c>
      <c r="F36" s="57"/>
      <c r="G36" s="62">
        <f>G12+G16+G20+G30+G34</f>
        <v>0</v>
      </c>
      <c r="H36" s="57"/>
      <c r="I36" s="62">
        <f>I12+I16+I20+I30+I34</f>
        <v>0</v>
      </c>
      <c r="J36" s="57"/>
      <c r="K36" s="62">
        <f>K12+K16+K20+K30+K34</f>
        <v>0</v>
      </c>
      <c r="L36" s="57"/>
      <c r="M36" s="62">
        <f>M12+M16+M20+M30+M34</f>
        <v>0</v>
      </c>
      <c r="N36" s="57"/>
      <c r="O36" s="62">
        <f>O12+O16+O20+O30+O34</f>
        <v>2150661.75</v>
      </c>
      <c r="P36" s="64"/>
      <c r="Q36" s="64"/>
    </row>
    <row r="37" spans="1:17" ht="14.25" thickTop="1" x14ac:dyDescent="0.25">
      <c r="B37" s="54"/>
      <c r="C37" s="54"/>
      <c r="D37" s="54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4"/>
      <c r="Q37" s="64"/>
    </row>
    <row r="38" spans="1:17" x14ac:dyDescent="0.25">
      <c r="B38" s="54"/>
      <c r="C38" s="54"/>
      <c r="D38" s="54"/>
      <c r="E38" s="64"/>
      <c r="F38" s="64"/>
      <c r="G38" s="64"/>
      <c r="H38" s="64"/>
      <c r="I38" s="64"/>
      <c r="J38" s="64"/>
      <c r="K38" s="64"/>
      <c r="L38" s="64"/>
      <c r="M38" s="64"/>
      <c r="N38" s="64"/>
      <c r="P38" s="690"/>
      <c r="Q38" s="691"/>
    </row>
    <row r="39" spans="1:17" x14ac:dyDescent="0.25">
      <c r="B39" s="54"/>
      <c r="C39" s="54"/>
      <c r="D39" s="5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</row>
    <row r="40" spans="1:17" x14ac:dyDescent="0.25">
      <c r="B40" s="54"/>
      <c r="C40" s="54"/>
      <c r="D40" s="5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</row>
    <row r="41" spans="1:17" x14ac:dyDescent="0.25">
      <c r="B41" s="54"/>
      <c r="C41" s="54"/>
      <c r="D41" s="5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</row>
    <row r="42" spans="1:17" x14ac:dyDescent="0.25">
      <c r="B42" s="54"/>
      <c r="C42" s="54"/>
      <c r="D42" s="5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</row>
    <row r="43" spans="1:17" x14ac:dyDescent="0.25">
      <c r="B43" s="54"/>
      <c r="C43" s="54"/>
      <c r="D43" s="5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</row>
    <row r="44" spans="1:17" x14ac:dyDescent="0.25">
      <c r="B44" s="54"/>
      <c r="C44" s="54"/>
      <c r="D44" s="5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</row>
    <row r="45" spans="1:17" x14ac:dyDescent="0.25">
      <c r="B45" s="54"/>
      <c r="C45" s="54"/>
      <c r="D45" s="5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x14ac:dyDescent="0.25">
      <c r="B46" s="54"/>
      <c r="C46" s="54"/>
      <c r="D46" s="5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x14ac:dyDescent="0.25">
      <c r="B47" s="54"/>
      <c r="C47" s="54"/>
      <c r="D47" s="5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</row>
    <row r="48" spans="1:17" x14ac:dyDescent="0.25">
      <c r="B48" s="54"/>
      <c r="C48" s="54"/>
      <c r="D48" s="5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</row>
    <row r="49" spans="2:17" x14ac:dyDescent="0.25">
      <c r="B49" s="54"/>
      <c r="C49" s="54"/>
      <c r="D49" s="5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</row>
    <row r="50" spans="2:17" x14ac:dyDescent="0.25">
      <c r="B50" s="54"/>
      <c r="C50" s="54"/>
      <c r="D50" s="5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2:17" x14ac:dyDescent="0.25">
      <c r="B51" s="54"/>
      <c r="C51" s="54"/>
      <c r="D51" s="5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</row>
    <row r="52" spans="2:17" x14ac:dyDescent="0.25">
      <c r="B52" s="54"/>
      <c r="C52" s="54"/>
      <c r="D52" s="5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</row>
    <row r="53" spans="2:17" x14ac:dyDescent="0.25">
      <c r="B53" s="54"/>
      <c r="C53" s="54"/>
      <c r="D53" s="5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</row>
    <row r="54" spans="2:17" x14ac:dyDescent="0.25">
      <c r="B54" s="54"/>
      <c r="C54" s="54"/>
      <c r="D54" s="5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</row>
    <row r="55" spans="2:17" x14ac:dyDescent="0.25">
      <c r="B55" s="54"/>
      <c r="C55" s="54"/>
      <c r="D55" s="5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</row>
    <row r="56" spans="2:17" x14ac:dyDescent="0.25">
      <c r="B56" s="54"/>
      <c r="C56" s="54"/>
      <c r="D56" s="5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</row>
    <row r="57" spans="2:17" x14ac:dyDescent="0.25">
      <c r="B57" s="54"/>
      <c r="C57" s="54"/>
      <c r="D57" s="5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</row>
    <row r="58" spans="2:17" x14ac:dyDescent="0.25">
      <c r="B58" s="54"/>
      <c r="C58" s="54"/>
      <c r="D58" s="5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</row>
    <row r="59" spans="2:17" x14ac:dyDescent="0.25">
      <c r="B59" s="54"/>
      <c r="C59" s="54"/>
      <c r="D59" s="5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</row>
    <row r="60" spans="2:17" x14ac:dyDescent="0.25">
      <c r="B60" s="54"/>
      <c r="C60" s="54"/>
      <c r="D60" s="5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</row>
    <row r="61" spans="2:17" x14ac:dyDescent="0.25">
      <c r="B61" s="54"/>
      <c r="C61" s="54"/>
      <c r="D61" s="5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</row>
    <row r="62" spans="2:17" x14ac:dyDescent="0.25">
      <c r="B62" s="54"/>
      <c r="C62" s="54"/>
      <c r="D62" s="5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</row>
    <row r="63" spans="2:17" x14ac:dyDescent="0.25">
      <c r="B63" s="54"/>
      <c r="C63" s="54"/>
      <c r="D63" s="5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</row>
    <row r="64" spans="2:17" x14ac:dyDescent="0.25">
      <c r="B64" s="54"/>
      <c r="C64" s="54"/>
      <c r="D64" s="5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</row>
    <row r="65" spans="2:17" x14ac:dyDescent="0.25">
      <c r="B65" s="54"/>
      <c r="C65" s="54"/>
      <c r="D65" s="5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</row>
    <row r="66" spans="2:17" x14ac:dyDescent="0.25">
      <c r="B66" s="54"/>
      <c r="C66" s="54"/>
      <c r="D66" s="5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</row>
    <row r="67" spans="2:17" x14ac:dyDescent="0.25">
      <c r="B67" s="54"/>
      <c r="C67" s="54"/>
      <c r="D67" s="5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</row>
    <row r="68" spans="2:17" x14ac:dyDescent="0.25">
      <c r="B68" s="54"/>
      <c r="C68" s="54"/>
      <c r="D68" s="5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</row>
    <row r="69" spans="2:17" x14ac:dyDescent="0.25">
      <c r="B69" s="54"/>
      <c r="C69" s="54"/>
      <c r="D69" s="5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</row>
    <row r="70" spans="2:17" x14ac:dyDescent="0.25">
      <c r="B70" s="54"/>
      <c r="C70" s="54"/>
      <c r="D70" s="5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</row>
    <row r="71" spans="2:17" x14ac:dyDescent="0.25">
      <c r="B71" s="54"/>
      <c r="C71" s="54"/>
      <c r="D71" s="5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</row>
    <row r="72" spans="2:17" x14ac:dyDescent="0.25">
      <c r="B72" s="54"/>
      <c r="C72" s="54"/>
      <c r="D72" s="5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</row>
    <row r="73" spans="2:17" x14ac:dyDescent="0.25">
      <c r="B73" s="54"/>
      <c r="C73" s="54"/>
      <c r="D73" s="5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</row>
    <row r="74" spans="2:17" x14ac:dyDescent="0.25">
      <c r="B74" s="54"/>
      <c r="C74" s="54"/>
      <c r="D74" s="5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</row>
    <row r="75" spans="2:17" x14ac:dyDescent="0.25">
      <c r="B75" s="54"/>
      <c r="C75" s="54"/>
      <c r="D75" s="5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</row>
    <row r="76" spans="2:17" x14ac:dyDescent="0.25">
      <c r="B76" s="54"/>
      <c r="C76" s="54"/>
      <c r="D76" s="5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</row>
    <row r="77" spans="2:17" x14ac:dyDescent="0.25">
      <c r="B77" s="54"/>
      <c r="C77" s="54"/>
      <c r="D77" s="5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</row>
    <row r="78" spans="2:17" x14ac:dyDescent="0.25">
      <c r="B78" s="54"/>
      <c r="C78" s="54"/>
      <c r="D78" s="5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</row>
    <row r="79" spans="2:17" x14ac:dyDescent="0.25">
      <c r="B79" s="54"/>
      <c r="C79" s="54"/>
      <c r="D79" s="5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</row>
    <row r="80" spans="2:17" x14ac:dyDescent="0.25">
      <c r="B80" s="54"/>
      <c r="C80" s="54"/>
      <c r="D80" s="5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</row>
    <row r="81" spans="2:17" x14ac:dyDescent="0.25">
      <c r="B81" s="54"/>
      <c r="C81" s="54"/>
      <c r="D81" s="5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</row>
    <row r="82" spans="2:17" x14ac:dyDescent="0.25">
      <c r="B82" s="54"/>
      <c r="C82" s="54"/>
      <c r="D82" s="5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</row>
    <row r="83" spans="2:17" x14ac:dyDescent="0.25">
      <c r="B83" s="54"/>
      <c r="C83" s="54"/>
      <c r="D83" s="5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</row>
    <row r="84" spans="2:17" x14ac:dyDescent="0.25">
      <c r="B84" s="54"/>
      <c r="C84" s="54"/>
      <c r="D84" s="5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</row>
    <row r="85" spans="2:17" x14ac:dyDescent="0.25">
      <c r="B85" s="54"/>
      <c r="C85" s="54"/>
      <c r="D85" s="5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</row>
    <row r="86" spans="2:17" x14ac:dyDescent="0.25">
      <c r="B86" s="54"/>
      <c r="C86" s="54"/>
      <c r="D86" s="5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</row>
    <row r="87" spans="2:17" x14ac:dyDescent="0.25">
      <c r="B87" s="54"/>
      <c r="C87" s="54"/>
      <c r="D87" s="5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</row>
    <row r="88" spans="2:17" x14ac:dyDescent="0.25">
      <c r="B88" s="54"/>
      <c r="C88" s="54"/>
      <c r="D88" s="5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</row>
    <row r="89" spans="2:17" x14ac:dyDescent="0.25">
      <c r="B89" s="54"/>
      <c r="C89" s="54"/>
      <c r="D89" s="5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</row>
    <row r="90" spans="2:17" x14ac:dyDescent="0.25">
      <c r="B90" s="54"/>
      <c r="C90" s="54"/>
      <c r="D90" s="5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</row>
    <row r="91" spans="2:17" x14ac:dyDescent="0.25">
      <c r="B91" s="54"/>
      <c r="C91" s="54"/>
      <c r="D91" s="5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</row>
    <row r="92" spans="2:17" x14ac:dyDescent="0.25">
      <c r="B92" s="54"/>
      <c r="C92" s="54"/>
      <c r="D92" s="5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</row>
    <row r="93" spans="2:17" x14ac:dyDescent="0.25">
      <c r="B93" s="54"/>
      <c r="C93" s="54"/>
      <c r="D93" s="5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</row>
    <row r="94" spans="2:17" x14ac:dyDescent="0.25">
      <c r="B94" s="54"/>
      <c r="C94" s="54"/>
      <c r="D94" s="5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</row>
    <row r="95" spans="2:17" x14ac:dyDescent="0.25">
      <c r="B95" s="54"/>
      <c r="C95" s="54"/>
      <c r="D95" s="5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</row>
    <row r="96" spans="2:17" x14ac:dyDescent="0.25">
      <c r="B96" s="54"/>
      <c r="C96" s="54"/>
      <c r="D96" s="5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</row>
    <row r="97" spans="2:17" x14ac:dyDescent="0.25">
      <c r="B97" s="54"/>
      <c r="C97" s="54"/>
      <c r="D97" s="5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</row>
    <row r="98" spans="2:17" x14ac:dyDescent="0.25">
      <c r="B98" s="54"/>
      <c r="C98" s="54"/>
      <c r="D98" s="5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</row>
    <row r="99" spans="2:17" x14ac:dyDescent="0.25">
      <c r="B99" s="54"/>
      <c r="C99" s="54"/>
      <c r="D99" s="5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</row>
    <row r="100" spans="2:17" x14ac:dyDescent="0.25">
      <c r="B100" s="54"/>
      <c r="C100" s="54"/>
      <c r="D100" s="5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</row>
    <row r="101" spans="2:17" x14ac:dyDescent="0.25">
      <c r="B101" s="54"/>
      <c r="C101" s="54"/>
      <c r="D101" s="5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</row>
    <row r="102" spans="2:17" x14ac:dyDescent="0.25">
      <c r="B102" s="54"/>
      <c r="C102" s="54"/>
      <c r="D102" s="5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2:17" x14ac:dyDescent="0.25">
      <c r="B103" s="54"/>
      <c r="C103" s="54"/>
      <c r="D103" s="5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</row>
    <row r="104" spans="2:17" x14ac:dyDescent="0.25">
      <c r="B104" s="54"/>
      <c r="C104" s="54"/>
      <c r="D104" s="5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</row>
    <row r="105" spans="2:17" x14ac:dyDescent="0.25">
      <c r="B105" s="54"/>
      <c r="C105" s="54"/>
      <c r="D105" s="5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</row>
    <row r="106" spans="2:17" x14ac:dyDescent="0.25">
      <c r="B106" s="54"/>
      <c r="C106" s="54"/>
      <c r="D106" s="5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</row>
    <row r="107" spans="2:17" x14ac:dyDescent="0.25">
      <c r="B107" s="54"/>
      <c r="C107" s="54"/>
      <c r="D107" s="5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</row>
    <row r="108" spans="2:17" x14ac:dyDescent="0.25">
      <c r="B108" s="54"/>
      <c r="C108" s="54"/>
      <c r="D108" s="5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</row>
    <row r="109" spans="2:17" x14ac:dyDescent="0.25">
      <c r="B109" s="54"/>
      <c r="C109" s="54"/>
      <c r="D109" s="5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</row>
    <row r="110" spans="2:17" x14ac:dyDescent="0.25">
      <c r="B110" s="54"/>
      <c r="C110" s="54"/>
      <c r="D110" s="5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</row>
    <row r="111" spans="2:17" x14ac:dyDescent="0.25">
      <c r="B111" s="54"/>
      <c r="C111" s="54"/>
      <c r="D111" s="5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</row>
    <row r="112" spans="2:17" x14ac:dyDescent="0.25">
      <c r="B112" s="54"/>
      <c r="C112" s="54"/>
      <c r="D112" s="5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</row>
    <row r="113" spans="2:17" x14ac:dyDescent="0.25">
      <c r="B113" s="54"/>
      <c r="C113" s="54"/>
      <c r="D113" s="5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</row>
    <row r="114" spans="2:17" x14ac:dyDescent="0.25">
      <c r="B114" s="54"/>
      <c r="C114" s="54"/>
      <c r="D114" s="5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</row>
    <row r="115" spans="2:17" x14ac:dyDescent="0.25">
      <c r="B115" s="54"/>
      <c r="C115" s="54"/>
      <c r="D115" s="5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</row>
    <row r="116" spans="2:17" x14ac:dyDescent="0.25">
      <c r="B116" s="54"/>
      <c r="C116" s="54"/>
      <c r="D116" s="5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</row>
    <row r="117" spans="2:17" x14ac:dyDescent="0.25">
      <c r="B117" s="54"/>
      <c r="C117" s="54"/>
      <c r="D117" s="5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</row>
    <row r="118" spans="2:17" x14ac:dyDescent="0.25">
      <c r="B118" s="54"/>
      <c r="C118" s="54"/>
      <c r="D118" s="5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</row>
    <row r="119" spans="2:17" x14ac:dyDescent="0.25">
      <c r="B119" s="54"/>
      <c r="C119" s="54"/>
      <c r="D119" s="5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</row>
    <row r="120" spans="2:17" x14ac:dyDescent="0.25">
      <c r="B120" s="54"/>
      <c r="C120" s="54"/>
      <c r="D120" s="5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</row>
    <row r="121" spans="2:17" x14ac:dyDescent="0.25">
      <c r="B121" s="54"/>
      <c r="C121" s="54"/>
      <c r="D121" s="5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</row>
    <row r="122" spans="2:17" x14ac:dyDescent="0.25">
      <c r="B122" s="54"/>
      <c r="C122" s="54"/>
      <c r="D122" s="5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</row>
    <row r="123" spans="2:17" x14ac:dyDescent="0.25">
      <c r="B123" s="54"/>
      <c r="C123" s="54"/>
      <c r="D123" s="5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</row>
    <row r="124" spans="2:17" x14ac:dyDescent="0.25">
      <c r="B124" s="54"/>
      <c r="C124" s="54"/>
      <c r="D124" s="5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</row>
    <row r="125" spans="2:17" x14ac:dyDescent="0.25">
      <c r="B125" s="54"/>
      <c r="C125" s="54"/>
      <c r="D125" s="5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</row>
    <row r="126" spans="2:17" x14ac:dyDescent="0.25">
      <c r="B126" s="54"/>
      <c r="C126" s="54"/>
      <c r="D126" s="5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</row>
    <row r="127" spans="2:17" x14ac:dyDescent="0.25">
      <c r="B127" s="54"/>
      <c r="C127" s="54"/>
      <c r="D127" s="5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</row>
    <row r="128" spans="2:17" x14ac:dyDescent="0.25">
      <c r="B128" s="54"/>
      <c r="C128" s="54"/>
      <c r="D128" s="5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</row>
    <row r="129" spans="2:17" x14ac:dyDescent="0.25">
      <c r="B129" s="54"/>
      <c r="C129" s="54"/>
      <c r="D129" s="5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</row>
    <row r="130" spans="2:17" x14ac:dyDescent="0.25">
      <c r="B130" s="54"/>
      <c r="C130" s="54"/>
      <c r="D130" s="5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</row>
    <row r="131" spans="2:17" x14ac:dyDescent="0.25">
      <c r="B131" s="54"/>
      <c r="C131" s="54"/>
      <c r="D131" s="5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</row>
    <row r="132" spans="2:17" x14ac:dyDescent="0.25">
      <c r="B132" s="54"/>
      <c r="C132" s="54"/>
      <c r="D132" s="5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</row>
    <row r="133" spans="2:17" x14ac:dyDescent="0.25">
      <c r="B133" s="54"/>
      <c r="C133" s="54"/>
      <c r="D133" s="5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</row>
    <row r="134" spans="2:17" x14ac:dyDescent="0.25">
      <c r="B134" s="54"/>
      <c r="C134" s="54"/>
      <c r="D134" s="5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</row>
    <row r="135" spans="2:17" x14ac:dyDescent="0.25">
      <c r="B135" s="54"/>
      <c r="C135" s="54"/>
      <c r="D135" s="5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</row>
    <row r="136" spans="2:17" x14ac:dyDescent="0.25">
      <c r="B136" s="54"/>
      <c r="C136" s="54"/>
      <c r="D136" s="5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</row>
    <row r="137" spans="2:17" x14ac:dyDescent="0.25">
      <c r="B137" s="54"/>
      <c r="C137" s="54"/>
      <c r="D137" s="5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</row>
    <row r="138" spans="2:17" x14ac:dyDescent="0.25">
      <c r="B138" s="54"/>
      <c r="C138" s="54"/>
      <c r="D138" s="5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</row>
    <row r="139" spans="2:17" x14ac:dyDescent="0.25">
      <c r="B139" s="54"/>
      <c r="C139" s="54"/>
      <c r="D139" s="5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</row>
    <row r="140" spans="2:17" x14ac:dyDescent="0.25">
      <c r="B140" s="54"/>
      <c r="C140" s="54"/>
      <c r="D140" s="5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</row>
    <row r="141" spans="2:17" x14ac:dyDescent="0.25">
      <c r="B141" s="54"/>
      <c r="C141" s="54"/>
      <c r="D141" s="5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</row>
    <row r="142" spans="2:17" x14ac:dyDescent="0.25">
      <c r="B142" s="54"/>
      <c r="C142" s="54"/>
      <c r="D142" s="5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</row>
    <row r="143" spans="2:17" x14ac:dyDescent="0.25">
      <c r="B143" s="54"/>
      <c r="C143" s="54"/>
      <c r="D143" s="5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</row>
    <row r="144" spans="2:17" x14ac:dyDescent="0.25">
      <c r="B144" s="54"/>
      <c r="C144" s="54"/>
      <c r="D144" s="54"/>
    </row>
    <row r="145" spans="2:4" x14ac:dyDescent="0.25">
      <c r="B145" s="54"/>
      <c r="C145" s="54"/>
      <c r="D145" s="54"/>
    </row>
    <row r="146" spans="2:4" x14ac:dyDescent="0.25">
      <c r="B146" s="54"/>
      <c r="C146" s="54"/>
      <c r="D146" s="54"/>
    </row>
    <row r="147" spans="2:4" x14ac:dyDescent="0.25">
      <c r="B147" s="54"/>
      <c r="C147" s="54"/>
      <c r="D147" s="54"/>
    </row>
    <row r="148" spans="2:4" x14ac:dyDescent="0.25">
      <c r="B148" s="54"/>
      <c r="C148" s="54"/>
      <c r="D148" s="54"/>
    </row>
    <row r="149" spans="2:4" x14ac:dyDescent="0.25">
      <c r="B149" s="54"/>
      <c r="C149" s="54"/>
      <c r="D149" s="54"/>
    </row>
    <row r="150" spans="2:4" x14ac:dyDescent="0.25">
      <c r="B150" s="54"/>
      <c r="C150" s="54"/>
      <c r="D150" s="54"/>
    </row>
    <row r="151" spans="2:4" x14ac:dyDescent="0.25">
      <c r="B151" s="54"/>
      <c r="C151" s="54"/>
      <c r="D151" s="54"/>
    </row>
    <row r="152" spans="2:4" x14ac:dyDescent="0.25">
      <c r="B152" s="54"/>
      <c r="C152" s="54"/>
      <c r="D152" s="54"/>
    </row>
    <row r="153" spans="2:4" x14ac:dyDescent="0.25">
      <c r="B153" s="54"/>
      <c r="C153" s="54"/>
      <c r="D153" s="54"/>
    </row>
    <row r="154" spans="2:4" x14ac:dyDescent="0.25">
      <c r="B154" s="54"/>
      <c r="C154" s="54"/>
      <c r="D154" s="54"/>
    </row>
    <row r="155" spans="2:4" x14ac:dyDescent="0.25">
      <c r="B155" s="54"/>
      <c r="C155" s="54"/>
      <c r="D155" s="54"/>
    </row>
    <row r="156" spans="2:4" x14ac:dyDescent="0.25">
      <c r="B156" s="54"/>
      <c r="C156" s="54"/>
      <c r="D156" s="54"/>
    </row>
    <row r="157" spans="2:4" x14ac:dyDescent="0.25">
      <c r="B157" s="54"/>
      <c r="C157" s="54"/>
      <c r="D157" s="54"/>
    </row>
    <row r="158" spans="2:4" x14ac:dyDescent="0.25">
      <c r="B158" s="54"/>
      <c r="C158" s="54"/>
      <c r="D158" s="54"/>
    </row>
    <row r="159" spans="2:4" x14ac:dyDescent="0.25">
      <c r="B159" s="54"/>
      <c r="C159" s="54"/>
      <c r="D159" s="54"/>
    </row>
    <row r="160" spans="2:4" x14ac:dyDescent="0.25">
      <c r="B160" s="54"/>
      <c r="C160" s="54"/>
      <c r="D160" s="54"/>
    </row>
    <row r="161" spans="2:4" x14ac:dyDescent="0.25">
      <c r="B161" s="54"/>
      <c r="C161" s="54"/>
      <c r="D161" s="54"/>
    </row>
    <row r="162" spans="2:4" x14ac:dyDescent="0.25">
      <c r="B162" s="54"/>
      <c r="C162" s="54"/>
      <c r="D162" s="54"/>
    </row>
    <row r="163" spans="2:4" x14ac:dyDescent="0.25">
      <c r="B163" s="54"/>
      <c r="C163" s="54"/>
      <c r="D163" s="54"/>
    </row>
    <row r="164" spans="2:4" x14ac:dyDescent="0.25">
      <c r="B164" s="54"/>
      <c r="C164" s="54"/>
      <c r="D164" s="54"/>
    </row>
    <row r="165" spans="2:4" x14ac:dyDescent="0.25">
      <c r="B165" s="54"/>
      <c r="C165" s="54"/>
      <c r="D165" s="54"/>
    </row>
    <row r="166" spans="2:4" x14ac:dyDescent="0.25">
      <c r="B166" s="54"/>
      <c r="C166" s="54"/>
      <c r="D166" s="54"/>
    </row>
    <row r="167" spans="2:4" x14ac:dyDescent="0.25">
      <c r="B167" s="54"/>
      <c r="C167" s="54"/>
      <c r="D167" s="54"/>
    </row>
    <row r="168" spans="2:4" x14ac:dyDescent="0.25">
      <c r="B168" s="54"/>
      <c r="C168" s="54"/>
      <c r="D168" s="54"/>
    </row>
    <row r="169" spans="2:4" x14ac:dyDescent="0.25">
      <c r="B169" s="54"/>
      <c r="C169" s="54"/>
      <c r="D169" s="54"/>
    </row>
    <row r="170" spans="2:4" x14ac:dyDescent="0.25">
      <c r="B170" s="54"/>
      <c r="C170" s="54"/>
      <c r="D170" s="54"/>
    </row>
    <row r="171" spans="2:4" x14ac:dyDescent="0.25">
      <c r="B171" s="54"/>
      <c r="C171" s="54"/>
      <c r="D171" s="54"/>
    </row>
    <row r="172" spans="2:4" x14ac:dyDescent="0.25">
      <c r="B172" s="54"/>
      <c r="C172" s="54"/>
      <c r="D172" s="54"/>
    </row>
    <row r="173" spans="2:4" x14ac:dyDescent="0.25">
      <c r="B173" s="54"/>
      <c r="C173" s="54"/>
      <c r="D173" s="54"/>
    </row>
    <row r="174" spans="2:4" x14ac:dyDescent="0.25">
      <c r="B174" s="54"/>
      <c r="C174" s="54"/>
      <c r="D174" s="54"/>
    </row>
    <row r="175" spans="2:4" x14ac:dyDescent="0.25">
      <c r="B175" s="54"/>
      <c r="C175" s="54"/>
      <c r="D175" s="54"/>
    </row>
    <row r="176" spans="2:4" x14ac:dyDescent="0.25">
      <c r="B176" s="54"/>
      <c r="C176" s="54"/>
      <c r="D176" s="54"/>
    </row>
    <row r="177" spans="2:4" x14ac:dyDescent="0.25">
      <c r="B177" s="54"/>
      <c r="C177" s="54"/>
      <c r="D177" s="54"/>
    </row>
    <row r="178" spans="2:4" x14ac:dyDescent="0.25">
      <c r="B178" s="54"/>
      <c r="C178" s="54"/>
      <c r="D178" s="54"/>
    </row>
    <row r="179" spans="2:4" x14ac:dyDescent="0.25">
      <c r="B179" s="54"/>
      <c r="C179" s="54"/>
      <c r="D179" s="54"/>
    </row>
    <row r="180" spans="2:4" x14ac:dyDescent="0.25">
      <c r="B180" s="54"/>
      <c r="C180" s="54"/>
      <c r="D180" s="54"/>
    </row>
    <row r="181" spans="2:4" x14ac:dyDescent="0.25">
      <c r="B181" s="54"/>
      <c r="C181" s="54"/>
      <c r="D181" s="54"/>
    </row>
    <row r="182" spans="2:4" x14ac:dyDescent="0.25">
      <c r="B182" s="55"/>
      <c r="C182" s="55"/>
      <c r="D182" s="55"/>
    </row>
    <row r="183" spans="2:4" x14ac:dyDescent="0.25">
      <c r="B183" s="54"/>
      <c r="C183" s="54"/>
      <c r="D183" s="54"/>
    </row>
    <row r="184" spans="2:4" x14ac:dyDescent="0.25">
      <c r="B184" s="54"/>
      <c r="C184" s="54"/>
      <c r="D184" s="54"/>
    </row>
    <row r="185" spans="2:4" x14ac:dyDescent="0.25">
      <c r="B185" s="54"/>
      <c r="C185" s="54"/>
      <c r="D185" s="54"/>
    </row>
    <row r="186" spans="2:4" x14ac:dyDescent="0.25">
      <c r="B186" s="54"/>
      <c r="C186" s="54"/>
      <c r="D186" s="54"/>
    </row>
    <row r="187" spans="2:4" x14ac:dyDescent="0.25">
      <c r="B187" s="54"/>
      <c r="C187" s="54"/>
      <c r="D187" s="54"/>
    </row>
    <row r="188" spans="2:4" x14ac:dyDescent="0.25">
      <c r="B188" s="54"/>
      <c r="C188" s="54"/>
      <c r="D188" s="54"/>
    </row>
    <row r="189" spans="2:4" x14ac:dyDescent="0.25">
      <c r="B189" s="54"/>
      <c r="C189" s="54"/>
      <c r="D189" s="54"/>
    </row>
    <row r="190" spans="2:4" x14ac:dyDescent="0.25">
      <c r="B190" s="54"/>
      <c r="C190" s="54"/>
      <c r="D190" s="54"/>
    </row>
    <row r="191" spans="2:4" x14ac:dyDescent="0.25">
      <c r="B191" s="54"/>
      <c r="C191" s="54"/>
      <c r="D191" s="54"/>
    </row>
    <row r="192" spans="2:4" x14ac:dyDescent="0.25">
      <c r="B192" s="54"/>
      <c r="C192" s="54"/>
      <c r="D192" s="54"/>
    </row>
    <row r="193" spans="2:4" x14ac:dyDescent="0.25">
      <c r="B193" s="54"/>
      <c r="C193" s="54"/>
      <c r="D193" s="54"/>
    </row>
    <row r="194" spans="2:4" x14ac:dyDescent="0.25">
      <c r="B194" s="54"/>
      <c r="C194" s="54"/>
      <c r="D194" s="54"/>
    </row>
    <row r="195" spans="2:4" x14ac:dyDescent="0.25">
      <c r="B195" s="54"/>
      <c r="C195" s="54"/>
      <c r="D195" s="54"/>
    </row>
    <row r="196" spans="2:4" x14ac:dyDescent="0.25">
      <c r="B196" s="54"/>
      <c r="C196" s="54"/>
      <c r="D196" s="54"/>
    </row>
    <row r="197" spans="2:4" x14ac:dyDescent="0.25">
      <c r="B197" s="54"/>
      <c r="C197" s="54"/>
      <c r="D197" s="54"/>
    </row>
    <row r="198" spans="2:4" x14ac:dyDescent="0.25">
      <c r="B198" s="54"/>
      <c r="C198" s="54"/>
      <c r="D198" s="54"/>
    </row>
    <row r="199" spans="2:4" x14ac:dyDescent="0.25">
      <c r="B199" s="54"/>
      <c r="C199" s="54"/>
      <c r="D199" s="54"/>
    </row>
    <row r="200" spans="2:4" x14ac:dyDescent="0.25">
      <c r="B200" s="54"/>
      <c r="C200" s="54"/>
      <c r="D200" s="54"/>
    </row>
    <row r="201" spans="2:4" x14ac:dyDescent="0.25">
      <c r="B201" s="54"/>
      <c r="C201" s="54"/>
      <c r="D201" s="54"/>
    </row>
    <row r="202" spans="2:4" x14ac:dyDescent="0.25">
      <c r="B202" s="54"/>
      <c r="C202" s="54"/>
      <c r="D202" s="54"/>
    </row>
    <row r="203" spans="2:4" x14ac:dyDescent="0.25">
      <c r="B203" s="54"/>
      <c r="C203" s="54"/>
      <c r="D203" s="54"/>
    </row>
    <row r="204" spans="2:4" x14ac:dyDescent="0.25">
      <c r="B204" s="54"/>
      <c r="C204" s="54"/>
      <c r="D204" s="54"/>
    </row>
    <row r="205" spans="2:4" x14ac:dyDescent="0.25">
      <c r="B205" s="54"/>
      <c r="C205" s="54"/>
      <c r="D205" s="54"/>
    </row>
    <row r="206" spans="2:4" x14ac:dyDescent="0.25">
      <c r="B206" s="54"/>
      <c r="C206" s="54"/>
      <c r="D206" s="54"/>
    </row>
    <row r="207" spans="2:4" x14ac:dyDescent="0.25">
      <c r="B207" s="54"/>
      <c r="C207" s="54"/>
      <c r="D207" s="54"/>
    </row>
    <row r="208" spans="2:4" x14ac:dyDescent="0.25">
      <c r="B208" s="54"/>
      <c r="C208" s="54"/>
      <c r="D208" s="54"/>
    </row>
    <row r="209" spans="2:4" x14ac:dyDescent="0.25">
      <c r="B209" s="54"/>
      <c r="C209" s="54"/>
      <c r="D209" s="54"/>
    </row>
    <row r="210" spans="2:4" x14ac:dyDescent="0.25">
      <c r="B210" s="54"/>
      <c r="C210" s="54"/>
      <c r="D210" s="54"/>
    </row>
    <row r="211" spans="2:4" x14ac:dyDescent="0.25">
      <c r="B211" s="54"/>
      <c r="C211" s="54"/>
      <c r="D211" s="54"/>
    </row>
    <row r="212" spans="2:4" x14ac:dyDescent="0.25">
      <c r="B212" s="54"/>
      <c r="C212" s="54"/>
      <c r="D212" s="54"/>
    </row>
    <row r="213" spans="2:4" x14ac:dyDescent="0.25">
      <c r="B213" s="54"/>
      <c r="C213" s="54"/>
      <c r="D213" s="54"/>
    </row>
    <row r="214" spans="2:4" x14ac:dyDescent="0.25">
      <c r="B214" s="54"/>
      <c r="C214" s="54"/>
      <c r="D214" s="54"/>
    </row>
    <row r="215" spans="2:4" x14ac:dyDescent="0.25">
      <c r="B215" s="54"/>
      <c r="C215" s="54"/>
      <c r="D215" s="54"/>
    </row>
    <row r="216" spans="2:4" x14ac:dyDescent="0.25">
      <c r="B216" s="54"/>
      <c r="C216" s="54"/>
      <c r="D216" s="54"/>
    </row>
    <row r="217" spans="2:4" x14ac:dyDescent="0.25">
      <c r="B217" s="54"/>
      <c r="C217" s="54"/>
      <c r="D217" s="54"/>
    </row>
    <row r="218" spans="2:4" x14ac:dyDescent="0.25">
      <c r="B218" s="54"/>
      <c r="C218" s="54"/>
      <c r="D218" s="54"/>
    </row>
    <row r="219" spans="2:4" x14ac:dyDescent="0.25">
      <c r="B219" s="54"/>
      <c r="C219" s="54"/>
      <c r="D219" s="54"/>
    </row>
    <row r="220" spans="2:4" x14ac:dyDescent="0.25">
      <c r="B220" s="54"/>
      <c r="C220" s="54"/>
      <c r="D220" s="54"/>
    </row>
    <row r="221" spans="2:4" x14ac:dyDescent="0.25">
      <c r="B221" s="54"/>
      <c r="C221" s="54"/>
      <c r="D221" s="54"/>
    </row>
    <row r="222" spans="2:4" x14ac:dyDescent="0.25">
      <c r="B222" s="54"/>
      <c r="C222" s="54"/>
      <c r="D222" s="54"/>
    </row>
    <row r="223" spans="2:4" x14ac:dyDescent="0.25">
      <c r="B223" s="54"/>
      <c r="C223" s="54"/>
      <c r="D223" s="54"/>
    </row>
    <row r="224" spans="2:4" x14ac:dyDescent="0.25">
      <c r="B224" s="54"/>
      <c r="C224" s="54"/>
      <c r="D224" s="54"/>
    </row>
    <row r="225" spans="2:4" x14ac:dyDescent="0.25">
      <c r="B225" s="54"/>
      <c r="C225" s="54"/>
      <c r="D225" s="54"/>
    </row>
    <row r="226" spans="2:4" x14ac:dyDescent="0.25">
      <c r="B226" s="54"/>
      <c r="C226" s="54"/>
      <c r="D226" s="54"/>
    </row>
    <row r="227" spans="2:4" x14ac:dyDescent="0.25">
      <c r="B227" s="54"/>
      <c r="C227" s="54"/>
      <c r="D227" s="54"/>
    </row>
    <row r="228" spans="2:4" x14ac:dyDescent="0.25">
      <c r="B228" s="54"/>
      <c r="C228" s="54"/>
      <c r="D228" s="54"/>
    </row>
    <row r="229" spans="2:4" x14ac:dyDescent="0.25">
      <c r="B229" s="54"/>
      <c r="C229" s="54"/>
      <c r="D229" s="54"/>
    </row>
    <row r="230" spans="2:4" x14ac:dyDescent="0.25">
      <c r="B230" s="54"/>
      <c r="C230" s="54"/>
      <c r="D230" s="54"/>
    </row>
    <row r="231" spans="2:4" x14ac:dyDescent="0.25">
      <c r="B231" s="54"/>
      <c r="C231" s="54"/>
      <c r="D231" s="54"/>
    </row>
    <row r="232" spans="2:4" x14ac:dyDescent="0.25">
      <c r="B232" s="54"/>
      <c r="C232" s="54"/>
      <c r="D232" s="54"/>
    </row>
    <row r="233" spans="2:4" x14ac:dyDescent="0.25">
      <c r="B233" s="54"/>
      <c r="C233" s="56"/>
      <c r="D233" s="54"/>
    </row>
    <row r="234" spans="2:4" x14ac:dyDescent="0.25">
      <c r="B234" s="54"/>
      <c r="C234" s="54"/>
      <c r="D234" s="54"/>
    </row>
    <row r="235" spans="2:4" x14ac:dyDescent="0.25">
      <c r="B235" s="54"/>
      <c r="C235" s="54"/>
      <c r="D235" s="54"/>
    </row>
    <row r="236" spans="2:4" x14ac:dyDescent="0.25">
      <c r="B236" s="54"/>
      <c r="C236" s="54"/>
      <c r="D236" s="54"/>
    </row>
    <row r="237" spans="2:4" x14ac:dyDescent="0.25">
      <c r="B237" s="54"/>
      <c r="C237" s="54"/>
      <c r="D237" s="54"/>
    </row>
    <row r="238" spans="2:4" x14ac:dyDescent="0.25">
      <c r="B238" s="54"/>
      <c r="C238" s="54"/>
      <c r="D238" s="54"/>
    </row>
    <row r="239" spans="2:4" x14ac:dyDescent="0.25">
      <c r="B239" s="54"/>
      <c r="C239" s="54"/>
      <c r="D239" s="54"/>
    </row>
    <row r="240" spans="2:4" x14ac:dyDescent="0.25">
      <c r="B240" s="54"/>
      <c r="C240" s="54"/>
      <c r="D240" s="54"/>
    </row>
    <row r="241" spans="2:4" x14ac:dyDescent="0.25">
      <c r="B241" s="54"/>
      <c r="C241" s="54"/>
      <c r="D241" s="54"/>
    </row>
    <row r="242" spans="2:4" x14ac:dyDescent="0.25">
      <c r="B242" s="54"/>
      <c r="C242" s="54"/>
      <c r="D242" s="54"/>
    </row>
    <row r="243" spans="2:4" x14ac:dyDescent="0.25">
      <c r="B243" s="54"/>
      <c r="C243" s="54"/>
      <c r="D243" s="54"/>
    </row>
    <row r="244" spans="2:4" x14ac:dyDescent="0.25">
      <c r="B244" s="54"/>
      <c r="C244" s="54"/>
      <c r="D244" s="54"/>
    </row>
    <row r="245" spans="2:4" x14ac:dyDescent="0.25">
      <c r="B245" s="54"/>
      <c r="C245" s="54"/>
      <c r="D245" s="54"/>
    </row>
    <row r="246" spans="2:4" x14ac:dyDescent="0.25">
      <c r="B246" s="54"/>
      <c r="C246" s="54"/>
      <c r="D246" s="54"/>
    </row>
    <row r="247" spans="2:4" x14ac:dyDescent="0.25">
      <c r="B247" s="54"/>
      <c r="C247" s="54"/>
      <c r="D247" s="54"/>
    </row>
    <row r="248" spans="2:4" x14ac:dyDescent="0.25">
      <c r="B248" s="54"/>
      <c r="C248" s="54"/>
      <c r="D248" s="54"/>
    </row>
    <row r="249" spans="2:4" x14ac:dyDescent="0.25">
      <c r="B249" s="54"/>
      <c r="C249" s="54"/>
      <c r="D249" s="54"/>
    </row>
    <row r="250" spans="2:4" x14ac:dyDescent="0.25">
      <c r="B250" s="54"/>
      <c r="C250" s="54"/>
      <c r="D250" s="54"/>
    </row>
    <row r="251" spans="2:4" x14ac:dyDescent="0.25">
      <c r="B251" s="54"/>
      <c r="C251" s="54"/>
      <c r="D251" s="54"/>
    </row>
    <row r="252" spans="2:4" x14ac:dyDescent="0.25">
      <c r="B252" s="54"/>
      <c r="C252" s="54"/>
      <c r="D252" s="54"/>
    </row>
    <row r="253" spans="2:4" x14ac:dyDescent="0.25">
      <c r="B253" s="54"/>
      <c r="C253" s="54"/>
      <c r="D253" s="54"/>
    </row>
    <row r="254" spans="2:4" x14ac:dyDescent="0.25">
      <c r="B254" s="54"/>
      <c r="C254" s="54"/>
      <c r="D254" s="54"/>
    </row>
    <row r="255" spans="2:4" x14ac:dyDescent="0.25">
      <c r="B255" s="54"/>
      <c r="C255" s="54"/>
      <c r="D255" s="54"/>
    </row>
    <row r="256" spans="2:4" x14ac:dyDescent="0.25">
      <c r="B256" s="54"/>
      <c r="C256" s="54"/>
      <c r="D256" s="54"/>
    </row>
    <row r="257" spans="2:4" x14ac:dyDescent="0.25">
      <c r="B257" s="54"/>
      <c r="C257" s="54"/>
      <c r="D257" s="54"/>
    </row>
    <row r="258" spans="2:4" x14ac:dyDescent="0.25">
      <c r="B258" s="54"/>
      <c r="C258" s="54"/>
      <c r="D258" s="54"/>
    </row>
    <row r="259" spans="2:4" x14ac:dyDescent="0.25">
      <c r="B259" s="54"/>
      <c r="C259" s="54"/>
      <c r="D259" s="54"/>
    </row>
    <row r="260" spans="2:4" x14ac:dyDescent="0.25">
      <c r="B260" s="54"/>
      <c r="C260" s="54"/>
      <c r="D260" s="54"/>
    </row>
    <row r="261" spans="2:4" x14ac:dyDescent="0.25">
      <c r="B261" s="54"/>
      <c r="C261" s="54"/>
      <c r="D261" s="54"/>
    </row>
    <row r="262" spans="2:4" x14ac:dyDescent="0.25">
      <c r="B262" s="54"/>
      <c r="C262" s="54"/>
      <c r="D262" s="54"/>
    </row>
    <row r="263" spans="2:4" x14ac:dyDescent="0.25">
      <c r="B263" s="54"/>
      <c r="C263" s="54"/>
      <c r="D263" s="54"/>
    </row>
    <row r="264" spans="2:4" x14ac:dyDescent="0.25">
      <c r="B264" s="54"/>
      <c r="C264" s="54"/>
      <c r="D264" s="54"/>
    </row>
    <row r="265" spans="2:4" x14ac:dyDescent="0.25">
      <c r="B265" s="54"/>
      <c r="C265" s="54"/>
      <c r="D265" s="54"/>
    </row>
    <row r="266" spans="2:4" x14ac:dyDescent="0.25">
      <c r="B266" s="54"/>
      <c r="C266" s="54"/>
      <c r="D266" s="54"/>
    </row>
    <row r="267" spans="2:4" x14ac:dyDescent="0.25">
      <c r="B267" s="54"/>
      <c r="C267" s="54"/>
      <c r="D267" s="54"/>
    </row>
    <row r="268" spans="2:4" x14ac:dyDescent="0.25">
      <c r="B268" s="54"/>
      <c r="C268" s="54"/>
      <c r="D268" s="54"/>
    </row>
    <row r="269" spans="2:4" x14ac:dyDescent="0.25">
      <c r="B269" s="54"/>
      <c r="C269" s="54"/>
      <c r="D269" s="54"/>
    </row>
    <row r="270" spans="2:4" x14ac:dyDescent="0.25">
      <c r="B270" s="54"/>
      <c r="C270" s="54"/>
      <c r="D270" s="54"/>
    </row>
    <row r="271" spans="2:4" x14ac:dyDescent="0.25">
      <c r="B271" s="54"/>
      <c r="C271" s="54"/>
      <c r="D271" s="54"/>
    </row>
    <row r="272" spans="2:4" x14ac:dyDescent="0.25">
      <c r="B272" s="54"/>
      <c r="C272" s="54"/>
      <c r="D272" s="54"/>
    </row>
    <row r="273" spans="2:4" x14ac:dyDescent="0.25">
      <c r="B273" s="54"/>
      <c r="C273" s="54"/>
      <c r="D273" s="54"/>
    </row>
    <row r="274" spans="2:4" x14ac:dyDescent="0.25">
      <c r="B274" s="54"/>
      <c r="C274" s="54"/>
      <c r="D274" s="54"/>
    </row>
    <row r="275" spans="2:4" x14ac:dyDescent="0.25">
      <c r="B275" s="54"/>
      <c r="C275" s="54"/>
      <c r="D275" s="54"/>
    </row>
    <row r="276" spans="2:4" x14ac:dyDescent="0.25">
      <c r="B276" s="54"/>
      <c r="C276" s="54"/>
      <c r="D276" s="54"/>
    </row>
    <row r="277" spans="2:4" x14ac:dyDescent="0.25">
      <c r="B277" s="54"/>
      <c r="C277" s="54"/>
      <c r="D277" s="54"/>
    </row>
    <row r="278" spans="2:4" x14ac:dyDescent="0.25">
      <c r="B278" s="54"/>
      <c r="C278" s="54"/>
      <c r="D278" s="54"/>
    </row>
    <row r="279" spans="2:4" x14ac:dyDescent="0.25">
      <c r="B279" s="54"/>
      <c r="C279" s="54"/>
      <c r="D279" s="54"/>
    </row>
    <row r="280" spans="2:4" x14ac:dyDescent="0.25">
      <c r="B280" s="54"/>
      <c r="C280" s="54"/>
      <c r="D280" s="54"/>
    </row>
    <row r="281" spans="2:4" x14ac:dyDescent="0.25">
      <c r="B281" s="54"/>
      <c r="C281" s="54"/>
      <c r="D281" s="54"/>
    </row>
    <row r="282" spans="2:4" x14ac:dyDescent="0.25">
      <c r="B282" s="54"/>
      <c r="C282" s="54"/>
      <c r="D282" s="54"/>
    </row>
    <row r="283" spans="2:4" x14ac:dyDescent="0.25">
      <c r="B283" s="54"/>
      <c r="C283" s="54"/>
      <c r="D283" s="54"/>
    </row>
    <row r="284" spans="2:4" x14ac:dyDescent="0.25">
      <c r="B284" s="54"/>
      <c r="C284" s="54"/>
      <c r="D284" s="54"/>
    </row>
    <row r="285" spans="2:4" x14ac:dyDescent="0.25">
      <c r="B285" s="54"/>
      <c r="C285" s="54"/>
      <c r="D285" s="54"/>
    </row>
    <row r="286" spans="2:4" x14ac:dyDescent="0.25">
      <c r="B286" s="54"/>
      <c r="C286" s="54"/>
      <c r="D286" s="54"/>
    </row>
    <row r="287" spans="2:4" x14ac:dyDescent="0.25">
      <c r="B287" s="54"/>
      <c r="C287" s="54"/>
      <c r="D287" s="54"/>
    </row>
    <row r="288" spans="2:4" x14ac:dyDescent="0.25">
      <c r="B288" s="54"/>
      <c r="C288" s="54"/>
      <c r="D288" s="54"/>
    </row>
    <row r="289" spans="2:4" x14ac:dyDescent="0.25">
      <c r="B289" s="54"/>
      <c r="C289" s="54"/>
      <c r="D289" s="54"/>
    </row>
    <row r="290" spans="2:4" x14ac:dyDescent="0.25">
      <c r="B290" s="54"/>
      <c r="C290" s="54"/>
      <c r="D290" s="54"/>
    </row>
    <row r="291" spans="2:4" x14ac:dyDescent="0.25">
      <c r="B291" s="54"/>
      <c r="C291" s="54"/>
      <c r="D291" s="54"/>
    </row>
    <row r="292" spans="2:4" x14ac:dyDescent="0.25">
      <c r="B292" s="54"/>
      <c r="C292" s="54"/>
      <c r="D292" s="54"/>
    </row>
    <row r="293" spans="2:4" x14ac:dyDescent="0.25">
      <c r="B293" s="54"/>
      <c r="C293" s="54"/>
      <c r="D293" s="54"/>
    </row>
    <row r="294" spans="2:4" x14ac:dyDescent="0.25">
      <c r="B294" s="54"/>
      <c r="C294" s="54"/>
      <c r="D294" s="54"/>
    </row>
    <row r="295" spans="2:4" x14ac:dyDescent="0.25">
      <c r="B295" s="54"/>
      <c r="C295" s="54"/>
      <c r="D295" s="54"/>
    </row>
    <row r="296" spans="2:4" x14ac:dyDescent="0.25">
      <c r="B296" s="54"/>
      <c r="C296" s="54"/>
      <c r="D296" s="54"/>
    </row>
    <row r="297" spans="2:4" x14ac:dyDescent="0.25">
      <c r="B297" s="54"/>
      <c r="C297" s="54"/>
      <c r="D297" s="54"/>
    </row>
    <row r="298" spans="2:4" x14ac:dyDescent="0.25">
      <c r="B298" s="54"/>
      <c r="C298" s="54"/>
      <c r="D298" s="54"/>
    </row>
    <row r="299" spans="2:4" x14ac:dyDescent="0.25">
      <c r="B299" s="54"/>
      <c r="C299" s="54"/>
      <c r="D299" s="54"/>
    </row>
    <row r="300" spans="2:4" x14ac:dyDescent="0.25">
      <c r="B300" s="54"/>
      <c r="C300" s="54"/>
      <c r="D300" s="54"/>
    </row>
    <row r="301" spans="2:4" x14ac:dyDescent="0.25">
      <c r="B301" s="54"/>
      <c r="C301" s="54"/>
      <c r="D301" s="54"/>
    </row>
    <row r="302" spans="2:4" x14ac:dyDescent="0.25">
      <c r="B302" s="54"/>
      <c r="C302" s="54"/>
      <c r="D302" s="54"/>
    </row>
    <row r="303" spans="2:4" x14ac:dyDescent="0.25">
      <c r="B303" s="54"/>
      <c r="C303" s="54"/>
      <c r="D303" s="54"/>
    </row>
    <row r="304" spans="2:4" x14ac:dyDescent="0.25">
      <c r="B304" s="54"/>
      <c r="C304" s="54"/>
      <c r="D304" s="54"/>
    </row>
    <row r="305" spans="2:4" x14ac:dyDescent="0.25">
      <c r="B305" s="54"/>
      <c r="C305" s="54"/>
      <c r="D305" s="54"/>
    </row>
    <row r="306" spans="2:4" x14ac:dyDescent="0.25">
      <c r="B306" s="54"/>
      <c r="C306" s="54"/>
      <c r="D306" s="54"/>
    </row>
    <row r="307" spans="2:4" x14ac:dyDescent="0.25">
      <c r="B307" s="54"/>
      <c r="C307" s="54"/>
      <c r="D307" s="54"/>
    </row>
    <row r="308" spans="2:4" x14ac:dyDescent="0.25">
      <c r="B308" s="54"/>
      <c r="C308" s="54"/>
      <c r="D308" s="54"/>
    </row>
  </sheetData>
  <pageMargins left="0.75" right="0.75" top="1" bottom="1" header="0.5" footer="0.5"/>
  <pageSetup scale="86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4E63-F281-4756-8C93-A6E8C57B96FE}">
  <dimension ref="A1:Z46"/>
  <sheetViews>
    <sheetView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" defaultRowHeight="13.5" x14ac:dyDescent="0.25"/>
  <cols>
    <col min="1" max="1" width="50.125" style="696" bestFit="1" customWidth="1"/>
    <col min="2" max="2" width="10.25" style="695" customWidth="1" collapsed="1"/>
    <col min="3" max="14" width="10.25" style="695" customWidth="1"/>
    <col min="15" max="15" width="10.5" style="695" customWidth="1"/>
    <col min="16" max="16" width="8.875" style="695" bestFit="1" customWidth="1"/>
    <col min="17" max="17" width="8.125" style="695" customWidth="1"/>
    <col min="18" max="18" width="9.875" style="697" bestFit="1" customWidth="1"/>
    <col min="19" max="19" width="2.75" style="697" customWidth="1"/>
    <col min="20" max="20" width="7.875" style="697" customWidth="1"/>
    <col min="21" max="21" width="10.25" style="696" customWidth="1"/>
    <col min="22" max="22" width="29.125" style="705" bestFit="1" customWidth="1"/>
    <col min="23" max="24" width="6.125" style="697" customWidth="1"/>
    <col min="25" max="26" width="6.125" style="696" customWidth="1"/>
    <col min="27" max="16384" width="9" style="696"/>
  </cols>
  <sheetData>
    <row r="1" spans="1:26" ht="15" x14ac:dyDescent="0.25">
      <c r="A1" s="694" t="s">
        <v>2587</v>
      </c>
      <c r="C1" s="696"/>
      <c r="V1" s="697" t="s">
        <v>2588</v>
      </c>
    </row>
    <row r="2" spans="1:26" x14ac:dyDescent="0.25">
      <c r="A2" s="216"/>
      <c r="B2" s="698"/>
      <c r="C2" s="699"/>
      <c r="D2" s="699"/>
      <c r="E2" s="699"/>
      <c r="F2" s="699"/>
      <c r="G2" s="700"/>
      <c r="H2" s="700"/>
      <c r="I2" s="699"/>
      <c r="J2" s="699"/>
      <c r="K2" s="699"/>
      <c r="L2" s="699"/>
      <c r="M2" s="699"/>
      <c r="N2" s="699"/>
      <c r="P2" s="701" t="s">
        <v>2589</v>
      </c>
      <c r="T2" s="702"/>
      <c r="U2" s="703"/>
      <c r="V2" s="702" t="s">
        <v>2590</v>
      </c>
      <c r="W2" s="702"/>
      <c r="X2" s="702"/>
      <c r="Y2" s="703"/>
      <c r="Z2" s="703"/>
    </row>
    <row r="3" spans="1:26" x14ac:dyDescent="0.25">
      <c r="A3" s="704"/>
      <c r="V3" s="697"/>
    </row>
    <row r="4" spans="1:26" ht="15.75" x14ac:dyDescent="0.25">
      <c r="A4" s="696" t="s">
        <v>2591</v>
      </c>
      <c r="B4" s="189" t="s">
        <v>1773</v>
      </c>
      <c r="C4" s="190" t="s">
        <v>1774</v>
      </c>
      <c r="D4" s="190" t="s">
        <v>1775</v>
      </c>
      <c r="E4" s="190" t="s">
        <v>1776</v>
      </c>
      <c r="F4" s="190" t="s">
        <v>1777</v>
      </c>
      <c r="G4" s="190" t="s">
        <v>1778</v>
      </c>
      <c r="H4" s="190" t="s">
        <v>1779</v>
      </c>
      <c r="I4" s="190" t="s">
        <v>1780</v>
      </c>
      <c r="J4" s="190" t="s">
        <v>1781</v>
      </c>
      <c r="K4" s="190" t="s">
        <v>1782</v>
      </c>
      <c r="L4" s="190" t="s">
        <v>1783</v>
      </c>
      <c r="M4" s="190" t="s">
        <v>1784</v>
      </c>
      <c r="N4" s="190" t="s">
        <v>2592</v>
      </c>
      <c r="O4" s="191" t="s">
        <v>957</v>
      </c>
      <c r="P4" s="191" t="s">
        <v>960</v>
      </c>
      <c r="Q4" s="191" t="s">
        <v>248</v>
      </c>
      <c r="R4" s="696"/>
      <c r="T4" s="697" t="s">
        <v>1769</v>
      </c>
      <c r="U4" s="705" t="s">
        <v>1146</v>
      </c>
      <c r="V4" s="705" t="s">
        <v>2593</v>
      </c>
      <c r="W4" s="697" t="s">
        <v>957</v>
      </c>
      <c r="X4" s="697" t="s">
        <v>960</v>
      </c>
      <c r="Y4" s="697" t="s">
        <v>248</v>
      </c>
      <c r="Z4" s="697" t="s">
        <v>322</v>
      </c>
    </row>
    <row r="5" spans="1:26" s="708" customFormat="1" ht="13.5" customHeight="1" x14ac:dyDescent="0.15">
      <c r="A5" s="692" t="s">
        <v>2594</v>
      </c>
      <c r="B5" s="706">
        <v>421730.56599999999</v>
      </c>
      <c r="C5" s="706">
        <v>485609.48599999998</v>
      </c>
      <c r="D5" s="706">
        <v>344661.234</v>
      </c>
      <c r="E5" s="706">
        <v>262519.50400000002</v>
      </c>
      <c r="F5" s="706">
        <v>252120.42600000001</v>
      </c>
      <c r="G5" s="706">
        <v>254681.01800000001</v>
      </c>
      <c r="H5" s="706">
        <v>344737.85600000003</v>
      </c>
      <c r="I5" s="706">
        <v>460355.908</v>
      </c>
      <c r="J5" s="706">
        <v>324588.43800000002</v>
      </c>
      <c r="K5" s="706">
        <v>310030.32</v>
      </c>
      <c r="L5" s="706">
        <v>226033.644</v>
      </c>
      <c r="M5" s="706">
        <v>273632.65000000002</v>
      </c>
      <c r="N5" s="706">
        <v>3960701.0499999993</v>
      </c>
      <c r="O5" s="707">
        <v>3806044.387189778</v>
      </c>
      <c r="P5" s="707">
        <v>154656.66281022143</v>
      </c>
      <c r="Q5" s="707">
        <v>0</v>
      </c>
      <c r="S5" s="709"/>
      <c r="T5" s="709" t="s">
        <v>2595</v>
      </c>
      <c r="U5" s="710" t="s">
        <v>691</v>
      </c>
      <c r="V5" s="710" t="s">
        <v>2596</v>
      </c>
      <c r="W5" s="711">
        <v>0.96095219991162384</v>
      </c>
      <c r="X5" s="711">
        <v>3.9047800088376133E-2</v>
      </c>
      <c r="Y5" s="711">
        <v>0</v>
      </c>
      <c r="Z5" s="712">
        <v>1</v>
      </c>
    </row>
    <row r="6" spans="1:26" s="708" customFormat="1" ht="13.5" customHeight="1" x14ac:dyDescent="0.15">
      <c r="A6" s="692" t="s">
        <v>2597</v>
      </c>
      <c r="B6" s="706">
        <v>0</v>
      </c>
      <c r="C6" s="706">
        <v>3.37</v>
      </c>
      <c r="D6" s="706">
        <v>4.5999999999999999E-2</v>
      </c>
      <c r="E6" s="706">
        <v>5.3760000000000003</v>
      </c>
      <c r="F6" s="706">
        <v>0</v>
      </c>
      <c r="G6" s="706">
        <v>1.99</v>
      </c>
      <c r="H6" s="706">
        <v>14.571999999999999</v>
      </c>
      <c r="I6" s="706">
        <v>0</v>
      </c>
      <c r="J6" s="706">
        <v>18.734000000000002</v>
      </c>
      <c r="K6" s="706">
        <v>61.454000000000001</v>
      </c>
      <c r="L6" s="706">
        <v>33.68</v>
      </c>
      <c r="M6" s="706">
        <v>0</v>
      </c>
      <c r="N6" s="706">
        <v>139.22200000000001</v>
      </c>
      <c r="O6" s="707">
        <v>133.7856871760961</v>
      </c>
      <c r="P6" s="707">
        <v>5.4363128239039025</v>
      </c>
      <c r="Q6" s="707">
        <v>0</v>
      </c>
      <c r="S6" s="709"/>
      <c r="T6" s="709" t="s">
        <v>2598</v>
      </c>
      <c r="U6" s="710" t="s">
        <v>691</v>
      </c>
      <c r="V6" s="710" t="s">
        <v>2596</v>
      </c>
      <c r="W6" s="711">
        <v>0.96095219991162384</v>
      </c>
      <c r="X6" s="711">
        <v>3.9047800088376133E-2</v>
      </c>
      <c r="Y6" s="711">
        <v>0</v>
      </c>
      <c r="Z6" s="712">
        <v>1</v>
      </c>
    </row>
    <row r="7" spans="1:26" s="708" customFormat="1" ht="13.5" customHeight="1" x14ac:dyDescent="0.15">
      <c r="A7" s="692" t="s">
        <v>2585</v>
      </c>
      <c r="B7" s="706">
        <v>794.37238912889495</v>
      </c>
      <c r="C7" s="706">
        <v>870.29664299839499</v>
      </c>
      <c r="D7" s="706">
        <v>1047.3929855465001</v>
      </c>
      <c r="E7" s="706">
        <v>1035.7370949206299</v>
      </c>
      <c r="F7" s="706">
        <v>945.97677495018297</v>
      </c>
      <c r="G7" s="706">
        <v>863.44433379262603</v>
      </c>
      <c r="H7" s="706">
        <v>807.72697707293401</v>
      </c>
      <c r="I7" s="706">
        <v>977.30772062245205</v>
      </c>
      <c r="J7" s="706">
        <v>972.86688829901698</v>
      </c>
      <c r="K7" s="706">
        <v>951.11554135927497</v>
      </c>
      <c r="L7" s="706">
        <v>791.31380943608201</v>
      </c>
      <c r="M7" s="706">
        <v>705.58024908473601</v>
      </c>
      <c r="N7" s="706">
        <v>10763.131407211726</v>
      </c>
      <c r="O7" s="707">
        <v>10239.126598507386</v>
      </c>
      <c r="P7" s="707">
        <v>524.00480870433933</v>
      </c>
      <c r="Q7" s="707">
        <v>0</v>
      </c>
      <c r="S7" s="709"/>
      <c r="T7" s="709" t="s">
        <v>2599</v>
      </c>
      <c r="U7" s="710" t="s">
        <v>692</v>
      </c>
      <c r="V7" s="710" t="s">
        <v>2600</v>
      </c>
      <c r="W7" s="711">
        <v>0.95131483683705331</v>
      </c>
      <c r="X7" s="711">
        <v>4.8685163162946729E-2</v>
      </c>
      <c r="Y7" s="711">
        <v>0</v>
      </c>
      <c r="Z7" s="712">
        <v>1</v>
      </c>
    </row>
    <row r="8" spans="1:26" s="708" customFormat="1" ht="13.5" customHeight="1" x14ac:dyDescent="0.15">
      <c r="A8" s="692" t="s">
        <v>2583</v>
      </c>
      <c r="B8" s="706">
        <v>5632.7430555555502</v>
      </c>
      <c r="C8" s="706">
        <v>5632.7430555555502</v>
      </c>
      <c r="D8" s="706">
        <v>5632.7430555555502</v>
      </c>
      <c r="E8" s="706">
        <v>5632.7430555555502</v>
      </c>
      <c r="F8" s="706">
        <v>5632.7430555555502</v>
      </c>
      <c r="G8" s="706">
        <v>5632.7430555555502</v>
      </c>
      <c r="H8" s="706">
        <v>5632.7430555555502</v>
      </c>
      <c r="I8" s="706">
        <v>5632.7430555555502</v>
      </c>
      <c r="J8" s="706">
        <v>5632.7430555555502</v>
      </c>
      <c r="K8" s="706">
        <v>5632.7430555555502</v>
      </c>
      <c r="L8" s="706">
        <v>5632.7430555555502</v>
      </c>
      <c r="M8" s="706">
        <v>5632.7430555555502</v>
      </c>
      <c r="N8" s="706">
        <v>67592.916666666584</v>
      </c>
      <c r="O8" s="707">
        <v>67221.270378665198</v>
      </c>
      <c r="P8" s="707">
        <v>371.64628800138371</v>
      </c>
      <c r="Q8" s="707">
        <v>0</v>
      </c>
      <c r="S8" s="709"/>
      <c r="T8" s="709" t="s">
        <v>2601</v>
      </c>
      <c r="U8" s="710" t="s">
        <v>693</v>
      </c>
      <c r="V8" s="710" t="s">
        <v>2602</v>
      </c>
      <c r="W8" s="711">
        <v>0.99450169771731922</v>
      </c>
      <c r="X8" s="711">
        <v>5.4983022826807669E-3</v>
      </c>
      <c r="Y8" s="711">
        <v>0</v>
      </c>
      <c r="Z8" s="712">
        <v>1</v>
      </c>
    </row>
    <row r="9" spans="1:26" s="708" customFormat="1" ht="13.5" customHeight="1" x14ac:dyDescent="0.15">
      <c r="A9" s="692" t="s">
        <v>2584</v>
      </c>
      <c r="B9" s="706">
        <v>367.48583333333301</v>
      </c>
      <c r="C9" s="706">
        <v>367.48583333333301</v>
      </c>
      <c r="D9" s="706">
        <v>367.48583333333301</v>
      </c>
      <c r="E9" s="706">
        <v>367.48583333333301</v>
      </c>
      <c r="F9" s="706">
        <v>367.48583333333301</v>
      </c>
      <c r="G9" s="706">
        <v>367.48583333333301</v>
      </c>
      <c r="H9" s="706">
        <v>367.48583333333301</v>
      </c>
      <c r="I9" s="706">
        <v>367.48583333333301</v>
      </c>
      <c r="J9" s="706">
        <v>367.48583333333301</v>
      </c>
      <c r="K9" s="706">
        <v>367.48583333333301</v>
      </c>
      <c r="L9" s="706">
        <v>367.48583333333301</v>
      </c>
      <c r="M9" s="706">
        <v>367.48583333333301</v>
      </c>
      <c r="N9" s="706">
        <v>4409.8299999999972</v>
      </c>
      <c r="O9" s="707">
        <v>4385.5834216447629</v>
      </c>
      <c r="P9" s="707">
        <v>24.24657835523411</v>
      </c>
      <c r="Q9" s="707">
        <v>0</v>
      </c>
      <c r="S9" s="709"/>
      <c r="T9" s="709" t="s">
        <v>2603</v>
      </c>
      <c r="U9" s="710" t="s">
        <v>693</v>
      </c>
      <c r="V9" s="710" t="s">
        <v>2602</v>
      </c>
      <c r="W9" s="711">
        <v>0.99450169771731922</v>
      </c>
      <c r="X9" s="711">
        <v>5.4983022826807669E-3</v>
      </c>
      <c r="Y9" s="711">
        <v>0</v>
      </c>
      <c r="Z9" s="712">
        <v>1</v>
      </c>
    </row>
    <row r="10" spans="1:26" s="708" customFormat="1" ht="13.5" customHeight="1" x14ac:dyDescent="0.15">
      <c r="A10" s="692" t="s">
        <v>2586</v>
      </c>
      <c r="B10" s="706">
        <v>4006.3888888888901</v>
      </c>
      <c r="C10" s="706">
        <v>4006.3888888888901</v>
      </c>
      <c r="D10" s="706">
        <v>4006.3888888888901</v>
      </c>
      <c r="E10" s="706">
        <v>4006.3888888888901</v>
      </c>
      <c r="F10" s="706">
        <v>4006.3888888888901</v>
      </c>
      <c r="G10" s="706">
        <v>4006.3888888888901</v>
      </c>
      <c r="H10" s="706">
        <v>4006.3888888888901</v>
      </c>
      <c r="I10" s="706">
        <v>4006.3888888888901</v>
      </c>
      <c r="J10" s="706">
        <v>4006.3888888888901</v>
      </c>
      <c r="K10" s="706">
        <v>4006.3888888888901</v>
      </c>
      <c r="L10" s="706">
        <v>4006.3888888888901</v>
      </c>
      <c r="M10" s="706">
        <v>4006.3888888888901</v>
      </c>
      <c r="N10" s="706">
        <v>48076.666666666679</v>
      </c>
      <c r="O10" s="707">
        <v>45736.046305669413</v>
      </c>
      <c r="P10" s="707">
        <v>2340.6203609972695</v>
      </c>
      <c r="Q10" s="707">
        <v>0</v>
      </c>
      <c r="S10" s="709"/>
      <c r="T10" s="709" t="s">
        <v>2604</v>
      </c>
      <c r="U10" s="710" t="s">
        <v>692</v>
      </c>
      <c r="V10" s="710" t="s">
        <v>2600</v>
      </c>
      <c r="W10" s="711">
        <v>0.95131483683705331</v>
      </c>
      <c r="X10" s="711">
        <v>4.8685163162946729E-2</v>
      </c>
      <c r="Y10" s="711">
        <v>0</v>
      </c>
      <c r="Z10" s="712">
        <v>1</v>
      </c>
    </row>
    <row r="11" spans="1:26" s="708" customFormat="1" ht="13.5" customHeight="1" x14ac:dyDescent="0.15">
      <c r="A11" s="692" t="s">
        <v>2605</v>
      </c>
      <c r="B11" s="706">
        <v>46001.376533450042</v>
      </c>
      <c r="C11" s="706">
        <v>46001.376533450042</v>
      </c>
      <c r="D11" s="706">
        <v>46001.376533450042</v>
      </c>
      <c r="E11" s="706">
        <v>46001.376533450042</v>
      </c>
      <c r="F11" s="706">
        <v>46001.376533450042</v>
      </c>
      <c r="G11" s="706">
        <v>46001.376533450042</v>
      </c>
      <c r="H11" s="706">
        <v>46001.376533450042</v>
      </c>
      <c r="I11" s="706">
        <v>46001.376533450042</v>
      </c>
      <c r="J11" s="706">
        <v>46001.376533450042</v>
      </c>
      <c r="K11" s="706">
        <v>46001.376533450042</v>
      </c>
      <c r="L11" s="706">
        <v>46001.376533450042</v>
      </c>
      <c r="M11" s="706">
        <v>46001.376533450042</v>
      </c>
      <c r="N11" s="706">
        <v>552016.51840140054</v>
      </c>
      <c r="O11" s="707">
        <v>552016.51840140054</v>
      </c>
      <c r="P11" s="707">
        <v>0</v>
      </c>
      <c r="Q11" s="707">
        <v>0</v>
      </c>
      <c r="S11" s="709"/>
      <c r="T11" s="709" t="s">
        <v>2606</v>
      </c>
      <c r="U11" s="710" t="s">
        <v>1129</v>
      </c>
      <c r="V11" s="710" t="s">
        <v>2607</v>
      </c>
      <c r="W11" s="711">
        <v>1</v>
      </c>
      <c r="X11" s="711">
        <v>0</v>
      </c>
      <c r="Y11" s="711">
        <v>0</v>
      </c>
      <c r="Z11" s="712">
        <v>1</v>
      </c>
    </row>
    <row r="12" spans="1:26" s="708" customFormat="1" ht="13.5" customHeight="1" x14ac:dyDescent="0.15">
      <c r="A12" s="692" t="s">
        <v>2608</v>
      </c>
      <c r="B12" s="706">
        <v>111884.530833333</v>
      </c>
      <c r="C12" s="706">
        <v>111884.530833333</v>
      </c>
      <c r="D12" s="706">
        <v>111884.530833333</v>
      </c>
      <c r="E12" s="706">
        <v>111884.530833333</v>
      </c>
      <c r="F12" s="706">
        <v>111884.530833333</v>
      </c>
      <c r="G12" s="706">
        <v>111884.530833333</v>
      </c>
      <c r="H12" s="706">
        <v>111884.530833333</v>
      </c>
      <c r="I12" s="706">
        <v>111884.530833333</v>
      </c>
      <c r="J12" s="706">
        <v>111884.530833333</v>
      </c>
      <c r="K12" s="706">
        <v>111884.530833333</v>
      </c>
      <c r="L12" s="706">
        <v>111884.530833333</v>
      </c>
      <c r="M12" s="706">
        <v>111884.530833333</v>
      </c>
      <c r="N12" s="706">
        <v>1342614.3699999962</v>
      </c>
      <c r="O12" s="707">
        <v>1292073.5082833581</v>
      </c>
      <c r="P12" s="707">
        <v>44372.126114639323</v>
      </c>
      <c r="Q12" s="707">
        <v>6168.7356019988065</v>
      </c>
      <c r="S12" s="709"/>
      <c r="T12" s="709" t="s">
        <v>2609</v>
      </c>
      <c r="U12" s="710" t="s">
        <v>694</v>
      </c>
      <c r="V12" s="710" t="s">
        <v>2610</v>
      </c>
      <c r="W12" s="711">
        <v>0.9623563825578314</v>
      </c>
      <c r="X12" s="711">
        <v>3.3049047519608667E-2</v>
      </c>
      <c r="Y12" s="711">
        <v>4.5945699225599856E-3</v>
      </c>
      <c r="Z12" s="712">
        <v>1</v>
      </c>
    </row>
    <row r="13" spans="1:26" s="708" customFormat="1" ht="13.5" customHeight="1" x14ac:dyDescent="0.15">
      <c r="A13" s="692" t="s">
        <v>2611</v>
      </c>
      <c r="B13" s="706">
        <v>16972.314999999999</v>
      </c>
      <c r="C13" s="706">
        <v>16972.314999999999</v>
      </c>
      <c r="D13" s="706">
        <v>16972.314999999999</v>
      </c>
      <c r="E13" s="706">
        <v>16972.314999999999</v>
      </c>
      <c r="F13" s="706">
        <v>16972.314999999999</v>
      </c>
      <c r="G13" s="706">
        <v>16972.314999999999</v>
      </c>
      <c r="H13" s="706">
        <v>16972.314999999999</v>
      </c>
      <c r="I13" s="706">
        <v>16972.314999999999</v>
      </c>
      <c r="J13" s="706">
        <v>16972.314999999999</v>
      </c>
      <c r="K13" s="706">
        <v>16972.314999999999</v>
      </c>
      <c r="L13" s="706">
        <v>16972.314999999999</v>
      </c>
      <c r="M13" s="706">
        <v>16972.314999999999</v>
      </c>
      <c r="N13" s="706">
        <v>203667.78</v>
      </c>
      <c r="O13" s="707">
        <v>196000.98800438424</v>
      </c>
      <c r="P13" s="707">
        <v>6731.0261394332038</v>
      </c>
      <c r="Q13" s="707">
        <v>935.76585618256422</v>
      </c>
      <c r="S13" s="709"/>
      <c r="T13" s="709" t="s">
        <v>2612</v>
      </c>
      <c r="U13" s="710" t="s">
        <v>694</v>
      </c>
      <c r="V13" s="710" t="s">
        <v>2610</v>
      </c>
      <c r="W13" s="711">
        <v>0.9623563825578314</v>
      </c>
      <c r="X13" s="711">
        <v>3.3049047519608667E-2</v>
      </c>
      <c r="Y13" s="711">
        <v>4.5945699225599856E-3</v>
      </c>
      <c r="Z13" s="712">
        <v>1</v>
      </c>
    </row>
    <row r="14" spans="1:26" s="708" customFormat="1" ht="13.5" customHeight="1" x14ac:dyDescent="0.15">
      <c r="A14" s="692" t="s">
        <v>2613</v>
      </c>
      <c r="B14" s="706">
        <v>5965.8758333333299</v>
      </c>
      <c r="C14" s="706">
        <v>5965.8758333333299</v>
      </c>
      <c r="D14" s="706">
        <v>5965.8758333333299</v>
      </c>
      <c r="E14" s="706">
        <v>5965.8758333333299</v>
      </c>
      <c r="F14" s="706">
        <v>5965.8758333333299</v>
      </c>
      <c r="G14" s="706">
        <v>5965.8758333333299</v>
      </c>
      <c r="H14" s="706">
        <v>5965.8758333333299</v>
      </c>
      <c r="I14" s="706">
        <v>5965.8758333333299</v>
      </c>
      <c r="J14" s="706">
        <v>5965.8758333333299</v>
      </c>
      <c r="K14" s="706">
        <v>5965.8758333333299</v>
      </c>
      <c r="L14" s="706">
        <v>5965.8758333333299</v>
      </c>
      <c r="M14" s="706">
        <v>5965.8758333333299</v>
      </c>
      <c r="N14" s="706">
        <v>71590.509999999966</v>
      </c>
      <c r="O14" s="707">
        <v>68895.584229070228</v>
      </c>
      <c r="P14" s="707">
        <v>2365.9981669430185</v>
      </c>
      <c r="Q14" s="707">
        <v>328.92760398672971</v>
      </c>
      <c r="S14" s="709"/>
      <c r="T14" s="709" t="s">
        <v>2614</v>
      </c>
      <c r="U14" s="710" t="s">
        <v>694</v>
      </c>
      <c r="V14" s="710" t="s">
        <v>2610</v>
      </c>
      <c r="W14" s="711">
        <v>0.9623563825578314</v>
      </c>
      <c r="X14" s="711">
        <v>3.3049047519608667E-2</v>
      </c>
      <c r="Y14" s="711">
        <v>4.5945699225599856E-3</v>
      </c>
      <c r="Z14" s="712">
        <v>1</v>
      </c>
    </row>
    <row r="15" spans="1:26" s="708" customFormat="1" ht="13.5" customHeight="1" x14ac:dyDescent="0.15">
      <c r="A15" s="692" t="s">
        <v>2615</v>
      </c>
      <c r="B15" s="706">
        <v>697993.00583333301</v>
      </c>
      <c r="C15" s="706">
        <v>697993.00583333301</v>
      </c>
      <c r="D15" s="706">
        <v>697993.00583333301</v>
      </c>
      <c r="E15" s="706">
        <v>817077.40583333292</v>
      </c>
      <c r="F15" s="706">
        <v>817077.40583333292</v>
      </c>
      <c r="G15" s="706">
        <v>817077.40583333292</v>
      </c>
      <c r="H15" s="706">
        <v>817077.40583333292</v>
      </c>
      <c r="I15" s="706">
        <v>817077.40583333292</v>
      </c>
      <c r="J15" s="706">
        <v>817077.40583333292</v>
      </c>
      <c r="K15" s="706">
        <v>817077.40583333292</v>
      </c>
      <c r="L15" s="706">
        <v>817077.40583333292</v>
      </c>
      <c r="M15" s="706">
        <v>817077.40583333292</v>
      </c>
      <c r="N15" s="706">
        <v>9447675.6699999962</v>
      </c>
      <c r="O15" s="707">
        <v>9092030.9813608322</v>
      </c>
      <c r="P15" s="707">
        <v>312236.68216768053</v>
      </c>
      <c r="Q15" s="707">
        <v>43408.006471483743</v>
      </c>
      <c r="S15" s="709"/>
      <c r="T15" s="709" t="s">
        <v>2616</v>
      </c>
      <c r="U15" s="710" t="s">
        <v>694</v>
      </c>
      <c r="V15" s="710" t="s">
        <v>2610</v>
      </c>
      <c r="W15" s="711">
        <v>0.9623563825578314</v>
      </c>
      <c r="X15" s="711">
        <v>3.3049047519608667E-2</v>
      </c>
      <c r="Y15" s="711">
        <v>4.5945699225599856E-3</v>
      </c>
      <c r="Z15" s="712">
        <v>1</v>
      </c>
    </row>
    <row r="16" spans="1:26" s="708" customFormat="1" ht="13.5" customHeight="1" x14ac:dyDescent="0.15">
      <c r="A16" s="692" t="s">
        <v>2617</v>
      </c>
      <c r="B16" s="706">
        <v>1414.74</v>
      </c>
      <c r="C16" s="706">
        <v>1414.74</v>
      </c>
      <c r="D16" s="706">
        <v>1414.74</v>
      </c>
      <c r="E16" s="706">
        <v>1414.74</v>
      </c>
      <c r="F16" s="706">
        <v>1414.74</v>
      </c>
      <c r="G16" s="706">
        <v>1414.74</v>
      </c>
      <c r="H16" s="706">
        <v>1964.38</v>
      </c>
      <c r="I16" s="706">
        <v>1964.38</v>
      </c>
      <c r="J16" s="706">
        <v>1964.38</v>
      </c>
      <c r="K16" s="706">
        <v>1964.38</v>
      </c>
      <c r="L16" s="706">
        <v>1964.38</v>
      </c>
      <c r="M16" s="706">
        <v>1964.38</v>
      </c>
      <c r="N16" s="706">
        <v>20274.720000000005</v>
      </c>
      <c r="O16" s="707">
        <v>20274.720000000005</v>
      </c>
      <c r="P16" s="707">
        <v>0</v>
      </c>
      <c r="Q16" s="707">
        <v>0</v>
      </c>
      <c r="S16" s="709"/>
      <c r="T16" s="709" t="s">
        <v>2618</v>
      </c>
      <c r="U16" s="710" t="s">
        <v>694</v>
      </c>
      <c r="V16" s="710" t="s">
        <v>2619</v>
      </c>
      <c r="W16" s="711">
        <v>1</v>
      </c>
      <c r="X16" s="711">
        <v>0</v>
      </c>
      <c r="Y16" s="711">
        <v>0</v>
      </c>
      <c r="Z16" s="712">
        <v>1</v>
      </c>
    </row>
    <row r="17" spans="1:26" s="708" customFormat="1" ht="13.5" customHeight="1" x14ac:dyDescent="0.15">
      <c r="A17" s="692" t="s">
        <v>2620</v>
      </c>
      <c r="B17" s="706">
        <v>780</v>
      </c>
      <c r="C17" s="706">
        <v>780</v>
      </c>
      <c r="D17" s="706">
        <v>780</v>
      </c>
      <c r="E17" s="706">
        <v>780</v>
      </c>
      <c r="F17" s="706">
        <v>780</v>
      </c>
      <c r="G17" s="706">
        <v>780</v>
      </c>
      <c r="H17" s="706">
        <v>780</v>
      </c>
      <c r="I17" s="706">
        <v>780</v>
      </c>
      <c r="J17" s="706">
        <v>780</v>
      </c>
      <c r="K17" s="706">
        <v>780</v>
      </c>
      <c r="L17" s="706">
        <v>780</v>
      </c>
      <c r="M17" s="706">
        <v>780</v>
      </c>
      <c r="N17" s="706">
        <v>9360</v>
      </c>
      <c r="O17" s="707">
        <v>9007.655740741302</v>
      </c>
      <c r="P17" s="707">
        <v>309.33908478353715</v>
      </c>
      <c r="Q17" s="707">
        <v>43.005174475161468</v>
      </c>
      <c r="S17" s="709"/>
      <c r="T17" s="709" t="s">
        <v>2621</v>
      </c>
      <c r="U17" s="710" t="s">
        <v>694</v>
      </c>
      <c r="V17" s="710" t="s">
        <v>2610</v>
      </c>
      <c r="W17" s="711">
        <v>0.9623563825578314</v>
      </c>
      <c r="X17" s="711">
        <v>3.3049047519608667E-2</v>
      </c>
      <c r="Y17" s="711">
        <v>4.5945699225599856E-3</v>
      </c>
      <c r="Z17" s="712">
        <v>1</v>
      </c>
    </row>
    <row r="18" spans="1:26" s="708" customFormat="1" ht="13.5" customHeight="1" x14ac:dyDescent="0.15">
      <c r="A18" s="692" t="s">
        <v>2622</v>
      </c>
      <c r="B18" s="706">
        <v>16049.89</v>
      </c>
      <c r="C18" s="706">
        <v>16049.89</v>
      </c>
      <c r="D18" s="706">
        <v>16049.89</v>
      </c>
      <c r="E18" s="706">
        <v>16049.89</v>
      </c>
      <c r="F18" s="706">
        <v>16049.89</v>
      </c>
      <c r="G18" s="706">
        <v>16049.89</v>
      </c>
      <c r="H18" s="706">
        <v>16049.89</v>
      </c>
      <c r="I18" s="706">
        <v>16049.89</v>
      </c>
      <c r="J18" s="706">
        <v>16049.89</v>
      </c>
      <c r="K18" s="706">
        <v>16049.89</v>
      </c>
      <c r="L18" s="706">
        <v>16049.89</v>
      </c>
      <c r="M18" s="706">
        <v>16049.89</v>
      </c>
      <c r="N18" s="706">
        <v>192598.68000000005</v>
      </c>
      <c r="O18" s="707">
        <v>185348.56897021341</v>
      </c>
      <c r="P18" s="707">
        <v>6365.2029275339046</v>
      </c>
      <c r="Q18" s="707">
        <v>884.90810225275573</v>
      </c>
      <c r="S18" s="709"/>
      <c r="T18" s="709" t="s">
        <v>2623</v>
      </c>
      <c r="U18" s="710" t="s">
        <v>694</v>
      </c>
      <c r="V18" s="710" t="s">
        <v>2610</v>
      </c>
      <c r="W18" s="711">
        <v>0.9623563825578314</v>
      </c>
      <c r="X18" s="711">
        <v>3.3049047519608667E-2</v>
      </c>
      <c r="Y18" s="711">
        <v>4.5945699225599856E-3</v>
      </c>
      <c r="Z18" s="712">
        <v>1</v>
      </c>
    </row>
    <row r="19" spans="1:26" s="708" customFormat="1" ht="13.5" customHeight="1" x14ac:dyDescent="0.15">
      <c r="A19" s="692" t="s">
        <v>2624</v>
      </c>
      <c r="B19" s="706">
        <v>50</v>
      </c>
      <c r="C19" s="706">
        <v>50</v>
      </c>
      <c r="D19" s="706">
        <v>50</v>
      </c>
      <c r="E19" s="706">
        <v>50</v>
      </c>
      <c r="F19" s="706">
        <v>50</v>
      </c>
      <c r="G19" s="706">
        <v>50</v>
      </c>
      <c r="H19" s="706">
        <v>50</v>
      </c>
      <c r="I19" s="706">
        <v>50</v>
      </c>
      <c r="J19" s="706">
        <v>50</v>
      </c>
      <c r="K19" s="706">
        <v>50</v>
      </c>
      <c r="L19" s="706">
        <v>50</v>
      </c>
      <c r="M19" s="706">
        <v>50</v>
      </c>
      <c r="N19" s="706">
        <v>600</v>
      </c>
      <c r="O19" s="707">
        <v>600</v>
      </c>
      <c r="P19" s="707">
        <v>0</v>
      </c>
      <c r="Q19" s="707">
        <v>0</v>
      </c>
      <c r="S19" s="709"/>
      <c r="T19" s="709" t="s">
        <v>2625</v>
      </c>
      <c r="U19" s="710"/>
      <c r="V19" s="710" t="s">
        <v>2626</v>
      </c>
      <c r="W19" s="711">
        <v>1</v>
      </c>
      <c r="X19" s="711">
        <v>0</v>
      </c>
      <c r="Y19" s="711"/>
      <c r="Z19" s="712">
        <v>1</v>
      </c>
    </row>
    <row r="20" spans="1:26" s="708" customFormat="1" ht="13.5" customHeight="1" x14ac:dyDescent="0.15">
      <c r="A20" s="692" t="s">
        <v>2627</v>
      </c>
      <c r="B20" s="706">
        <v>8921.35</v>
      </c>
      <c r="C20" s="706">
        <v>8921.35</v>
      </c>
      <c r="D20" s="706">
        <v>8921.35</v>
      </c>
      <c r="E20" s="706">
        <v>8921.35</v>
      </c>
      <c r="F20" s="706">
        <v>8921.35</v>
      </c>
      <c r="G20" s="706">
        <v>8921.35</v>
      </c>
      <c r="H20" s="706">
        <v>8921.35</v>
      </c>
      <c r="I20" s="706">
        <v>8921.35</v>
      </c>
      <c r="J20" s="706">
        <v>8921.35</v>
      </c>
      <c r="K20" s="706">
        <v>8921.35</v>
      </c>
      <c r="L20" s="706">
        <v>8921.35</v>
      </c>
      <c r="M20" s="706">
        <v>8921.35</v>
      </c>
      <c r="N20" s="706">
        <v>107056.20000000003</v>
      </c>
      <c r="O20" s="707">
        <v>102655.62685220213</v>
      </c>
      <c r="P20" s="707">
        <v>4400.5731477978979</v>
      </c>
      <c r="Q20" s="707">
        <v>0</v>
      </c>
      <c r="S20" s="709"/>
      <c r="T20" s="709" t="s">
        <v>2628</v>
      </c>
      <c r="U20" s="710" t="s">
        <v>695</v>
      </c>
      <c r="V20" s="710" t="s">
        <v>2629</v>
      </c>
      <c r="W20" s="711">
        <v>0.9588947380179953</v>
      </c>
      <c r="X20" s="711">
        <v>4.1105261982004752E-2</v>
      </c>
      <c r="Y20" s="711">
        <v>0</v>
      </c>
      <c r="Z20" s="712">
        <v>1</v>
      </c>
    </row>
    <row r="21" spans="1:26" s="708" customFormat="1" ht="13.5" customHeight="1" x14ac:dyDescent="0.15">
      <c r="A21" s="692" t="s">
        <v>2630</v>
      </c>
      <c r="B21" s="706">
        <v>493.39777777777999</v>
      </c>
      <c r="C21" s="706">
        <v>493.39777777777999</v>
      </c>
      <c r="D21" s="706">
        <v>493.39777777777999</v>
      </c>
      <c r="E21" s="706">
        <v>493.39777777777999</v>
      </c>
      <c r="F21" s="706">
        <v>493.39777777777999</v>
      </c>
      <c r="G21" s="706">
        <v>493.39777777777999</v>
      </c>
      <c r="H21" s="706">
        <v>493.39777777777999</v>
      </c>
      <c r="I21" s="706">
        <v>493.39777777777999</v>
      </c>
      <c r="J21" s="706">
        <v>493.39777777777999</v>
      </c>
      <c r="K21" s="706">
        <v>493.39777777777999</v>
      </c>
      <c r="L21" s="706">
        <v>493.39777777777999</v>
      </c>
      <c r="M21" s="706">
        <v>493.39777777777999</v>
      </c>
      <c r="N21" s="706">
        <v>5920.7733333333599</v>
      </c>
      <c r="O21" s="707">
        <v>5677.3983943306248</v>
      </c>
      <c r="P21" s="707">
        <v>243.37493900273532</v>
      </c>
      <c r="Q21" s="707">
        <v>0</v>
      </c>
      <c r="S21" s="709"/>
      <c r="T21" s="709">
        <v>456008</v>
      </c>
      <c r="U21" s="710" t="s">
        <v>696</v>
      </c>
      <c r="V21" s="710" t="s">
        <v>2631</v>
      </c>
      <c r="W21" s="711">
        <v>0.9588947380179953</v>
      </c>
      <c r="X21" s="711">
        <v>4.1105261982004752E-2</v>
      </c>
      <c r="Y21" s="711"/>
      <c r="Z21" s="712">
        <v>1</v>
      </c>
    </row>
    <row r="22" spans="1:26" s="708" customFormat="1" ht="13.5" customHeight="1" x14ac:dyDescent="0.15">
      <c r="A22" s="692" t="s">
        <v>2632</v>
      </c>
      <c r="B22" s="706">
        <v>2140.75</v>
      </c>
      <c r="C22" s="706">
        <v>2140.75</v>
      </c>
      <c r="D22" s="706">
        <v>2140.75</v>
      </c>
      <c r="E22" s="706">
        <v>2140.75</v>
      </c>
      <c r="F22" s="706">
        <v>2140.75</v>
      </c>
      <c r="G22" s="706">
        <v>2140.75</v>
      </c>
      <c r="H22" s="706">
        <v>2140.75</v>
      </c>
      <c r="I22" s="706">
        <v>2140.75</v>
      </c>
      <c r="J22" s="706">
        <v>2140.75</v>
      </c>
      <c r="K22" s="706">
        <v>2140.75</v>
      </c>
      <c r="L22" s="706">
        <v>2140.75</v>
      </c>
      <c r="M22" s="706">
        <v>2140.75</v>
      </c>
      <c r="N22" s="706">
        <v>25689</v>
      </c>
      <c r="O22" s="707">
        <v>25410.024434389143</v>
      </c>
      <c r="P22" s="707">
        <v>278.97556561085969</v>
      </c>
      <c r="Q22" s="707">
        <v>0</v>
      </c>
      <c r="S22" s="709"/>
      <c r="T22" s="709" t="s">
        <v>2633</v>
      </c>
      <c r="U22" s="710" t="s">
        <v>697</v>
      </c>
      <c r="V22" s="710" t="s">
        <v>2634</v>
      </c>
      <c r="W22" s="711">
        <v>0.98914027149321271</v>
      </c>
      <c r="X22" s="711">
        <v>1.085972850678733E-2</v>
      </c>
      <c r="Y22" s="711">
        <v>0</v>
      </c>
      <c r="Z22" s="712">
        <v>1</v>
      </c>
    </row>
    <row r="23" spans="1:26" s="708" customFormat="1" ht="13.5" customHeight="1" x14ac:dyDescent="0.15">
      <c r="A23" s="692" t="s">
        <v>2635</v>
      </c>
      <c r="B23" s="706">
        <v>0</v>
      </c>
      <c r="C23" s="706">
        <v>0</v>
      </c>
      <c r="D23" s="706">
        <v>0</v>
      </c>
      <c r="E23" s="706">
        <v>0</v>
      </c>
      <c r="F23" s="706">
        <v>0</v>
      </c>
      <c r="G23" s="706">
        <v>0</v>
      </c>
      <c r="H23" s="706">
        <v>0</v>
      </c>
      <c r="I23" s="706">
        <v>0</v>
      </c>
      <c r="J23" s="706">
        <v>0</v>
      </c>
      <c r="K23" s="706">
        <v>0</v>
      </c>
      <c r="L23" s="706">
        <v>0</v>
      </c>
      <c r="M23" s="706">
        <v>0</v>
      </c>
      <c r="N23" s="706">
        <v>0</v>
      </c>
      <c r="O23" s="707"/>
      <c r="P23" s="713"/>
      <c r="Q23" s="713"/>
      <c r="R23" s="709"/>
      <c r="S23" s="709"/>
      <c r="T23" s="709"/>
      <c r="V23" s="715"/>
      <c r="W23" s="728"/>
      <c r="X23" s="709"/>
    </row>
    <row r="24" spans="1:26" s="708" customFormat="1" x14ac:dyDescent="0.15">
      <c r="A24" s="692" t="s">
        <v>2663</v>
      </c>
      <c r="B24" s="706">
        <v>2959187.4585656398</v>
      </c>
      <c r="C24" s="706">
        <v>2832806.4768008501</v>
      </c>
      <c r="D24" s="706">
        <v>2678551.84160444</v>
      </c>
      <c r="E24" s="706">
        <v>2222869.6475770799</v>
      </c>
      <c r="F24" s="706">
        <v>2743670.0332382498</v>
      </c>
      <c r="G24" s="706">
        <v>3282310.5674363598</v>
      </c>
      <c r="H24" s="706">
        <v>3598966.81979232</v>
      </c>
      <c r="I24" s="706">
        <v>3565636.3283110401</v>
      </c>
      <c r="J24" s="706">
        <v>3388273.2874153699</v>
      </c>
      <c r="K24" s="706">
        <v>2798975.6743786801</v>
      </c>
      <c r="L24" s="706">
        <v>2870525.2397211199</v>
      </c>
      <c r="M24" s="706">
        <v>3143399.14667658</v>
      </c>
      <c r="N24" s="706">
        <v>36085172.521517731</v>
      </c>
      <c r="O24" s="698"/>
      <c r="P24" s="698"/>
      <c r="Q24" s="698"/>
      <c r="R24" s="714" t="s">
        <v>322</v>
      </c>
      <c r="S24" s="709"/>
      <c r="T24" s="709"/>
      <c r="V24" s="715"/>
      <c r="W24" s="709"/>
      <c r="X24" s="709"/>
    </row>
    <row r="25" spans="1:26" s="708" customFormat="1" x14ac:dyDescent="0.15">
      <c r="A25" s="692" t="s">
        <v>2664</v>
      </c>
      <c r="B25" s="706">
        <v>55886.969520507999</v>
      </c>
      <c r="C25" s="706">
        <v>53773.937062664001</v>
      </c>
      <c r="D25" s="706">
        <v>50760.996028007998</v>
      </c>
      <c r="E25" s="706">
        <v>41440.226527965999</v>
      </c>
      <c r="F25" s="706">
        <v>51730.644155456001</v>
      </c>
      <c r="G25" s="706">
        <v>60227.808107222001</v>
      </c>
      <c r="H25" s="706">
        <v>66637.275107060006</v>
      </c>
      <c r="I25" s="706">
        <v>65894.976129915303</v>
      </c>
      <c r="J25" s="706">
        <v>62594.878226794703</v>
      </c>
      <c r="K25" s="706">
        <v>51028.694910339997</v>
      </c>
      <c r="L25" s="706">
        <v>52608.730012556698</v>
      </c>
      <c r="M25" s="706">
        <v>58017.634598396697</v>
      </c>
      <c r="N25" s="706">
        <v>670602.77038688737</v>
      </c>
      <c r="O25" s="698"/>
      <c r="P25" s="698"/>
      <c r="Q25" s="698"/>
      <c r="R25" s="716">
        <v>40070717.291904621</v>
      </c>
      <c r="S25" s="717" t="s">
        <v>2636</v>
      </c>
      <c r="V25" s="715"/>
      <c r="W25" s="709"/>
      <c r="X25" s="709"/>
    </row>
    <row r="26" spans="1:26" s="708" customFormat="1" x14ac:dyDescent="0.15">
      <c r="A26" s="692" t="s">
        <v>2665</v>
      </c>
      <c r="B26" s="706">
        <v>481818</v>
      </c>
      <c r="C26" s="706">
        <v>431233</v>
      </c>
      <c r="D26" s="706">
        <v>62320</v>
      </c>
      <c r="E26" s="706">
        <v>54929</v>
      </c>
      <c r="F26" s="706">
        <v>167485</v>
      </c>
      <c r="G26" s="706">
        <v>192546</v>
      </c>
      <c r="H26" s="706">
        <v>107532</v>
      </c>
      <c r="I26" s="706">
        <v>20822</v>
      </c>
      <c r="J26" s="706">
        <v>321030</v>
      </c>
      <c r="K26" s="706">
        <v>442864</v>
      </c>
      <c r="L26" s="706">
        <v>467313</v>
      </c>
      <c r="M26" s="706">
        <v>565050</v>
      </c>
      <c r="N26" s="706">
        <v>3314942</v>
      </c>
      <c r="P26" s="698"/>
      <c r="Q26" s="698"/>
      <c r="R26" s="709"/>
      <c r="S26" s="709"/>
      <c r="T26" s="709"/>
      <c r="V26" s="715"/>
      <c r="W26" s="709"/>
      <c r="X26" s="709"/>
    </row>
    <row r="27" spans="1:26" x14ac:dyDescent="0.25">
      <c r="A27" s="693" t="s">
        <v>2666</v>
      </c>
      <c r="B27" s="695">
        <v>0</v>
      </c>
      <c r="C27" s="695">
        <v>0</v>
      </c>
      <c r="D27" s="695">
        <v>0</v>
      </c>
      <c r="E27" s="695">
        <v>0</v>
      </c>
      <c r="F27" s="695">
        <v>0</v>
      </c>
      <c r="G27" s="695">
        <v>0</v>
      </c>
      <c r="H27" s="695">
        <v>0</v>
      </c>
      <c r="I27" s="695">
        <v>0</v>
      </c>
      <c r="J27" s="695">
        <v>0</v>
      </c>
      <c r="K27" s="695">
        <v>0</v>
      </c>
      <c r="L27" s="695">
        <v>0</v>
      </c>
      <c r="M27" s="695">
        <v>0</v>
      </c>
      <c r="N27" s="695">
        <v>0</v>
      </c>
      <c r="O27" s="698"/>
      <c r="P27" s="699"/>
      <c r="Q27" s="699"/>
    </row>
    <row r="28" spans="1:26" ht="6.75" customHeight="1" x14ac:dyDescent="0.25">
      <c r="S28" s="718"/>
      <c r="T28" s="718"/>
    </row>
    <row r="29" spans="1:26" x14ac:dyDescent="0.25">
      <c r="B29" s="719">
        <v>4838091.2160642818</v>
      </c>
      <c r="C29" s="719">
        <v>4722970.4160955176</v>
      </c>
      <c r="D29" s="719">
        <v>4056015.3602069994</v>
      </c>
      <c r="E29" s="719">
        <v>3620557.7407889715</v>
      </c>
      <c r="F29" s="719">
        <v>4253710.3297576606</v>
      </c>
      <c r="G29" s="719">
        <v>4828389.0774663799</v>
      </c>
      <c r="H29" s="719">
        <v>5157004.1394654568</v>
      </c>
      <c r="I29" s="719">
        <v>5151994.4097505827</v>
      </c>
      <c r="J29" s="719">
        <v>5135786.0941194678</v>
      </c>
      <c r="K29" s="719">
        <v>4642219.1484193839</v>
      </c>
      <c r="L29" s="719">
        <v>4655613.4971321169</v>
      </c>
      <c r="M29" s="719">
        <v>5079112.9011130668</v>
      </c>
      <c r="N29" s="719">
        <v>56141464.330379888</v>
      </c>
      <c r="S29" s="718"/>
      <c r="T29" s="718"/>
    </row>
    <row r="30" spans="1:26" x14ac:dyDescent="0.25">
      <c r="S30" s="718"/>
      <c r="T30" s="718"/>
    </row>
    <row r="31" spans="1:26" ht="15.75" customHeight="1" x14ac:dyDescent="0.4">
      <c r="O31" s="720" t="s">
        <v>957</v>
      </c>
      <c r="P31" s="720" t="s">
        <v>960</v>
      </c>
      <c r="Q31" s="720" t="s">
        <v>248</v>
      </c>
      <c r="R31" s="720" t="s">
        <v>322</v>
      </c>
      <c r="S31" s="718"/>
      <c r="T31" s="718"/>
    </row>
    <row r="32" spans="1:26" x14ac:dyDescent="0.25">
      <c r="M32" s="721" t="s">
        <v>2596</v>
      </c>
      <c r="N32" s="722" t="s">
        <v>691</v>
      </c>
      <c r="O32" s="704">
        <v>3806178.1728769541</v>
      </c>
      <c r="P32" s="704">
        <v>154662.09912304534</v>
      </c>
      <c r="Q32" s="704">
        <v>0</v>
      </c>
      <c r="R32" s="718">
        <v>3960840.2719999994</v>
      </c>
      <c r="S32" s="718"/>
      <c r="T32" s="718"/>
    </row>
    <row r="33" spans="1:22" s="697" customFormat="1" x14ac:dyDescent="0.25">
      <c r="A33" s="696"/>
      <c r="B33" s="695"/>
      <c r="C33" s="695"/>
      <c r="D33" s="695"/>
      <c r="E33" s="695"/>
      <c r="F33" s="695"/>
      <c r="G33" s="695"/>
      <c r="H33" s="695"/>
      <c r="I33" s="695"/>
      <c r="J33" s="695"/>
      <c r="K33" s="695"/>
      <c r="L33" s="695"/>
      <c r="M33" s="721" t="s">
        <v>2600</v>
      </c>
      <c r="N33" s="722" t="s">
        <v>692</v>
      </c>
      <c r="O33" s="704">
        <v>55975.172904176798</v>
      </c>
      <c r="P33" s="704">
        <v>2864.6251697016087</v>
      </c>
      <c r="Q33" s="704">
        <v>0</v>
      </c>
      <c r="R33" s="718">
        <v>58839.79807387841</v>
      </c>
      <c r="S33" s="718"/>
      <c r="T33" s="718"/>
      <c r="U33" s="696"/>
      <c r="V33" s="705"/>
    </row>
    <row r="34" spans="1:22" s="697" customFormat="1" x14ac:dyDescent="0.25">
      <c r="A34" s="696"/>
      <c r="B34" s="695"/>
      <c r="C34" s="695"/>
      <c r="D34" s="695"/>
      <c r="E34" s="695"/>
      <c r="F34" s="695"/>
      <c r="G34" s="695"/>
      <c r="H34" s="695"/>
      <c r="I34" s="695"/>
      <c r="J34" s="695"/>
      <c r="K34" s="695"/>
      <c r="L34" s="695"/>
      <c r="M34" s="721" t="s">
        <v>2602</v>
      </c>
      <c r="N34" s="722" t="s">
        <v>693</v>
      </c>
      <c r="O34" s="704">
        <v>71606.853800309967</v>
      </c>
      <c r="P34" s="704">
        <v>395.89286635661784</v>
      </c>
      <c r="Q34" s="704">
        <v>0</v>
      </c>
      <c r="R34" s="718">
        <v>72002.746666666586</v>
      </c>
      <c r="S34" s="718"/>
      <c r="T34" s="718"/>
      <c r="U34" s="696"/>
      <c r="V34" s="705"/>
    </row>
    <row r="35" spans="1:22" s="697" customFormat="1" x14ac:dyDescent="0.25">
      <c r="A35" s="696"/>
      <c r="B35" s="695"/>
      <c r="C35" s="695"/>
      <c r="D35" s="695"/>
      <c r="E35" s="695"/>
      <c r="F35" s="695"/>
      <c r="G35" s="695"/>
      <c r="H35" s="695"/>
      <c r="I35" s="695"/>
      <c r="J35" s="695"/>
      <c r="K35" s="695"/>
      <c r="L35" s="695"/>
      <c r="M35" s="721" t="s">
        <v>2607</v>
      </c>
      <c r="N35" s="722" t="s">
        <v>1129</v>
      </c>
      <c r="O35" s="704">
        <v>552016.51840140054</v>
      </c>
      <c r="P35" s="704">
        <v>0</v>
      </c>
      <c r="Q35" s="704">
        <v>0</v>
      </c>
      <c r="R35" s="718">
        <v>552016.51840140054</v>
      </c>
      <c r="S35" s="718"/>
      <c r="T35" s="718"/>
      <c r="U35" s="696"/>
      <c r="V35" s="705"/>
    </row>
    <row r="36" spans="1:22" s="697" customFormat="1" x14ac:dyDescent="0.25">
      <c r="A36" s="696"/>
      <c r="B36" s="695"/>
      <c r="C36" s="695"/>
      <c r="D36" s="695"/>
      <c r="E36" s="695"/>
      <c r="F36" s="695"/>
      <c r="G36" s="695"/>
      <c r="H36" s="695"/>
      <c r="I36" s="695"/>
      <c r="J36" s="695"/>
      <c r="K36" s="695"/>
      <c r="L36" s="695"/>
      <c r="M36" s="721" t="s">
        <v>2629</v>
      </c>
      <c r="N36" s="722" t="s">
        <v>695</v>
      </c>
      <c r="O36" s="704">
        <v>102655.62685220213</v>
      </c>
      <c r="P36" s="704">
        <v>4400.5731477978979</v>
      </c>
      <c r="Q36" s="704">
        <v>0</v>
      </c>
      <c r="R36" s="718">
        <v>107056.20000000003</v>
      </c>
      <c r="S36" s="718"/>
      <c r="T36" s="718"/>
      <c r="U36" s="696"/>
      <c r="V36" s="705"/>
    </row>
    <row r="37" spans="1:22" s="697" customFormat="1" x14ac:dyDescent="0.25">
      <c r="A37" s="696"/>
      <c r="B37" s="695"/>
      <c r="C37" s="695"/>
      <c r="D37" s="695"/>
      <c r="E37" s="695"/>
      <c r="F37" s="695"/>
      <c r="G37" s="695"/>
      <c r="H37" s="695"/>
      <c r="I37" s="695"/>
      <c r="J37" s="695"/>
      <c r="K37" s="695"/>
      <c r="L37" s="695"/>
      <c r="M37" s="721" t="s">
        <v>2631</v>
      </c>
      <c r="N37" s="722" t="s">
        <v>696</v>
      </c>
      <c r="O37" s="704">
        <v>5677.3983943306248</v>
      </c>
      <c r="P37" s="704">
        <v>243.37493900273532</v>
      </c>
      <c r="Q37" s="704">
        <v>0</v>
      </c>
      <c r="R37" s="718">
        <v>5920.7733333333599</v>
      </c>
      <c r="S37" s="718"/>
      <c r="T37" s="718"/>
      <c r="U37" s="696"/>
      <c r="V37" s="705"/>
    </row>
    <row r="38" spans="1:22" s="697" customFormat="1" x14ac:dyDescent="0.25">
      <c r="A38" s="696"/>
      <c r="B38" s="695"/>
      <c r="C38" s="695"/>
      <c r="D38" s="695"/>
      <c r="E38" s="695"/>
      <c r="F38" s="695"/>
      <c r="G38" s="695"/>
      <c r="H38" s="695"/>
      <c r="I38" s="695"/>
      <c r="J38" s="695"/>
      <c r="K38" s="695"/>
      <c r="L38" s="695"/>
      <c r="M38" s="721" t="s">
        <v>2634</v>
      </c>
      <c r="N38" s="722" t="s">
        <v>697</v>
      </c>
      <c r="O38" s="704">
        <v>25410.024434389143</v>
      </c>
      <c r="P38" s="704">
        <v>278.97556561085969</v>
      </c>
      <c r="Q38" s="704">
        <v>0</v>
      </c>
      <c r="R38" s="718">
        <v>25689.000000000004</v>
      </c>
      <c r="S38" s="718"/>
      <c r="T38" s="718"/>
      <c r="U38" s="696"/>
      <c r="V38" s="705"/>
    </row>
    <row r="39" spans="1:22" s="697" customFormat="1" x14ac:dyDescent="0.25">
      <c r="A39" s="696"/>
      <c r="B39" s="695"/>
      <c r="C39" s="695"/>
      <c r="D39" s="695"/>
      <c r="E39" s="695"/>
      <c r="F39" s="695"/>
      <c r="G39" s="695"/>
      <c r="H39" s="695"/>
      <c r="I39" s="695"/>
      <c r="J39" s="695"/>
      <c r="K39" s="695"/>
      <c r="L39" s="695"/>
      <c r="M39" s="721" t="s">
        <v>2610</v>
      </c>
      <c r="N39" s="722" t="s">
        <v>694</v>
      </c>
      <c r="O39" s="695">
        <v>10843357.2865886</v>
      </c>
      <c r="P39" s="695">
        <v>372380.37460101349</v>
      </c>
      <c r="Q39" s="704">
        <v>51769.348810379757</v>
      </c>
      <c r="R39" s="718">
        <v>11267507.009999994</v>
      </c>
      <c r="S39" s="723" t="s">
        <v>1878</v>
      </c>
      <c r="T39" s="729" t="s">
        <v>2637</v>
      </c>
      <c r="V39" s="705"/>
    </row>
    <row r="40" spans="1:22" s="697" customFormat="1" x14ac:dyDescent="0.25">
      <c r="A40" s="696"/>
      <c r="B40" s="695"/>
      <c r="C40" s="695"/>
      <c r="D40" s="695"/>
      <c r="E40" s="695"/>
      <c r="F40" s="695"/>
      <c r="G40" s="695"/>
      <c r="H40" s="695"/>
      <c r="I40" s="695"/>
      <c r="J40" s="695"/>
      <c r="K40" s="695"/>
      <c r="L40" s="695"/>
      <c r="M40" s="721" t="s">
        <v>2619</v>
      </c>
      <c r="N40" s="696"/>
      <c r="O40" s="704">
        <v>20274.720000000005</v>
      </c>
      <c r="P40" s="704">
        <v>0</v>
      </c>
      <c r="Q40" s="704">
        <v>0</v>
      </c>
      <c r="R40" s="718">
        <v>20274.720000000005</v>
      </c>
      <c r="S40" s="723" t="s">
        <v>1878</v>
      </c>
      <c r="T40" s="696"/>
      <c r="V40" s="705"/>
    </row>
    <row r="41" spans="1:22" s="697" customFormat="1" ht="15.75" x14ac:dyDescent="0.4">
      <c r="A41" s="696"/>
      <c r="B41" s="695"/>
      <c r="C41" s="695"/>
      <c r="D41" s="695"/>
      <c r="E41" s="695"/>
      <c r="F41" s="695"/>
      <c r="G41" s="695"/>
      <c r="H41" s="695"/>
      <c r="I41" s="695"/>
      <c r="J41" s="695"/>
      <c r="K41" s="695"/>
      <c r="L41" s="695"/>
      <c r="M41" s="721" t="s">
        <v>2626</v>
      </c>
      <c r="N41" s="696"/>
      <c r="O41" s="724">
        <v>600</v>
      </c>
      <c r="P41" s="724">
        <v>0</v>
      </c>
      <c r="Q41" s="724">
        <v>0</v>
      </c>
      <c r="R41" s="725">
        <v>600</v>
      </c>
      <c r="U41" s="696"/>
      <c r="V41" s="705"/>
    </row>
    <row r="42" spans="1:22" s="697" customFormat="1" x14ac:dyDescent="0.25">
      <c r="A42" s="696"/>
      <c r="B42" s="695"/>
      <c r="C42" s="695"/>
      <c r="D42" s="695"/>
      <c r="E42" s="695"/>
      <c r="F42" s="695"/>
      <c r="G42" s="695"/>
      <c r="H42" s="695"/>
      <c r="I42" s="695"/>
      <c r="J42" s="695"/>
      <c r="K42" s="695"/>
      <c r="L42" s="695"/>
      <c r="M42" s="695"/>
      <c r="N42" s="696"/>
      <c r="O42" s="706">
        <v>15483751.774252364</v>
      </c>
      <c r="P42" s="706">
        <v>535225.91541252856</v>
      </c>
      <c r="Q42" s="706">
        <v>51769.348810379757</v>
      </c>
      <c r="R42" s="706">
        <v>16070747.038475273</v>
      </c>
      <c r="U42" s="696"/>
      <c r="V42" s="705"/>
    </row>
    <row r="43" spans="1:22" s="697" customFormat="1" x14ac:dyDescent="0.25">
      <c r="A43" s="696"/>
      <c r="B43" s="695"/>
      <c r="C43" s="695"/>
      <c r="D43" s="695"/>
      <c r="E43" s="695"/>
      <c r="F43" s="695"/>
      <c r="G43" s="695"/>
      <c r="H43" s="695"/>
      <c r="I43" s="695"/>
      <c r="J43" s="695"/>
      <c r="K43" s="695"/>
      <c r="L43" s="695"/>
      <c r="M43" s="695"/>
      <c r="N43" s="696"/>
      <c r="O43" s="696"/>
      <c r="P43" s="696"/>
      <c r="Q43" s="695"/>
      <c r="U43" s="696"/>
      <c r="V43" s="705"/>
    </row>
    <row r="44" spans="1:22" s="697" customFormat="1" x14ac:dyDescent="0.25">
      <c r="A44" s="696"/>
      <c r="B44" s="695"/>
      <c r="C44" s="695"/>
      <c r="D44" s="695"/>
      <c r="E44" s="695"/>
      <c r="F44" s="695"/>
      <c r="G44" s="695"/>
      <c r="H44" s="695"/>
      <c r="I44" s="695"/>
      <c r="J44" s="695"/>
      <c r="K44" s="695"/>
      <c r="L44" s="695"/>
      <c r="M44" s="695"/>
      <c r="N44" s="696"/>
      <c r="O44" s="726"/>
      <c r="P44" s="730">
        <v>0</v>
      </c>
      <c r="Q44" s="731" t="s">
        <v>1333</v>
      </c>
      <c r="R44" s="730">
        <v>0</v>
      </c>
      <c r="U44" s="696"/>
      <c r="V44" s="705"/>
    </row>
    <row r="45" spans="1:22" s="697" customFormat="1" x14ac:dyDescent="0.25">
      <c r="A45" s="696"/>
      <c r="B45" s="695"/>
      <c r="C45" s="695"/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  <c r="O45" s="695"/>
      <c r="P45" s="731"/>
      <c r="Q45" s="706"/>
      <c r="R45" s="731"/>
      <c r="U45" s="696"/>
      <c r="V45" s="705"/>
    </row>
    <row r="46" spans="1:22" s="697" customFormat="1" x14ac:dyDescent="0.25">
      <c r="A46" s="696"/>
      <c r="B46" s="695"/>
      <c r="C46" s="695"/>
      <c r="D46" s="695"/>
      <c r="E46" s="695"/>
      <c r="F46" s="695"/>
      <c r="G46" s="695"/>
      <c r="H46" s="695"/>
      <c r="I46" s="695"/>
      <c r="J46" s="695"/>
      <c r="K46" s="695"/>
      <c r="L46" s="695"/>
      <c r="M46" s="695"/>
      <c r="N46" s="696"/>
      <c r="O46" s="695"/>
      <c r="P46" s="732"/>
      <c r="Q46" s="727"/>
      <c r="R46" s="732"/>
      <c r="U46" s="696"/>
      <c r="V46" s="705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2A216-2A78-4051-8AFA-421F7D879F9F}">
  <sheetPr>
    <pageSetUpPr fitToPage="1"/>
  </sheetPr>
  <dimension ref="A1:Y308"/>
  <sheetViews>
    <sheetView workbookViewId="0">
      <pane ySplit="6" topLeftCell="A7" activePane="bottomLeft" state="frozen"/>
      <selection pane="bottomLeft"/>
    </sheetView>
  </sheetViews>
  <sheetFormatPr defaultColWidth="9" defaultRowHeight="13.5" x14ac:dyDescent="0.25"/>
  <cols>
    <col min="1" max="1" width="33.625" style="15" bestFit="1" customWidth="1"/>
    <col min="2" max="3" width="4.5" style="14" bestFit="1" customWidth="1"/>
    <col min="4" max="4" width="5" style="14" bestFit="1" customWidth="1"/>
    <col min="5" max="5" width="12.25" style="35" customWidth="1"/>
    <col min="6" max="6" width="2.125" style="15" customWidth="1"/>
    <col min="7" max="7" width="9.875" style="35" bestFit="1" customWidth="1"/>
    <col min="8" max="8" width="2.125" style="15" customWidth="1"/>
    <col min="9" max="9" width="11.75" style="35" bestFit="1" customWidth="1"/>
    <col min="10" max="10" width="2.125" style="15" customWidth="1"/>
    <col min="11" max="11" width="12" style="35" bestFit="1" customWidth="1"/>
    <col min="12" max="12" width="2.125" style="15" customWidth="1"/>
    <col min="13" max="13" width="12.75" style="35" bestFit="1" customWidth="1"/>
    <col min="14" max="14" width="2.125" style="15" customWidth="1"/>
    <col min="15" max="15" width="10.75" style="35" bestFit="1" customWidth="1"/>
    <col min="16" max="16" width="2.125" style="15" customWidth="1"/>
    <col min="17" max="17" width="10.75" style="35" customWidth="1"/>
    <col min="18" max="18" width="2.125" style="15" customWidth="1"/>
    <col min="19" max="19" width="10.375" style="15" bestFit="1" customWidth="1"/>
    <col min="20" max="20" width="2.125" style="15" customWidth="1"/>
    <col min="21" max="21" width="17.875" style="15" bestFit="1" customWidth="1"/>
    <col min="22" max="22" width="2.125" style="15" customWidth="1"/>
    <col min="23" max="23" width="12.75" style="35" bestFit="1" customWidth="1"/>
    <col min="24" max="24" width="2.125" style="15" customWidth="1"/>
    <col min="25" max="25" width="14.375" style="35" bestFit="1" customWidth="1"/>
    <col min="26" max="16384" width="9" style="15"/>
  </cols>
  <sheetData>
    <row r="1" spans="1:25" s="31" customFormat="1" x14ac:dyDescent="0.25">
      <c r="A1" s="34" t="s">
        <v>340</v>
      </c>
      <c r="B1" s="14"/>
      <c r="C1" s="14"/>
      <c r="D1" s="1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s="31" customFormat="1" x14ac:dyDescent="0.25">
      <c r="A2" s="34" t="s">
        <v>1844</v>
      </c>
      <c r="B2" s="14"/>
      <c r="C2" s="14"/>
      <c r="D2" s="14"/>
      <c r="E2" s="34"/>
      <c r="F2" s="34"/>
      <c r="G2" s="205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s="34" customFormat="1" x14ac:dyDescent="0.25">
      <c r="B3" s="14"/>
      <c r="C3" s="14"/>
      <c r="D3" s="14"/>
      <c r="E3" s="205" t="s">
        <v>1349</v>
      </c>
      <c r="F3" s="32"/>
      <c r="G3" s="205" t="s">
        <v>1089</v>
      </c>
      <c r="H3" s="32"/>
      <c r="I3" s="205" t="s">
        <v>1090</v>
      </c>
      <c r="J3" s="32"/>
      <c r="K3" s="205" t="s">
        <v>699</v>
      </c>
      <c r="L3" s="32"/>
      <c r="M3" s="32"/>
      <c r="N3" s="32"/>
      <c r="O3" s="32"/>
      <c r="P3" s="32"/>
      <c r="Q3" s="205" t="s">
        <v>1349</v>
      </c>
      <c r="R3" s="32"/>
      <c r="S3" s="205" t="s">
        <v>1828</v>
      </c>
      <c r="T3" s="32"/>
      <c r="U3" s="32"/>
      <c r="V3" s="32"/>
      <c r="W3" s="32"/>
      <c r="X3" s="32"/>
      <c r="Y3" s="32"/>
    </row>
    <row r="4" spans="1:25" x14ac:dyDescent="0.25">
      <c r="E4" s="193" t="s">
        <v>2639</v>
      </c>
      <c r="F4" s="32"/>
      <c r="G4" s="33"/>
      <c r="H4" s="32"/>
      <c r="I4" s="33"/>
      <c r="J4" s="32"/>
      <c r="K4" s="33"/>
      <c r="L4" s="33"/>
      <c r="M4" s="33"/>
      <c r="N4" s="33"/>
      <c r="O4" s="193" t="s">
        <v>1877</v>
      </c>
      <c r="Q4" s="196" t="s">
        <v>1842</v>
      </c>
      <c r="S4" s="33" t="s">
        <v>1842</v>
      </c>
      <c r="U4" s="196" t="s">
        <v>1842</v>
      </c>
      <c r="W4" s="15"/>
      <c r="Y4" s="15"/>
    </row>
    <row r="5" spans="1:25" x14ac:dyDescent="0.25">
      <c r="A5" s="15" t="s">
        <v>700</v>
      </c>
      <c r="E5" s="196" t="s">
        <v>341</v>
      </c>
      <c r="K5" s="196" t="s">
        <v>342</v>
      </c>
      <c r="O5" s="196" t="s">
        <v>343</v>
      </c>
      <c r="Q5" s="33" t="s">
        <v>343</v>
      </c>
      <c r="S5" s="33" t="s">
        <v>927</v>
      </c>
      <c r="U5" s="14" t="s">
        <v>703</v>
      </c>
      <c r="W5" s="196" t="s">
        <v>1842</v>
      </c>
    </row>
    <row r="6" spans="1:25" x14ac:dyDescent="0.25">
      <c r="A6" s="197" t="s">
        <v>1580</v>
      </c>
      <c r="B6" s="194" t="s">
        <v>826</v>
      </c>
      <c r="C6" s="194" t="s">
        <v>1769</v>
      </c>
      <c r="D6" s="194" t="s">
        <v>1771</v>
      </c>
      <c r="E6" s="198" t="s">
        <v>344</v>
      </c>
      <c r="G6" s="198" t="s">
        <v>345</v>
      </c>
      <c r="I6" s="198" t="s">
        <v>346</v>
      </c>
      <c r="K6" s="198" t="s">
        <v>347</v>
      </c>
      <c r="M6" s="198" t="s">
        <v>348</v>
      </c>
      <c r="O6" s="198" t="s">
        <v>344</v>
      </c>
      <c r="Q6" s="198" t="s">
        <v>344</v>
      </c>
      <c r="S6" s="198" t="s">
        <v>704</v>
      </c>
      <c r="U6" s="198" t="s">
        <v>705</v>
      </c>
      <c r="W6" s="198" t="s">
        <v>659</v>
      </c>
      <c r="Y6" s="198" t="s">
        <v>1591</v>
      </c>
    </row>
    <row r="7" spans="1:25" x14ac:dyDescent="0.25">
      <c r="E7" s="212"/>
      <c r="G7" s="212"/>
      <c r="I7" s="212"/>
      <c r="K7" s="212"/>
      <c r="M7" s="212"/>
      <c r="O7" s="212"/>
      <c r="Q7" s="212"/>
      <c r="V7" s="36"/>
      <c r="W7" s="212"/>
      <c r="Y7" s="212"/>
    </row>
    <row r="8" spans="1:25" x14ac:dyDescent="0.25"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6"/>
      <c r="T8" s="36"/>
      <c r="U8" s="36"/>
      <c r="V8" s="36"/>
      <c r="W8" s="37"/>
      <c r="X8" s="36"/>
      <c r="Y8" s="37"/>
    </row>
    <row r="9" spans="1:25" x14ac:dyDescent="0.25">
      <c r="A9" s="15" t="s">
        <v>349</v>
      </c>
      <c r="E9" s="37"/>
      <c r="F9" s="38"/>
      <c r="G9" s="37"/>
      <c r="H9" s="38"/>
      <c r="I9" s="37"/>
      <c r="J9" s="38"/>
      <c r="K9" s="37"/>
      <c r="L9" s="38"/>
      <c r="M9" s="37"/>
      <c r="N9" s="38"/>
      <c r="O9" s="37"/>
      <c r="P9" s="38"/>
      <c r="Q9" s="37"/>
      <c r="R9" s="38"/>
      <c r="S9" s="36"/>
      <c r="T9" s="38"/>
      <c r="U9" s="36"/>
      <c r="V9" s="36"/>
      <c r="W9" s="37"/>
      <c r="X9" s="38"/>
      <c r="Y9" s="37"/>
    </row>
    <row r="10" spans="1:25" x14ac:dyDescent="0.25">
      <c r="A10" s="15" t="s">
        <v>350</v>
      </c>
      <c r="B10" s="54" t="s">
        <v>439</v>
      </c>
      <c r="C10" s="54" t="s">
        <v>1845</v>
      </c>
      <c r="D10" s="54" t="s">
        <v>1270</v>
      </c>
      <c r="E10" s="37">
        <f>SUMIFS(PIS!H:H,PIS!E:E,$B10,PIS!D:D,$C10,PIS!G:G,E$3,PIS!F:F,$D10)</f>
        <v>0</v>
      </c>
      <c r="F10" s="38"/>
      <c r="G10" s="37">
        <f>SUMIFS(PIS!V:V,PIS!E:E,$B10,PIS!D:D,$C10,PIS!G:G,G$3,PIS!F:F,$D10)</f>
        <v>0</v>
      </c>
      <c r="H10" s="38"/>
      <c r="I10" s="37">
        <f>SUMIFS(PIS!V:V,PIS!E:E,$B10,PIS!D:D,$C10,PIS!G:G,I$3,PIS!F:F,$D10)</f>
        <v>0</v>
      </c>
      <c r="J10" s="38"/>
      <c r="K10" s="37">
        <f>SUMIFS(PIS!V:V,PIS!E:E,$B10,PIS!D:D,$C10,PIS!G:G,K$3,PIS!F:F,$D10)</f>
        <v>0</v>
      </c>
      <c r="L10" s="38"/>
      <c r="M10" s="37">
        <f>G10+I10+K10</f>
        <v>0</v>
      </c>
      <c r="N10" s="38"/>
      <c r="O10" s="37">
        <f>E10+M10</f>
        <v>0</v>
      </c>
      <c r="P10" s="38"/>
      <c r="Q10" s="37">
        <f>SUMIFS(PIS!U:U,PIS!E:E,$B10,PIS!D:D,$C10,PIS!G:G,Q$3,PIS!F:F,$D10)</f>
        <v>0</v>
      </c>
      <c r="R10" s="38"/>
      <c r="S10" s="36">
        <f>SUMIFS(PIS!U:U,PIS!E:E,$B10,PIS!D:D,$C10,PIS!G:G,S$3,PIS!F:F,$D10)*-1</f>
        <v>0</v>
      </c>
      <c r="T10" s="38"/>
      <c r="U10" s="36">
        <f>Q10+S10</f>
        <v>0</v>
      </c>
      <c r="V10" s="36"/>
      <c r="W10" s="42">
        <f>IFERROR((G10/G$23)*W$23,0)</f>
        <v>0</v>
      </c>
      <c r="X10" s="38"/>
      <c r="Y10" s="42">
        <f>S10+W10</f>
        <v>0</v>
      </c>
    </row>
    <row r="11" spans="1:25" x14ac:dyDescent="0.25">
      <c r="A11" s="15" t="s">
        <v>351</v>
      </c>
      <c r="B11" s="54"/>
      <c r="C11" s="54"/>
      <c r="D11" s="54"/>
      <c r="E11" s="37">
        <f>SUMIFS(PIS!H:H,PIS!E:E,$B11,PIS!D:D,$C11,PIS!G:G,E$3,PIS!F:F,$D11)</f>
        <v>0</v>
      </c>
      <c r="F11" s="38"/>
      <c r="G11" s="37">
        <f>SUMIFS(PIS!V:V,PIS!E:E,$B11,PIS!D:D,$C11,PIS!G:G,G$3,PIS!F:F,$D11)</f>
        <v>0</v>
      </c>
      <c r="H11" s="38"/>
      <c r="I11" s="37">
        <f>SUMIFS(PIS!V:V,PIS!E:E,$B11,PIS!D:D,$C11,PIS!G:G,I$3,PIS!F:F,$D11)</f>
        <v>0</v>
      </c>
      <c r="J11" s="38"/>
      <c r="K11" s="37">
        <f>SUMIFS(PIS!V:V,PIS!E:E,$B11,PIS!D:D,$C11,PIS!G:G,K$3,PIS!F:F,$D11)</f>
        <v>0</v>
      </c>
      <c r="L11" s="38"/>
      <c r="M11" s="37">
        <f t="shared" ref="M11:M22" si="0">G11+I11+K11</f>
        <v>0</v>
      </c>
      <c r="N11" s="38"/>
      <c r="O11" s="37">
        <f t="shared" ref="O11:O22" si="1">E11+M11</f>
        <v>0</v>
      </c>
      <c r="P11" s="38"/>
      <c r="Q11" s="37">
        <f>SUMIFS(PIS!U:U,PIS!E:E,$B11,PIS!D:D,$C11,PIS!G:G,Q$3,PIS!F:F,$D11)</f>
        <v>0</v>
      </c>
      <c r="R11" s="38"/>
      <c r="S11" s="36">
        <f>SUMIFS(PIS!U:U,PIS!E:E,$B11,PIS!D:D,$C11,PIS!G:G,S$3,PIS!F:F,$D11)*-1</f>
        <v>0</v>
      </c>
      <c r="T11" s="38"/>
      <c r="U11" s="36">
        <f t="shared" ref="U11:U22" si="2">Q11+S11</f>
        <v>0</v>
      </c>
      <c r="V11" s="36"/>
      <c r="W11" s="42">
        <f t="shared" ref="W11:W22" si="3">IFERROR((G11/G$23)*W$23,0)</f>
        <v>0</v>
      </c>
      <c r="X11" s="38"/>
      <c r="Y11" s="42">
        <f t="shared" ref="Y11:Y22" si="4">S11+W11</f>
        <v>0</v>
      </c>
    </row>
    <row r="12" spans="1:25" x14ac:dyDescent="0.25">
      <c r="A12" s="15" t="s">
        <v>352</v>
      </c>
      <c r="B12" s="54" t="s">
        <v>439</v>
      </c>
      <c r="C12" s="54" t="s">
        <v>1846</v>
      </c>
      <c r="D12" s="54" t="s">
        <v>1270</v>
      </c>
      <c r="E12" s="37">
        <f>SUMIFS(PIS!H:H,PIS!E:E,$B12,PIS!D:D,$C12,PIS!G:G,E$3,PIS!F:F,$D12)</f>
        <v>0</v>
      </c>
      <c r="F12" s="38"/>
      <c r="G12" s="37">
        <f>SUMIFS(PIS!V:V,PIS!E:E,$B12,PIS!D:D,$C12,PIS!G:G,G$3,PIS!F:F,$D12)</f>
        <v>0</v>
      </c>
      <c r="H12" s="38"/>
      <c r="I12" s="37">
        <f>SUMIFS(PIS!V:V,PIS!E:E,$B12,PIS!D:D,$C12,PIS!G:G,I$3,PIS!F:F,$D12)</f>
        <v>0</v>
      </c>
      <c r="J12" s="38"/>
      <c r="K12" s="37">
        <f>SUMIFS(PIS!V:V,PIS!E:E,$B12,PIS!D:D,$C12,PIS!G:G,K$3,PIS!F:F,$D12)</f>
        <v>0</v>
      </c>
      <c r="L12" s="38"/>
      <c r="M12" s="37">
        <f t="shared" si="0"/>
        <v>0</v>
      </c>
      <c r="N12" s="38"/>
      <c r="O12" s="37">
        <f t="shared" si="1"/>
        <v>0</v>
      </c>
      <c r="P12" s="38"/>
      <c r="Q12" s="37">
        <f>SUMIFS(PIS!U:U,PIS!E:E,$B12,PIS!D:D,$C12,PIS!G:G,Q$3,PIS!F:F,$D12)</f>
        <v>0</v>
      </c>
      <c r="R12" s="38"/>
      <c r="S12" s="36">
        <f>SUMIFS(PIS!U:U,PIS!E:E,$B12,PIS!D:D,$C12,PIS!G:G,S$3,PIS!F:F,$D12)*-1</f>
        <v>0</v>
      </c>
      <c r="T12" s="38"/>
      <c r="U12" s="36">
        <f t="shared" si="2"/>
        <v>0</v>
      </c>
      <c r="V12" s="36"/>
      <c r="W12" s="42">
        <f t="shared" si="3"/>
        <v>0</v>
      </c>
      <c r="X12" s="38"/>
      <c r="Y12" s="42">
        <f t="shared" si="4"/>
        <v>0</v>
      </c>
    </row>
    <row r="13" spans="1:25" x14ac:dyDescent="0.25">
      <c r="A13" s="15" t="s">
        <v>353</v>
      </c>
      <c r="B13" s="54" t="s">
        <v>439</v>
      </c>
      <c r="C13" s="54" t="s">
        <v>1847</v>
      </c>
      <c r="D13" s="54" t="s">
        <v>1270</v>
      </c>
      <c r="E13" s="37">
        <f>SUMIFS(PIS!H:H,PIS!E:E,$B13,PIS!D:D,$C13,PIS!G:G,E$3,PIS!F:F,$D13)</f>
        <v>0</v>
      </c>
      <c r="F13" s="38"/>
      <c r="G13" s="37">
        <f>SUMIFS(PIS!V:V,PIS!E:E,$B13,PIS!D:D,$C13,PIS!G:G,G$3,PIS!F:F,$D13)</f>
        <v>0</v>
      </c>
      <c r="H13" s="38"/>
      <c r="I13" s="37">
        <f>SUMIFS(PIS!V:V,PIS!E:E,$B13,PIS!D:D,$C13,PIS!G:G,I$3,PIS!F:F,$D13)</f>
        <v>0</v>
      </c>
      <c r="J13" s="38"/>
      <c r="K13" s="37">
        <f>SUMIFS(PIS!V:V,PIS!E:E,$B13,PIS!D:D,$C13,PIS!G:G,K$3,PIS!F:F,$D13)</f>
        <v>0</v>
      </c>
      <c r="L13" s="38"/>
      <c r="M13" s="37">
        <f t="shared" si="0"/>
        <v>0</v>
      </c>
      <c r="N13" s="38"/>
      <c r="O13" s="37">
        <f t="shared" si="1"/>
        <v>0</v>
      </c>
      <c r="P13" s="38"/>
      <c r="Q13" s="37">
        <f>SUMIFS(PIS!U:U,PIS!E:E,$B13,PIS!D:D,$C13,PIS!G:G,Q$3,PIS!F:F,$D13)</f>
        <v>0</v>
      </c>
      <c r="R13" s="38"/>
      <c r="S13" s="36">
        <f>SUMIFS(PIS!U:U,PIS!E:E,$B13,PIS!D:D,$C13,PIS!G:G,S$3,PIS!F:F,$D13)*-1</f>
        <v>0</v>
      </c>
      <c r="T13" s="38"/>
      <c r="U13" s="36">
        <f t="shared" si="2"/>
        <v>0</v>
      </c>
      <c r="V13" s="36"/>
      <c r="W13" s="42">
        <f t="shared" si="3"/>
        <v>0</v>
      </c>
      <c r="X13" s="38"/>
      <c r="Y13" s="42">
        <f t="shared" si="4"/>
        <v>0</v>
      </c>
    </row>
    <row r="14" spans="1:25" x14ac:dyDescent="0.25">
      <c r="A14" s="15" t="s">
        <v>354</v>
      </c>
      <c r="B14" s="54" t="s">
        <v>439</v>
      </c>
      <c r="C14" s="54" t="s">
        <v>1848</v>
      </c>
      <c r="D14" s="54" t="s">
        <v>1270</v>
      </c>
      <c r="E14" s="37">
        <f>SUMIFS(PIS!H:H,PIS!E:E,$B14,PIS!D:D,$C14,PIS!G:G,E$3,PIS!F:F,$D14)</f>
        <v>0</v>
      </c>
      <c r="F14" s="38"/>
      <c r="G14" s="37">
        <f>SUMIFS(PIS!V:V,PIS!E:E,$B14,PIS!D:D,$C14,PIS!G:G,G$3,PIS!F:F,$D14)</f>
        <v>0</v>
      </c>
      <c r="H14" s="38"/>
      <c r="I14" s="37">
        <f>SUMIFS(PIS!V:V,PIS!E:E,$B14,PIS!D:D,$C14,PIS!G:G,I$3,PIS!F:F,$D14)</f>
        <v>0</v>
      </c>
      <c r="J14" s="38"/>
      <c r="K14" s="37">
        <f>SUMIFS(PIS!V:V,PIS!E:E,$B14,PIS!D:D,$C14,PIS!G:G,K$3,PIS!F:F,$D14)</f>
        <v>0</v>
      </c>
      <c r="L14" s="38"/>
      <c r="M14" s="37">
        <f t="shared" si="0"/>
        <v>0</v>
      </c>
      <c r="N14" s="38"/>
      <c r="O14" s="37">
        <f t="shared" si="1"/>
        <v>0</v>
      </c>
      <c r="P14" s="38"/>
      <c r="Q14" s="37">
        <f>SUMIFS(PIS!U:U,PIS!E:E,$B14,PIS!D:D,$C14,PIS!G:G,Q$3,PIS!F:F,$D14)</f>
        <v>0</v>
      </c>
      <c r="R14" s="38"/>
      <c r="S14" s="36">
        <f>SUMIFS(PIS!U:U,PIS!E:E,$B14,PIS!D:D,$C14,PIS!G:G,S$3,PIS!F:F,$D14)*-1</f>
        <v>0</v>
      </c>
      <c r="T14" s="38"/>
      <c r="U14" s="36">
        <f t="shared" si="2"/>
        <v>0</v>
      </c>
      <c r="V14" s="36"/>
      <c r="W14" s="42">
        <f t="shared" si="3"/>
        <v>0</v>
      </c>
      <c r="X14" s="38"/>
      <c r="Y14" s="42">
        <f t="shared" si="4"/>
        <v>0</v>
      </c>
    </row>
    <row r="15" spans="1:25" x14ac:dyDescent="0.25">
      <c r="A15" s="15" t="s">
        <v>355</v>
      </c>
      <c r="B15" s="54" t="s">
        <v>439</v>
      </c>
      <c r="C15" s="54" t="s">
        <v>1849</v>
      </c>
      <c r="D15" s="54" t="s">
        <v>1270</v>
      </c>
      <c r="E15" s="37">
        <f>SUMIFS(PIS!H:H,PIS!E:E,$B15,PIS!D:D,$C15,PIS!G:G,E$3,PIS!F:F,$D15)</f>
        <v>0</v>
      </c>
      <c r="F15" s="38"/>
      <c r="G15" s="37">
        <f>SUMIFS(PIS!V:V,PIS!E:E,$B15,PIS!D:D,$C15,PIS!G:G,G$3,PIS!F:F,$D15)</f>
        <v>0</v>
      </c>
      <c r="H15" s="38"/>
      <c r="I15" s="37">
        <f>SUMIFS(PIS!V:V,PIS!E:E,$B15,PIS!D:D,$C15,PIS!G:G,I$3,PIS!F:F,$D15)</f>
        <v>0</v>
      </c>
      <c r="J15" s="38"/>
      <c r="K15" s="37">
        <f>SUMIFS(PIS!V:V,PIS!E:E,$B15,PIS!D:D,$C15,PIS!G:G,K$3,PIS!F:F,$D15)</f>
        <v>0</v>
      </c>
      <c r="L15" s="38"/>
      <c r="M15" s="37">
        <f t="shared" si="0"/>
        <v>0</v>
      </c>
      <c r="N15" s="38"/>
      <c r="O15" s="37">
        <f t="shared" si="1"/>
        <v>0</v>
      </c>
      <c r="P15" s="38"/>
      <c r="Q15" s="37">
        <f>SUMIFS(PIS!U:U,PIS!E:E,$B15,PIS!D:D,$C15,PIS!G:G,Q$3,PIS!F:F,$D15)</f>
        <v>0</v>
      </c>
      <c r="R15" s="38"/>
      <c r="S15" s="36">
        <f>SUMIFS(PIS!U:U,PIS!E:E,$B15,PIS!D:D,$C15,PIS!G:G,S$3,PIS!F:F,$D15)*-1</f>
        <v>0</v>
      </c>
      <c r="T15" s="38"/>
      <c r="U15" s="36">
        <f t="shared" si="2"/>
        <v>0</v>
      </c>
      <c r="V15" s="36"/>
      <c r="W15" s="42">
        <f t="shared" si="3"/>
        <v>0</v>
      </c>
      <c r="X15" s="38"/>
      <c r="Y15" s="42">
        <f t="shared" si="4"/>
        <v>0</v>
      </c>
    </row>
    <row r="16" spans="1:25" x14ac:dyDescent="0.25">
      <c r="A16" s="15" t="s">
        <v>356</v>
      </c>
      <c r="B16" s="54" t="s">
        <v>439</v>
      </c>
      <c r="C16" s="54" t="s">
        <v>1850</v>
      </c>
      <c r="D16" s="54" t="s">
        <v>1270</v>
      </c>
      <c r="E16" s="37">
        <f>SUMIFS(PIS!H:H,PIS!E:E,$B16,PIS!D:D,$C16,PIS!G:G,E$3,PIS!F:F,$D16)</f>
        <v>0</v>
      </c>
      <c r="F16" s="38"/>
      <c r="G16" s="37">
        <f>SUMIFS(PIS!V:V,PIS!E:E,$B16,PIS!D:D,$C16,PIS!G:G,G$3,PIS!F:F,$D16)</f>
        <v>0</v>
      </c>
      <c r="H16" s="38"/>
      <c r="I16" s="37">
        <f>SUMIFS(PIS!V:V,PIS!E:E,$B16,PIS!D:D,$C16,PIS!G:G,I$3,PIS!F:F,$D16)</f>
        <v>0</v>
      </c>
      <c r="J16" s="38"/>
      <c r="K16" s="37">
        <f>SUMIFS(PIS!V:V,PIS!E:E,$B16,PIS!D:D,$C16,PIS!G:G,K$3,PIS!F:F,$D16)</f>
        <v>0</v>
      </c>
      <c r="L16" s="38"/>
      <c r="M16" s="37">
        <f t="shared" si="0"/>
        <v>0</v>
      </c>
      <c r="N16" s="38"/>
      <c r="O16" s="37">
        <f t="shared" si="1"/>
        <v>0</v>
      </c>
      <c r="P16" s="38"/>
      <c r="Q16" s="37">
        <f>SUMIFS(PIS!U:U,PIS!E:E,$B16,PIS!D:D,$C16,PIS!G:G,Q$3,PIS!F:F,$D16)</f>
        <v>0</v>
      </c>
      <c r="R16" s="38"/>
      <c r="S16" s="36">
        <f>SUMIFS(PIS!U:U,PIS!E:E,$B16,PIS!D:D,$C16,PIS!G:G,S$3,PIS!F:F,$D16)*-1</f>
        <v>0</v>
      </c>
      <c r="T16" s="38"/>
      <c r="U16" s="36">
        <f t="shared" si="2"/>
        <v>0</v>
      </c>
      <c r="V16" s="36"/>
      <c r="W16" s="42">
        <f t="shared" si="3"/>
        <v>0</v>
      </c>
      <c r="X16" s="38"/>
      <c r="Y16" s="42">
        <f t="shared" si="4"/>
        <v>0</v>
      </c>
    </row>
    <row r="17" spans="1:25" x14ac:dyDescent="0.25">
      <c r="A17" s="15" t="s">
        <v>627</v>
      </c>
      <c r="B17" s="54" t="s">
        <v>439</v>
      </c>
      <c r="C17" s="54" t="s">
        <v>1851</v>
      </c>
      <c r="D17" s="54" t="s">
        <v>1270</v>
      </c>
      <c r="E17" s="37">
        <f>SUMIFS(PIS!H:H,PIS!E:E,$B17,PIS!D:D,$C17,PIS!G:G,E$3,PIS!F:F,$D17)</f>
        <v>0</v>
      </c>
      <c r="F17" s="38"/>
      <c r="G17" s="37">
        <f>SUMIFS(PIS!V:V,PIS!E:E,$B17,PIS!D:D,$C17,PIS!G:G,G$3,PIS!F:F,$D17)</f>
        <v>0</v>
      </c>
      <c r="H17" s="38"/>
      <c r="I17" s="37">
        <f>SUMIFS(PIS!V:V,PIS!E:E,$B17,PIS!D:D,$C17,PIS!G:G,I$3,PIS!F:F,$D17)</f>
        <v>0</v>
      </c>
      <c r="J17" s="38"/>
      <c r="K17" s="37">
        <f>SUMIFS(PIS!V:V,PIS!E:E,$B17,PIS!D:D,$C17,PIS!G:G,K$3,PIS!F:F,$D17)</f>
        <v>0</v>
      </c>
      <c r="L17" s="38"/>
      <c r="M17" s="37">
        <f t="shared" si="0"/>
        <v>0</v>
      </c>
      <c r="N17" s="38"/>
      <c r="O17" s="37">
        <f t="shared" si="1"/>
        <v>0</v>
      </c>
      <c r="P17" s="38"/>
      <c r="Q17" s="37">
        <f>SUMIFS(PIS!U:U,PIS!E:E,$B17,PIS!D:D,$C17,PIS!G:G,Q$3,PIS!F:F,$D17)</f>
        <v>0</v>
      </c>
      <c r="R17" s="38"/>
      <c r="S17" s="36">
        <f>SUMIFS(PIS!U:U,PIS!E:E,$B17,PIS!D:D,$C17,PIS!G:G,S$3,PIS!F:F,$D17)*-1</f>
        <v>0</v>
      </c>
      <c r="T17" s="38"/>
      <c r="U17" s="36">
        <f t="shared" si="2"/>
        <v>0</v>
      </c>
      <c r="V17" s="36"/>
      <c r="W17" s="42">
        <f t="shared" si="3"/>
        <v>0</v>
      </c>
      <c r="X17" s="38"/>
      <c r="Y17" s="42">
        <f t="shared" si="4"/>
        <v>0</v>
      </c>
    </row>
    <row r="18" spans="1:25" x14ac:dyDescent="0.25">
      <c r="A18" s="15" t="s">
        <v>358</v>
      </c>
      <c r="B18" s="54" t="s">
        <v>439</v>
      </c>
      <c r="C18" s="54" t="s">
        <v>1852</v>
      </c>
      <c r="D18" s="54" t="s">
        <v>1270</v>
      </c>
      <c r="E18" s="37">
        <f>SUMIFS(PIS!H:H,PIS!E:E,$B18,PIS!D:D,$C18,PIS!G:G,E$3,PIS!F:F,$D18)</f>
        <v>0</v>
      </c>
      <c r="F18" s="38"/>
      <c r="G18" s="37">
        <f>SUMIFS(PIS!V:V,PIS!E:E,$B18,PIS!D:D,$C18,PIS!G:G,G$3,PIS!F:F,$D18)</f>
        <v>0</v>
      </c>
      <c r="H18" s="38"/>
      <c r="I18" s="37">
        <f>SUMIFS(PIS!V:V,PIS!E:E,$B18,PIS!D:D,$C18,PIS!G:G,I$3,PIS!F:F,$D18)</f>
        <v>0</v>
      </c>
      <c r="J18" s="38"/>
      <c r="K18" s="37">
        <f>SUMIFS(PIS!V:V,PIS!E:E,$B18,PIS!D:D,$C18,PIS!G:G,K$3,PIS!F:F,$D18)</f>
        <v>0</v>
      </c>
      <c r="L18" s="38"/>
      <c r="M18" s="37">
        <f t="shared" si="0"/>
        <v>0</v>
      </c>
      <c r="N18" s="38"/>
      <c r="O18" s="37">
        <f t="shared" si="1"/>
        <v>0</v>
      </c>
      <c r="P18" s="38"/>
      <c r="Q18" s="37">
        <f>SUMIFS(PIS!U:U,PIS!E:E,$B18,PIS!D:D,$C18,PIS!G:G,Q$3,PIS!F:F,$D18)</f>
        <v>0</v>
      </c>
      <c r="R18" s="38"/>
      <c r="S18" s="36">
        <f>SUMIFS(PIS!U:U,PIS!E:E,$B18,PIS!D:D,$C18,PIS!G:G,S$3,PIS!F:F,$D18)*-1</f>
        <v>0</v>
      </c>
      <c r="T18" s="38"/>
      <c r="U18" s="36">
        <f t="shared" si="2"/>
        <v>0</v>
      </c>
      <c r="V18" s="36"/>
      <c r="W18" s="42">
        <f t="shared" si="3"/>
        <v>0</v>
      </c>
      <c r="X18" s="38"/>
      <c r="Y18" s="42">
        <f t="shared" si="4"/>
        <v>0</v>
      </c>
    </row>
    <row r="19" spans="1:25" x14ac:dyDescent="0.25">
      <c r="A19" s="15" t="s">
        <v>359</v>
      </c>
      <c r="B19" s="54" t="s">
        <v>439</v>
      </c>
      <c r="C19" s="54" t="s">
        <v>1853</v>
      </c>
      <c r="D19" s="54" t="s">
        <v>1270</v>
      </c>
      <c r="E19" s="37">
        <f>SUMIFS(PIS!H:H,PIS!E:E,$B19,PIS!D:D,$C19,PIS!G:G,E$3,PIS!F:F,$D19)</f>
        <v>0</v>
      </c>
      <c r="F19" s="38"/>
      <c r="G19" s="37">
        <f>SUMIFS(PIS!V:V,PIS!E:E,$B19,PIS!D:D,$C19,PIS!G:G,G$3,PIS!F:F,$D19)</f>
        <v>0</v>
      </c>
      <c r="H19" s="38"/>
      <c r="I19" s="37">
        <f>SUMIFS(PIS!V:V,PIS!E:E,$B19,PIS!D:D,$C19,PIS!G:G,I$3,PIS!F:F,$D19)</f>
        <v>0</v>
      </c>
      <c r="J19" s="38"/>
      <c r="K19" s="37">
        <f>SUMIFS(PIS!V:V,PIS!E:E,$B19,PIS!D:D,$C19,PIS!G:G,K$3,PIS!F:F,$D19)</f>
        <v>0</v>
      </c>
      <c r="L19" s="38"/>
      <c r="M19" s="37">
        <f t="shared" si="0"/>
        <v>0</v>
      </c>
      <c r="N19" s="38"/>
      <c r="O19" s="37">
        <f t="shared" si="1"/>
        <v>0</v>
      </c>
      <c r="P19" s="38"/>
      <c r="Q19" s="37">
        <f>SUMIFS(PIS!U:U,PIS!E:E,$B19,PIS!D:D,$C19,PIS!G:G,Q$3,PIS!F:F,$D19)</f>
        <v>0</v>
      </c>
      <c r="R19" s="38"/>
      <c r="S19" s="36">
        <f>SUMIFS(PIS!U:U,PIS!E:E,$B19,PIS!D:D,$C19,PIS!G:G,S$3,PIS!F:F,$D19)*-1</f>
        <v>0</v>
      </c>
      <c r="T19" s="38"/>
      <c r="U19" s="36">
        <f t="shared" si="2"/>
        <v>0</v>
      </c>
      <c r="V19" s="36"/>
      <c r="W19" s="42">
        <f t="shared" si="3"/>
        <v>0</v>
      </c>
      <c r="X19" s="38"/>
      <c r="Y19" s="42">
        <f t="shared" si="4"/>
        <v>0</v>
      </c>
    </row>
    <row r="20" spans="1:25" x14ac:dyDescent="0.25">
      <c r="A20" s="15" t="s">
        <v>360</v>
      </c>
      <c r="B20" s="54" t="s">
        <v>439</v>
      </c>
      <c r="C20" s="54" t="s">
        <v>1677</v>
      </c>
      <c r="D20" s="54" t="s">
        <v>1270</v>
      </c>
      <c r="E20" s="37">
        <f>SUMIFS(PIS!H:H,PIS!E:E,$B20,PIS!D:D,$C20,PIS!G:G,E$3,PIS!F:F,$D20)</f>
        <v>0</v>
      </c>
      <c r="F20" s="38"/>
      <c r="G20" s="37">
        <f>SUMIFS(PIS!V:V,PIS!E:E,$B20,PIS!D:D,$C20,PIS!G:G,G$3,PIS!F:F,$D20)</f>
        <v>0</v>
      </c>
      <c r="H20" s="38"/>
      <c r="I20" s="37">
        <f>SUMIFS(PIS!V:V,PIS!E:E,$B20,PIS!D:D,$C20,PIS!G:G,I$3,PIS!F:F,$D20)</f>
        <v>0</v>
      </c>
      <c r="J20" s="38"/>
      <c r="K20" s="37">
        <f>SUMIFS(PIS!V:V,PIS!E:E,$B20,PIS!D:D,$C20,PIS!G:G,K$3,PIS!F:F,$D20)</f>
        <v>0</v>
      </c>
      <c r="L20" s="38"/>
      <c r="M20" s="37">
        <f t="shared" si="0"/>
        <v>0</v>
      </c>
      <c r="N20" s="38"/>
      <c r="O20" s="37">
        <f t="shared" si="1"/>
        <v>0</v>
      </c>
      <c r="P20" s="38"/>
      <c r="Q20" s="37">
        <f>SUMIFS(PIS!U:U,PIS!E:E,$B20,PIS!D:D,$C20,PIS!G:G,Q$3,PIS!F:F,$D20)</f>
        <v>0</v>
      </c>
      <c r="R20" s="38"/>
      <c r="S20" s="36">
        <f>SUMIFS(PIS!U:U,PIS!E:E,$B20,PIS!D:D,$C20,PIS!G:G,S$3,PIS!F:F,$D20)*-1</f>
        <v>0</v>
      </c>
      <c r="T20" s="38"/>
      <c r="U20" s="36">
        <f t="shared" si="2"/>
        <v>0</v>
      </c>
      <c r="V20" s="36"/>
      <c r="W20" s="42">
        <f t="shared" si="3"/>
        <v>0</v>
      </c>
      <c r="X20" s="38"/>
      <c r="Y20" s="42">
        <f t="shared" si="4"/>
        <v>0</v>
      </c>
    </row>
    <row r="21" spans="1:25" x14ac:dyDescent="0.25">
      <c r="A21" s="15" t="s">
        <v>767</v>
      </c>
      <c r="B21" s="54"/>
      <c r="C21" s="54"/>
      <c r="D21" s="54"/>
      <c r="E21" s="37">
        <f>SUMIFS(PIS!H:H,PIS!E:E,$B21,PIS!D:D,$C21,PIS!G:G,E$3,PIS!F:F,$D21)</f>
        <v>0</v>
      </c>
      <c r="F21" s="38"/>
      <c r="G21" s="37">
        <f>SUMIFS(PIS!V:V,PIS!E:E,$B21,PIS!D:D,$C21,PIS!G:G,G$3,PIS!F:F,$D21)</f>
        <v>0</v>
      </c>
      <c r="H21" s="38"/>
      <c r="I21" s="37">
        <f>SUMIFS(PIS!V:V,PIS!E:E,$B21,PIS!D:D,$C21,PIS!G:G,I$3,PIS!F:F,$D21)</f>
        <v>0</v>
      </c>
      <c r="J21" s="38"/>
      <c r="K21" s="37">
        <f>SUMIFS(PIS!V:V,PIS!E:E,$B21,PIS!D:D,$C21,PIS!G:G,K$3,PIS!F:F,$D21)</f>
        <v>0</v>
      </c>
      <c r="L21" s="38"/>
      <c r="M21" s="37">
        <f t="shared" si="0"/>
        <v>0</v>
      </c>
      <c r="N21" s="38"/>
      <c r="O21" s="37">
        <f t="shared" si="1"/>
        <v>0</v>
      </c>
      <c r="P21" s="38"/>
      <c r="Q21" s="37">
        <f>SUMIFS(PIS!U:U,PIS!E:E,$B21,PIS!D:D,$C21,PIS!G:G,Q$3,PIS!F:F,$D21)</f>
        <v>0</v>
      </c>
      <c r="R21" s="38"/>
      <c r="S21" s="36">
        <f>SUMIFS(PIS!U:U,PIS!E:E,$B21,PIS!D:D,$C21,PIS!G:G,S$3,PIS!F:F,$D21)*-1</f>
        <v>0</v>
      </c>
      <c r="T21" s="38"/>
      <c r="U21" s="36">
        <f t="shared" si="2"/>
        <v>0</v>
      </c>
      <c r="V21" s="36"/>
      <c r="W21" s="42">
        <f t="shared" si="3"/>
        <v>0</v>
      </c>
      <c r="X21" s="38"/>
      <c r="Y21" s="42">
        <f t="shared" si="4"/>
        <v>0</v>
      </c>
    </row>
    <row r="22" spans="1:25" x14ac:dyDescent="0.25">
      <c r="A22" s="15" t="s">
        <v>361</v>
      </c>
      <c r="B22" s="54" t="s">
        <v>439</v>
      </c>
      <c r="C22" s="54" t="s">
        <v>1854</v>
      </c>
      <c r="D22" s="54" t="s">
        <v>1270</v>
      </c>
      <c r="E22" s="43">
        <f>SUMIFS(PIS!H:H,PIS!E:E,$B22,PIS!D:D,$C22,PIS!G:G,E$3,PIS!F:F,$D22)</f>
        <v>0</v>
      </c>
      <c r="F22" s="39"/>
      <c r="G22" s="43">
        <f>SUMIFS(PIS!V:V,PIS!E:E,$B22,PIS!D:D,$C22,PIS!G:G,G$3,PIS!F:F,$D22)</f>
        <v>0</v>
      </c>
      <c r="H22" s="39"/>
      <c r="I22" s="43">
        <f>SUMIFS(PIS!V:V,PIS!E:E,$B22,PIS!D:D,$C22,PIS!G:G,I$3,PIS!F:F,$D22)</f>
        <v>0</v>
      </c>
      <c r="J22" s="39"/>
      <c r="K22" s="43">
        <f>SUMIFS(PIS!V:V,PIS!E:E,$B22,PIS!D:D,$C22,PIS!G:G,K$3,PIS!F:F,$D22)</f>
        <v>0</v>
      </c>
      <c r="L22" s="39"/>
      <c r="M22" s="43">
        <f t="shared" si="0"/>
        <v>0</v>
      </c>
      <c r="N22" s="39"/>
      <c r="O22" s="43">
        <f t="shared" si="1"/>
        <v>0</v>
      </c>
      <c r="P22" s="39"/>
      <c r="Q22" s="43">
        <f>SUMIFS(PIS!U:U,PIS!E:E,$B22,PIS!D:D,$C22,PIS!G:G,Q$3,PIS!F:F,$D22)</f>
        <v>0</v>
      </c>
      <c r="R22" s="39"/>
      <c r="S22" s="44">
        <f>SUMIFS(PIS!U:U,PIS!E:E,$B22,PIS!D:D,$C22,PIS!G:G,S$3,PIS!F:F,$D22)*-1</f>
        <v>0</v>
      </c>
      <c r="T22" s="39"/>
      <c r="U22" s="44">
        <f t="shared" si="2"/>
        <v>0</v>
      </c>
      <c r="V22" s="36"/>
      <c r="W22" s="43">
        <f t="shared" si="3"/>
        <v>0</v>
      </c>
      <c r="X22" s="39"/>
      <c r="Y22" s="43">
        <f t="shared" si="4"/>
        <v>0</v>
      </c>
    </row>
    <row r="23" spans="1:25" x14ac:dyDescent="0.25">
      <c r="B23" s="54" t="str">
        <f t="shared" ref="B23:B24" si="5">MID(A23,2,3)</f>
        <v/>
      </c>
      <c r="C23" s="54"/>
      <c r="D23" s="54"/>
      <c r="E23" s="42">
        <f>SUM(E10:E22)</f>
        <v>0</v>
      </c>
      <c r="F23" s="39"/>
      <c r="G23" s="42">
        <f>SUM(G10:G22)</f>
        <v>0</v>
      </c>
      <c r="H23" s="39"/>
      <c r="I23" s="42">
        <f>SUM(I10:I22)</f>
        <v>0</v>
      </c>
      <c r="J23" s="39"/>
      <c r="K23" s="42">
        <f>SUM(K10:K22)</f>
        <v>0</v>
      </c>
      <c r="L23" s="39"/>
      <c r="M23" s="42">
        <f>SUM(M10:M22)</f>
        <v>0</v>
      </c>
      <c r="N23" s="39"/>
      <c r="O23" s="42">
        <f>SUM(O10:O22)</f>
        <v>0</v>
      </c>
      <c r="P23" s="39"/>
      <c r="Q23" s="42">
        <f>SUM(Q10:Q22)</f>
        <v>0</v>
      </c>
      <c r="R23" s="39"/>
      <c r="S23" s="42">
        <f>SUM(S10:S22)</f>
        <v>0</v>
      </c>
      <c r="T23" s="39"/>
      <c r="U23" s="42">
        <f>SUM(U10:U22)</f>
        <v>0</v>
      </c>
      <c r="V23" s="36"/>
      <c r="W23" s="213">
        <v>0</v>
      </c>
      <c r="X23" s="39"/>
      <c r="Y23" s="42">
        <f>SUM(Y10:Y22)</f>
        <v>0</v>
      </c>
    </row>
    <row r="24" spans="1:25" x14ac:dyDescent="0.25">
      <c r="B24" s="54" t="str">
        <f t="shared" si="5"/>
        <v/>
      </c>
      <c r="C24" s="54"/>
      <c r="D24" s="54"/>
      <c r="E24" s="42"/>
      <c r="F24" s="39"/>
      <c r="G24" s="42"/>
      <c r="H24" s="39"/>
      <c r="I24" s="42"/>
      <c r="J24" s="39"/>
      <c r="K24" s="42"/>
      <c r="L24" s="39"/>
      <c r="M24" s="42"/>
      <c r="N24" s="39"/>
      <c r="O24" s="42"/>
      <c r="P24" s="39"/>
      <c r="Q24" s="42"/>
      <c r="R24" s="39"/>
      <c r="S24" s="42"/>
      <c r="T24" s="39"/>
      <c r="U24" s="42"/>
      <c r="V24" s="36"/>
      <c r="W24" s="42"/>
      <c r="X24" s="39"/>
      <c r="Y24" s="42"/>
    </row>
    <row r="25" spans="1:25" x14ac:dyDescent="0.25">
      <c r="A25" s="15" t="s">
        <v>406</v>
      </c>
      <c r="B25" s="54"/>
      <c r="C25" s="54"/>
      <c r="D25" s="54"/>
      <c r="E25" s="42"/>
      <c r="F25" s="39"/>
      <c r="G25" s="42"/>
      <c r="H25" s="39"/>
      <c r="I25" s="42"/>
      <c r="J25" s="39"/>
      <c r="K25" s="42"/>
      <c r="L25" s="39"/>
      <c r="M25" s="42"/>
      <c r="N25" s="39"/>
      <c r="O25" s="42"/>
      <c r="P25" s="39"/>
      <c r="Q25" s="42"/>
      <c r="R25" s="39"/>
      <c r="S25" s="36"/>
      <c r="T25" s="39"/>
      <c r="U25" s="36"/>
      <c r="V25" s="36"/>
      <c r="W25" s="42"/>
      <c r="X25" s="39"/>
      <c r="Y25" s="42"/>
    </row>
    <row r="26" spans="1:25" x14ac:dyDescent="0.25">
      <c r="A26" s="15" t="s">
        <v>407</v>
      </c>
      <c r="B26" s="54" t="s">
        <v>439</v>
      </c>
      <c r="C26" s="54" t="s">
        <v>1866</v>
      </c>
      <c r="D26" s="54" t="s">
        <v>1270</v>
      </c>
      <c r="E26" s="37">
        <f>SUMIFS(PIS!H:H,PIS!E:E,$B26,PIS!D:D,$C26,PIS!G:G,E$3,PIS!F:F,$D26)</f>
        <v>0</v>
      </c>
      <c r="F26" s="38"/>
      <c r="G26" s="37">
        <f>SUMIFS(PIS!V:V,PIS!E:E,$B26,PIS!D:D,$C26,PIS!G:G,G$3,PIS!F:F,$D26)</f>
        <v>0</v>
      </c>
      <c r="H26" s="38"/>
      <c r="I26" s="37">
        <f>SUMIFS(PIS!V:V,PIS!E:E,$B26,PIS!D:D,$C26,PIS!G:G,I$3,PIS!F:F,$D26)</f>
        <v>0</v>
      </c>
      <c r="J26" s="38"/>
      <c r="K26" s="37">
        <f>SUMIFS(PIS!V:V,PIS!E:E,$B26,PIS!D:D,$C26,PIS!G:G,K$3,PIS!F:F,$D26)</f>
        <v>0</v>
      </c>
      <c r="L26" s="38"/>
      <c r="M26" s="37">
        <f t="shared" ref="M26" si="6">G26+I26+K26</f>
        <v>0</v>
      </c>
      <c r="N26" s="38"/>
      <c r="O26" s="37">
        <f t="shared" ref="O26" si="7">E26+M26</f>
        <v>0</v>
      </c>
      <c r="P26" s="38"/>
      <c r="Q26" s="37">
        <f>SUMIFS(PIS!U:U,PIS!E:E,$B26,PIS!D:D,$C26,PIS!G:G,Q$3,PIS!F:F,$D26)</f>
        <v>0</v>
      </c>
      <c r="R26" s="38"/>
      <c r="S26" s="36">
        <f>SUMIFS(PIS!U:U,PIS!E:E,$B26,PIS!D:D,$C26,PIS!G:G,S$3,PIS!F:F,$D26)*-1</f>
        <v>0</v>
      </c>
      <c r="T26" s="38"/>
      <c r="U26" s="36">
        <f t="shared" ref="U26" si="8">Q26+S26</f>
        <v>0</v>
      </c>
      <c r="V26" s="36"/>
      <c r="W26" s="42">
        <f>IFERROR((G26/G$29)*W$29,0)</f>
        <v>0</v>
      </c>
      <c r="X26" s="38"/>
      <c r="Y26" s="42">
        <f t="shared" ref="Y26" si="9">S26+W26</f>
        <v>0</v>
      </c>
    </row>
    <row r="27" spans="1:25" x14ac:dyDescent="0.25">
      <c r="A27" s="15" t="s">
        <v>421</v>
      </c>
      <c r="B27" s="54" t="s">
        <v>439</v>
      </c>
      <c r="C27" s="54" t="s">
        <v>1870</v>
      </c>
      <c r="D27" s="54" t="s">
        <v>1270</v>
      </c>
      <c r="E27" s="42">
        <f>SUMIFS(PIS!H:H,PIS!E:E,$B27,PIS!D:D,$C27,PIS!G:G,E$3,PIS!F:F,$D27)</f>
        <v>0</v>
      </c>
      <c r="F27" s="39"/>
      <c r="G27" s="42">
        <f>SUMIFS(PIS!V:V,PIS!E:E,$B27,PIS!D:D,$C27,PIS!G:G,G$3,PIS!F:F,$D27)</f>
        <v>0</v>
      </c>
      <c r="H27" s="39"/>
      <c r="I27" s="42">
        <f>SUMIFS(PIS!V:V,PIS!E:E,$B27,PIS!D:D,$C27,PIS!G:G,I$3,PIS!F:F,$D27)</f>
        <v>0</v>
      </c>
      <c r="J27" s="39"/>
      <c r="K27" s="42">
        <f>SUMIFS(PIS!V:V,PIS!E:E,$B27,PIS!D:D,$C27,PIS!G:G,K$3,PIS!F:F,$D27)</f>
        <v>0</v>
      </c>
      <c r="L27" s="39"/>
      <c r="M27" s="42">
        <f t="shared" ref="M27:M28" si="10">G27+I27+K27</f>
        <v>0</v>
      </c>
      <c r="N27" s="39"/>
      <c r="O27" s="42">
        <f t="shared" ref="O27:O28" si="11">E27+M27</f>
        <v>0</v>
      </c>
      <c r="P27" s="39"/>
      <c r="Q27" s="42">
        <f>SUMIFS(PIS!U:U,PIS!E:E,$B27,PIS!D:D,$C27,PIS!G:G,Q$3,PIS!F:F,$D27)</f>
        <v>0</v>
      </c>
      <c r="R27" s="39"/>
      <c r="S27" s="36">
        <f>SUMIFS(PIS!U:U,PIS!E:E,$B27,PIS!D:D,$C27,PIS!G:G,S$3,PIS!F:F,$D27)*-1</f>
        <v>0</v>
      </c>
      <c r="T27" s="39"/>
      <c r="U27" s="36">
        <f t="shared" ref="U27:U28" si="12">Q27+S27</f>
        <v>0</v>
      </c>
      <c r="V27" s="36"/>
      <c r="W27" s="42">
        <f t="shared" ref="W27:W28" si="13">IFERROR((G27/G$29)*W$29,0)</f>
        <v>0</v>
      </c>
      <c r="X27" s="39"/>
      <c r="Y27" s="42">
        <f t="shared" ref="Y27:Y28" si="14">S27+W27</f>
        <v>0</v>
      </c>
    </row>
    <row r="28" spans="1:25" x14ac:dyDescent="0.25">
      <c r="A28" s="15" t="s">
        <v>422</v>
      </c>
      <c r="B28" s="54" t="s">
        <v>439</v>
      </c>
      <c r="C28" s="54" t="s">
        <v>1871</v>
      </c>
      <c r="D28" s="54" t="s">
        <v>1270</v>
      </c>
      <c r="E28" s="43">
        <f>SUMIFS(PIS!H:H,PIS!E:E,$B28,PIS!D:D,$C28,PIS!G:G,E$3,PIS!F:F,$D28)</f>
        <v>0</v>
      </c>
      <c r="F28" s="39"/>
      <c r="G28" s="43">
        <f>SUMIFS(PIS!V:V,PIS!E:E,$B28,PIS!D:D,$C28,PIS!G:G,G$3,PIS!F:F,$D28)</f>
        <v>0</v>
      </c>
      <c r="H28" s="39"/>
      <c r="I28" s="43">
        <f>SUMIFS(PIS!V:V,PIS!E:E,$B28,PIS!D:D,$C28,PIS!G:G,I$3,PIS!F:F,$D28)</f>
        <v>0</v>
      </c>
      <c r="J28" s="39"/>
      <c r="K28" s="43">
        <f>SUMIFS(PIS!V:V,PIS!E:E,$B28,PIS!D:D,$C28,PIS!G:G,K$3,PIS!F:F,$D28)</f>
        <v>0</v>
      </c>
      <c r="L28" s="39"/>
      <c r="M28" s="43">
        <f t="shared" si="10"/>
        <v>0</v>
      </c>
      <c r="N28" s="39"/>
      <c r="O28" s="43">
        <f t="shared" si="11"/>
        <v>0</v>
      </c>
      <c r="P28" s="39"/>
      <c r="Q28" s="43">
        <f>SUMIFS(PIS!U:U,PIS!E:E,$B28,PIS!D:D,$C28,PIS!G:G,Q$3,PIS!F:F,$D28)</f>
        <v>0</v>
      </c>
      <c r="R28" s="39"/>
      <c r="S28" s="44">
        <f>SUMIFS(PIS!U:U,PIS!E:E,$B28,PIS!D:D,$C28,PIS!G:G,S$3,PIS!F:F,$D28)*-1</f>
        <v>0</v>
      </c>
      <c r="T28" s="39"/>
      <c r="U28" s="44">
        <f t="shared" si="12"/>
        <v>0</v>
      </c>
      <c r="V28" s="36"/>
      <c r="W28" s="43">
        <f t="shared" si="13"/>
        <v>0</v>
      </c>
      <c r="X28" s="39"/>
      <c r="Y28" s="43">
        <f t="shared" si="14"/>
        <v>0</v>
      </c>
    </row>
    <row r="29" spans="1:25" x14ac:dyDescent="0.25">
      <c r="B29" s="54"/>
      <c r="C29" s="54"/>
      <c r="D29" s="54"/>
      <c r="E29" s="42">
        <f>SUM(E26:E28)</f>
        <v>0</v>
      </c>
      <c r="F29" s="39"/>
      <c r="G29" s="42">
        <f>SUM(G26:G28)</f>
        <v>0</v>
      </c>
      <c r="H29" s="39"/>
      <c r="I29" s="42">
        <f>SUM(I26:I28)</f>
        <v>0</v>
      </c>
      <c r="J29" s="39"/>
      <c r="K29" s="42">
        <f>SUM(K26:K28)</f>
        <v>0</v>
      </c>
      <c r="L29" s="39"/>
      <c r="M29" s="42">
        <f>SUM(M26:M28)</f>
        <v>0</v>
      </c>
      <c r="N29" s="39"/>
      <c r="O29" s="42">
        <f>SUM(O26:O28)</f>
        <v>0</v>
      </c>
      <c r="P29" s="39"/>
      <c r="Q29" s="42">
        <f>SUM(Q26:Q28)</f>
        <v>0</v>
      </c>
      <c r="R29" s="39"/>
      <c r="S29" s="42">
        <f>SUM(S26:S28)</f>
        <v>0</v>
      </c>
      <c r="T29" s="39"/>
      <c r="U29" s="42">
        <f>SUM(U26:U28)</f>
        <v>0</v>
      </c>
      <c r="V29" s="36"/>
      <c r="W29" s="213">
        <v>0</v>
      </c>
      <c r="X29" s="39"/>
      <c r="Y29" s="42">
        <f>SUM(Y26:Y28)</f>
        <v>0</v>
      </c>
    </row>
    <row r="30" spans="1:25" x14ac:dyDescent="0.25">
      <c r="B30" s="54"/>
      <c r="C30" s="54"/>
      <c r="D30" s="54"/>
      <c r="E30" s="42"/>
      <c r="F30" s="39"/>
      <c r="G30" s="42"/>
      <c r="H30" s="39"/>
      <c r="I30" s="42"/>
      <c r="J30" s="39"/>
      <c r="K30" s="42"/>
      <c r="L30" s="39"/>
      <c r="M30" s="42"/>
      <c r="N30" s="39"/>
      <c r="O30" s="42"/>
      <c r="P30" s="39"/>
      <c r="Q30" s="42"/>
      <c r="R30" s="39"/>
      <c r="S30" s="36"/>
      <c r="T30" s="39"/>
      <c r="U30" s="36"/>
      <c r="V30" s="36"/>
      <c r="W30" s="42"/>
      <c r="X30" s="39"/>
      <c r="Y30" s="42"/>
    </row>
    <row r="31" spans="1:25" x14ac:dyDescent="0.25">
      <c r="B31" s="54"/>
      <c r="C31" s="54"/>
      <c r="D31" s="54"/>
      <c r="E31" s="42"/>
      <c r="F31" s="39"/>
      <c r="G31" s="42"/>
      <c r="H31" s="39"/>
      <c r="I31" s="42"/>
      <c r="J31" s="39"/>
      <c r="K31" s="42"/>
      <c r="L31" s="39"/>
      <c r="M31" s="42"/>
      <c r="N31" s="39"/>
      <c r="O31" s="42"/>
      <c r="P31" s="39"/>
      <c r="Q31" s="42"/>
      <c r="R31" s="39"/>
      <c r="S31" s="36"/>
      <c r="T31" s="39"/>
      <c r="U31" s="36"/>
      <c r="V31" s="36"/>
      <c r="W31" s="42"/>
      <c r="X31" s="39"/>
      <c r="Y31" s="42"/>
    </row>
    <row r="32" spans="1:25" ht="14.25" thickBot="1" x14ac:dyDescent="0.3">
      <c r="A32" s="195" t="s">
        <v>708</v>
      </c>
      <c r="B32" s="54"/>
      <c r="C32" s="54"/>
      <c r="D32" s="54"/>
      <c r="E32" s="211">
        <f>E23+E29</f>
        <v>0</v>
      </c>
      <c r="F32" s="39"/>
      <c r="G32" s="211">
        <f>G23+G29</f>
        <v>0</v>
      </c>
      <c r="H32" s="39"/>
      <c r="I32" s="211">
        <f>I23+I29</f>
        <v>0</v>
      </c>
      <c r="J32" s="39"/>
      <c r="K32" s="211">
        <f>K23+K29</f>
        <v>0</v>
      </c>
      <c r="L32" s="39"/>
      <c r="M32" s="211">
        <f>M23+M29</f>
        <v>0</v>
      </c>
      <c r="N32" s="39"/>
      <c r="O32" s="211">
        <f>O23+O29</f>
        <v>0</v>
      </c>
      <c r="P32" s="36"/>
      <c r="Q32" s="211">
        <f>Q23+Q29</f>
        <v>0</v>
      </c>
      <c r="R32" s="36"/>
      <c r="S32" s="211">
        <f>S23+S29</f>
        <v>0</v>
      </c>
      <c r="T32" s="36"/>
      <c r="U32" s="211">
        <f>U23+U29</f>
        <v>0</v>
      </c>
      <c r="V32" s="36"/>
      <c r="W32" s="211">
        <f>W23+W29</f>
        <v>0</v>
      </c>
      <c r="X32" s="39"/>
      <c r="Y32" s="211">
        <f>Y23+Y29</f>
        <v>0</v>
      </c>
    </row>
    <row r="33" spans="2:25" ht="14.25" thickTop="1" x14ac:dyDescent="0.25">
      <c r="B33" s="54"/>
      <c r="C33" s="54"/>
      <c r="D33" s="54"/>
      <c r="E33" s="42"/>
      <c r="F33" s="39"/>
      <c r="G33" s="42"/>
      <c r="H33" s="39"/>
      <c r="I33" s="42"/>
      <c r="J33" s="39"/>
      <c r="K33" s="42"/>
      <c r="L33" s="39"/>
      <c r="M33" s="42"/>
      <c r="N33" s="39"/>
      <c r="O33" s="42"/>
      <c r="P33" s="39"/>
      <c r="Q33" s="42"/>
      <c r="R33" s="39"/>
      <c r="S33" s="36"/>
      <c r="T33" s="39"/>
      <c r="U33" s="36"/>
      <c r="V33" s="36"/>
      <c r="W33" s="42"/>
      <c r="X33" s="39"/>
      <c r="Y33" s="42"/>
    </row>
    <row r="34" spans="2:25" x14ac:dyDescent="0.25">
      <c r="B34" s="54"/>
      <c r="C34" s="54"/>
      <c r="D34" s="54"/>
      <c r="F34" s="39"/>
      <c r="H34" s="39"/>
      <c r="I34" s="42"/>
      <c r="J34" s="39"/>
      <c r="K34" s="42"/>
      <c r="L34" s="39"/>
      <c r="M34" s="42"/>
      <c r="N34" s="39"/>
      <c r="O34" s="42"/>
      <c r="P34" s="39"/>
      <c r="Q34" s="42"/>
      <c r="R34" s="39"/>
      <c r="S34" s="36"/>
      <c r="T34" s="39"/>
      <c r="U34" s="36"/>
      <c r="V34" s="36"/>
      <c r="W34" s="42"/>
      <c r="X34" s="39"/>
      <c r="Y34" s="42"/>
    </row>
    <row r="35" spans="2:25" x14ac:dyDescent="0.25">
      <c r="B35" s="54"/>
      <c r="C35" s="54"/>
      <c r="D35" s="54"/>
      <c r="E35" s="42">
        <f>E32-E29-E23</f>
        <v>0</v>
      </c>
      <c r="F35" s="39"/>
      <c r="G35" s="42">
        <f>G32-G29-G23</f>
        <v>0</v>
      </c>
      <c r="H35" s="39"/>
      <c r="I35" s="42">
        <f>I32-I29-I23</f>
        <v>0</v>
      </c>
      <c r="J35" s="39"/>
      <c r="K35" s="42">
        <f>K32-K29-K23</f>
        <v>0</v>
      </c>
      <c r="L35" s="39"/>
      <c r="M35" s="42">
        <f>M32-M29-M23</f>
        <v>0</v>
      </c>
      <c r="N35" s="39"/>
      <c r="O35" s="42">
        <f>O32-O29-O23</f>
        <v>0</v>
      </c>
      <c r="P35" s="39"/>
      <c r="Q35" s="42"/>
      <c r="R35" s="39"/>
      <c r="S35" s="50">
        <f>ROUND(S32-S29-S23,2)</f>
        <v>0</v>
      </c>
      <c r="T35" s="39"/>
      <c r="U35" s="42">
        <f>U32-U29-U23</f>
        <v>0</v>
      </c>
      <c r="V35" s="36"/>
      <c r="W35" s="42"/>
      <c r="X35" s="39"/>
      <c r="Y35" s="42"/>
    </row>
    <row r="36" spans="2:25" x14ac:dyDescent="0.25">
      <c r="B36" s="54"/>
      <c r="C36" s="54"/>
      <c r="D36" s="54"/>
      <c r="E36" s="42"/>
      <c r="F36" s="39"/>
      <c r="G36" s="42"/>
      <c r="H36" s="39"/>
      <c r="I36" s="42"/>
      <c r="J36" s="39"/>
      <c r="K36" s="42"/>
      <c r="L36" s="39"/>
      <c r="M36" s="42"/>
      <c r="N36" s="39"/>
      <c r="O36" s="42"/>
      <c r="P36" s="39"/>
      <c r="Q36" s="42"/>
      <c r="R36" s="39"/>
      <c r="S36" s="36"/>
      <c r="T36" s="39"/>
      <c r="U36" s="36"/>
      <c r="V36" s="36"/>
      <c r="W36" s="42"/>
      <c r="X36" s="39"/>
      <c r="Y36" s="42"/>
    </row>
    <row r="37" spans="2:25" x14ac:dyDescent="0.25">
      <c r="B37" s="54"/>
      <c r="C37" s="54"/>
      <c r="D37" s="54"/>
      <c r="E37" s="42"/>
      <c r="F37" s="39"/>
      <c r="G37" s="42"/>
      <c r="H37" s="39"/>
      <c r="I37" s="42"/>
      <c r="J37" s="39"/>
      <c r="K37" s="42"/>
      <c r="L37" s="39"/>
      <c r="M37" s="42"/>
      <c r="N37" s="39"/>
      <c r="O37" s="42"/>
      <c r="P37" s="39"/>
      <c r="Q37" s="42"/>
      <c r="R37" s="39"/>
      <c r="S37" s="36"/>
      <c r="T37" s="39"/>
      <c r="U37" s="36"/>
      <c r="V37" s="36"/>
      <c r="W37" s="42"/>
      <c r="X37" s="39"/>
      <c r="Y37" s="42"/>
    </row>
    <row r="38" spans="2:25" x14ac:dyDescent="0.25">
      <c r="B38" s="54"/>
      <c r="C38" s="54"/>
      <c r="D38" s="54"/>
      <c r="E38" s="42"/>
      <c r="F38" s="39"/>
      <c r="G38" s="42"/>
      <c r="H38" s="39"/>
      <c r="I38" s="42"/>
      <c r="J38" s="39"/>
      <c r="K38" s="42"/>
      <c r="L38" s="39"/>
      <c r="M38" s="42"/>
      <c r="N38" s="39"/>
      <c r="O38" s="42"/>
      <c r="P38" s="39"/>
      <c r="Q38" s="42"/>
      <c r="R38" s="39"/>
      <c r="S38" s="36"/>
      <c r="T38" s="39"/>
      <c r="U38" s="36"/>
      <c r="V38" s="36"/>
      <c r="W38" s="42"/>
      <c r="X38" s="39"/>
      <c r="Y38" s="42"/>
    </row>
    <row r="39" spans="2:25" x14ac:dyDescent="0.25">
      <c r="B39" s="54"/>
      <c r="C39" s="54"/>
      <c r="D39" s="54"/>
      <c r="E39" s="42"/>
      <c r="F39" s="39"/>
      <c r="G39" s="42"/>
      <c r="H39" s="39"/>
      <c r="I39" s="42"/>
      <c r="J39" s="39"/>
      <c r="K39" s="42"/>
      <c r="L39" s="39"/>
      <c r="M39" s="42"/>
      <c r="N39" s="39"/>
      <c r="O39" s="42"/>
      <c r="P39" s="39"/>
      <c r="Q39" s="42"/>
      <c r="R39" s="39"/>
      <c r="S39" s="36"/>
      <c r="T39" s="39"/>
      <c r="U39" s="36"/>
      <c r="V39" s="36"/>
      <c r="W39" s="42"/>
      <c r="X39" s="39"/>
      <c r="Y39" s="42"/>
    </row>
    <row r="40" spans="2:25" x14ac:dyDescent="0.25">
      <c r="B40" s="54"/>
      <c r="C40" s="54"/>
      <c r="D40" s="54"/>
      <c r="E40" s="42"/>
      <c r="F40" s="39"/>
      <c r="G40" s="42"/>
      <c r="H40" s="39"/>
      <c r="I40" s="42"/>
      <c r="J40" s="39"/>
      <c r="K40" s="42"/>
      <c r="L40" s="39"/>
      <c r="M40" s="42"/>
      <c r="N40" s="39"/>
      <c r="O40" s="42"/>
      <c r="P40" s="39"/>
      <c r="Q40" s="42"/>
      <c r="R40" s="39"/>
      <c r="S40" s="42"/>
      <c r="T40" s="39"/>
      <c r="U40" s="36"/>
      <c r="V40" s="36"/>
      <c r="W40" s="42"/>
      <c r="X40" s="39"/>
      <c r="Y40" s="42"/>
    </row>
    <row r="41" spans="2:25" x14ac:dyDescent="0.25">
      <c r="B41" s="54"/>
      <c r="C41" s="54"/>
      <c r="D41" s="54"/>
      <c r="E41" s="42"/>
      <c r="F41" s="39"/>
      <c r="G41" s="42"/>
      <c r="H41" s="39"/>
      <c r="I41" s="42"/>
      <c r="J41" s="39"/>
      <c r="K41" s="42"/>
      <c r="L41" s="39"/>
      <c r="M41" s="42"/>
      <c r="N41" s="39"/>
      <c r="O41" s="42"/>
      <c r="P41" s="39"/>
      <c r="Q41" s="42"/>
      <c r="R41" s="39"/>
      <c r="S41" s="42"/>
      <c r="T41" s="39"/>
      <c r="U41" s="36"/>
      <c r="V41" s="36"/>
      <c r="W41" s="42"/>
      <c r="X41" s="39"/>
      <c r="Y41" s="42"/>
    </row>
    <row r="42" spans="2:25" x14ac:dyDescent="0.25">
      <c r="B42" s="54"/>
      <c r="C42" s="54"/>
      <c r="D42" s="54"/>
      <c r="E42" s="42"/>
      <c r="F42" s="39"/>
      <c r="G42" s="42"/>
      <c r="H42" s="39"/>
      <c r="I42" s="42"/>
      <c r="J42" s="39"/>
      <c r="K42" s="42"/>
      <c r="L42" s="39"/>
      <c r="M42" s="42"/>
      <c r="N42" s="39"/>
      <c r="O42" s="42"/>
      <c r="P42" s="39"/>
      <c r="Q42" s="42"/>
      <c r="R42" s="39"/>
      <c r="S42" s="42"/>
      <c r="T42" s="39"/>
      <c r="U42" s="36"/>
      <c r="V42" s="36"/>
      <c r="W42" s="42"/>
      <c r="X42" s="39"/>
      <c r="Y42" s="42"/>
    </row>
    <row r="43" spans="2:25" x14ac:dyDescent="0.25">
      <c r="B43" s="54"/>
      <c r="C43" s="54"/>
      <c r="D43" s="54"/>
      <c r="E43" s="42"/>
      <c r="F43" s="39"/>
      <c r="G43" s="42"/>
      <c r="H43" s="39"/>
      <c r="I43" s="42"/>
      <c r="J43" s="39"/>
      <c r="K43" s="42"/>
      <c r="L43" s="39"/>
      <c r="M43" s="42"/>
      <c r="N43" s="39"/>
      <c r="O43" s="42"/>
      <c r="P43" s="39"/>
      <c r="Q43" s="42"/>
      <c r="R43" s="39"/>
      <c r="S43" s="42"/>
      <c r="T43" s="39"/>
      <c r="U43" s="36"/>
      <c r="V43" s="36"/>
      <c r="W43" s="42"/>
      <c r="X43" s="39"/>
      <c r="Y43" s="42"/>
    </row>
    <row r="44" spans="2:25" x14ac:dyDescent="0.25">
      <c r="B44" s="54"/>
      <c r="C44" s="54"/>
      <c r="D44" s="54"/>
      <c r="E44" s="42"/>
      <c r="F44" s="39"/>
      <c r="G44" s="42"/>
      <c r="H44" s="39"/>
      <c r="I44" s="42"/>
      <c r="J44" s="39"/>
      <c r="K44" s="42"/>
      <c r="L44" s="39"/>
      <c r="M44" s="42"/>
      <c r="N44" s="39"/>
      <c r="O44" s="42"/>
      <c r="P44" s="39"/>
      <c r="Q44" s="42"/>
      <c r="R44" s="39"/>
      <c r="S44" s="42"/>
      <c r="T44" s="39"/>
      <c r="U44" s="36"/>
      <c r="V44" s="36"/>
      <c r="W44" s="42"/>
      <c r="X44" s="39"/>
      <c r="Y44" s="42"/>
    </row>
    <row r="45" spans="2:25" x14ac:dyDescent="0.25">
      <c r="B45" s="54"/>
      <c r="C45" s="54"/>
      <c r="D45" s="54"/>
      <c r="E45" s="42"/>
      <c r="F45" s="39"/>
      <c r="G45" s="42"/>
      <c r="H45" s="39"/>
      <c r="I45" s="42"/>
      <c r="J45" s="39"/>
      <c r="K45" s="42"/>
      <c r="L45" s="39"/>
      <c r="M45" s="42"/>
      <c r="N45" s="39"/>
      <c r="O45" s="42"/>
      <c r="P45" s="39"/>
      <c r="Q45" s="42"/>
      <c r="R45" s="39"/>
      <c r="S45" s="42"/>
      <c r="T45" s="39"/>
      <c r="U45" s="36"/>
      <c r="V45" s="36"/>
      <c r="W45" s="42"/>
      <c r="X45" s="39"/>
      <c r="Y45" s="42"/>
    </row>
    <row r="46" spans="2:25" x14ac:dyDescent="0.25">
      <c r="B46" s="54"/>
      <c r="C46" s="54"/>
      <c r="D46" s="54"/>
      <c r="E46" s="42"/>
      <c r="F46" s="39"/>
      <c r="G46" s="42"/>
      <c r="H46" s="39"/>
      <c r="I46" s="42"/>
      <c r="J46" s="39"/>
      <c r="K46" s="42"/>
      <c r="L46" s="39"/>
      <c r="M46" s="42"/>
      <c r="N46" s="39"/>
      <c r="O46" s="42"/>
      <c r="P46" s="39"/>
      <c r="Q46" s="42"/>
      <c r="R46" s="39"/>
      <c r="S46" s="36"/>
      <c r="T46" s="39"/>
      <c r="U46" s="36"/>
      <c r="V46" s="36"/>
      <c r="W46" s="42"/>
      <c r="X46" s="39"/>
      <c r="Y46" s="42"/>
    </row>
    <row r="47" spans="2:25" x14ac:dyDescent="0.25">
      <c r="B47" s="54"/>
      <c r="C47" s="54"/>
      <c r="D47" s="54"/>
      <c r="E47" s="42"/>
      <c r="F47" s="39"/>
      <c r="G47" s="42"/>
      <c r="H47" s="39"/>
      <c r="I47" s="42"/>
      <c r="J47" s="39"/>
      <c r="K47" s="42"/>
      <c r="L47" s="39"/>
      <c r="M47" s="42"/>
      <c r="N47" s="39"/>
      <c r="O47" s="42"/>
      <c r="P47" s="39"/>
      <c r="Q47" s="42"/>
      <c r="R47" s="39"/>
      <c r="S47" s="42"/>
      <c r="T47" s="39"/>
      <c r="U47" s="42"/>
      <c r="V47" s="36"/>
      <c r="W47" s="42"/>
      <c r="X47" s="39"/>
      <c r="Y47" s="42"/>
    </row>
    <row r="48" spans="2:25" x14ac:dyDescent="0.25">
      <c r="B48" s="54"/>
      <c r="C48" s="54"/>
      <c r="D48" s="54"/>
      <c r="E48" s="42"/>
      <c r="F48" s="39"/>
      <c r="G48" s="42"/>
      <c r="H48" s="39"/>
      <c r="I48" s="42"/>
      <c r="J48" s="39"/>
      <c r="K48" s="42"/>
      <c r="L48" s="39"/>
      <c r="M48" s="42"/>
      <c r="N48" s="39"/>
      <c r="O48" s="42"/>
      <c r="P48" s="39"/>
      <c r="Q48" s="42"/>
      <c r="R48" s="39"/>
      <c r="S48" s="36"/>
      <c r="T48" s="39"/>
      <c r="U48" s="36"/>
      <c r="V48" s="36"/>
      <c r="W48" s="42"/>
      <c r="X48" s="39"/>
      <c r="Y48" s="42"/>
    </row>
    <row r="49" spans="2:25" x14ac:dyDescent="0.25">
      <c r="B49" s="54"/>
      <c r="C49" s="54"/>
      <c r="D49" s="54"/>
      <c r="E49" s="42"/>
      <c r="F49" s="39"/>
      <c r="G49" s="42"/>
      <c r="H49" s="39"/>
      <c r="I49" s="42"/>
      <c r="J49" s="39"/>
      <c r="K49" s="42"/>
      <c r="L49" s="39"/>
      <c r="M49" s="42"/>
      <c r="N49" s="39"/>
      <c r="O49" s="42"/>
      <c r="P49" s="39"/>
      <c r="Q49" s="42"/>
      <c r="R49" s="39"/>
      <c r="S49" s="36"/>
      <c r="T49" s="39"/>
      <c r="U49" s="36"/>
      <c r="V49" s="36"/>
      <c r="W49" s="42"/>
      <c r="X49" s="39"/>
      <c r="Y49" s="42"/>
    </row>
    <row r="50" spans="2:25" x14ac:dyDescent="0.25">
      <c r="B50" s="54"/>
      <c r="C50" s="54"/>
      <c r="D50" s="54"/>
      <c r="E50" s="42"/>
      <c r="F50" s="39"/>
      <c r="G50" s="42"/>
      <c r="H50" s="39"/>
      <c r="I50" s="42"/>
      <c r="J50" s="39"/>
      <c r="K50" s="42"/>
      <c r="L50" s="39"/>
      <c r="M50" s="42"/>
      <c r="N50" s="39"/>
      <c r="O50" s="42"/>
      <c r="P50" s="39"/>
      <c r="Q50" s="42"/>
      <c r="R50" s="39"/>
      <c r="S50" s="36"/>
      <c r="T50" s="39"/>
      <c r="U50" s="36"/>
      <c r="V50" s="36"/>
      <c r="W50" s="42"/>
      <c r="X50" s="39"/>
      <c r="Y50" s="42"/>
    </row>
    <row r="51" spans="2:25" x14ac:dyDescent="0.25">
      <c r="B51" s="54"/>
      <c r="C51" s="54"/>
      <c r="D51" s="54"/>
      <c r="E51" s="42"/>
      <c r="F51" s="39"/>
      <c r="G51" s="42"/>
      <c r="H51" s="39"/>
      <c r="I51" s="42"/>
      <c r="J51" s="39"/>
      <c r="K51" s="42"/>
      <c r="L51" s="39"/>
      <c r="M51" s="42"/>
      <c r="N51" s="39"/>
      <c r="O51" s="42"/>
      <c r="P51" s="39"/>
      <c r="Q51" s="42"/>
      <c r="R51" s="39"/>
      <c r="S51" s="42"/>
      <c r="T51" s="39"/>
      <c r="U51" s="42"/>
      <c r="V51" s="36"/>
      <c r="W51" s="42"/>
      <c r="X51" s="39"/>
      <c r="Y51" s="42"/>
    </row>
    <row r="52" spans="2:25" x14ac:dyDescent="0.25">
      <c r="B52" s="54"/>
      <c r="C52" s="54"/>
      <c r="D52" s="54"/>
      <c r="E52" s="42"/>
      <c r="F52" s="39"/>
      <c r="G52" s="42"/>
      <c r="H52" s="39"/>
      <c r="I52" s="42"/>
      <c r="J52" s="39"/>
      <c r="K52" s="42"/>
      <c r="L52" s="39"/>
      <c r="M52" s="42"/>
      <c r="N52" s="39"/>
      <c r="O52" s="42"/>
      <c r="P52" s="39"/>
      <c r="Q52" s="42"/>
      <c r="R52" s="39"/>
      <c r="S52" s="36"/>
      <c r="T52" s="39"/>
      <c r="U52" s="36"/>
      <c r="V52" s="36"/>
      <c r="W52" s="42"/>
      <c r="X52" s="39"/>
      <c r="Y52" s="42"/>
    </row>
    <row r="53" spans="2:25" x14ac:dyDescent="0.25">
      <c r="B53" s="54"/>
      <c r="C53" s="54"/>
      <c r="D53" s="54"/>
      <c r="E53" s="42"/>
      <c r="F53" s="39"/>
      <c r="G53" s="42"/>
      <c r="H53" s="39"/>
      <c r="I53" s="42"/>
      <c r="J53" s="39"/>
      <c r="K53" s="42"/>
      <c r="L53" s="39"/>
      <c r="M53" s="42"/>
      <c r="N53" s="39"/>
      <c r="O53" s="42"/>
      <c r="P53" s="39"/>
      <c r="Q53" s="42"/>
      <c r="R53" s="39"/>
      <c r="S53" s="36"/>
      <c r="T53" s="39"/>
      <c r="U53" s="36"/>
      <c r="V53" s="36"/>
      <c r="W53" s="42"/>
      <c r="X53" s="39"/>
      <c r="Y53" s="42"/>
    </row>
    <row r="54" spans="2:25" x14ac:dyDescent="0.25">
      <c r="B54" s="54"/>
      <c r="C54" s="54"/>
      <c r="D54" s="54"/>
      <c r="E54" s="42"/>
      <c r="F54" s="39"/>
      <c r="G54" s="42"/>
      <c r="H54" s="39"/>
      <c r="I54" s="42"/>
      <c r="J54" s="39"/>
      <c r="K54" s="42"/>
      <c r="L54" s="39"/>
      <c r="M54" s="42"/>
      <c r="N54" s="39"/>
      <c r="O54" s="42"/>
      <c r="P54" s="39"/>
      <c r="Q54" s="42"/>
      <c r="R54" s="39"/>
      <c r="S54" s="36"/>
      <c r="T54" s="39"/>
      <c r="U54" s="36"/>
      <c r="V54" s="36"/>
      <c r="W54" s="42"/>
      <c r="X54" s="39"/>
      <c r="Y54" s="42"/>
    </row>
    <row r="55" spans="2:25" x14ac:dyDescent="0.25">
      <c r="B55" s="54"/>
      <c r="C55" s="54"/>
      <c r="D55" s="54"/>
      <c r="E55" s="42"/>
      <c r="F55" s="39"/>
      <c r="G55" s="42"/>
      <c r="H55" s="39"/>
      <c r="I55" s="42"/>
      <c r="J55" s="39"/>
      <c r="K55" s="42"/>
      <c r="L55" s="39"/>
      <c r="M55" s="42"/>
      <c r="N55" s="39"/>
      <c r="O55" s="42"/>
      <c r="P55" s="39"/>
      <c r="Q55" s="42"/>
      <c r="R55" s="39"/>
      <c r="S55" s="36"/>
      <c r="T55" s="39"/>
      <c r="U55" s="36"/>
      <c r="V55" s="36"/>
      <c r="W55" s="42"/>
      <c r="X55" s="39"/>
      <c r="Y55" s="42"/>
    </row>
    <row r="56" spans="2:25" x14ac:dyDescent="0.25">
      <c r="B56" s="54"/>
      <c r="C56" s="54"/>
      <c r="D56" s="54"/>
      <c r="E56" s="42"/>
      <c r="F56" s="39"/>
      <c r="G56" s="42"/>
      <c r="H56" s="39"/>
      <c r="I56" s="42"/>
      <c r="J56" s="39"/>
      <c r="K56" s="42"/>
      <c r="L56" s="39"/>
      <c r="M56" s="42"/>
      <c r="N56" s="39"/>
      <c r="O56" s="42"/>
      <c r="P56" s="39"/>
      <c r="Q56" s="42"/>
      <c r="R56" s="39"/>
      <c r="S56" s="36"/>
      <c r="T56" s="39"/>
      <c r="U56" s="36"/>
      <c r="V56" s="36"/>
      <c r="W56" s="42"/>
      <c r="X56" s="39"/>
      <c r="Y56" s="42"/>
    </row>
    <row r="57" spans="2:25" x14ac:dyDescent="0.25">
      <c r="B57" s="54"/>
      <c r="C57" s="54"/>
      <c r="D57" s="54"/>
      <c r="E57" s="42"/>
      <c r="F57" s="39"/>
      <c r="G57" s="42"/>
      <c r="H57" s="39"/>
      <c r="I57" s="42"/>
      <c r="J57" s="39"/>
      <c r="K57" s="42"/>
      <c r="L57" s="39"/>
      <c r="M57" s="42"/>
      <c r="N57" s="39"/>
      <c r="O57" s="42"/>
      <c r="P57" s="39"/>
      <c r="Q57" s="42"/>
      <c r="R57" s="39"/>
      <c r="S57" s="36"/>
      <c r="T57" s="39"/>
      <c r="U57" s="36"/>
      <c r="V57" s="36"/>
      <c r="W57" s="42"/>
      <c r="X57" s="39"/>
      <c r="Y57" s="42"/>
    </row>
    <row r="58" spans="2:25" x14ac:dyDescent="0.25">
      <c r="B58" s="54"/>
      <c r="C58" s="54"/>
      <c r="D58" s="54"/>
      <c r="E58" s="42"/>
      <c r="F58" s="39"/>
      <c r="G58" s="42"/>
      <c r="H58" s="39"/>
      <c r="I58" s="42"/>
      <c r="J58" s="39"/>
      <c r="K58" s="42"/>
      <c r="L58" s="39"/>
      <c r="M58" s="42"/>
      <c r="N58" s="39"/>
      <c r="O58" s="42"/>
      <c r="P58" s="39"/>
      <c r="Q58" s="42"/>
      <c r="R58" s="39"/>
      <c r="S58" s="36"/>
      <c r="T58" s="39"/>
      <c r="U58" s="36"/>
      <c r="V58" s="36"/>
      <c r="W58" s="42"/>
      <c r="X58" s="39"/>
      <c r="Y58" s="42"/>
    </row>
    <row r="59" spans="2:25" x14ac:dyDescent="0.25">
      <c r="B59" s="54"/>
      <c r="C59" s="54"/>
      <c r="D59" s="54"/>
      <c r="E59" s="42"/>
      <c r="F59" s="39"/>
      <c r="G59" s="42"/>
      <c r="H59" s="39"/>
      <c r="I59" s="42"/>
      <c r="J59" s="39"/>
      <c r="K59" s="42"/>
      <c r="L59" s="39"/>
      <c r="M59" s="42"/>
      <c r="N59" s="39"/>
      <c r="O59" s="42"/>
      <c r="P59" s="39"/>
      <c r="Q59" s="42"/>
      <c r="R59" s="39"/>
      <c r="S59" s="36"/>
      <c r="T59" s="39"/>
      <c r="U59" s="36"/>
      <c r="V59" s="36"/>
      <c r="W59" s="42"/>
      <c r="X59" s="39"/>
      <c r="Y59" s="42"/>
    </row>
    <row r="60" spans="2:25" x14ac:dyDescent="0.25">
      <c r="B60" s="54"/>
      <c r="C60" s="54"/>
      <c r="D60" s="54"/>
      <c r="E60" s="42"/>
      <c r="F60" s="39"/>
      <c r="G60" s="42"/>
      <c r="H60" s="39"/>
      <c r="I60" s="42"/>
      <c r="J60" s="39"/>
      <c r="K60" s="42"/>
      <c r="L60" s="39"/>
      <c r="M60" s="42"/>
      <c r="N60" s="39"/>
      <c r="O60" s="42"/>
      <c r="P60" s="39"/>
      <c r="Q60" s="42"/>
      <c r="R60" s="39"/>
      <c r="S60" s="36"/>
      <c r="T60" s="39"/>
      <c r="U60" s="36"/>
      <c r="V60" s="36"/>
      <c r="W60" s="42"/>
      <c r="X60" s="39"/>
      <c r="Y60" s="42"/>
    </row>
    <row r="61" spans="2:25" x14ac:dyDescent="0.25">
      <c r="B61" s="54"/>
      <c r="C61" s="54"/>
      <c r="D61" s="54"/>
      <c r="E61" s="42"/>
      <c r="F61" s="39"/>
      <c r="G61" s="42"/>
      <c r="H61" s="39"/>
      <c r="I61" s="42"/>
      <c r="J61" s="39"/>
      <c r="K61" s="42"/>
      <c r="L61" s="39"/>
      <c r="M61" s="42"/>
      <c r="N61" s="39"/>
      <c r="O61" s="42"/>
      <c r="P61" s="39"/>
      <c r="Q61" s="42"/>
      <c r="R61" s="39"/>
      <c r="S61" s="36"/>
      <c r="T61" s="39"/>
      <c r="U61" s="36"/>
      <c r="V61" s="36"/>
      <c r="W61" s="42"/>
      <c r="X61" s="39"/>
      <c r="Y61" s="42"/>
    </row>
    <row r="62" spans="2:25" x14ac:dyDescent="0.25">
      <c r="B62" s="54"/>
      <c r="C62" s="54"/>
      <c r="D62" s="54"/>
      <c r="E62" s="42"/>
      <c r="F62" s="39"/>
      <c r="G62" s="42"/>
      <c r="H62" s="39"/>
      <c r="I62" s="42"/>
      <c r="J62" s="39"/>
      <c r="K62" s="42"/>
      <c r="L62" s="39"/>
      <c r="M62" s="42"/>
      <c r="N62" s="39"/>
      <c r="O62" s="42"/>
      <c r="P62" s="39"/>
      <c r="Q62" s="42"/>
      <c r="R62" s="39"/>
      <c r="S62" s="36"/>
      <c r="T62" s="39"/>
      <c r="U62" s="36"/>
      <c r="V62" s="36"/>
      <c r="W62" s="42"/>
      <c r="X62" s="39"/>
      <c r="Y62" s="42"/>
    </row>
    <row r="63" spans="2:25" x14ac:dyDescent="0.25">
      <c r="B63" s="54"/>
      <c r="C63" s="54"/>
      <c r="D63" s="54"/>
      <c r="E63" s="42"/>
      <c r="F63" s="39"/>
      <c r="G63" s="42"/>
      <c r="H63" s="39"/>
      <c r="I63" s="42"/>
      <c r="J63" s="39"/>
      <c r="K63" s="42"/>
      <c r="L63" s="39"/>
      <c r="M63" s="42"/>
      <c r="N63" s="39"/>
      <c r="O63" s="42"/>
      <c r="P63" s="39"/>
      <c r="Q63" s="42"/>
      <c r="R63" s="39"/>
      <c r="S63" s="42"/>
      <c r="T63" s="39"/>
      <c r="U63" s="42"/>
      <c r="V63" s="36"/>
      <c r="W63" s="42"/>
      <c r="X63" s="39"/>
      <c r="Y63" s="42"/>
    </row>
    <row r="64" spans="2:25" x14ac:dyDescent="0.25">
      <c r="B64" s="54"/>
      <c r="C64" s="54"/>
      <c r="D64" s="54"/>
      <c r="E64" s="42"/>
      <c r="F64" s="39"/>
      <c r="G64" s="42"/>
      <c r="H64" s="39"/>
      <c r="I64" s="42"/>
      <c r="J64" s="39"/>
      <c r="K64" s="42"/>
      <c r="L64" s="39"/>
      <c r="M64" s="42"/>
      <c r="N64" s="39"/>
      <c r="O64" s="42"/>
      <c r="P64" s="39"/>
      <c r="Q64" s="42"/>
      <c r="R64" s="39"/>
      <c r="S64" s="36"/>
      <c r="T64" s="39"/>
      <c r="U64" s="36"/>
      <c r="V64" s="36"/>
      <c r="W64" s="42"/>
      <c r="X64" s="39"/>
      <c r="Y64" s="42"/>
    </row>
    <row r="65" spans="2:25" x14ac:dyDescent="0.25">
      <c r="B65" s="54"/>
      <c r="C65" s="54"/>
      <c r="D65" s="54"/>
      <c r="E65" s="42"/>
      <c r="F65" s="39"/>
      <c r="G65" s="42"/>
      <c r="H65" s="39"/>
      <c r="I65" s="42"/>
      <c r="J65" s="39"/>
      <c r="K65" s="42"/>
      <c r="L65" s="39"/>
      <c r="M65" s="42"/>
      <c r="N65" s="39"/>
      <c r="O65" s="42"/>
      <c r="P65" s="39"/>
      <c r="Q65" s="42"/>
      <c r="R65" s="39"/>
      <c r="S65" s="36"/>
      <c r="T65" s="39"/>
      <c r="U65" s="36"/>
      <c r="V65" s="36"/>
      <c r="W65" s="42"/>
      <c r="X65" s="39"/>
      <c r="Y65" s="42"/>
    </row>
    <row r="66" spans="2:25" x14ac:dyDescent="0.25">
      <c r="B66" s="54"/>
      <c r="C66" s="54"/>
      <c r="D66" s="54"/>
      <c r="E66" s="42"/>
      <c r="F66" s="39"/>
      <c r="G66" s="42"/>
      <c r="H66" s="39"/>
      <c r="I66" s="42"/>
      <c r="J66" s="39"/>
      <c r="K66" s="42"/>
      <c r="L66" s="39"/>
      <c r="M66" s="42"/>
      <c r="N66" s="39"/>
      <c r="O66" s="42"/>
      <c r="P66" s="39"/>
      <c r="Q66" s="42"/>
      <c r="R66" s="39"/>
      <c r="S66" s="42"/>
      <c r="T66" s="39"/>
      <c r="U66" s="42"/>
      <c r="V66" s="36"/>
      <c r="W66" s="42"/>
      <c r="X66" s="39"/>
      <c r="Y66" s="42"/>
    </row>
    <row r="67" spans="2:25" x14ac:dyDescent="0.25">
      <c r="B67" s="54"/>
      <c r="C67" s="54"/>
      <c r="D67" s="54"/>
      <c r="E67" s="50"/>
      <c r="F67" s="214"/>
      <c r="G67" s="50"/>
      <c r="H67" s="214"/>
      <c r="I67" s="50"/>
      <c r="J67" s="214"/>
      <c r="K67" s="50"/>
      <c r="L67" s="214"/>
      <c r="M67" s="50"/>
      <c r="N67" s="214"/>
      <c r="O67" s="50"/>
      <c r="P67" s="214"/>
      <c r="Q67" s="50"/>
      <c r="R67" s="214"/>
      <c r="T67" s="214"/>
      <c r="V67" s="36"/>
      <c r="W67" s="50"/>
      <c r="X67" s="214"/>
      <c r="Y67" s="50"/>
    </row>
    <row r="68" spans="2:25" x14ac:dyDescent="0.25">
      <c r="B68" s="54"/>
      <c r="C68" s="54"/>
      <c r="D68" s="54"/>
      <c r="E68" s="50"/>
      <c r="F68" s="214"/>
      <c r="G68" s="50"/>
      <c r="H68" s="214"/>
      <c r="I68" s="50"/>
      <c r="J68" s="214"/>
      <c r="K68" s="50"/>
      <c r="L68" s="214"/>
      <c r="M68" s="50"/>
      <c r="N68" s="214"/>
      <c r="O68" s="50"/>
      <c r="P68" s="214"/>
      <c r="Q68" s="50"/>
      <c r="R68" s="214"/>
      <c r="T68" s="214"/>
      <c r="V68" s="36"/>
      <c r="W68" s="50"/>
      <c r="X68" s="214"/>
      <c r="Y68" s="50"/>
    </row>
    <row r="69" spans="2:25" x14ac:dyDescent="0.25">
      <c r="B69" s="54"/>
      <c r="C69" s="54"/>
      <c r="D69" s="54"/>
      <c r="E69" s="50"/>
      <c r="F69" s="214"/>
      <c r="G69" s="50"/>
      <c r="H69" s="214"/>
      <c r="I69" s="50"/>
      <c r="J69" s="214"/>
      <c r="K69" s="50"/>
      <c r="L69" s="214"/>
      <c r="M69" s="50"/>
      <c r="N69" s="214"/>
      <c r="O69" s="50"/>
      <c r="P69" s="214"/>
      <c r="Q69" s="50"/>
      <c r="R69" s="214"/>
      <c r="T69" s="214"/>
      <c r="V69" s="36"/>
      <c r="W69" s="50"/>
      <c r="X69" s="214"/>
      <c r="Y69" s="50"/>
    </row>
    <row r="70" spans="2:25" x14ac:dyDescent="0.25">
      <c r="B70" s="54"/>
      <c r="C70" s="54"/>
      <c r="D70" s="54"/>
      <c r="E70" s="50"/>
      <c r="F70" s="214"/>
      <c r="G70" s="50"/>
      <c r="H70" s="214"/>
      <c r="I70" s="50"/>
      <c r="J70" s="214"/>
      <c r="K70" s="50"/>
      <c r="L70" s="214"/>
      <c r="M70" s="50"/>
      <c r="N70" s="214"/>
      <c r="O70" s="50"/>
      <c r="P70" s="214"/>
      <c r="Q70" s="50"/>
      <c r="R70" s="214"/>
      <c r="T70" s="214"/>
      <c r="V70" s="36"/>
      <c r="W70" s="50"/>
      <c r="X70" s="214"/>
      <c r="Y70" s="50"/>
    </row>
    <row r="71" spans="2:25" x14ac:dyDescent="0.25">
      <c r="B71" s="54"/>
      <c r="C71" s="54"/>
      <c r="D71" s="54"/>
      <c r="E71" s="50"/>
      <c r="F71" s="214"/>
      <c r="G71" s="50"/>
      <c r="H71" s="214"/>
      <c r="I71" s="50"/>
      <c r="J71" s="214"/>
      <c r="K71" s="50"/>
      <c r="L71" s="214"/>
      <c r="M71" s="50"/>
      <c r="N71" s="214"/>
      <c r="O71" s="50"/>
      <c r="P71" s="214"/>
      <c r="Q71" s="50"/>
      <c r="R71" s="214"/>
      <c r="T71" s="214"/>
      <c r="V71" s="36"/>
      <c r="W71" s="50"/>
      <c r="X71" s="214"/>
      <c r="Y71" s="50"/>
    </row>
    <row r="72" spans="2:25" x14ac:dyDescent="0.25">
      <c r="B72" s="54"/>
      <c r="C72" s="54"/>
      <c r="D72" s="54"/>
      <c r="E72" s="50"/>
      <c r="F72" s="214"/>
      <c r="G72" s="50"/>
      <c r="H72" s="214"/>
      <c r="I72" s="50"/>
      <c r="J72" s="214"/>
      <c r="K72" s="50"/>
      <c r="L72" s="214"/>
      <c r="M72" s="50"/>
      <c r="N72" s="214"/>
      <c r="O72" s="50"/>
      <c r="P72" s="214"/>
      <c r="Q72" s="50"/>
      <c r="R72" s="214"/>
      <c r="T72" s="214"/>
      <c r="V72" s="36"/>
      <c r="W72" s="50"/>
      <c r="X72" s="214"/>
      <c r="Y72" s="50"/>
    </row>
    <row r="73" spans="2:25" x14ac:dyDescent="0.25">
      <c r="B73" s="54"/>
      <c r="C73" s="54"/>
      <c r="D73" s="54"/>
      <c r="E73" s="50"/>
      <c r="F73" s="214"/>
      <c r="G73" s="50"/>
      <c r="H73" s="214"/>
      <c r="I73" s="50"/>
      <c r="J73" s="214"/>
      <c r="K73" s="50"/>
      <c r="L73" s="214"/>
      <c r="M73" s="50"/>
      <c r="N73" s="214"/>
      <c r="O73" s="50"/>
      <c r="P73" s="214"/>
      <c r="Q73" s="50"/>
      <c r="R73" s="214"/>
      <c r="T73" s="214"/>
      <c r="V73" s="36"/>
      <c r="W73" s="50"/>
      <c r="X73" s="214"/>
      <c r="Y73" s="50"/>
    </row>
    <row r="74" spans="2:25" x14ac:dyDescent="0.25">
      <c r="B74" s="54"/>
      <c r="C74" s="54"/>
      <c r="D74" s="54"/>
      <c r="E74" s="50"/>
      <c r="F74" s="214"/>
      <c r="G74" s="50"/>
      <c r="H74" s="214"/>
      <c r="I74" s="50"/>
      <c r="J74" s="214"/>
      <c r="K74" s="50"/>
      <c r="L74" s="214"/>
      <c r="M74" s="50"/>
      <c r="N74" s="214"/>
      <c r="O74" s="50"/>
      <c r="P74" s="214"/>
      <c r="Q74" s="50"/>
      <c r="R74" s="214"/>
      <c r="T74" s="214"/>
      <c r="V74" s="36"/>
      <c r="W74" s="50"/>
      <c r="X74" s="214"/>
      <c r="Y74" s="50"/>
    </row>
    <row r="75" spans="2:25" x14ac:dyDescent="0.25">
      <c r="B75" s="54"/>
      <c r="C75" s="54"/>
      <c r="D75" s="54"/>
      <c r="E75" s="50"/>
      <c r="F75" s="214"/>
      <c r="G75" s="50"/>
      <c r="H75" s="214"/>
      <c r="I75" s="50"/>
      <c r="J75" s="214"/>
      <c r="K75" s="50"/>
      <c r="L75" s="214"/>
      <c r="M75" s="50"/>
      <c r="N75" s="214"/>
      <c r="O75" s="50"/>
      <c r="P75" s="214"/>
      <c r="Q75" s="50"/>
      <c r="R75" s="214"/>
      <c r="T75" s="214"/>
      <c r="V75" s="36"/>
      <c r="W75" s="50"/>
      <c r="X75" s="214"/>
      <c r="Y75" s="50"/>
    </row>
    <row r="76" spans="2:25" x14ac:dyDescent="0.25">
      <c r="B76" s="54"/>
      <c r="C76" s="54"/>
      <c r="D76" s="54"/>
      <c r="E76" s="50"/>
      <c r="F76" s="214"/>
      <c r="G76" s="50"/>
      <c r="H76" s="214"/>
      <c r="I76" s="50"/>
      <c r="J76" s="214"/>
      <c r="K76" s="50"/>
      <c r="L76" s="214"/>
      <c r="M76" s="50"/>
      <c r="N76" s="214"/>
      <c r="O76" s="50"/>
      <c r="P76" s="214"/>
      <c r="Q76" s="50"/>
      <c r="R76" s="214"/>
      <c r="T76" s="214"/>
      <c r="V76" s="36"/>
      <c r="W76" s="50"/>
      <c r="X76" s="214"/>
      <c r="Y76" s="50"/>
    </row>
    <row r="77" spans="2:25" x14ac:dyDescent="0.25">
      <c r="B77" s="54"/>
      <c r="C77" s="54"/>
      <c r="D77" s="54"/>
      <c r="E77" s="50"/>
      <c r="F77" s="214"/>
      <c r="G77" s="50"/>
      <c r="H77" s="214"/>
      <c r="I77" s="50"/>
      <c r="J77" s="214"/>
      <c r="K77" s="50"/>
      <c r="L77" s="214"/>
      <c r="M77" s="50"/>
      <c r="N77" s="214"/>
      <c r="O77" s="50"/>
      <c r="P77" s="214"/>
      <c r="Q77" s="50"/>
      <c r="R77" s="214"/>
      <c r="T77" s="214"/>
      <c r="V77" s="36"/>
      <c r="W77" s="50"/>
      <c r="X77" s="214"/>
      <c r="Y77" s="50"/>
    </row>
    <row r="78" spans="2:25" x14ac:dyDescent="0.25">
      <c r="B78" s="54"/>
      <c r="C78" s="54"/>
      <c r="D78" s="54"/>
      <c r="E78" s="50"/>
      <c r="F78" s="214"/>
      <c r="G78" s="50"/>
      <c r="H78" s="214"/>
      <c r="I78" s="50"/>
      <c r="J78" s="214"/>
      <c r="K78" s="50"/>
      <c r="L78" s="214"/>
      <c r="M78" s="50"/>
      <c r="N78" s="214"/>
      <c r="O78" s="50"/>
      <c r="P78" s="214"/>
      <c r="Q78" s="50"/>
      <c r="R78" s="214"/>
      <c r="T78" s="214"/>
      <c r="V78" s="36"/>
      <c r="W78" s="50"/>
      <c r="X78" s="214"/>
      <c r="Y78" s="50"/>
    </row>
    <row r="79" spans="2:25" x14ac:dyDescent="0.25">
      <c r="B79" s="54"/>
      <c r="C79" s="54"/>
      <c r="D79" s="54"/>
      <c r="E79" s="50"/>
      <c r="F79" s="214"/>
      <c r="G79" s="50"/>
      <c r="H79" s="214"/>
      <c r="I79" s="50"/>
      <c r="J79" s="214"/>
      <c r="K79" s="50"/>
      <c r="L79" s="214"/>
      <c r="M79" s="50"/>
      <c r="N79" s="214"/>
      <c r="O79" s="50"/>
      <c r="P79" s="214"/>
      <c r="Q79" s="50"/>
      <c r="R79" s="214"/>
      <c r="T79" s="214"/>
      <c r="V79" s="36"/>
      <c r="W79" s="50"/>
      <c r="X79" s="214"/>
      <c r="Y79" s="50"/>
    </row>
    <row r="80" spans="2:25" x14ac:dyDescent="0.25">
      <c r="B80" s="54"/>
      <c r="C80" s="54"/>
      <c r="D80" s="54"/>
      <c r="E80" s="50"/>
      <c r="F80" s="214"/>
      <c r="G80" s="50"/>
      <c r="H80" s="214"/>
      <c r="I80" s="50"/>
      <c r="J80" s="214"/>
      <c r="K80" s="50"/>
      <c r="L80" s="214"/>
      <c r="M80" s="50"/>
      <c r="N80" s="214"/>
      <c r="O80" s="50"/>
      <c r="P80" s="214"/>
      <c r="Q80" s="50"/>
      <c r="R80" s="214"/>
      <c r="T80" s="214"/>
      <c r="V80" s="36"/>
      <c r="W80" s="50"/>
      <c r="X80" s="214"/>
      <c r="Y80" s="50"/>
    </row>
    <row r="81" spans="2:25" x14ac:dyDescent="0.25">
      <c r="B81" s="54"/>
      <c r="C81" s="54"/>
      <c r="D81" s="54"/>
      <c r="E81" s="50"/>
      <c r="F81" s="214"/>
      <c r="G81" s="50"/>
      <c r="H81" s="214"/>
      <c r="I81" s="50"/>
      <c r="J81" s="214"/>
      <c r="K81" s="50"/>
      <c r="L81" s="214"/>
      <c r="M81" s="50"/>
      <c r="N81" s="214"/>
      <c r="O81" s="50"/>
      <c r="P81" s="214"/>
      <c r="Q81" s="50"/>
      <c r="R81" s="214"/>
      <c r="T81" s="214"/>
      <c r="V81" s="36"/>
      <c r="W81" s="50"/>
      <c r="X81" s="214"/>
      <c r="Y81" s="50"/>
    </row>
    <row r="82" spans="2:25" x14ac:dyDescent="0.25">
      <c r="B82" s="54"/>
      <c r="C82" s="54"/>
      <c r="D82" s="54"/>
      <c r="E82" s="50"/>
      <c r="F82" s="214"/>
      <c r="G82" s="50"/>
      <c r="H82" s="214"/>
      <c r="I82" s="50"/>
      <c r="J82" s="214"/>
      <c r="K82" s="50"/>
      <c r="L82" s="214"/>
      <c r="M82" s="50"/>
      <c r="N82" s="214"/>
      <c r="O82" s="50"/>
      <c r="P82" s="214"/>
      <c r="Q82" s="50"/>
      <c r="R82" s="214"/>
      <c r="T82" s="214"/>
      <c r="V82" s="36"/>
      <c r="W82" s="50"/>
      <c r="X82" s="214"/>
      <c r="Y82" s="50"/>
    </row>
    <row r="83" spans="2:25" x14ac:dyDescent="0.25">
      <c r="B83" s="54"/>
      <c r="C83" s="54"/>
      <c r="D83" s="54"/>
      <c r="E83" s="50"/>
      <c r="F83" s="214"/>
      <c r="G83" s="50"/>
      <c r="H83" s="214"/>
      <c r="I83" s="50"/>
      <c r="J83" s="214"/>
      <c r="K83" s="50"/>
      <c r="L83" s="214"/>
      <c r="M83" s="50"/>
      <c r="N83" s="214"/>
      <c r="O83" s="50"/>
      <c r="P83" s="214"/>
      <c r="Q83" s="50"/>
      <c r="R83" s="214"/>
      <c r="T83" s="214"/>
      <c r="V83" s="36"/>
      <c r="W83" s="50"/>
      <c r="X83" s="214"/>
      <c r="Y83" s="50"/>
    </row>
    <row r="84" spans="2:25" x14ac:dyDescent="0.25">
      <c r="B84" s="54"/>
      <c r="C84" s="54"/>
      <c r="D84" s="54"/>
      <c r="E84" s="50"/>
      <c r="F84" s="214"/>
      <c r="G84" s="50"/>
      <c r="H84" s="214"/>
      <c r="I84" s="50"/>
      <c r="J84" s="214"/>
      <c r="K84" s="50"/>
      <c r="L84" s="214"/>
      <c r="M84" s="50"/>
      <c r="N84" s="214"/>
      <c r="O84" s="50"/>
      <c r="P84" s="214"/>
      <c r="Q84" s="50"/>
      <c r="R84" s="214"/>
      <c r="T84" s="214"/>
      <c r="V84" s="36"/>
      <c r="W84" s="50"/>
      <c r="X84" s="214"/>
      <c r="Y84" s="50"/>
    </row>
    <row r="85" spans="2:25" x14ac:dyDescent="0.25">
      <c r="B85" s="54"/>
      <c r="C85" s="54"/>
      <c r="D85" s="54"/>
      <c r="E85" s="50"/>
      <c r="F85" s="214"/>
      <c r="G85" s="50"/>
      <c r="H85" s="214"/>
      <c r="I85" s="50"/>
      <c r="J85" s="214"/>
      <c r="K85" s="50"/>
      <c r="L85" s="214"/>
      <c r="M85" s="50"/>
      <c r="N85" s="214"/>
      <c r="O85" s="50"/>
      <c r="P85" s="214"/>
      <c r="Q85" s="50"/>
      <c r="R85" s="214"/>
      <c r="T85" s="214"/>
      <c r="V85" s="36"/>
      <c r="W85" s="50"/>
      <c r="X85" s="214"/>
      <c r="Y85" s="50"/>
    </row>
    <row r="86" spans="2:25" x14ac:dyDescent="0.25">
      <c r="B86" s="54"/>
      <c r="C86" s="54"/>
      <c r="D86" s="54"/>
      <c r="E86" s="50"/>
      <c r="F86" s="214"/>
      <c r="G86" s="50"/>
      <c r="H86" s="214"/>
      <c r="I86" s="50"/>
      <c r="J86" s="214"/>
      <c r="K86" s="50"/>
      <c r="L86" s="214"/>
      <c r="M86" s="50"/>
      <c r="N86" s="214"/>
      <c r="O86" s="50"/>
      <c r="P86" s="214"/>
      <c r="Q86" s="50"/>
      <c r="R86" s="214"/>
      <c r="T86" s="214"/>
      <c r="V86" s="36"/>
      <c r="W86" s="50"/>
      <c r="X86" s="214"/>
      <c r="Y86" s="50"/>
    </row>
    <row r="87" spans="2:25" x14ac:dyDescent="0.25">
      <c r="B87" s="54"/>
      <c r="C87" s="54"/>
      <c r="D87" s="54"/>
      <c r="E87" s="50"/>
      <c r="F87" s="214"/>
      <c r="G87" s="50"/>
      <c r="H87" s="214"/>
      <c r="I87" s="50"/>
      <c r="J87" s="214"/>
      <c r="K87" s="50"/>
      <c r="L87" s="214"/>
      <c r="M87" s="50"/>
      <c r="N87" s="214"/>
      <c r="O87" s="50"/>
      <c r="P87" s="214"/>
      <c r="Q87" s="50"/>
      <c r="R87" s="214"/>
      <c r="T87" s="214"/>
      <c r="V87" s="36"/>
      <c r="W87" s="50"/>
      <c r="X87" s="214"/>
      <c r="Y87" s="50"/>
    </row>
    <row r="88" spans="2:25" x14ac:dyDescent="0.25">
      <c r="B88" s="54"/>
      <c r="C88" s="54"/>
      <c r="D88" s="54"/>
      <c r="E88" s="50"/>
      <c r="F88" s="214"/>
      <c r="G88" s="50"/>
      <c r="H88" s="214"/>
      <c r="I88" s="50"/>
      <c r="J88" s="214"/>
      <c r="K88" s="50"/>
      <c r="L88" s="214"/>
      <c r="M88" s="50"/>
      <c r="N88" s="214"/>
      <c r="O88" s="50"/>
      <c r="P88" s="214"/>
      <c r="Q88" s="50"/>
      <c r="R88" s="214"/>
      <c r="T88" s="214"/>
      <c r="V88" s="36"/>
      <c r="W88" s="50"/>
      <c r="X88" s="214"/>
      <c r="Y88" s="50"/>
    </row>
    <row r="89" spans="2:25" x14ac:dyDescent="0.25">
      <c r="B89" s="54"/>
      <c r="C89" s="54"/>
      <c r="D89" s="54"/>
      <c r="F89" s="53"/>
      <c r="H89" s="53"/>
      <c r="J89" s="53"/>
      <c r="L89" s="53"/>
      <c r="N89" s="53"/>
      <c r="P89" s="53"/>
      <c r="R89" s="53"/>
      <c r="T89" s="53"/>
      <c r="V89" s="36"/>
      <c r="X89" s="53"/>
    </row>
    <row r="90" spans="2:25" x14ac:dyDescent="0.25">
      <c r="B90" s="54"/>
      <c r="C90" s="54"/>
      <c r="D90" s="54"/>
      <c r="F90" s="53"/>
      <c r="H90" s="53"/>
      <c r="J90" s="53"/>
      <c r="L90" s="53"/>
      <c r="N90" s="53"/>
      <c r="P90" s="53"/>
      <c r="R90" s="53"/>
      <c r="T90" s="53"/>
      <c r="V90" s="36"/>
      <c r="X90" s="53"/>
    </row>
    <row r="91" spans="2:25" x14ac:dyDescent="0.25">
      <c r="B91" s="54"/>
      <c r="C91" s="54"/>
      <c r="D91" s="54"/>
      <c r="F91" s="53"/>
      <c r="H91" s="53"/>
      <c r="J91" s="53"/>
      <c r="L91" s="53"/>
      <c r="N91" s="53"/>
      <c r="P91" s="53"/>
      <c r="R91" s="53"/>
      <c r="T91" s="53"/>
      <c r="V91" s="36"/>
      <c r="X91" s="53"/>
    </row>
    <row r="92" spans="2:25" x14ac:dyDescent="0.25">
      <c r="B92" s="54"/>
      <c r="C92" s="54"/>
      <c r="D92" s="54"/>
      <c r="F92" s="53"/>
      <c r="H92" s="53"/>
      <c r="J92" s="53"/>
      <c r="L92" s="53"/>
      <c r="N92" s="53"/>
      <c r="P92" s="53"/>
      <c r="R92" s="53"/>
      <c r="T92" s="53"/>
      <c r="V92" s="36"/>
      <c r="X92" s="53"/>
    </row>
    <row r="93" spans="2:25" x14ac:dyDescent="0.25">
      <c r="B93" s="54"/>
      <c r="C93" s="54"/>
      <c r="D93" s="54"/>
      <c r="F93" s="53"/>
      <c r="H93" s="53"/>
      <c r="J93" s="53"/>
      <c r="L93" s="53"/>
      <c r="N93" s="53"/>
      <c r="P93" s="53"/>
      <c r="R93" s="53"/>
      <c r="T93" s="53"/>
      <c r="V93" s="36"/>
      <c r="X93" s="53"/>
    </row>
    <row r="94" spans="2:25" x14ac:dyDescent="0.25">
      <c r="B94" s="54"/>
      <c r="C94" s="54"/>
      <c r="D94" s="54"/>
      <c r="F94" s="53"/>
      <c r="H94" s="53"/>
      <c r="J94" s="53"/>
      <c r="L94" s="53"/>
      <c r="N94" s="53"/>
      <c r="P94" s="53"/>
      <c r="R94" s="53"/>
      <c r="T94" s="53"/>
      <c r="V94" s="36"/>
      <c r="X94" s="53"/>
    </row>
    <row r="95" spans="2:25" x14ac:dyDescent="0.25">
      <c r="B95" s="54"/>
      <c r="C95" s="54"/>
      <c r="D95" s="54"/>
      <c r="F95" s="53"/>
      <c r="H95" s="53"/>
      <c r="J95" s="53"/>
      <c r="L95" s="53"/>
      <c r="N95" s="53"/>
      <c r="P95" s="53"/>
      <c r="R95" s="53"/>
      <c r="T95" s="53"/>
      <c r="V95" s="36"/>
      <c r="X95" s="53"/>
    </row>
    <row r="96" spans="2:25" x14ac:dyDescent="0.25">
      <c r="B96" s="54"/>
      <c r="C96" s="54"/>
      <c r="D96" s="54"/>
      <c r="F96" s="53"/>
      <c r="H96" s="53"/>
      <c r="J96" s="53"/>
      <c r="L96" s="53"/>
      <c r="N96" s="53"/>
      <c r="P96" s="53"/>
      <c r="R96" s="53"/>
      <c r="T96" s="53"/>
      <c r="V96" s="36"/>
      <c r="X96" s="53"/>
    </row>
    <row r="97" spans="2:24" x14ac:dyDescent="0.25">
      <c r="B97" s="54"/>
      <c r="C97" s="54"/>
      <c r="D97" s="54"/>
      <c r="F97" s="53"/>
      <c r="H97" s="53"/>
      <c r="J97" s="53"/>
      <c r="L97" s="53"/>
      <c r="N97" s="53"/>
      <c r="P97" s="53"/>
      <c r="R97" s="53"/>
      <c r="T97" s="53"/>
      <c r="V97" s="36"/>
      <c r="X97" s="53"/>
    </row>
    <row r="98" spans="2:24" x14ac:dyDescent="0.25">
      <c r="B98" s="54"/>
      <c r="C98" s="54"/>
      <c r="D98" s="54"/>
      <c r="F98" s="53"/>
      <c r="H98" s="53"/>
      <c r="J98" s="53"/>
      <c r="L98" s="53"/>
      <c r="N98" s="53"/>
      <c r="P98" s="53"/>
      <c r="R98" s="53"/>
      <c r="T98" s="53"/>
      <c r="V98" s="36"/>
      <c r="X98" s="53"/>
    </row>
    <row r="99" spans="2:24" x14ac:dyDescent="0.25">
      <c r="B99" s="54"/>
      <c r="C99" s="54"/>
      <c r="D99" s="54"/>
      <c r="F99" s="53"/>
      <c r="H99" s="53"/>
      <c r="J99" s="53"/>
      <c r="L99" s="53"/>
      <c r="N99" s="53"/>
      <c r="P99" s="53"/>
      <c r="R99" s="53"/>
      <c r="T99" s="53"/>
      <c r="V99" s="36"/>
      <c r="X99" s="53"/>
    </row>
    <row r="100" spans="2:24" x14ac:dyDescent="0.25">
      <c r="B100" s="54"/>
      <c r="C100" s="54"/>
      <c r="D100" s="54"/>
      <c r="F100" s="53"/>
      <c r="H100" s="53"/>
      <c r="J100" s="53"/>
      <c r="L100" s="53"/>
      <c r="N100" s="53"/>
      <c r="P100" s="53"/>
      <c r="R100" s="53"/>
      <c r="T100" s="53"/>
      <c r="V100" s="36"/>
      <c r="X100" s="53"/>
    </row>
    <row r="101" spans="2:24" x14ac:dyDescent="0.25">
      <c r="B101" s="54"/>
      <c r="C101" s="54"/>
      <c r="D101" s="54"/>
      <c r="F101" s="53"/>
      <c r="H101" s="53"/>
      <c r="J101" s="53"/>
      <c r="L101" s="53"/>
      <c r="N101" s="53"/>
      <c r="P101" s="53"/>
      <c r="R101" s="53"/>
      <c r="T101" s="53"/>
      <c r="V101" s="36"/>
      <c r="X101" s="53"/>
    </row>
    <row r="102" spans="2:24" x14ac:dyDescent="0.25">
      <c r="B102" s="54"/>
      <c r="C102" s="54"/>
      <c r="D102" s="54"/>
      <c r="F102" s="53"/>
      <c r="H102" s="53"/>
      <c r="J102" s="53"/>
      <c r="L102" s="53"/>
      <c r="N102" s="53"/>
      <c r="P102" s="53"/>
      <c r="R102" s="53"/>
      <c r="T102" s="53"/>
      <c r="V102" s="36"/>
      <c r="X102" s="53"/>
    </row>
    <row r="103" spans="2:24" x14ac:dyDescent="0.25">
      <c r="B103" s="54"/>
      <c r="C103" s="54"/>
      <c r="D103" s="54"/>
      <c r="F103" s="53"/>
      <c r="H103" s="53"/>
      <c r="J103" s="53"/>
      <c r="L103" s="53"/>
      <c r="N103" s="53"/>
      <c r="P103" s="53"/>
      <c r="R103" s="53"/>
      <c r="T103" s="53"/>
      <c r="V103" s="36"/>
      <c r="X103" s="53"/>
    </row>
    <row r="104" spans="2:24" x14ac:dyDescent="0.25">
      <c r="B104" s="54"/>
      <c r="C104" s="54"/>
      <c r="D104" s="54"/>
      <c r="F104" s="53"/>
      <c r="H104" s="53"/>
      <c r="J104" s="53"/>
      <c r="L104" s="53"/>
      <c r="N104" s="53"/>
      <c r="P104" s="53"/>
      <c r="R104" s="53"/>
      <c r="T104" s="53"/>
      <c r="V104" s="36"/>
      <c r="X104" s="53"/>
    </row>
    <row r="105" spans="2:24" x14ac:dyDescent="0.25">
      <c r="B105" s="54"/>
      <c r="C105" s="54"/>
      <c r="D105" s="54"/>
      <c r="F105" s="53"/>
      <c r="H105" s="53"/>
      <c r="J105" s="53"/>
      <c r="L105" s="53"/>
      <c r="N105" s="53"/>
      <c r="P105" s="53"/>
      <c r="R105" s="53"/>
      <c r="T105" s="53"/>
      <c r="V105" s="36"/>
      <c r="X105" s="53"/>
    </row>
    <row r="106" spans="2:24" x14ac:dyDescent="0.25">
      <c r="B106" s="54"/>
      <c r="C106" s="54"/>
      <c r="D106" s="54"/>
      <c r="F106" s="53"/>
      <c r="H106" s="53"/>
      <c r="J106" s="53"/>
      <c r="L106" s="53"/>
      <c r="N106" s="53"/>
      <c r="P106" s="53"/>
      <c r="R106" s="53"/>
      <c r="T106" s="53"/>
      <c r="V106" s="36"/>
      <c r="X106" s="53"/>
    </row>
    <row r="107" spans="2:24" x14ac:dyDescent="0.25">
      <c r="B107" s="54"/>
      <c r="C107" s="54"/>
      <c r="D107" s="54"/>
      <c r="F107" s="53"/>
      <c r="H107" s="53"/>
      <c r="J107" s="53"/>
      <c r="L107" s="53"/>
      <c r="N107" s="53"/>
      <c r="P107" s="53"/>
      <c r="R107" s="53"/>
      <c r="T107" s="53"/>
      <c r="V107" s="36"/>
      <c r="X107" s="53"/>
    </row>
    <row r="108" spans="2:24" x14ac:dyDescent="0.25">
      <c r="B108" s="54"/>
      <c r="C108" s="54"/>
      <c r="D108" s="54"/>
      <c r="V108" s="36"/>
    </row>
    <row r="109" spans="2:24" x14ac:dyDescent="0.25">
      <c r="B109" s="54"/>
      <c r="C109" s="54"/>
      <c r="D109" s="54"/>
      <c r="V109" s="36"/>
    </row>
    <row r="110" spans="2:24" x14ac:dyDescent="0.25">
      <c r="B110" s="54"/>
      <c r="C110" s="54"/>
      <c r="D110" s="54"/>
      <c r="V110" s="36"/>
    </row>
    <row r="111" spans="2:24" x14ac:dyDescent="0.25">
      <c r="B111" s="54"/>
      <c r="C111" s="54"/>
      <c r="D111" s="54"/>
      <c r="V111" s="36"/>
    </row>
    <row r="112" spans="2:24" x14ac:dyDescent="0.25">
      <c r="B112" s="54"/>
      <c r="C112" s="54"/>
      <c r="D112" s="54"/>
      <c r="V112" s="36"/>
    </row>
    <row r="113" spans="2:22" x14ac:dyDescent="0.25">
      <c r="B113" s="54"/>
      <c r="C113" s="54"/>
      <c r="D113" s="54"/>
      <c r="V113" s="36"/>
    </row>
    <row r="114" spans="2:22" x14ac:dyDescent="0.25">
      <c r="B114" s="54"/>
      <c r="C114" s="54"/>
      <c r="D114" s="54"/>
      <c r="V114" s="47"/>
    </row>
    <row r="115" spans="2:22" x14ac:dyDescent="0.25">
      <c r="B115" s="54"/>
      <c r="C115" s="54"/>
      <c r="D115" s="54"/>
      <c r="V115" s="47"/>
    </row>
    <row r="116" spans="2:22" x14ac:dyDescent="0.25">
      <c r="B116" s="54"/>
      <c r="C116" s="54"/>
      <c r="D116" s="54"/>
      <c r="V116" s="47"/>
    </row>
    <row r="117" spans="2:22" x14ac:dyDescent="0.25">
      <c r="B117" s="54"/>
      <c r="C117" s="54"/>
      <c r="D117" s="54"/>
      <c r="V117" s="47"/>
    </row>
    <row r="118" spans="2:22" x14ac:dyDescent="0.25">
      <c r="B118" s="54"/>
      <c r="C118" s="54"/>
      <c r="D118" s="54"/>
      <c r="V118" s="47"/>
    </row>
    <row r="119" spans="2:22" x14ac:dyDescent="0.25">
      <c r="B119" s="54"/>
      <c r="C119" s="54"/>
      <c r="D119" s="54"/>
      <c r="V119" s="47"/>
    </row>
    <row r="120" spans="2:22" x14ac:dyDescent="0.25">
      <c r="B120" s="54"/>
      <c r="C120" s="54"/>
      <c r="D120" s="54"/>
      <c r="V120" s="47"/>
    </row>
    <row r="121" spans="2:22" x14ac:dyDescent="0.25">
      <c r="B121" s="54"/>
      <c r="C121" s="54"/>
      <c r="D121" s="54"/>
      <c r="V121" s="36"/>
    </row>
    <row r="122" spans="2:22" x14ac:dyDescent="0.25">
      <c r="B122" s="54"/>
      <c r="C122" s="54"/>
      <c r="D122" s="54"/>
      <c r="V122" s="36"/>
    </row>
    <row r="123" spans="2:22" x14ac:dyDescent="0.25">
      <c r="B123" s="54"/>
      <c r="C123" s="54"/>
      <c r="D123" s="54"/>
      <c r="V123" s="36"/>
    </row>
    <row r="124" spans="2:22" x14ac:dyDescent="0.25">
      <c r="B124" s="54"/>
      <c r="C124" s="54"/>
      <c r="D124" s="54"/>
      <c r="V124" s="36"/>
    </row>
    <row r="125" spans="2:22" x14ac:dyDescent="0.25">
      <c r="B125" s="54"/>
      <c r="C125" s="54"/>
      <c r="D125" s="54"/>
      <c r="V125" s="36"/>
    </row>
    <row r="126" spans="2:22" x14ac:dyDescent="0.25">
      <c r="B126" s="54"/>
      <c r="C126" s="54"/>
      <c r="D126" s="54"/>
      <c r="V126" s="36"/>
    </row>
    <row r="127" spans="2:22" x14ac:dyDescent="0.25">
      <c r="B127" s="54"/>
      <c r="C127" s="54"/>
      <c r="D127" s="54"/>
      <c r="V127" s="36"/>
    </row>
    <row r="128" spans="2:22" x14ac:dyDescent="0.25">
      <c r="B128" s="54"/>
      <c r="C128" s="54"/>
      <c r="D128" s="54"/>
      <c r="V128" s="36"/>
    </row>
    <row r="129" spans="2:22" x14ac:dyDescent="0.25">
      <c r="B129" s="54"/>
      <c r="C129" s="54"/>
      <c r="D129" s="54"/>
      <c r="V129" s="36"/>
    </row>
    <row r="130" spans="2:22" x14ac:dyDescent="0.25">
      <c r="B130" s="54"/>
      <c r="C130" s="54"/>
      <c r="D130" s="54"/>
      <c r="V130" s="36"/>
    </row>
    <row r="131" spans="2:22" x14ac:dyDescent="0.25">
      <c r="B131" s="54"/>
      <c r="C131" s="54"/>
      <c r="D131" s="54"/>
      <c r="V131" s="36"/>
    </row>
    <row r="132" spans="2:22" x14ac:dyDescent="0.25">
      <c r="B132" s="54"/>
      <c r="C132" s="54"/>
      <c r="D132" s="54"/>
      <c r="V132" s="36"/>
    </row>
    <row r="133" spans="2:22" x14ac:dyDescent="0.25">
      <c r="B133" s="54"/>
      <c r="C133" s="54"/>
      <c r="D133" s="54"/>
      <c r="V133" s="36"/>
    </row>
    <row r="134" spans="2:22" x14ac:dyDescent="0.25">
      <c r="B134" s="54"/>
      <c r="C134" s="54"/>
      <c r="D134" s="54"/>
      <c r="V134" s="36"/>
    </row>
    <row r="135" spans="2:22" x14ac:dyDescent="0.25">
      <c r="B135" s="54"/>
      <c r="C135" s="54"/>
      <c r="D135" s="54"/>
      <c r="V135" s="36"/>
    </row>
    <row r="136" spans="2:22" x14ac:dyDescent="0.25">
      <c r="B136" s="54"/>
      <c r="C136" s="54"/>
      <c r="D136" s="54"/>
      <c r="V136" s="36"/>
    </row>
    <row r="137" spans="2:22" x14ac:dyDescent="0.25">
      <c r="B137" s="54"/>
      <c r="C137" s="54"/>
      <c r="D137" s="54"/>
      <c r="V137" s="36"/>
    </row>
    <row r="138" spans="2:22" x14ac:dyDescent="0.25">
      <c r="B138" s="54"/>
      <c r="C138" s="54"/>
      <c r="D138" s="54"/>
      <c r="V138" s="36"/>
    </row>
    <row r="139" spans="2:22" x14ac:dyDescent="0.25">
      <c r="B139" s="54"/>
      <c r="C139" s="54"/>
      <c r="D139" s="54"/>
      <c r="V139" s="36"/>
    </row>
    <row r="140" spans="2:22" x14ac:dyDescent="0.25">
      <c r="B140" s="54"/>
      <c r="C140" s="54"/>
      <c r="D140" s="54"/>
      <c r="V140" s="36"/>
    </row>
    <row r="141" spans="2:22" x14ac:dyDescent="0.25">
      <c r="B141" s="54"/>
      <c r="C141" s="54"/>
      <c r="D141" s="54"/>
      <c r="V141" s="36"/>
    </row>
    <row r="142" spans="2:22" x14ac:dyDescent="0.25">
      <c r="B142" s="54"/>
      <c r="C142" s="54"/>
      <c r="D142" s="54"/>
      <c r="V142" s="36"/>
    </row>
    <row r="143" spans="2:22" x14ac:dyDescent="0.25">
      <c r="B143" s="54"/>
      <c r="C143" s="54"/>
      <c r="D143" s="54"/>
      <c r="V143" s="36"/>
    </row>
    <row r="144" spans="2:22" x14ac:dyDescent="0.25">
      <c r="B144" s="54"/>
      <c r="C144" s="54"/>
      <c r="D144" s="54"/>
      <c r="V144" s="36"/>
    </row>
    <row r="145" spans="2:22" x14ac:dyDescent="0.25">
      <c r="B145" s="54"/>
      <c r="C145" s="54"/>
      <c r="D145" s="54"/>
      <c r="V145" s="36"/>
    </row>
    <row r="146" spans="2:22" x14ac:dyDescent="0.25">
      <c r="B146" s="54"/>
      <c r="C146" s="54"/>
      <c r="D146" s="54"/>
      <c r="V146" s="36"/>
    </row>
    <row r="147" spans="2:22" x14ac:dyDescent="0.25">
      <c r="B147" s="54"/>
      <c r="C147" s="54"/>
      <c r="D147" s="54"/>
      <c r="V147" s="36"/>
    </row>
    <row r="148" spans="2:22" x14ac:dyDescent="0.25">
      <c r="B148" s="54"/>
      <c r="C148" s="54"/>
      <c r="D148" s="54"/>
      <c r="V148" s="36"/>
    </row>
    <row r="149" spans="2:22" x14ac:dyDescent="0.25">
      <c r="B149" s="54"/>
      <c r="C149" s="54"/>
      <c r="D149" s="54"/>
      <c r="V149" s="36"/>
    </row>
    <row r="150" spans="2:22" x14ac:dyDescent="0.25">
      <c r="B150" s="54"/>
      <c r="C150" s="54"/>
      <c r="D150" s="54"/>
      <c r="V150" s="36"/>
    </row>
    <row r="151" spans="2:22" x14ac:dyDescent="0.25">
      <c r="B151" s="54"/>
      <c r="C151" s="54"/>
      <c r="D151" s="54"/>
      <c r="V151" s="36"/>
    </row>
    <row r="152" spans="2:22" x14ac:dyDescent="0.25">
      <c r="B152" s="54"/>
      <c r="C152" s="54"/>
      <c r="D152" s="54"/>
      <c r="V152" s="36"/>
    </row>
    <row r="153" spans="2:22" x14ac:dyDescent="0.25">
      <c r="B153" s="54"/>
      <c r="C153" s="54"/>
      <c r="D153" s="54"/>
      <c r="V153" s="36"/>
    </row>
    <row r="154" spans="2:22" x14ac:dyDescent="0.25">
      <c r="B154" s="54"/>
      <c r="C154" s="54"/>
      <c r="D154" s="54"/>
      <c r="V154" s="36"/>
    </row>
    <row r="155" spans="2:22" x14ac:dyDescent="0.25">
      <c r="B155" s="54"/>
      <c r="C155" s="54"/>
      <c r="D155" s="54"/>
      <c r="V155" s="36"/>
    </row>
    <row r="156" spans="2:22" x14ac:dyDescent="0.25">
      <c r="B156" s="54"/>
      <c r="C156" s="54"/>
      <c r="D156" s="54"/>
      <c r="V156" s="36"/>
    </row>
    <row r="157" spans="2:22" x14ac:dyDescent="0.25">
      <c r="B157" s="54"/>
      <c r="C157" s="54"/>
      <c r="D157" s="54"/>
      <c r="V157" s="36"/>
    </row>
    <row r="158" spans="2:22" x14ac:dyDescent="0.25">
      <c r="B158" s="54"/>
      <c r="C158" s="54"/>
      <c r="D158" s="54"/>
      <c r="V158" s="36"/>
    </row>
    <row r="159" spans="2:22" x14ac:dyDescent="0.25">
      <c r="B159" s="54"/>
      <c r="C159" s="54"/>
      <c r="D159" s="54"/>
      <c r="V159" s="36"/>
    </row>
    <row r="160" spans="2:22" x14ac:dyDescent="0.25">
      <c r="B160" s="54"/>
      <c r="C160" s="54"/>
      <c r="D160" s="54"/>
      <c r="V160" s="36"/>
    </row>
    <row r="161" spans="2:22" x14ac:dyDescent="0.25">
      <c r="B161" s="54"/>
      <c r="C161" s="54"/>
      <c r="D161" s="54"/>
      <c r="V161" s="36"/>
    </row>
    <row r="162" spans="2:22" x14ac:dyDescent="0.25">
      <c r="B162" s="54"/>
      <c r="C162" s="54"/>
      <c r="D162" s="54"/>
      <c r="V162" s="36"/>
    </row>
    <row r="163" spans="2:22" x14ac:dyDescent="0.25">
      <c r="B163" s="54"/>
      <c r="C163" s="54"/>
      <c r="D163" s="54"/>
      <c r="V163" s="36"/>
    </row>
    <row r="164" spans="2:22" x14ac:dyDescent="0.25">
      <c r="B164" s="54"/>
      <c r="C164" s="54"/>
      <c r="D164" s="54"/>
      <c r="V164" s="36"/>
    </row>
    <row r="165" spans="2:22" x14ac:dyDescent="0.25">
      <c r="B165" s="54"/>
      <c r="C165" s="54"/>
      <c r="D165" s="54"/>
      <c r="V165" s="36"/>
    </row>
    <row r="166" spans="2:22" x14ac:dyDescent="0.25">
      <c r="B166" s="54"/>
      <c r="C166" s="54"/>
      <c r="D166" s="54"/>
      <c r="V166" s="36"/>
    </row>
    <row r="167" spans="2:22" x14ac:dyDescent="0.25">
      <c r="B167" s="54"/>
      <c r="C167" s="54"/>
      <c r="D167" s="54"/>
      <c r="V167" s="36"/>
    </row>
    <row r="168" spans="2:22" x14ac:dyDescent="0.25">
      <c r="B168" s="54"/>
      <c r="C168" s="54"/>
      <c r="D168" s="54"/>
      <c r="V168" s="36"/>
    </row>
    <row r="169" spans="2:22" x14ac:dyDescent="0.25">
      <c r="B169" s="54"/>
      <c r="C169" s="54"/>
      <c r="D169" s="54"/>
      <c r="V169" s="36"/>
    </row>
    <row r="170" spans="2:22" x14ac:dyDescent="0.25">
      <c r="B170" s="54"/>
      <c r="C170" s="54"/>
      <c r="D170" s="54"/>
      <c r="V170" s="36"/>
    </row>
    <row r="171" spans="2:22" x14ac:dyDescent="0.25">
      <c r="B171" s="54"/>
      <c r="C171" s="54"/>
      <c r="D171" s="54"/>
      <c r="V171" s="36"/>
    </row>
    <row r="172" spans="2:22" x14ac:dyDescent="0.25">
      <c r="B172" s="54"/>
      <c r="C172" s="54"/>
      <c r="D172" s="54"/>
      <c r="V172" s="36"/>
    </row>
    <row r="173" spans="2:22" x14ac:dyDescent="0.25">
      <c r="B173" s="54"/>
      <c r="C173" s="54"/>
      <c r="D173" s="54"/>
      <c r="V173" s="36"/>
    </row>
    <row r="174" spans="2:22" x14ac:dyDescent="0.25">
      <c r="B174" s="54"/>
      <c r="C174" s="54"/>
      <c r="D174" s="54"/>
      <c r="V174" s="36"/>
    </row>
    <row r="175" spans="2:22" x14ac:dyDescent="0.25">
      <c r="B175" s="54"/>
      <c r="C175" s="54"/>
      <c r="D175" s="54"/>
      <c r="V175" s="36"/>
    </row>
    <row r="176" spans="2:22" x14ac:dyDescent="0.25">
      <c r="B176" s="54"/>
      <c r="C176" s="54"/>
      <c r="D176" s="54"/>
      <c r="V176" s="36"/>
    </row>
    <row r="177" spans="2:22" x14ac:dyDescent="0.25">
      <c r="B177" s="54"/>
      <c r="C177" s="54"/>
      <c r="D177" s="54"/>
      <c r="V177" s="36"/>
    </row>
    <row r="178" spans="2:22" x14ac:dyDescent="0.25">
      <c r="B178" s="54"/>
      <c r="C178" s="54"/>
      <c r="D178" s="54"/>
      <c r="V178" s="36"/>
    </row>
    <row r="179" spans="2:22" x14ac:dyDescent="0.25">
      <c r="B179" s="54"/>
      <c r="C179" s="54"/>
      <c r="D179" s="54"/>
      <c r="V179" s="36"/>
    </row>
    <row r="180" spans="2:22" x14ac:dyDescent="0.25">
      <c r="B180" s="54"/>
      <c r="C180" s="54"/>
      <c r="D180" s="54"/>
      <c r="V180" s="36"/>
    </row>
    <row r="181" spans="2:22" x14ac:dyDescent="0.25">
      <c r="B181" s="54"/>
      <c r="C181" s="54"/>
      <c r="D181" s="54"/>
      <c r="V181" s="36"/>
    </row>
    <row r="182" spans="2:22" x14ac:dyDescent="0.25">
      <c r="B182" s="55"/>
      <c r="C182" s="55"/>
      <c r="D182" s="55"/>
      <c r="V182" s="36"/>
    </row>
    <row r="183" spans="2:22" x14ac:dyDescent="0.25">
      <c r="B183" s="54"/>
      <c r="C183" s="54"/>
      <c r="D183" s="54"/>
      <c r="V183" s="36"/>
    </row>
    <row r="184" spans="2:22" x14ac:dyDescent="0.25">
      <c r="B184" s="54"/>
      <c r="C184" s="54"/>
      <c r="D184" s="54"/>
      <c r="V184" s="36"/>
    </row>
    <row r="185" spans="2:22" x14ac:dyDescent="0.25">
      <c r="B185" s="54"/>
      <c r="C185" s="54"/>
      <c r="D185" s="54"/>
      <c r="V185" s="36"/>
    </row>
    <row r="186" spans="2:22" x14ac:dyDescent="0.25">
      <c r="B186" s="54"/>
      <c r="C186" s="54"/>
      <c r="D186" s="54"/>
      <c r="V186" s="36"/>
    </row>
    <row r="187" spans="2:22" x14ac:dyDescent="0.25">
      <c r="B187" s="54"/>
      <c r="C187" s="54"/>
      <c r="D187" s="54"/>
      <c r="V187" s="36"/>
    </row>
    <row r="188" spans="2:22" x14ac:dyDescent="0.25">
      <c r="B188" s="54"/>
      <c r="C188" s="54"/>
      <c r="D188" s="54"/>
      <c r="V188" s="36"/>
    </row>
    <row r="189" spans="2:22" x14ac:dyDescent="0.25">
      <c r="B189" s="54"/>
      <c r="C189" s="54"/>
      <c r="D189" s="54"/>
      <c r="V189" s="36"/>
    </row>
    <row r="190" spans="2:22" x14ac:dyDescent="0.25">
      <c r="B190" s="54"/>
      <c r="C190" s="54"/>
      <c r="D190" s="54"/>
      <c r="V190" s="36"/>
    </row>
    <row r="191" spans="2:22" x14ac:dyDescent="0.25">
      <c r="B191" s="54"/>
      <c r="C191" s="54"/>
      <c r="D191" s="54"/>
      <c r="V191" s="36"/>
    </row>
    <row r="192" spans="2:22" x14ac:dyDescent="0.25">
      <c r="B192" s="54"/>
      <c r="C192" s="54"/>
      <c r="D192" s="54"/>
      <c r="V192" s="36"/>
    </row>
    <row r="193" spans="2:22" x14ac:dyDescent="0.25">
      <c r="B193" s="54"/>
      <c r="C193" s="54"/>
      <c r="D193" s="54"/>
      <c r="V193" s="36"/>
    </row>
    <row r="194" spans="2:22" x14ac:dyDescent="0.25">
      <c r="B194" s="54"/>
      <c r="C194" s="54"/>
      <c r="D194" s="54"/>
      <c r="V194" s="36"/>
    </row>
    <row r="195" spans="2:22" x14ac:dyDescent="0.25">
      <c r="B195" s="54"/>
      <c r="C195" s="54"/>
      <c r="D195" s="54"/>
      <c r="V195" s="36"/>
    </row>
    <row r="196" spans="2:22" x14ac:dyDescent="0.25">
      <c r="B196" s="54"/>
      <c r="C196" s="54"/>
      <c r="D196" s="54"/>
      <c r="V196" s="36"/>
    </row>
    <row r="197" spans="2:22" x14ac:dyDescent="0.25">
      <c r="B197" s="54"/>
      <c r="C197" s="54"/>
      <c r="D197" s="54"/>
      <c r="V197" s="36"/>
    </row>
    <row r="198" spans="2:22" x14ac:dyDescent="0.25">
      <c r="B198" s="54"/>
      <c r="C198" s="54"/>
      <c r="D198" s="54"/>
      <c r="V198" s="36"/>
    </row>
    <row r="199" spans="2:22" x14ac:dyDescent="0.25">
      <c r="B199" s="54"/>
      <c r="C199" s="54"/>
      <c r="D199" s="54"/>
      <c r="V199" s="36"/>
    </row>
    <row r="200" spans="2:22" x14ac:dyDescent="0.25">
      <c r="B200" s="54"/>
      <c r="C200" s="54"/>
      <c r="D200" s="54"/>
      <c r="V200" s="36"/>
    </row>
    <row r="201" spans="2:22" x14ac:dyDescent="0.25">
      <c r="B201" s="54"/>
      <c r="C201" s="54"/>
      <c r="D201" s="54"/>
      <c r="V201" s="36"/>
    </row>
    <row r="202" spans="2:22" x14ac:dyDescent="0.25">
      <c r="B202" s="54"/>
      <c r="C202" s="54"/>
      <c r="D202" s="54"/>
      <c r="V202" s="36"/>
    </row>
    <row r="203" spans="2:22" x14ac:dyDescent="0.25">
      <c r="B203" s="54"/>
      <c r="C203" s="54"/>
      <c r="D203" s="54"/>
      <c r="V203" s="36"/>
    </row>
    <row r="204" spans="2:22" x14ac:dyDescent="0.25">
      <c r="B204" s="54"/>
      <c r="C204" s="54"/>
      <c r="D204" s="54"/>
      <c r="V204" s="36"/>
    </row>
    <row r="205" spans="2:22" x14ac:dyDescent="0.25">
      <c r="B205" s="54"/>
      <c r="C205" s="54"/>
      <c r="D205" s="54"/>
      <c r="V205" s="36"/>
    </row>
    <row r="206" spans="2:22" x14ac:dyDescent="0.25">
      <c r="B206" s="54"/>
      <c r="C206" s="54"/>
      <c r="D206" s="54"/>
      <c r="V206" s="36"/>
    </row>
    <row r="207" spans="2:22" x14ac:dyDescent="0.25">
      <c r="B207" s="54"/>
      <c r="C207" s="54"/>
      <c r="D207" s="54"/>
      <c r="V207" s="36"/>
    </row>
    <row r="208" spans="2:22" x14ac:dyDescent="0.25">
      <c r="B208" s="54"/>
      <c r="C208" s="54"/>
      <c r="D208" s="54"/>
      <c r="V208" s="36"/>
    </row>
    <row r="209" spans="2:22" x14ac:dyDescent="0.25">
      <c r="B209" s="54"/>
      <c r="C209" s="54"/>
      <c r="D209" s="54"/>
      <c r="V209" s="36"/>
    </row>
    <row r="210" spans="2:22" x14ac:dyDescent="0.25">
      <c r="B210" s="54"/>
      <c r="C210" s="54"/>
      <c r="D210" s="54"/>
      <c r="V210" s="36"/>
    </row>
    <row r="211" spans="2:22" x14ac:dyDescent="0.25">
      <c r="B211" s="54"/>
      <c r="C211" s="54"/>
      <c r="D211" s="54"/>
      <c r="V211" s="36"/>
    </row>
    <row r="212" spans="2:22" x14ac:dyDescent="0.25">
      <c r="B212" s="54"/>
      <c r="C212" s="54"/>
      <c r="D212" s="54"/>
      <c r="V212" s="36"/>
    </row>
    <row r="213" spans="2:22" x14ac:dyDescent="0.25">
      <c r="B213" s="54"/>
      <c r="C213" s="54"/>
      <c r="D213" s="54"/>
      <c r="V213" s="36"/>
    </row>
    <row r="214" spans="2:22" x14ac:dyDescent="0.25">
      <c r="B214" s="54"/>
      <c r="C214" s="54"/>
      <c r="D214" s="54"/>
      <c r="V214" s="36"/>
    </row>
    <row r="215" spans="2:22" x14ac:dyDescent="0.25">
      <c r="B215" s="54"/>
      <c r="C215" s="54"/>
      <c r="D215" s="54"/>
      <c r="V215" s="36"/>
    </row>
    <row r="216" spans="2:22" x14ac:dyDescent="0.25">
      <c r="B216" s="54"/>
      <c r="C216" s="54"/>
      <c r="D216" s="54"/>
      <c r="V216" s="36"/>
    </row>
    <row r="217" spans="2:22" x14ac:dyDescent="0.25">
      <c r="B217" s="54"/>
      <c r="C217" s="54"/>
      <c r="D217" s="54"/>
      <c r="V217" s="36"/>
    </row>
    <row r="218" spans="2:22" x14ac:dyDescent="0.25">
      <c r="B218" s="54"/>
      <c r="C218" s="54"/>
      <c r="D218" s="54"/>
      <c r="V218" s="36"/>
    </row>
    <row r="219" spans="2:22" x14ac:dyDescent="0.25">
      <c r="B219" s="54"/>
      <c r="C219" s="54"/>
      <c r="D219" s="54"/>
      <c r="V219" s="36"/>
    </row>
    <row r="220" spans="2:22" x14ac:dyDescent="0.25">
      <c r="B220" s="54"/>
      <c r="C220" s="54"/>
      <c r="D220" s="54"/>
      <c r="V220" s="36"/>
    </row>
    <row r="221" spans="2:22" x14ac:dyDescent="0.25">
      <c r="B221" s="54"/>
      <c r="C221" s="54"/>
      <c r="D221" s="54"/>
      <c r="V221" s="36"/>
    </row>
    <row r="222" spans="2:22" x14ac:dyDescent="0.25">
      <c r="B222" s="54"/>
      <c r="C222" s="54"/>
      <c r="D222" s="54"/>
      <c r="V222" s="36"/>
    </row>
    <row r="223" spans="2:22" x14ac:dyDescent="0.25">
      <c r="B223" s="54"/>
      <c r="C223" s="54"/>
      <c r="D223" s="54"/>
      <c r="V223" s="36"/>
    </row>
    <row r="224" spans="2:22" x14ac:dyDescent="0.25">
      <c r="B224" s="54"/>
      <c r="C224" s="54"/>
      <c r="D224" s="54"/>
      <c r="V224" s="36"/>
    </row>
    <row r="225" spans="2:22" x14ac:dyDescent="0.25">
      <c r="B225" s="54"/>
      <c r="C225" s="54"/>
      <c r="D225" s="54"/>
      <c r="V225" s="36"/>
    </row>
    <row r="226" spans="2:22" x14ac:dyDescent="0.25">
      <c r="B226" s="54"/>
      <c r="C226" s="54"/>
      <c r="D226" s="54"/>
      <c r="V226" s="36"/>
    </row>
    <row r="227" spans="2:22" x14ac:dyDescent="0.25">
      <c r="B227" s="54"/>
      <c r="C227" s="54"/>
      <c r="D227" s="54"/>
      <c r="V227" s="36"/>
    </row>
    <row r="228" spans="2:22" x14ac:dyDescent="0.25">
      <c r="B228" s="54"/>
      <c r="C228" s="54"/>
      <c r="D228" s="54"/>
      <c r="V228" s="36"/>
    </row>
    <row r="229" spans="2:22" x14ac:dyDescent="0.25">
      <c r="B229" s="54"/>
      <c r="C229" s="54"/>
      <c r="D229" s="54"/>
      <c r="V229" s="36"/>
    </row>
    <row r="230" spans="2:22" x14ac:dyDescent="0.25">
      <c r="B230" s="54"/>
      <c r="C230" s="54"/>
      <c r="D230" s="54"/>
      <c r="V230" s="36"/>
    </row>
    <row r="231" spans="2:22" x14ac:dyDescent="0.25">
      <c r="B231" s="54"/>
      <c r="C231" s="54"/>
      <c r="D231" s="54"/>
    </row>
    <row r="232" spans="2:22" x14ac:dyDescent="0.25">
      <c r="B232" s="54"/>
      <c r="C232" s="54"/>
      <c r="D232" s="54"/>
    </row>
    <row r="233" spans="2:22" x14ac:dyDescent="0.25">
      <c r="B233" s="54"/>
      <c r="C233" s="56"/>
      <c r="D233" s="54"/>
    </row>
    <row r="234" spans="2:22" x14ac:dyDescent="0.25">
      <c r="B234" s="54"/>
      <c r="C234" s="54"/>
      <c r="D234" s="54"/>
    </row>
    <row r="235" spans="2:22" x14ac:dyDescent="0.25">
      <c r="B235" s="54"/>
      <c r="C235" s="54"/>
      <c r="D235" s="54"/>
    </row>
    <row r="236" spans="2:22" x14ac:dyDescent="0.25">
      <c r="B236" s="54"/>
      <c r="C236" s="54"/>
      <c r="D236" s="54"/>
    </row>
    <row r="237" spans="2:22" x14ac:dyDescent="0.25">
      <c r="B237" s="54"/>
      <c r="C237" s="54"/>
      <c r="D237" s="54"/>
    </row>
    <row r="238" spans="2:22" x14ac:dyDescent="0.25">
      <c r="B238" s="54"/>
      <c r="C238" s="54"/>
      <c r="D238" s="54"/>
    </row>
    <row r="239" spans="2:22" x14ac:dyDescent="0.25">
      <c r="B239" s="54"/>
      <c r="C239" s="54"/>
      <c r="D239" s="54"/>
    </row>
    <row r="240" spans="2:22" x14ac:dyDescent="0.25">
      <c r="B240" s="54"/>
      <c r="C240" s="54"/>
      <c r="D240" s="54"/>
    </row>
    <row r="241" spans="2:4" x14ac:dyDescent="0.25">
      <c r="B241" s="54"/>
      <c r="C241" s="54"/>
      <c r="D241" s="54"/>
    </row>
    <row r="242" spans="2:4" x14ac:dyDescent="0.25">
      <c r="B242" s="54"/>
      <c r="C242" s="54"/>
      <c r="D242" s="54"/>
    </row>
    <row r="243" spans="2:4" x14ac:dyDescent="0.25">
      <c r="B243" s="54"/>
      <c r="C243" s="54"/>
      <c r="D243" s="54"/>
    </row>
    <row r="244" spans="2:4" x14ac:dyDescent="0.25">
      <c r="B244" s="54"/>
      <c r="C244" s="54"/>
      <c r="D244" s="54"/>
    </row>
    <row r="245" spans="2:4" x14ac:dyDescent="0.25">
      <c r="B245" s="54"/>
      <c r="C245" s="54"/>
      <c r="D245" s="54"/>
    </row>
    <row r="246" spans="2:4" x14ac:dyDescent="0.25">
      <c r="B246" s="54"/>
      <c r="C246" s="54"/>
      <c r="D246" s="54"/>
    </row>
    <row r="247" spans="2:4" x14ac:dyDescent="0.25">
      <c r="B247" s="54"/>
      <c r="C247" s="54"/>
      <c r="D247" s="54"/>
    </row>
    <row r="248" spans="2:4" x14ac:dyDescent="0.25">
      <c r="B248" s="54"/>
      <c r="C248" s="54"/>
      <c r="D248" s="54"/>
    </row>
    <row r="249" spans="2:4" x14ac:dyDescent="0.25">
      <c r="B249" s="54"/>
      <c r="C249" s="54"/>
      <c r="D249" s="54"/>
    </row>
    <row r="250" spans="2:4" x14ac:dyDescent="0.25">
      <c r="B250" s="54"/>
      <c r="C250" s="54"/>
      <c r="D250" s="54"/>
    </row>
    <row r="251" spans="2:4" x14ac:dyDescent="0.25">
      <c r="B251" s="54"/>
      <c r="C251" s="54"/>
      <c r="D251" s="54"/>
    </row>
    <row r="252" spans="2:4" x14ac:dyDescent="0.25">
      <c r="B252" s="54"/>
      <c r="C252" s="54"/>
      <c r="D252" s="54"/>
    </row>
    <row r="253" spans="2:4" x14ac:dyDescent="0.25">
      <c r="B253" s="54"/>
      <c r="C253" s="54"/>
      <c r="D253" s="54"/>
    </row>
    <row r="254" spans="2:4" x14ac:dyDescent="0.25">
      <c r="B254" s="54"/>
      <c r="C254" s="54"/>
      <c r="D254" s="54"/>
    </row>
    <row r="255" spans="2:4" x14ac:dyDescent="0.25">
      <c r="B255" s="54"/>
      <c r="C255" s="54"/>
      <c r="D255" s="54"/>
    </row>
    <row r="256" spans="2:4" x14ac:dyDescent="0.25">
      <c r="B256" s="54"/>
      <c r="C256" s="54"/>
      <c r="D256" s="54"/>
    </row>
    <row r="257" spans="2:4" x14ac:dyDescent="0.25">
      <c r="B257" s="54"/>
      <c r="C257" s="54"/>
      <c r="D257" s="54"/>
    </row>
    <row r="258" spans="2:4" x14ac:dyDescent="0.25">
      <c r="B258" s="54"/>
      <c r="C258" s="54"/>
      <c r="D258" s="54"/>
    </row>
    <row r="259" spans="2:4" x14ac:dyDescent="0.25">
      <c r="B259" s="54"/>
      <c r="C259" s="54"/>
      <c r="D259" s="54"/>
    </row>
    <row r="260" spans="2:4" x14ac:dyDescent="0.25">
      <c r="B260" s="54"/>
      <c r="C260" s="54"/>
      <c r="D260" s="54"/>
    </row>
    <row r="261" spans="2:4" x14ac:dyDescent="0.25">
      <c r="B261" s="54"/>
      <c r="C261" s="54"/>
      <c r="D261" s="54"/>
    </row>
    <row r="262" spans="2:4" x14ac:dyDescent="0.25">
      <c r="B262" s="54"/>
      <c r="C262" s="54"/>
      <c r="D262" s="54"/>
    </row>
    <row r="263" spans="2:4" x14ac:dyDescent="0.25">
      <c r="B263" s="54"/>
      <c r="C263" s="54"/>
      <c r="D263" s="54"/>
    </row>
    <row r="264" spans="2:4" x14ac:dyDescent="0.25">
      <c r="B264" s="54"/>
      <c r="C264" s="54"/>
      <c r="D264" s="54"/>
    </row>
    <row r="265" spans="2:4" x14ac:dyDescent="0.25">
      <c r="B265" s="54"/>
      <c r="C265" s="54"/>
      <c r="D265" s="54"/>
    </row>
    <row r="266" spans="2:4" x14ac:dyDescent="0.25">
      <c r="B266" s="54"/>
      <c r="C266" s="54"/>
      <c r="D266" s="54"/>
    </row>
    <row r="267" spans="2:4" x14ac:dyDescent="0.25">
      <c r="B267" s="54"/>
      <c r="C267" s="54"/>
      <c r="D267" s="54"/>
    </row>
    <row r="268" spans="2:4" x14ac:dyDescent="0.25">
      <c r="B268" s="54"/>
      <c r="C268" s="54"/>
      <c r="D268" s="54"/>
    </row>
    <row r="269" spans="2:4" x14ac:dyDescent="0.25">
      <c r="B269" s="54"/>
      <c r="C269" s="54"/>
      <c r="D269" s="54"/>
    </row>
    <row r="270" spans="2:4" x14ac:dyDescent="0.25">
      <c r="B270" s="54"/>
      <c r="C270" s="54"/>
      <c r="D270" s="54"/>
    </row>
    <row r="271" spans="2:4" x14ac:dyDescent="0.25">
      <c r="B271" s="54"/>
      <c r="C271" s="54"/>
      <c r="D271" s="54"/>
    </row>
    <row r="272" spans="2:4" x14ac:dyDescent="0.25">
      <c r="B272" s="54"/>
      <c r="C272" s="54"/>
      <c r="D272" s="54"/>
    </row>
    <row r="273" spans="2:4" x14ac:dyDescent="0.25">
      <c r="B273" s="54"/>
      <c r="C273" s="54"/>
      <c r="D273" s="54"/>
    </row>
    <row r="274" spans="2:4" x14ac:dyDescent="0.25">
      <c r="B274" s="54"/>
      <c r="C274" s="54"/>
      <c r="D274" s="54"/>
    </row>
    <row r="275" spans="2:4" x14ac:dyDescent="0.25">
      <c r="B275" s="54"/>
      <c r="C275" s="54"/>
      <c r="D275" s="54"/>
    </row>
    <row r="276" spans="2:4" x14ac:dyDescent="0.25">
      <c r="B276" s="54"/>
      <c r="C276" s="54"/>
      <c r="D276" s="54"/>
    </row>
    <row r="277" spans="2:4" x14ac:dyDescent="0.25">
      <c r="B277" s="54"/>
      <c r="C277" s="54"/>
      <c r="D277" s="54"/>
    </row>
    <row r="278" spans="2:4" x14ac:dyDescent="0.25">
      <c r="B278" s="54"/>
      <c r="C278" s="54"/>
      <c r="D278" s="54"/>
    </row>
    <row r="279" spans="2:4" x14ac:dyDescent="0.25">
      <c r="B279" s="54"/>
      <c r="C279" s="54"/>
      <c r="D279" s="54"/>
    </row>
    <row r="280" spans="2:4" x14ac:dyDescent="0.25">
      <c r="B280" s="54"/>
      <c r="C280" s="54"/>
      <c r="D280" s="54"/>
    </row>
    <row r="281" spans="2:4" x14ac:dyDescent="0.25">
      <c r="B281" s="54"/>
      <c r="C281" s="54"/>
      <c r="D281" s="54"/>
    </row>
    <row r="282" spans="2:4" x14ac:dyDescent="0.25">
      <c r="B282" s="54"/>
      <c r="C282" s="54"/>
      <c r="D282" s="54"/>
    </row>
    <row r="283" spans="2:4" x14ac:dyDescent="0.25">
      <c r="B283" s="54"/>
      <c r="C283" s="54"/>
      <c r="D283" s="54"/>
    </row>
    <row r="284" spans="2:4" x14ac:dyDescent="0.25">
      <c r="B284" s="54"/>
      <c r="C284" s="54"/>
      <c r="D284" s="54"/>
    </row>
    <row r="285" spans="2:4" x14ac:dyDescent="0.25">
      <c r="B285" s="54"/>
      <c r="C285" s="54"/>
      <c r="D285" s="54"/>
    </row>
    <row r="286" spans="2:4" x14ac:dyDescent="0.25">
      <c r="B286" s="54"/>
      <c r="C286" s="54"/>
      <c r="D286" s="54"/>
    </row>
    <row r="287" spans="2:4" x14ac:dyDescent="0.25">
      <c r="B287" s="54"/>
      <c r="C287" s="54"/>
      <c r="D287" s="54"/>
    </row>
    <row r="288" spans="2:4" x14ac:dyDescent="0.25">
      <c r="B288" s="54"/>
      <c r="C288" s="54"/>
      <c r="D288" s="54"/>
    </row>
    <row r="289" spans="2:4" x14ac:dyDescent="0.25">
      <c r="B289" s="54"/>
      <c r="C289" s="54"/>
      <c r="D289" s="54"/>
    </row>
    <row r="290" spans="2:4" x14ac:dyDescent="0.25">
      <c r="B290" s="54"/>
      <c r="C290" s="54"/>
      <c r="D290" s="54"/>
    </row>
    <row r="291" spans="2:4" x14ac:dyDescent="0.25">
      <c r="B291" s="54"/>
      <c r="C291" s="54"/>
      <c r="D291" s="54"/>
    </row>
    <row r="292" spans="2:4" x14ac:dyDescent="0.25">
      <c r="B292" s="54"/>
      <c r="C292" s="54"/>
      <c r="D292" s="54"/>
    </row>
    <row r="293" spans="2:4" x14ac:dyDescent="0.25">
      <c r="B293" s="54"/>
      <c r="C293" s="54"/>
      <c r="D293" s="54"/>
    </row>
    <row r="294" spans="2:4" x14ac:dyDescent="0.25">
      <c r="B294" s="54"/>
      <c r="C294" s="54"/>
      <c r="D294" s="54"/>
    </row>
    <row r="295" spans="2:4" x14ac:dyDescent="0.25">
      <c r="B295" s="54"/>
      <c r="C295" s="54"/>
      <c r="D295" s="54"/>
    </row>
    <row r="296" spans="2:4" x14ac:dyDescent="0.25">
      <c r="B296" s="54"/>
      <c r="C296" s="54"/>
      <c r="D296" s="54"/>
    </row>
    <row r="297" spans="2:4" x14ac:dyDescent="0.25">
      <c r="B297" s="54"/>
      <c r="C297" s="54"/>
      <c r="D297" s="54"/>
    </row>
    <row r="298" spans="2:4" x14ac:dyDescent="0.25">
      <c r="B298" s="54"/>
      <c r="C298" s="54"/>
      <c r="D298" s="54"/>
    </row>
    <row r="299" spans="2:4" x14ac:dyDescent="0.25">
      <c r="B299" s="54"/>
      <c r="C299" s="54"/>
      <c r="D299" s="54"/>
    </row>
    <row r="300" spans="2:4" x14ac:dyDescent="0.25">
      <c r="B300" s="54"/>
      <c r="C300" s="54"/>
      <c r="D300" s="54"/>
    </row>
    <row r="301" spans="2:4" x14ac:dyDescent="0.25">
      <c r="B301" s="54"/>
      <c r="C301" s="54"/>
      <c r="D301" s="54"/>
    </row>
    <row r="302" spans="2:4" x14ac:dyDescent="0.25">
      <c r="B302" s="54"/>
      <c r="C302" s="54"/>
      <c r="D302" s="54"/>
    </row>
    <row r="303" spans="2:4" x14ac:dyDescent="0.25">
      <c r="B303" s="54"/>
      <c r="C303" s="54"/>
      <c r="D303" s="54"/>
    </row>
    <row r="304" spans="2:4" x14ac:dyDescent="0.25">
      <c r="B304" s="54"/>
      <c r="C304" s="54"/>
      <c r="D304" s="54"/>
    </row>
    <row r="305" spans="2:4" x14ac:dyDescent="0.25">
      <c r="B305" s="54"/>
      <c r="C305" s="54"/>
      <c r="D305" s="54"/>
    </row>
    <row r="306" spans="2:4" x14ac:dyDescent="0.25">
      <c r="B306" s="54"/>
      <c r="C306" s="54"/>
      <c r="D306" s="54"/>
    </row>
    <row r="307" spans="2:4" x14ac:dyDescent="0.25">
      <c r="B307" s="54"/>
      <c r="C307" s="54"/>
      <c r="D307" s="54"/>
    </row>
    <row r="308" spans="2:4" x14ac:dyDescent="0.25">
      <c r="B308" s="54"/>
      <c r="C308" s="54"/>
      <c r="D308" s="54"/>
    </row>
  </sheetData>
  <pageMargins left="0.75" right="0.75" top="1" bottom="1" header="0.5" footer="0.5"/>
  <pageSetup scale="6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F6071-1953-4438-B60F-EAC6F1CFF2ED}">
  <sheetPr>
    <pageSetUpPr fitToPage="1"/>
  </sheetPr>
  <dimension ref="A1:Y308"/>
  <sheetViews>
    <sheetView workbookViewId="0"/>
  </sheetViews>
  <sheetFormatPr defaultColWidth="9" defaultRowHeight="13.5" x14ac:dyDescent="0.25"/>
  <cols>
    <col min="1" max="1" width="33.625" style="15" bestFit="1" customWidth="1"/>
    <col min="2" max="3" width="4.5" style="14" bestFit="1" customWidth="1"/>
    <col min="4" max="4" width="5" style="14" bestFit="1" customWidth="1"/>
    <col min="5" max="5" width="12.25" style="63" customWidth="1"/>
    <col min="6" max="6" width="2.125" style="15" customWidth="1"/>
    <col min="7" max="7" width="9.875" style="63" bestFit="1" customWidth="1"/>
    <col min="8" max="8" width="2.125" style="15" customWidth="1"/>
    <col min="9" max="9" width="11.75" style="63" bestFit="1" customWidth="1"/>
    <col min="10" max="10" width="2.125" style="15" customWidth="1"/>
    <col min="11" max="11" width="12" style="63" bestFit="1" customWidth="1"/>
    <col min="12" max="12" width="2.125" style="15" customWidth="1"/>
    <col min="13" max="13" width="12.75" style="63" bestFit="1" customWidth="1"/>
    <col min="14" max="14" width="2.125" style="15" customWidth="1"/>
    <col min="15" max="15" width="10.75" style="63" bestFit="1" customWidth="1"/>
    <col min="16" max="16" width="2.125" style="15" customWidth="1"/>
    <col min="17" max="17" width="10.75" style="63" customWidth="1"/>
    <col min="18" max="18" width="2.125" style="15" customWidth="1"/>
    <col min="19" max="19" width="10.375" style="15" bestFit="1" customWidth="1"/>
    <col min="20" max="20" width="2.125" style="15" customWidth="1"/>
    <col min="21" max="21" width="17.875" style="15" bestFit="1" customWidth="1"/>
    <col min="22" max="22" width="2.125" style="15" customWidth="1"/>
    <col min="23" max="23" width="11.875" style="15" bestFit="1" customWidth="1"/>
    <col min="24" max="24" width="2.125" style="15" customWidth="1"/>
    <col min="25" max="25" width="14.375" style="15" bestFit="1" customWidth="1"/>
    <col min="26" max="16384" width="9" style="15"/>
  </cols>
  <sheetData>
    <row r="1" spans="1:25" s="31" customFormat="1" x14ac:dyDescent="0.25">
      <c r="A1" s="34" t="s">
        <v>340</v>
      </c>
      <c r="B1" s="14"/>
      <c r="C1" s="14"/>
      <c r="D1" s="1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s="31" customFormat="1" x14ac:dyDescent="0.25">
      <c r="A2" s="34" t="s">
        <v>1874</v>
      </c>
      <c r="B2" s="14"/>
      <c r="C2" s="14"/>
      <c r="D2" s="1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s="34" customFormat="1" x14ac:dyDescent="0.25">
      <c r="A3" s="32"/>
      <c r="B3" s="14"/>
      <c r="C3" s="14"/>
      <c r="D3" s="14"/>
      <c r="E3" s="205" t="s">
        <v>1349</v>
      </c>
      <c r="F3" s="32"/>
      <c r="G3" s="205" t="s">
        <v>1089</v>
      </c>
      <c r="H3" s="32"/>
      <c r="I3" s="205" t="s">
        <v>1090</v>
      </c>
      <c r="J3" s="32"/>
      <c r="K3" s="205" t="s">
        <v>699</v>
      </c>
      <c r="L3" s="32"/>
      <c r="M3" s="32"/>
      <c r="N3" s="32"/>
      <c r="O3" s="32"/>
      <c r="P3" s="32"/>
      <c r="Q3" s="205" t="s">
        <v>1349</v>
      </c>
      <c r="R3" s="32"/>
      <c r="S3" s="205" t="s">
        <v>1828</v>
      </c>
      <c r="T3" s="32"/>
      <c r="U3" s="32"/>
      <c r="V3" s="32"/>
      <c r="W3" s="32"/>
      <c r="X3" s="32"/>
      <c r="Y3" s="32"/>
    </row>
    <row r="4" spans="1:25" x14ac:dyDescent="0.25">
      <c r="E4" s="193" t="s">
        <v>2639</v>
      </c>
      <c r="F4" s="32"/>
      <c r="G4" s="33"/>
      <c r="H4" s="32"/>
      <c r="I4" s="33"/>
      <c r="J4" s="32"/>
      <c r="K4" s="33"/>
      <c r="L4" s="33"/>
      <c r="M4" s="33"/>
      <c r="N4" s="33"/>
      <c r="O4" s="193" t="s">
        <v>1877</v>
      </c>
      <c r="Q4" s="196" t="s">
        <v>1842</v>
      </c>
      <c r="S4" s="33" t="s">
        <v>1842</v>
      </c>
      <c r="U4" s="196" t="s">
        <v>1842</v>
      </c>
    </row>
    <row r="5" spans="1:25" x14ac:dyDescent="0.25">
      <c r="A5" s="15" t="s">
        <v>700</v>
      </c>
      <c r="E5" s="196" t="s">
        <v>341</v>
      </c>
      <c r="G5" s="35"/>
      <c r="I5" s="35"/>
      <c r="K5" s="196" t="s">
        <v>342</v>
      </c>
      <c r="M5" s="35"/>
      <c r="O5" s="196" t="s">
        <v>343</v>
      </c>
      <c r="Q5" s="33" t="s">
        <v>343</v>
      </c>
      <c r="S5" s="33" t="s">
        <v>927</v>
      </c>
      <c r="U5" s="14" t="s">
        <v>703</v>
      </c>
      <c r="W5" s="196" t="s">
        <v>1842</v>
      </c>
    </row>
    <row r="6" spans="1:25" x14ac:dyDescent="0.25">
      <c r="A6" s="197" t="s">
        <v>1580</v>
      </c>
      <c r="B6" s="194" t="s">
        <v>826</v>
      </c>
      <c r="C6" s="194" t="s">
        <v>1769</v>
      </c>
      <c r="D6" s="194" t="s">
        <v>1771</v>
      </c>
      <c r="E6" s="198" t="s">
        <v>344</v>
      </c>
      <c r="G6" s="198" t="s">
        <v>345</v>
      </c>
      <c r="I6" s="198" t="s">
        <v>346</v>
      </c>
      <c r="K6" s="198" t="s">
        <v>347</v>
      </c>
      <c r="M6" s="198" t="s">
        <v>348</v>
      </c>
      <c r="O6" s="198" t="s">
        <v>344</v>
      </c>
      <c r="Q6" s="198" t="s">
        <v>344</v>
      </c>
      <c r="S6" s="198" t="s">
        <v>704</v>
      </c>
      <c r="U6" s="198" t="s">
        <v>705</v>
      </c>
      <c r="W6" s="198" t="s">
        <v>659</v>
      </c>
      <c r="Y6" s="198" t="s">
        <v>1591</v>
      </c>
    </row>
    <row r="7" spans="1:25" x14ac:dyDescent="0.25">
      <c r="E7" s="199"/>
      <c r="G7" s="199"/>
      <c r="I7" s="199"/>
      <c r="K7" s="199"/>
      <c r="M7" s="199"/>
      <c r="O7" s="199"/>
      <c r="Q7" s="199"/>
    </row>
    <row r="8" spans="1:25" x14ac:dyDescent="0.25">
      <c r="E8" s="57"/>
      <c r="F8" s="36"/>
      <c r="G8" s="57"/>
      <c r="H8" s="36"/>
      <c r="I8" s="57"/>
      <c r="J8" s="36"/>
      <c r="K8" s="57"/>
      <c r="L8" s="36"/>
      <c r="M8" s="57"/>
      <c r="N8" s="36"/>
      <c r="O8" s="57"/>
      <c r="P8" s="36"/>
      <c r="Q8" s="57"/>
      <c r="R8" s="36"/>
      <c r="S8" s="36"/>
      <c r="T8" s="36"/>
      <c r="U8" s="36"/>
      <c r="V8" s="36"/>
      <c r="W8" s="36"/>
      <c r="X8" s="36"/>
      <c r="Y8" s="36"/>
    </row>
    <row r="9" spans="1:25" x14ac:dyDescent="0.25">
      <c r="A9" s="15" t="s">
        <v>1099</v>
      </c>
      <c r="E9" s="57"/>
      <c r="F9" s="58"/>
      <c r="G9" s="57"/>
      <c r="H9" s="58"/>
      <c r="I9" s="57"/>
      <c r="J9" s="58"/>
      <c r="K9" s="57"/>
      <c r="L9" s="58"/>
      <c r="M9" s="57"/>
      <c r="N9" s="58"/>
      <c r="O9" s="57"/>
      <c r="P9" s="58"/>
      <c r="Q9" s="57"/>
      <c r="R9" s="58"/>
      <c r="S9" s="36"/>
      <c r="T9" s="58"/>
      <c r="U9" s="36"/>
      <c r="V9" s="58"/>
      <c r="W9" s="36"/>
      <c r="X9" s="58"/>
      <c r="Y9" s="36"/>
    </row>
    <row r="10" spans="1:25" x14ac:dyDescent="0.25">
      <c r="A10" s="15" t="s">
        <v>386</v>
      </c>
      <c r="B10" s="54" t="s">
        <v>1347</v>
      </c>
      <c r="C10" s="54">
        <v>303</v>
      </c>
      <c r="D10" s="54" t="s">
        <v>1270</v>
      </c>
      <c r="E10" s="59">
        <f>SUMIFS(PIS!H:H,PIS!E:E,$B10,PIS!D:D,$C10,PIS!G:G,E$3,PIS!F:F,$D10)</f>
        <v>0</v>
      </c>
      <c r="F10" s="60"/>
      <c r="G10" s="59">
        <f>SUMIFS(PIS!V:V,PIS!E:E,$B10,PIS!D:D,$C10,PIS!G:G,G$3,PIS!F:F,$D10)</f>
        <v>0</v>
      </c>
      <c r="H10" s="60"/>
      <c r="I10" s="59">
        <f>SUMIFS(PIS!V:V,PIS!E:E,$B10,PIS!D:D,$C10,PIS!G:G,I$3,PIS!F:F,$D10)</f>
        <v>0</v>
      </c>
      <c r="J10" s="60"/>
      <c r="K10" s="59">
        <f>SUMIFS(PIS!V:V,PIS!E:E,$B10,PIS!D:D,$C10,PIS!G:G,K$3,PIS!F:F,$D10)</f>
        <v>0</v>
      </c>
      <c r="L10" s="60"/>
      <c r="M10" s="59">
        <f>G10+I10+K10</f>
        <v>0</v>
      </c>
      <c r="N10" s="60"/>
      <c r="O10" s="59">
        <f>E10+M10</f>
        <v>0</v>
      </c>
      <c r="P10" s="60"/>
      <c r="Q10" s="59">
        <f>SUMIFS(PIS!U:U,PIS!E:E,$B10,PIS!D:D,$C10,PIS!G:G,Q$3,PIS!F:F,$D10)</f>
        <v>0</v>
      </c>
      <c r="R10" s="60"/>
      <c r="S10" s="36">
        <f>SUMIFS(PIS!U:U,PIS!E:E,$B10,PIS!D:D,$C10,PIS!G:G,S$3,PIS!F:F,$D10)*-1</f>
        <v>0</v>
      </c>
      <c r="T10" s="60"/>
      <c r="U10" s="36">
        <f>Q10+S10</f>
        <v>0</v>
      </c>
      <c r="V10" s="60"/>
      <c r="W10" s="36">
        <f>IFERROR((G10/G$13)*W$13,0)</f>
        <v>0</v>
      </c>
      <c r="X10" s="60"/>
      <c r="Y10" s="59">
        <f>S10+W10</f>
        <v>0</v>
      </c>
    </row>
    <row r="11" spans="1:25" x14ac:dyDescent="0.25">
      <c r="A11" s="15" t="s">
        <v>1083</v>
      </c>
      <c r="B11" s="54" t="s">
        <v>1347</v>
      </c>
      <c r="C11" s="54"/>
      <c r="D11" s="54" t="s">
        <v>1270</v>
      </c>
      <c r="E11" s="59">
        <f>SUMIFS(PIS!H:H,PIS!E:E,$B11,PIS!D:D,$C11,PIS!G:G,E$3,PIS!F:F,$D11)</f>
        <v>0</v>
      </c>
      <c r="F11" s="60"/>
      <c r="G11" s="59">
        <f>SUMIFS(PIS!V:V,PIS!E:E,$B11,PIS!D:D,$C11,PIS!G:G,G$3,PIS!F:F,$D11)</f>
        <v>0</v>
      </c>
      <c r="H11" s="60"/>
      <c r="I11" s="59">
        <f>SUMIFS(PIS!V:V,PIS!E:E,$B11,PIS!D:D,$C11,PIS!G:G,I$3,PIS!F:F,$D11)</f>
        <v>0</v>
      </c>
      <c r="J11" s="60"/>
      <c r="K11" s="59">
        <f>SUMIFS(PIS!V:V,PIS!E:E,$B11,PIS!D:D,$C11,PIS!G:G,K$3,PIS!F:F,$D11)</f>
        <v>0</v>
      </c>
      <c r="L11" s="60"/>
      <c r="M11" s="59">
        <f t="shared" ref="M11:M12" si="0">G11+I11+K11</f>
        <v>0</v>
      </c>
      <c r="N11" s="60"/>
      <c r="O11" s="59">
        <f t="shared" ref="O11:O12" si="1">E11+M11</f>
        <v>0</v>
      </c>
      <c r="P11" s="60"/>
      <c r="Q11" s="59">
        <f>SUMIFS(PIS!U:U,PIS!E:E,$B11,PIS!D:D,$C11,PIS!G:G,Q$3,PIS!F:F,$D11)</f>
        <v>0</v>
      </c>
      <c r="R11" s="60"/>
      <c r="S11" s="36">
        <f>SUMIFS(PIS!U:U,PIS!E:E,$B11,PIS!D:D,$C11,PIS!G:G,S$3,PIS!F:F,$D11)*-1</f>
        <v>0</v>
      </c>
      <c r="T11" s="60"/>
      <c r="U11" s="36">
        <f t="shared" ref="U11:U12" si="2">Q11+S11</f>
        <v>0</v>
      </c>
      <c r="V11" s="60"/>
      <c r="W11" s="36">
        <f t="shared" ref="W11:W12" si="3">IFERROR((G11/G$13)*W$13,0)</f>
        <v>0</v>
      </c>
      <c r="X11" s="60"/>
      <c r="Y11" s="36">
        <f t="shared" ref="Y11:Y12" si="4">S11+W11</f>
        <v>0</v>
      </c>
    </row>
    <row r="12" spans="1:25" x14ac:dyDescent="0.25">
      <c r="A12" s="15" t="s">
        <v>1581</v>
      </c>
      <c r="B12" s="54" t="s">
        <v>1347</v>
      </c>
      <c r="C12" s="54"/>
      <c r="D12" s="54" t="s">
        <v>1270</v>
      </c>
      <c r="E12" s="61">
        <f>SUMIFS(PIS!H:H,PIS!E:E,$B12,PIS!D:D,$C12,PIS!G:G,E$3,PIS!F:F,$D12)</f>
        <v>0</v>
      </c>
      <c r="F12" s="60"/>
      <c r="G12" s="61">
        <f>SUMIFS(PIS!V:V,PIS!E:E,$B12,PIS!D:D,$C12,PIS!G:G,G$3,PIS!F:F,$D12)</f>
        <v>0</v>
      </c>
      <c r="H12" s="60"/>
      <c r="I12" s="61">
        <f>SUMIFS(PIS!V:V,PIS!E:E,$B12,PIS!D:D,$C12,PIS!G:G,I$3,PIS!F:F,$D12)</f>
        <v>0</v>
      </c>
      <c r="J12" s="60"/>
      <c r="K12" s="61">
        <f>SUMIFS(PIS!V:V,PIS!E:E,$B12,PIS!D:D,$C12,PIS!G:G,K$3,PIS!F:F,$D12)</f>
        <v>0</v>
      </c>
      <c r="L12" s="60"/>
      <c r="M12" s="61">
        <f t="shared" si="0"/>
        <v>0</v>
      </c>
      <c r="N12" s="60"/>
      <c r="O12" s="61">
        <f t="shared" si="1"/>
        <v>0</v>
      </c>
      <c r="P12" s="60"/>
      <c r="Q12" s="61">
        <f>SUMIFS(PIS!U:U,PIS!E:E,$B12,PIS!D:D,$C12,PIS!G:G,Q$3,PIS!F:F,$D12)</f>
        <v>0</v>
      </c>
      <c r="R12" s="60"/>
      <c r="S12" s="44">
        <f>SUMIFS(PIS!U:U,PIS!E:E,$B12,PIS!D:D,$C12,PIS!G:G,S$3,PIS!F:F,$D12)*-1</f>
        <v>0</v>
      </c>
      <c r="T12" s="60"/>
      <c r="U12" s="44">
        <f t="shared" si="2"/>
        <v>0</v>
      </c>
      <c r="V12" s="60"/>
      <c r="W12" s="44">
        <f t="shared" si="3"/>
        <v>0</v>
      </c>
      <c r="X12" s="60"/>
      <c r="Y12" s="44">
        <f t="shared" si="4"/>
        <v>0</v>
      </c>
    </row>
    <row r="13" spans="1:25" x14ac:dyDescent="0.25">
      <c r="B13" s="54"/>
      <c r="C13" s="54"/>
      <c r="D13" s="54"/>
      <c r="E13" s="59">
        <f>SUM(E10:E12)</f>
        <v>0</v>
      </c>
      <c r="F13" s="60"/>
      <c r="G13" s="59">
        <f>SUM(G10:G12)</f>
        <v>0</v>
      </c>
      <c r="H13" s="60"/>
      <c r="I13" s="59">
        <f>SUM(I10:I12)</f>
        <v>0</v>
      </c>
      <c r="J13" s="60"/>
      <c r="K13" s="59">
        <f>SUM(K10:K12)</f>
        <v>0</v>
      </c>
      <c r="L13" s="60"/>
      <c r="M13" s="59">
        <f>SUM(M10:M12)</f>
        <v>0</v>
      </c>
      <c r="N13" s="60"/>
      <c r="O13" s="59">
        <f>SUM(O10:O12)</f>
        <v>0</v>
      </c>
      <c r="P13" s="60"/>
      <c r="Q13" s="59">
        <f>SUM(Q10:Q12)</f>
        <v>0</v>
      </c>
      <c r="R13" s="60"/>
      <c r="S13" s="59">
        <f>SUM(S10:S12)</f>
        <v>0</v>
      </c>
      <c r="T13" s="60"/>
      <c r="U13" s="59">
        <f>SUM(U10:U12)</f>
        <v>0</v>
      </c>
      <c r="V13" s="39"/>
      <c r="W13" s="210">
        <v>0</v>
      </c>
      <c r="X13" s="60"/>
      <c r="Y13" s="59">
        <f>SUM(Y10:Y12)</f>
        <v>0</v>
      </c>
    </row>
    <row r="14" spans="1:25" x14ac:dyDescent="0.25">
      <c r="B14" s="54"/>
      <c r="C14" s="54"/>
      <c r="D14" s="54"/>
      <c r="E14" s="59"/>
      <c r="F14" s="60"/>
      <c r="G14" s="59"/>
      <c r="H14" s="60"/>
      <c r="I14" s="59"/>
      <c r="J14" s="60"/>
      <c r="K14" s="59"/>
      <c r="L14" s="60"/>
      <c r="M14" s="59"/>
      <c r="N14" s="60"/>
      <c r="O14" s="59"/>
      <c r="P14" s="60"/>
      <c r="Q14" s="59"/>
      <c r="R14" s="60"/>
      <c r="S14" s="36"/>
      <c r="T14" s="60"/>
      <c r="U14" s="36"/>
      <c r="V14" s="60"/>
      <c r="W14" s="36"/>
      <c r="X14" s="60"/>
      <c r="Y14" s="36"/>
    </row>
    <row r="15" spans="1:25" x14ac:dyDescent="0.25">
      <c r="A15" s="15" t="s">
        <v>364</v>
      </c>
      <c r="B15" s="54"/>
      <c r="C15" s="54"/>
      <c r="D15" s="54"/>
      <c r="E15" s="59"/>
      <c r="F15" s="60"/>
      <c r="G15" s="59"/>
      <c r="H15" s="60"/>
      <c r="I15" s="59"/>
      <c r="J15" s="60"/>
      <c r="K15" s="59"/>
      <c r="L15" s="60"/>
      <c r="M15" s="59"/>
      <c r="N15" s="60"/>
      <c r="O15" s="59"/>
      <c r="P15" s="60"/>
      <c r="Q15" s="59"/>
      <c r="R15" s="60"/>
      <c r="S15" s="36"/>
      <c r="T15" s="60"/>
      <c r="U15" s="36"/>
      <c r="V15" s="60"/>
      <c r="W15" s="36"/>
      <c r="X15" s="60"/>
      <c r="Y15" s="36"/>
    </row>
    <row r="16" spans="1:25" x14ac:dyDescent="0.25">
      <c r="A16" s="15" t="s">
        <v>368</v>
      </c>
      <c r="B16" s="54" t="s">
        <v>1347</v>
      </c>
      <c r="C16" s="54">
        <v>391</v>
      </c>
      <c r="D16" s="54" t="s">
        <v>1270</v>
      </c>
      <c r="E16" s="59">
        <f>SUMIFS(PIS!H:H,PIS!E:E,$B16,PIS!D:D,$C16,PIS!G:G,E$3,PIS!F:F,$D16)</f>
        <v>0</v>
      </c>
      <c r="F16" s="60"/>
      <c r="G16" s="59">
        <f>SUMIFS(PIS!V:V,PIS!E:E,$B16,PIS!D:D,$C16,PIS!G:G,G$3,PIS!F:F,$D16)</f>
        <v>0</v>
      </c>
      <c r="H16" s="60"/>
      <c r="I16" s="59">
        <f>SUMIFS(PIS!V:V,PIS!E:E,$B16,PIS!D:D,$C16,PIS!G:G,I$3,PIS!F:F,$D16)</f>
        <v>0</v>
      </c>
      <c r="J16" s="60"/>
      <c r="K16" s="59">
        <f>SUMIFS(PIS!V:V,PIS!E:E,$B16,PIS!D:D,$C16,PIS!G:G,K$3,PIS!F:F,$D16)</f>
        <v>0</v>
      </c>
      <c r="L16" s="60"/>
      <c r="M16" s="59">
        <f>G16+I16+K16</f>
        <v>0</v>
      </c>
      <c r="N16" s="60"/>
      <c r="O16" s="59">
        <f>E16+M16</f>
        <v>0</v>
      </c>
      <c r="P16" s="60"/>
      <c r="Q16" s="59">
        <f>SUMIFS(PIS!U:U,PIS!E:E,$B16,PIS!D:D,$C16,PIS!G:G,Q$3,PIS!F:F,$D16)</f>
        <v>0</v>
      </c>
      <c r="R16" s="60"/>
      <c r="S16" s="36">
        <f>SUMIFS(PIS!U:U,PIS!E:E,$B16,PIS!D:D,$C16,PIS!G:G,S$3,PIS!F:F,$D16)*-1</f>
        <v>0</v>
      </c>
      <c r="T16" s="60"/>
      <c r="U16" s="36">
        <f>Q16+S16</f>
        <v>0</v>
      </c>
      <c r="V16" s="60"/>
      <c r="W16" s="36">
        <f>IFERROR((G16/G$23)*W$23,0)</f>
        <v>0</v>
      </c>
      <c r="X16" s="60"/>
      <c r="Y16" s="59">
        <f>S16+W16</f>
        <v>0</v>
      </c>
    </row>
    <row r="17" spans="1:25" x14ac:dyDescent="0.25">
      <c r="A17" s="15" t="s">
        <v>1491</v>
      </c>
      <c r="B17" s="54" t="s">
        <v>1347</v>
      </c>
      <c r="C17" s="54">
        <v>397</v>
      </c>
      <c r="D17" s="54" t="s">
        <v>1270</v>
      </c>
      <c r="E17" s="59">
        <f>SUMIFS(PIS!H:H,PIS!E:E,$B17,PIS!D:D,$C17,PIS!G:G,E$3,PIS!F:F,$D17)</f>
        <v>0</v>
      </c>
      <c r="F17" s="60"/>
      <c r="G17" s="59">
        <f>SUMIFS(PIS!V:V,PIS!E:E,$B17,PIS!D:D,$C17,PIS!G:G,G$3,PIS!F:F,$D17)</f>
        <v>0</v>
      </c>
      <c r="H17" s="60"/>
      <c r="I17" s="59">
        <f>SUMIFS(PIS!V:V,PIS!E:E,$B17,PIS!D:D,$C17,PIS!G:G,I$3,PIS!F:F,$D17)</f>
        <v>0</v>
      </c>
      <c r="J17" s="60"/>
      <c r="K17" s="59">
        <f>SUMIFS(PIS!V:V,PIS!E:E,$B17,PIS!D:D,$C17,PIS!G:G,K$3,PIS!F:F,$D17)</f>
        <v>0</v>
      </c>
      <c r="L17" s="60"/>
      <c r="M17" s="59">
        <f t="shared" ref="M17:M22" si="5">G17+I17+K17</f>
        <v>0</v>
      </c>
      <c r="N17" s="60"/>
      <c r="O17" s="59">
        <f t="shared" ref="O17:O22" si="6">E17+M17</f>
        <v>0</v>
      </c>
      <c r="P17" s="60"/>
      <c r="Q17" s="59">
        <f>SUMIFS(PIS!U:U,PIS!E:E,$B17,PIS!D:D,$C17,PIS!G:G,Q$3,PIS!F:F,$D17)</f>
        <v>0</v>
      </c>
      <c r="R17" s="60"/>
      <c r="S17" s="36">
        <f>SUMIFS(PIS!U:U,PIS!E:E,$B17,PIS!D:D,$C17,PIS!G:G,S$3,PIS!F:F,$D17)*-1</f>
        <v>0</v>
      </c>
      <c r="T17" s="60"/>
      <c r="U17" s="36">
        <f t="shared" ref="U17:U22" si="7">Q17+S17</f>
        <v>0</v>
      </c>
      <c r="V17" s="60"/>
      <c r="W17" s="36">
        <f t="shared" ref="W17:W22" si="8">IFERROR((G17/G$23)*W$23,0)</f>
        <v>0</v>
      </c>
      <c r="X17" s="60"/>
      <c r="Y17" s="36">
        <f t="shared" ref="Y17:Y22" si="9">S17+W17</f>
        <v>0</v>
      </c>
    </row>
    <row r="18" spans="1:25" x14ac:dyDescent="0.25">
      <c r="A18" s="15" t="s">
        <v>1492</v>
      </c>
      <c r="B18" s="54" t="s">
        <v>1347</v>
      </c>
      <c r="C18" s="54"/>
      <c r="D18" s="54" t="s">
        <v>1270</v>
      </c>
      <c r="E18" s="59">
        <f>SUMIFS(PIS!H:H,PIS!E:E,$B18,PIS!D:D,$C18,PIS!G:G,E$3,PIS!F:F,$D18)</f>
        <v>0</v>
      </c>
      <c r="F18" s="60"/>
      <c r="G18" s="59">
        <f>SUMIFS(PIS!V:V,PIS!E:E,$B18,PIS!D:D,$C18,PIS!G:G,G$3,PIS!F:F,$D18)</f>
        <v>0</v>
      </c>
      <c r="H18" s="60"/>
      <c r="I18" s="59">
        <f>SUMIFS(PIS!V:V,PIS!E:E,$B18,PIS!D:D,$C18,PIS!G:G,I$3,PIS!F:F,$D18)</f>
        <v>0</v>
      </c>
      <c r="J18" s="60"/>
      <c r="K18" s="59">
        <f>SUMIFS(PIS!V:V,PIS!E:E,$B18,PIS!D:D,$C18,PIS!G:G,K$3,PIS!F:F,$D18)</f>
        <v>0</v>
      </c>
      <c r="L18" s="60"/>
      <c r="M18" s="59">
        <f t="shared" si="5"/>
        <v>0</v>
      </c>
      <c r="N18" s="60"/>
      <c r="O18" s="59">
        <f t="shared" si="6"/>
        <v>0</v>
      </c>
      <c r="P18" s="60"/>
      <c r="Q18" s="59">
        <f>SUMIFS(PIS!U:U,PIS!E:E,$B18,PIS!D:D,$C18,PIS!G:G,Q$3,PIS!F:F,$D18)</f>
        <v>0</v>
      </c>
      <c r="R18" s="60"/>
      <c r="S18" s="36">
        <f>SUMIFS(PIS!U:U,PIS!E:E,$B18,PIS!D:D,$C18,PIS!G:G,S$3,PIS!F:F,$D18)*-1</f>
        <v>0</v>
      </c>
      <c r="T18" s="60"/>
      <c r="U18" s="36">
        <f t="shared" si="7"/>
        <v>0</v>
      </c>
      <c r="V18" s="60"/>
      <c r="W18" s="36">
        <f t="shared" si="8"/>
        <v>0</v>
      </c>
      <c r="X18" s="60"/>
      <c r="Y18" s="36">
        <f t="shared" si="9"/>
        <v>0</v>
      </c>
    </row>
    <row r="19" spans="1:25" x14ac:dyDescent="0.25">
      <c r="A19" s="15" t="s">
        <v>1493</v>
      </c>
      <c r="B19" s="54" t="s">
        <v>1347</v>
      </c>
      <c r="C19" s="54"/>
      <c r="D19" s="54" t="s">
        <v>1270</v>
      </c>
      <c r="E19" s="59">
        <f>SUMIFS(PIS!H:H,PIS!E:E,$B19,PIS!D:D,$C19,PIS!G:G,E$3,PIS!F:F,$D19)</f>
        <v>0</v>
      </c>
      <c r="F19" s="60"/>
      <c r="G19" s="59">
        <f>SUMIFS(PIS!V:V,PIS!E:E,$B19,PIS!D:D,$C19,PIS!G:G,G$3,PIS!F:F,$D19)</f>
        <v>0</v>
      </c>
      <c r="H19" s="60"/>
      <c r="I19" s="59">
        <f>SUMIFS(PIS!V:V,PIS!E:E,$B19,PIS!D:D,$C19,PIS!G:G,I$3,PIS!F:F,$D19)</f>
        <v>0</v>
      </c>
      <c r="J19" s="60"/>
      <c r="K19" s="59">
        <f>SUMIFS(PIS!V:V,PIS!E:E,$B19,PIS!D:D,$C19,PIS!G:G,K$3,PIS!F:F,$D19)</f>
        <v>0</v>
      </c>
      <c r="L19" s="60"/>
      <c r="M19" s="59">
        <f t="shared" si="5"/>
        <v>0</v>
      </c>
      <c r="N19" s="60"/>
      <c r="O19" s="59">
        <f t="shared" si="6"/>
        <v>0</v>
      </c>
      <c r="P19" s="60"/>
      <c r="Q19" s="59">
        <f>SUMIFS(PIS!U:U,PIS!E:E,$B19,PIS!D:D,$C19,PIS!G:G,Q$3,PIS!F:F,$D19)</f>
        <v>0</v>
      </c>
      <c r="R19" s="60"/>
      <c r="S19" s="36">
        <f>SUMIFS(PIS!U:U,PIS!E:E,$B19,PIS!D:D,$C19,PIS!G:G,S$3,PIS!F:F,$D19)*-1</f>
        <v>0</v>
      </c>
      <c r="T19" s="60"/>
      <c r="U19" s="36">
        <f t="shared" si="7"/>
        <v>0</v>
      </c>
      <c r="V19" s="60"/>
      <c r="W19" s="36">
        <f t="shared" si="8"/>
        <v>0</v>
      </c>
      <c r="X19" s="60"/>
      <c r="Y19" s="36">
        <f t="shared" si="9"/>
        <v>0</v>
      </c>
    </row>
    <row r="20" spans="1:25" x14ac:dyDescent="0.25">
      <c r="A20" s="15" t="s">
        <v>1494</v>
      </c>
      <c r="B20" s="54" t="s">
        <v>1347</v>
      </c>
      <c r="C20" s="54"/>
      <c r="D20" s="54" t="s">
        <v>1270</v>
      </c>
      <c r="E20" s="59">
        <f>SUMIFS(PIS!H:H,PIS!E:E,$B20,PIS!D:D,$C20,PIS!G:G,E$3,PIS!F:F,$D20)</f>
        <v>0</v>
      </c>
      <c r="F20" s="60"/>
      <c r="G20" s="59">
        <f>SUMIFS(PIS!V:V,PIS!E:E,$B20,PIS!D:D,$C20,PIS!G:G,G$3,PIS!F:F,$D20)</f>
        <v>0</v>
      </c>
      <c r="H20" s="60"/>
      <c r="I20" s="59">
        <f>SUMIFS(PIS!V:V,PIS!E:E,$B20,PIS!D:D,$C20,PIS!G:G,I$3,PIS!F:F,$D20)</f>
        <v>0</v>
      </c>
      <c r="J20" s="60"/>
      <c r="K20" s="59">
        <f>SUMIFS(PIS!V:V,PIS!E:E,$B20,PIS!D:D,$C20,PIS!G:G,K$3,PIS!F:F,$D20)</f>
        <v>0</v>
      </c>
      <c r="L20" s="60"/>
      <c r="M20" s="59">
        <f t="shared" si="5"/>
        <v>0</v>
      </c>
      <c r="N20" s="60"/>
      <c r="O20" s="59">
        <f t="shared" si="6"/>
        <v>0</v>
      </c>
      <c r="P20" s="60"/>
      <c r="Q20" s="59">
        <f>SUMIFS(PIS!U:U,PIS!E:E,$B20,PIS!D:D,$C20,PIS!G:G,Q$3,PIS!F:F,$D20)</f>
        <v>0</v>
      </c>
      <c r="R20" s="60"/>
      <c r="S20" s="36">
        <f>SUMIFS(PIS!U:U,PIS!E:E,$B20,PIS!D:D,$C20,PIS!G:G,S$3,PIS!F:F,$D20)*-1</f>
        <v>0</v>
      </c>
      <c r="T20" s="60"/>
      <c r="U20" s="36">
        <f t="shared" si="7"/>
        <v>0</v>
      </c>
      <c r="V20" s="60"/>
      <c r="W20" s="36">
        <f t="shared" si="8"/>
        <v>0</v>
      </c>
      <c r="X20" s="60"/>
      <c r="Y20" s="36">
        <f t="shared" si="9"/>
        <v>0</v>
      </c>
    </row>
    <row r="21" spans="1:25" x14ac:dyDescent="0.25">
      <c r="A21" s="15" t="s">
        <v>1495</v>
      </c>
      <c r="B21" s="54" t="s">
        <v>1347</v>
      </c>
      <c r="C21" s="54"/>
      <c r="D21" s="54" t="s">
        <v>1270</v>
      </c>
      <c r="E21" s="59">
        <f>SUMIFS(PIS!H:H,PIS!E:E,$B21,PIS!D:D,$C21,PIS!G:G,E$3,PIS!F:F,$D21)</f>
        <v>0</v>
      </c>
      <c r="F21" s="60"/>
      <c r="G21" s="59">
        <f>SUMIFS(PIS!V:V,PIS!E:E,$B21,PIS!D:D,$C21,PIS!G:G,G$3,PIS!F:F,$D21)</f>
        <v>0</v>
      </c>
      <c r="H21" s="60"/>
      <c r="I21" s="59">
        <f>SUMIFS(PIS!V:V,PIS!E:E,$B21,PIS!D:D,$C21,PIS!G:G,I$3,PIS!F:F,$D21)</f>
        <v>0</v>
      </c>
      <c r="J21" s="60"/>
      <c r="K21" s="59">
        <f>SUMIFS(PIS!V:V,PIS!E:E,$B21,PIS!D:D,$C21,PIS!G:G,K$3,PIS!F:F,$D21)</f>
        <v>0</v>
      </c>
      <c r="L21" s="60"/>
      <c r="M21" s="59">
        <f t="shared" si="5"/>
        <v>0</v>
      </c>
      <c r="N21" s="60"/>
      <c r="O21" s="59">
        <f t="shared" si="6"/>
        <v>0</v>
      </c>
      <c r="P21" s="60"/>
      <c r="Q21" s="59">
        <f>SUMIFS(PIS!U:U,PIS!E:E,$B21,PIS!D:D,$C21,PIS!G:G,Q$3,PIS!F:F,$D21)</f>
        <v>0</v>
      </c>
      <c r="R21" s="60"/>
      <c r="S21" s="36">
        <f>SUMIFS(PIS!U:U,PIS!E:E,$B21,PIS!D:D,$C21,PIS!G:G,S$3,PIS!F:F,$D21)*-1</f>
        <v>0</v>
      </c>
      <c r="T21" s="60"/>
      <c r="U21" s="36">
        <f t="shared" si="7"/>
        <v>0</v>
      </c>
      <c r="V21" s="60"/>
      <c r="W21" s="36">
        <f t="shared" si="8"/>
        <v>0</v>
      </c>
      <c r="X21" s="60"/>
      <c r="Y21" s="36">
        <f t="shared" si="9"/>
        <v>0</v>
      </c>
    </row>
    <row r="22" spans="1:25" x14ac:dyDescent="0.25">
      <c r="A22" s="15" t="s">
        <v>1496</v>
      </c>
      <c r="B22" s="54" t="s">
        <v>1347</v>
      </c>
      <c r="C22" s="54"/>
      <c r="D22" s="54" t="s">
        <v>1270</v>
      </c>
      <c r="E22" s="61">
        <f>SUMIFS(PIS!H:H,PIS!E:E,$B22,PIS!D:D,$C22,PIS!G:G,E$3,PIS!F:F,$D22)</f>
        <v>0</v>
      </c>
      <c r="F22" s="60"/>
      <c r="G22" s="61">
        <f>SUMIFS(PIS!V:V,PIS!E:E,$B22,PIS!D:D,$C22,PIS!G:G,G$3,PIS!F:F,$D22)</f>
        <v>0</v>
      </c>
      <c r="H22" s="60"/>
      <c r="I22" s="61">
        <f>SUMIFS(PIS!V:V,PIS!E:E,$B22,PIS!D:D,$C22,PIS!G:G,I$3,PIS!F:F,$D22)</f>
        <v>0</v>
      </c>
      <c r="J22" s="60"/>
      <c r="K22" s="61">
        <f>SUMIFS(PIS!V:V,PIS!E:E,$B22,PIS!D:D,$C22,PIS!G:G,K$3,PIS!F:F,$D22)</f>
        <v>0</v>
      </c>
      <c r="L22" s="60"/>
      <c r="M22" s="61">
        <f t="shared" si="5"/>
        <v>0</v>
      </c>
      <c r="N22" s="60"/>
      <c r="O22" s="61">
        <f t="shared" si="6"/>
        <v>0</v>
      </c>
      <c r="P22" s="60"/>
      <c r="Q22" s="61">
        <f>SUMIFS(PIS!U:U,PIS!E:E,$B22,PIS!D:D,$C22,PIS!G:G,Q$3,PIS!F:F,$D22)</f>
        <v>0</v>
      </c>
      <c r="R22" s="60"/>
      <c r="S22" s="44">
        <f>SUMIFS(PIS!U:U,PIS!E:E,$B22,PIS!D:D,$C22,PIS!G:G,S$3,PIS!F:F,$D22)*-1</f>
        <v>0</v>
      </c>
      <c r="T22" s="60"/>
      <c r="U22" s="44">
        <f t="shared" si="7"/>
        <v>0</v>
      </c>
      <c r="V22" s="60"/>
      <c r="W22" s="44">
        <f t="shared" si="8"/>
        <v>0</v>
      </c>
      <c r="X22" s="60"/>
      <c r="Y22" s="44">
        <f t="shared" si="9"/>
        <v>0</v>
      </c>
    </row>
    <row r="23" spans="1:25" x14ac:dyDescent="0.25">
      <c r="B23" s="54"/>
      <c r="C23" s="54"/>
      <c r="D23" s="54"/>
      <c r="E23" s="59">
        <f>SUM(E16:E22)</f>
        <v>0</v>
      </c>
      <c r="F23" s="60"/>
      <c r="G23" s="59">
        <f>SUM(G16:G22)</f>
        <v>0</v>
      </c>
      <c r="H23" s="60"/>
      <c r="I23" s="59">
        <f>SUM(I16:I22)</f>
        <v>0</v>
      </c>
      <c r="J23" s="60"/>
      <c r="K23" s="59">
        <f>SUM(K16:K22)</f>
        <v>0</v>
      </c>
      <c r="L23" s="60"/>
      <c r="M23" s="59">
        <f>SUM(M16:M22)</f>
        <v>0</v>
      </c>
      <c r="N23" s="60"/>
      <c r="O23" s="59">
        <f>SUM(O16:O22)</f>
        <v>0</v>
      </c>
      <c r="P23" s="60"/>
      <c r="Q23" s="59">
        <f>SUM(Q16:Q22)</f>
        <v>0</v>
      </c>
      <c r="R23" s="60"/>
      <c r="S23" s="59">
        <f>SUM(S16:S22)</f>
        <v>0</v>
      </c>
      <c r="T23" s="60"/>
      <c r="U23" s="59">
        <f>SUM(U16:U22)</f>
        <v>0</v>
      </c>
      <c r="V23" s="39"/>
      <c r="W23" s="210">
        <v>0</v>
      </c>
      <c r="X23" s="60"/>
      <c r="Y23" s="59">
        <f>SUM(Y16:Y22)</f>
        <v>0</v>
      </c>
    </row>
    <row r="24" spans="1:25" x14ac:dyDescent="0.25">
      <c r="B24" s="54"/>
      <c r="C24" s="54"/>
      <c r="D24" s="54"/>
      <c r="E24" s="59"/>
      <c r="F24" s="60"/>
      <c r="G24" s="59"/>
      <c r="H24" s="60"/>
      <c r="I24" s="59"/>
      <c r="J24" s="60"/>
      <c r="K24" s="59"/>
      <c r="L24" s="60"/>
      <c r="M24" s="59"/>
      <c r="N24" s="60"/>
      <c r="O24" s="59"/>
      <c r="P24" s="60"/>
      <c r="Q24" s="59"/>
      <c r="R24" s="60"/>
      <c r="S24" s="36"/>
      <c r="T24" s="60"/>
      <c r="U24" s="36"/>
      <c r="V24" s="60"/>
      <c r="W24" s="36"/>
      <c r="X24" s="60"/>
      <c r="Y24" s="36"/>
    </row>
    <row r="25" spans="1:25" ht="14.25" thickBot="1" x14ac:dyDescent="0.3">
      <c r="A25" s="195" t="s">
        <v>1582</v>
      </c>
      <c r="B25" s="54"/>
      <c r="C25" s="54"/>
      <c r="D25" s="54"/>
      <c r="E25" s="211">
        <f>E13+E23</f>
        <v>0</v>
      </c>
      <c r="F25" s="39"/>
      <c r="G25" s="211">
        <f>G13+G23</f>
        <v>0</v>
      </c>
      <c r="H25" s="39"/>
      <c r="I25" s="211">
        <f>I13+I23</f>
        <v>0</v>
      </c>
      <c r="J25" s="39"/>
      <c r="K25" s="211">
        <f>K13+K23</f>
        <v>0</v>
      </c>
      <c r="L25" s="39"/>
      <c r="M25" s="211">
        <f>M13+M23</f>
        <v>0</v>
      </c>
      <c r="N25" s="39"/>
      <c r="O25" s="211">
        <f>O13+O23</f>
        <v>0</v>
      </c>
      <c r="P25" s="36"/>
      <c r="Q25" s="211">
        <f>Q13+Q23</f>
        <v>0</v>
      </c>
      <c r="R25" s="36"/>
      <c r="S25" s="211">
        <f>S13+S23</f>
        <v>0</v>
      </c>
      <c r="T25" s="36"/>
      <c r="U25" s="211">
        <f>U13+U23</f>
        <v>0</v>
      </c>
      <c r="V25" s="36"/>
      <c r="W25" s="211">
        <f>W13+W23</f>
        <v>0</v>
      </c>
      <c r="X25" s="36"/>
      <c r="Y25" s="211">
        <f>Y13+Y23</f>
        <v>0</v>
      </c>
    </row>
    <row r="26" spans="1:25" ht="14.25" thickTop="1" x14ac:dyDescent="0.25">
      <c r="B26" s="54"/>
      <c r="C26" s="54"/>
      <c r="D26" s="54"/>
      <c r="E26" s="59"/>
      <c r="F26" s="60"/>
      <c r="G26" s="59"/>
      <c r="H26" s="60"/>
      <c r="I26" s="59"/>
      <c r="J26" s="60"/>
      <c r="K26" s="59"/>
      <c r="L26" s="60"/>
      <c r="M26" s="59"/>
      <c r="N26" s="60"/>
      <c r="O26" s="59"/>
      <c r="P26" s="60"/>
      <c r="Q26" s="59"/>
      <c r="R26" s="60"/>
      <c r="S26" s="36"/>
      <c r="T26" s="60"/>
      <c r="U26" s="36"/>
      <c r="V26" s="60"/>
      <c r="W26" s="36"/>
      <c r="X26" s="60"/>
      <c r="Y26" s="36"/>
    </row>
    <row r="27" spans="1:25" x14ac:dyDescent="0.25">
      <c r="B27" s="54"/>
      <c r="C27" s="54"/>
      <c r="D27" s="54"/>
      <c r="E27" s="59"/>
      <c r="F27" s="60"/>
      <c r="G27" s="59"/>
      <c r="H27" s="60"/>
      <c r="I27" s="59"/>
      <c r="J27" s="60"/>
      <c r="K27" s="59"/>
      <c r="L27" s="60"/>
      <c r="M27" s="59"/>
      <c r="N27" s="60"/>
      <c r="O27" s="59"/>
      <c r="P27" s="60"/>
      <c r="Q27" s="59"/>
      <c r="R27" s="60"/>
      <c r="S27" s="36"/>
      <c r="T27" s="60"/>
      <c r="U27" s="36"/>
      <c r="V27" s="60"/>
      <c r="W27" s="36"/>
      <c r="X27" s="60"/>
      <c r="Y27" s="36"/>
    </row>
    <row r="28" spans="1:25" x14ac:dyDescent="0.25">
      <c r="B28" s="54"/>
      <c r="C28" s="54"/>
      <c r="D28" s="54"/>
      <c r="E28" s="59"/>
      <c r="F28" s="60"/>
      <c r="G28" s="59"/>
      <c r="H28" s="60"/>
      <c r="I28" s="59"/>
      <c r="J28" s="60"/>
      <c r="K28" s="59"/>
      <c r="L28" s="60"/>
      <c r="M28" s="59"/>
      <c r="N28" s="60"/>
      <c r="O28" s="59"/>
      <c r="P28" s="60"/>
      <c r="Q28" s="59"/>
      <c r="R28" s="60"/>
      <c r="S28" s="36"/>
      <c r="T28" s="60"/>
      <c r="U28" s="36"/>
      <c r="V28" s="60"/>
      <c r="W28" s="36"/>
      <c r="X28" s="60"/>
      <c r="Y28" s="36"/>
    </row>
    <row r="29" spans="1:25" x14ac:dyDescent="0.25">
      <c r="B29" s="54"/>
      <c r="C29" s="54"/>
      <c r="D29" s="54"/>
      <c r="E29" s="59"/>
      <c r="F29" s="60"/>
      <c r="G29" s="59"/>
      <c r="H29" s="60"/>
      <c r="I29" s="59"/>
      <c r="J29" s="60"/>
      <c r="K29" s="59"/>
      <c r="L29" s="60"/>
      <c r="M29" s="59"/>
      <c r="N29" s="60"/>
      <c r="O29" s="59"/>
      <c r="P29" s="60"/>
      <c r="Q29" s="59"/>
      <c r="R29" s="60"/>
      <c r="S29" s="36"/>
      <c r="T29" s="60"/>
      <c r="U29" s="36"/>
      <c r="V29" s="60"/>
      <c r="W29" s="36"/>
      <c r="X29" s="60"/>
      <c r="Y29" s="36"/>
    </row>
    <row r="30" spans="1:25" x14ac:dyDescent="0.25">
      <c r="B30" s="54"/>
      <c r="C30" s="54"/>
      <c r="D30" s="54"/>
      <c r="E30" s="59"/>
      <c r="F30" s="60"/>
      <c r="G30" s="59"/>
      <c r="H30" s="60"/>
      <c r="I30" s="59"/>
      <c r="J30" s="60"/>
      <c r="K30" s="59"/>
      <c r="L30" s="60"/>
      <c r="M30" s="59"/>
      <c r="N30" s="60"/>
      <c r="O30" s="59"/>
      <c r="P30" s="60"/>
      <c r="Q30" s="59"/>
      <c r="R30" s="60"/>
      <c r="S30" s="36"/>
      <c r="T30" s="60"/>
      <c r="U30" s="36"/>
      <c r="V30" s="60"/>
      <c r="W30" s="36"/>
      <c r="X30" s="60"/>
      <c r="Y30" s="36"/>
    </row>
    <row r="31" spans="1:25" x14ac:dyDescent="0.25">
      <c r="B31" s="54"/>
      <c r="C31" s="54"/>
      <c r="D31" s="54"/>
      <c r="E31" s="59"/>
      <c r="F31" s="60"/>
      <c r="G31" s="59"/>
      <c r="H31" s="60"/>
      <c r="I31" s="59"/>
      <c r="J31" s="60"/>
      <c r="K31" s="59"/>
      <c r="L31" s="60"/>
      <c r="M31" s="59"/>
      <c r="N31" s="60"/>
      <c r="O31" s="59"/>
      <c r="P31" s="60"/>
      <c r="Q31" s="59"/>
      <c r="R31" s="60"/>
      <c r="S31" s="36"/>
      <c r="T31" s="60"/>
      <c r="U31" s="36"/>
      <c r="V31" s="60"/>
      <c r="W31" s="36"/>
      <c r="X31" s="60"/>
      <c r="Y31" s="36"/>
    </row>
    <row r="32" spans="1:25" x14ac:dyDescent="0.25">
      <c r="B32" s="54"/>
      <c r="C32" s="54"/>
      <c r="D32" s="54"/>
      <c r="E32" s="59"/>
      <c r="F32" s="60"/>
      <c r="G32" s="59"/>
      <c r="H32" s="60"/>
      <c r="I32" s="59"/>
      <c r="J32" s="60"/>
      <c r="K32" s="59"/>
      <c r="L32" s="60"/>
      <c r="M32" s="59"/>
      <c r="N32" s="60"/>
      <c r="O32" s="59"/>
      <c r="P32" s="60"/>
      <c r="Q32" s="59"/>
      <c r="R32" s="60"/>
      <c r="S32" s="36"/>
      <c r="T32" s="60"/>
      <c r="U32" s="36"/>
      <c r="V32" s="60"/>
      <c r="W32" s="36"/>
      <c r="X32" s="60"/>
      <c r="Y32" s="36"/>
    </row>
    <row r="33" spans="2:25" x14ac:dyDescent="0.25">
      <c r="B33" s="54"/>
      <c r="C33" s="54"/>
      <c r="D33" s="54"/>
      <c r="E33" s="59"/>
      <c r="F33" s="60"/>
      <c r="G33" s="59"/>
      <c r="H33" s="60"/>
      <c r="I33" s="59"/>
      <c r="J33" s="60"/>
      <c r="K33" s="59"/>
      <c r="L33" s="60"/>
      <c r="M33" s="59"/>
      <c r="N33" s="60"/>
      <c r="O33" s="59"/>
      <c r="P33" s="60"/>
      <c r="Q33" s="59"/>
      <c r="R33" s="60"/>
      <c r="S33" s="36"/>
      <c r="T33" s="60"/>
      <c r="U33" s="36"/>
      <c r="V33" s="60"/>
      <c r="W33" s="36"/>
      <c r="X33" s="60"/>
      <c r="Y33" s="36"/>
    </row>
    <row r="34" spans="2:25" x14ac:dyDescent="0.25">
      <c r="B34" s="54"/>
      <c r="C34" s="54"/>
      <c r="D34" s="54"/>
      <c r="E34" s="59"/>
      <c r="F34" s="60"/>
      <c r="G34" s="59"/>
      <c r="H34" s="60"/>
      <c r="I34" s="59"/>
      <c r="J34" s="60"/>
      <c r="K34" s="59"/>
      <c r="L34" s="60"/>
      <c r="M34" s="59"/>
      <c r="N34" s="60"/>
      <c r="O34" s="59"/>
      <c r="P34" s="60"/>
      <c r="Q34" s="59"/>
      <c r="R34" s="60"/>
      <c r="S34" s="36"/>
      <c r="T34" s="60"/>
      <c r="U34" s="36"/>
      <c r="V34" s="60"/>
      <c r="W34" s="36"/>
      <c r="X34" s="60"/>
      <c r="Y34" s="36"/>
    </row>
    <row r="35" spans="2:25" x14ac:dyDescent="0.25">
      <c r="B35" s="54"/>
      <c r="C35" s="54"/>
      <c r="D35" s="54"/>
      <c r="E35" s="59"/>
      <c r="F35" s="60"/>
      <c r="G35" s="59"/>
      <c r="H35" s="60"/>
      <c r="I35" s="59"/>
      <c r="J35" s="60"/>
      <c r="K35" s="59"/>
      <c r="L35" s="60"/>
      <c r="M35" s="59"/>
      <c r="N35" s="60"/>
      <c r="O35" s="59"/>
      <c r="P35" s="60"/>
      <c r="Q35" s="59"/>
      <c r="R35" s="60"/>
      <c r="S35" s="36"/>
      <c r="T35" s="60"/>
      <c r="U35" s="36"/>
      <c r="V35" s="60"/>
      <c r="W35" s="36"/>
      <c r="X35" s="60"/>
      <c r="Y35" s="36"/>
    </row>
    <row r="36" spans="2:25" x14ac:dyDescent="0.25">
      <c r="B36" s="54"/>
      <c r="C36" s="54"/>
      <c r="D36" s="54"/>
      <c r="E36" s="59"/>
      <c r="F36" s="60"/>
      <c r="G36" s="59"/>
      <c r="H36" s="60"/>
      <c r="I36" s="59"/>
      <c r="J36" s="60"/>
      <c r="K36" s="59"/>
      <c r="L36" s="60"/>
      <c r="M36" s="59"/>
      <c r="N36" s="60"/>
      <c r="O36" s="59"/>
      <c r="P36" s="60"/>
      <c r="Q36" s="59"/>
      <c r="R36" s="60"/>
      <c r="S36" s="36"/>
      <c r="T36" s="60"/>
      <c r="U36" s="36"/>
      <c r="V36" s="60"/>
      <c r="W36" s="36"/>
      <c r="X36" s="60"/>
      <c r="Y36" s="36"/>
    </row>
    <row r="37" spans="2:25" x14ac:dyDescent="0.25">
      <c r="B37" s="54"/>
      <c r="C37" s="54"/>
      <c r="D37" s="54"/>
      <c r="E37" s="59"/>
      <c r="F37" s="60"/>
      <c r="G37" s="59"/>
      <c r="H37" s="60"/>
      <c r="I37" s="59"/>
      <c r="J37" s="60"/>
      <c r="K37" s="59"/>
      <c r="L37" s="60"/>
      <c r="M37" s="59"/>
      <c r="N37" s="60"/>
      <c r="O37" s="59"/>
      <c r="P37" s="60"/>
      <c r="Q37" s="59"/>
      <c r="R37" s="60"/>
      <c r="S37" s="36"/>
      <c r="T37" s="60"/>
      <c r="U37" s="36"/>
      <c r="V37" s="60"/>
      <c r="W37" s="36"/>
      <c r="X37" s="60"/>
      <c r="Y37" s="36"/>
    </row>
    <row r="38" spans="2:25" x14ac:dyDescent="0.25">
      <c r="B38" s="54"/>
      <c r="C38" s="54"/>
      <c r="D38" s="54"/>
      <c r="E38" s="59"/>
      <c r="F38" s="60"/>
      <c r="G38" s="59"/>
      <c r="H38" s="60"/>
      <c r="I38" s="59"/>
      <c r="J38" s="60"/>
      <c r="K38" s="59"/>
      <c r="L38" s="60"/>
      <c r="M38" s="59"/>
      <c r="N38" s="60"/>
      <c r="O38" s="59"/>
      <c r="P38" s="60"/>
      <c r="Q38" s="59"/>
      <c r="R38" s="60"/>
      <c r="S38" s="36"/>
      <c r="T38" s="60"/>
      <c r="U38" s="36"/>
      <c r="V38" s="60"/>
      <c r="W38" s="36"/>
      <c r="X38" s="60"/>
      <c r="Y38" s="36"/>
    </row>
    <row r="39" spans="2:25" x14ac:dyDescent="0.25">
      <c r="B39" s="54"/>
      <c r="C39" s="54"/>
      <c r="D39" s="54"/>
      <c r="E39" s="59"/>
      <c r="F39" s="60"/>
      <c r="G39" s="59"/>
      <c r="H39" s="60"/>
      <c r="I39" s="59"/>
      <c r="J39" s="60"/>
      <c r="K39" s="59"/>
      <c r="L39" s="60"/>
      <c r="M39" s="59"/>
      <c r="N39" s="60"/>
      <c r="O39" s="59"/>
      <c r="P39" s="60"/>
      <c r="Q39" s="59"/>
      <c r="R39" s="60"/>
      <c r="S39" s="36"/>
      <c r="T39" s="60"/>
      <c r="U39" s="36"/>
      <c r="V39" s="60"/>
      <c r="W39" s="36"/>
      <c r="X39" s="60"/>
      <c r="Y39" s="36"/>
    </row>
    <row r="40" spans="2:25" x14ac:dyDescent="0.25">
      <c r="B40" s="54"/>
      <c r="C40" s="54"/>
      <c r="D40" s="54"/>
      <c r="E40" s="42"/>
      <c r="F40" s="39"/>
      <c r="G40" s="42"/>
      <c r="H40" s="39"/>
      <c r="I40" s="42"/>
      <c r="J40" s="39"/>
      <c r="K40" s="42"/>
      <c r="L40" s="39"/>
      <c r="M40" s="42"/>
      <c r="N40" s="39"/>
      <c r="O40" s="42"/>
      <c r="P40" s="39"/>
      <c r="Q40" s="42"/>
      <c r="R40" s="39"/>
      <c r="S40" s="42"/>
      <c r="T40" s="39"/>
      <c r="U40" s="36"/>
      <c r="V40" s="39"/>
      <c r="W40" s="42"/>
      <c r="X40" s="39"/>
      <c r="Y40" s="42"/>
    </row>
    <row r="41" spans="2:25" x14ac:dyDescent="0.25">
      <c r="B41" s="54"/>
      <c r="C41" s="54"/>
      <c r="D41" s="54"/>
      <c r="E41" s="42"/>
      <c r="F41" s="39"/>
      <c r="G41" s="42"/>
      <c r="H41" s="39"/>
      <c r="I41" s="42"/>
      <c r="J41" s="39"/>
      <c r="K41" s="42"/>
      <c r="L41" s="39"/>
      <c r="M41" s="42"/>
      <c r="N41" s="39"/>
      <c r="O41" s="42"/>
      <c r="P41" s="39"/>
      <c r="Q41" s="42"/>
      <c r="R41" s="39"/>
      <c r="S41" s="42"/>
      <c r="T41" s="39"/>
      <c r="U41" s="36"/>
      <c r="V41" s="39"/>
      <c r="W41" s="42"/>
      <c r="X41" s="39"/>
      <c r="Y41" s="42"/>
    </row>
    <row r="42" spans="2:25" x14ac:dyDescent="0.25">
      <c r="B42" s="54"/>
      <c r="C42" s="54"/>
      <c r="D42" s="54"/>
      <c r="E42" s="42"/>
      <c r="F42" s="39"/>
      <c r="G42" s="42"/>
      <c r="H42" s="39"/>
      <c r="I42" s="42"/>
      <c r="J42" s="39"/>
      <c r="K42" s="42"/>
      <c r="L42" s="39"/>
      <c r="M42" s="42"/>
      <c r="N42" s="39"/>
      <c r="O42" s="42"/>
      <c r="P42" s="39"/>
      <c r="Q42" s="42"/>
      <c r="R42" s="39"/>
      <c r="S42" s="42"/>
      <c r="T42" s="39"/>
      <c r="U42" s="36"/>
      <c r="V42" s="39"/>
      <c r="W42" s="42"/>
      <c r="X42" s="39"/>
      <c r="Y42" s="42"/>
    </row>
    <row r="43" spans="2:25" x14ac:dyDescent="0.25">
      <c r="B43" s="54"/>
      <c r="C43" s="54"/>
      <c r="D43" s="54"/>
      <c r="E43" s="42"/>
      <c r="F43" s="39"/>
      <c r="G43" s="42"/>
      <c r="H43" s="39"/>
      <c r="I43" s="42"/>
      <c r="J43" s="39"/>
      <c r="K43" s="42"/>
      <c r="L43" s="39"/>
      <c r="M43" s="42"/>
      <c r="N43" s="39"/>
      <c r="O43" s="42"/>
      <c r="P43" s="39"/>
      <c r="Q43" s="42"/>
      <c r="R43" s="39"/>
      <c r="S43" s="42"/>
      <c r="T43" s="39"/>
      <c r="U43" s="36"/>
      <c r="V43" s="39"/>
      <c r="W43" s="42"/>
      <c r="X43" s="39"/>
      <c r="Y43" s="42"/>
    </row>
    <row r="44" spans="2:25" x14ac:dyDescent="0.25">
      <c r="B44" s="54"/>
      <c r="C44" s="54"/>
      <c r="D44" s="54"/>
      <c r="E44" s="42"/>
      <c r="F44" s="39"/>
      <c r="G44" s="42"/>
      <c r="H44" s="39"/>
      <c r="I44" s="42"/>
      <c r="J44" s="39"/>
      <c r="K44" s="42"/>
      <c r="L44" s="39"/>
      <c r="M44" s="42"/>
      <c r="N44" s="39"/>
      <c r="O44" s="42"/>
      <c r="P44" s="39"/>
      <c r="Q44" s="42"/>
      <c r="R44" s="39"/>
      <c r="S44" s="42"/>
      <c r="T44" s="39"/>
      <c r="U44" s="36"/>
      <c r="V44" s="39"/>
      <c r="W44" s="42"/>
      <c r="X44" s="39"/>
      <c r="Y44" s="42"/>
    </row>
    <row r="45" spans="2:25" x14ac:dyDescent="0.25">
      <c r="B45" s="54"/>
      <c r="C45" s="54"/>
      <c r="D45" s="54"/>
      <c r="E45" s="42"/>
      <c r="F45" s="39"/>
      <c r="G45" s="42"/>
      <c r="H45" s="39"/>
      <c r="I45" s="42"/>
      <c r="J45" s="39"/>
      <c r="K45" s="42"/>
      <c r="L45" s="39"/>
      <c r="M45" s="42"/>
      <c r="N45" s="39"/>
      <c r="O45" s="42"/>
      <c r="P45" s="39"/>
      <c r="Q45" s="42"/>
      <c r="R45" s="39"/>
      <c r="S45" s="42"/>
      <c r="T45" s="39"/>
      <c r="U45" s="36"/>
      <c r="V45" s="39"/>
      <c r="W45" s="42"/>
      <c r="X45" s="39"/>
      <c r="Y45" s="42"/>
    </row>
    <row r="46" spans="2:25" x14ac:dyDescent="0.25">
      <c r="B46" s="54"/>
      <c r="C46" s="54"/>
      <c r="D46" s="54"/>
      <c r="E46" s="59"/>
      <c r="F46" s="60"/>
      <c r="G46" s="59"/>
      <c r="H46" s="60"/>
      <c r="I46" s="59"/>
      <c r="J46" s="60"/>
      <c r="K46" s="59"/>
      <c r="L46" s="60"/>
      <c r="M46" s="59"/>
      <c r="N46" s="60"/>
      <c r="O46" s="59"/>
      <c r="P46" s="60"/>
      <c r="Q46" s="59"/>
      <c r="R46" s="60"/>
      <c r="S46" s="36"/>
      <c r="T46" s="60"/>
      <c r="U46" s="36"/>
      <c r="V46" s="60"/>
      <c r="W46" s="36"/>
      <c r="X46" s="60"/>
      <c r="Y46" s="36"/>
    </row>
    <row r="47" spans="2:25" x14ac:dyDescent="0.25">
      <c r="B47" s="54"/>
      <c r="C47" s="54"/>
      <c r="D47" s="54"/>
      <c r="E47" s="59"/>
      <c r="F47" s="60"/>
      <c r="G47" s="59"/>
      <c r="H47" s="60"/>
      <c r="I47" s="59"/>
      <c r="J47" s="60"/>
      <c r="K47" s="59"/>
      <c r="L47" s="60"/>
      <c r="M47" s="59"/>
      <c r="N47" s="60"/>
      <c r="O47" s="59"/>
      <c r="P47" s="60"/>
      <c r="Q47" s="59"/>
      <c r="R47" s="60"/>
      <c r="S47" s="59"/>
      <c r="T47" s="60"/>
      <c r="U47" s="59"/>
      <c r="V47" s="60"/>
      <c r="W47" s="42"/>
      <c r="X47" s="60"/>
      <c r="Y47" s="59"/>
    </row>
    <row r="48" spans="2:25" x14ac:dyDescent="0.25">
      <c r="B48" s="54"/>
      <c r="C48" s="54"/>
      <c r="D48" s="54"/>
      <c r="E48" s="59"/>
      <c r="F48" s="60"/>
      <c r="G48" s="59"/>
      <c r="H48" s="60"/>
      <c r="I48" s="59"/>
      <c r="J48" s="60"/>
      <c r="K48" s="59"/>
      <c r="L48" s="60"/>
      <c r="M48" s="59"/>
      <c r="N48" s="60"/>
      <c r="O48" s="59"/>
      <c r="P48" s="60"/>
      <c r="Q48" s="59"/>
      <c r="R48" s="60"/>
      <c r="S48" s="36"/>
      <c r="T48" s="60"/>
      <c r="U48" s="36"/>
      <c r="V48" s="60"/>
      <c r="W48" s="36"/>
      <c r="X48" s="60"/>
      <c r="Y48" s="36"/>
    </row>
    <row r="49" spans="2:25" x14ac:dyDescent="0.25">
      <c r="B49" s="54"/>
      <c r="C49" s="54"/>
      <c r="D49" s="54"/>
      <c r="E49" s="59"/>
      <c r="F49" s="60"/>
      <c r="G49" s="59"/>
      <c r="H49" s="60"/>
      <c r="I49" s="59"/>
      <c r="J49" s="60"/>
      <c r="K49" s="59"/>
      <c r="L49" s="60"/>
      <c r="M49" s="59"/>
      <c r="N49" s="60"/>
      <c r="O49" s="59"/>
      <c r="P49" s="60"/>
      <c r="Q49" s="59"/>
      <c r="R49" s="60"/>
      <c r="S49" s="36"/>
      <c r="T49" s="60"/>
      <c r="U49" s="36"/>
      <c r="V49" s="60"/>
      <c r="W49" s="36"/>
      <c r="X49" s="60"/>
      <c r="Y49" s="36"/>
    </row>
    <row r="50" spans="2:25" x14ac:dyDescent="0.25">
      <c r="B50" s="54"/>
      <c r="C50" s="54"/>
      <c r="D50" s="54"/>
      <c r="E50" s="59"/>
      <c r="F50" s="60"/>
      <c r="G50" s="59"/>
      <c r="H50" s="60"/>
      <c r="I50" s="59"/>
      <c r="J50" s="60"/>
      <c r="K50" s="59"/>
      <c r="L50" s="60"/>
      <c r="M50" s="59"/>
      <c r="N50" s="60"/>
      <c r="O50" s="59"/>
      <c r="P50" s="60"/>
      <c r="Q50" s="59"/>
      <c r="R50" s="60"/>
      <c r="S50" s="36"/>
      <c r="T50" s="60"/>
      <c r="U50" s="36"/>
      <c r="V50" s="60"/>
      <c r="W50" s="36"/>
      <c r="X50" s="60"/>
      <c r="Y50" s="36"/>
    </row>
    <row r="51" spans="2:25" x14ac:dyDescent="0.25">
      <c r="B51" s="54"/>
      <c r="C51" s="54"/>
      <c r="D51" s="54"/>
      <c r="E51" s="59"/>
      <c r="F51" s="60"/>
      <c r="G51" s="59"/>
      <c r="H51" s="60"/>
      <c r="I51" s="59"/>
      <c r="J51" s="60"/>
      <c r="K51" s="59"/>
      <c r="L51" s="60"/>
      <c r="M51" s="59"/>
      <c r="N51" s="60"/>
      <c r="O51" s="59"/>
      <c r="P51" s="60"/>
      <c r="Q51" s="59"/>
      <c r="R51" s="60"/>
      <c r="S51" s="59"/>
      <c r="T51" s="60"/>
      <c r="U51" s="59"/>
      <c r="V51" s="60"/>
      <c r="W51" s="42"/>
      <c r="X51" s="60"/>
      <c r="Y51" s="59"/>
    </row>
    <row r="52" spans="2:25" x14ac:dyDescent="0.25">
      <c r="B52" s="54"/>
      <c r="C52" s="54"/>
      <c r="D52" s="54"/>
      <c r="E52" s="59"/>
      <c r="F52" s="60"/>
      <c r="G52" s="59"/>
      <c r="H52" s="60"/>
      <c r="I52" s="59"/>
      <c r="J52" s="60"/>
      <c r="K52" s="59"/>
      <c r="L52" s="60"/>
      <c r="M52" s="59"/>
      <c r="N52" s="60"/>
      <c r="O52" s="59"/>
      <c r="P52" s="60"/>
      <c r="Q52" s="59"/>
      <c r="R52" s="60"/>
      <c r="S52" s="36"/>
      <c r="T52" s="60"/>
      <c r="U52" s="36"/>
      <c r="V52" s="60"/>
      <c r="W52" s="36"/>
      <c r="X52" s="60"/>
      <c r="Y52" s="36"/>
    </row>
    <row r="53" spans="2:25" x14ac:dyDescent="0.25">
      <c r="B53" s="54"/>
      <c r="C53" s="54"/>
      <c r="D53" s="54"/>
      <c r="E53" s="59"/>
      <c r="F53" s="60"/>
      <c r="G53" s="59"/>
      <c r="H53" s="60"/>
      <c r="I53" s="59"/>
      <c r="J53" s="60"/>
      <c r="K53" s="59"/>
      <c r="L53" s="60"/>
      <c r="M53" s="59"/>
      <c r="N53" s="60"/>
      <c r="O53" s="59"/>
      <c r="P53" s="60"/>
      <c r="Q53" s="59"/>
      <c r="R53" s="60"/>
      <c r="S53" s="36"/>
      <c r="T53" s="60"/>
      <c r="U53" s="36"/>
      <c r="V53" s="60"/>
      <c r="W53" s="36"/>
      <c r="X53" s="60"/>
      <c r="Y53" s="36"/>
    </row>
    <row r="54" spans="2:25" x14ac:dyDescent="0.25">
      <c r="B54" s="54"/>
      <c r="C54" s="54"/>
      <c r="D54" s="54"/>
      <c r="E54" s="59"/>
      <c r="F54" s="60"/>
      <c r="G54" s="59"/>
      <c r="H54" s="60"/>
      <c r="I54" s="59"/>
      <c r="J54" s="60"/>
      <c r="K54" s="59"/>
      <c r="L54" s="60"/>
      <c r="M54" s="59"/>
      <c r="N54" s="60"/>
      <c r="O54" s="59"/>
      <c r="P54" s="60"/>
      <c r="Q54" s="59"/>
      <c r="R54" s="60"/>
      <c r="S54" s="36"/>
      <c r="T54" s="60"/>
      <c r="U54" s="36"/>
      <c r="V54" s="60"/>
      <c r="W54" s="36"/>
      <c r="X54" s="60"/>
      <c r="Y54" s="36"/>
    </row>
    <row r="55" spans="2:25" x14ac:dyDescent="0.25">
      <c r="B55" s="54"/>
      <c r="C55" s="54"/>
      <c r="D55" s="54"/>
      <c r="E55" s="59"/>
      <c r="F55" s="60"/>
      <c r="G55" s="59"/>
      <c r="H55" s="60"/>
      <c r="I55" s="59"/>
      <c r="J55" s="60"/>
      <c r="K55" s="59"/>
      <c r="L55" s="60"/>
      <c r="M55" s="59"/>
      <c r="N55" s="60"/>
      <c r="O55" s="59"/>
      <c r="P55" s="60"/>
      <c r="Q55" s="59"/>
      <c r="R55" s="60"/>
      <c r="S55" s="36"/>
      <c r="T55" s="60"/>
      <c r="U55" s="36"/>
      <c r="V55" s="60"/>
      <c r="W55" s="36"/>
      <c r="X55" s="60"/>
      <c r="Y55" s="36"/>
    </row>
    <row r="56" spans="2:25" x14ac:dyDescent="0.25">
      <c r="B56" s="54"/>
      <c r="C56" s="54"/>
      <c r="D56" s="54"/>
      <c r="E56" s="59"/>
      <c r="F56" s="60"/>
      <c r="G56" s="59"/>
      <c r="H56" s="60"/>
      <c r="I56" s="59"/>
      <c r="J56" s="60"/>
      <c r="K56" s="59"/>
      <c r="L56" s="60"/>
      <c r="M56" s="59"/>
      <c r="N56" s="60"/>
      <c r="O56" s="59"/>
      <c r="P56" s="60"/>
      <c r="Q56" s="59"/>
      <c r="R56" s="60"/>
      <c r="S56" s="36"/>
      <c r="T56" s="60"/>
      <c r="U56" s="36"/>
      <c r="V56" s="60"/>
      <c r="W56" s="36"/>
      <c r="X56" s="60"/>
      <c r="Y56" s="36"/>
    </row>
    <row r="57" spans="2:25" x14ac:dyDescent="0.25">
      <c r="B57" s="54"/>
      <c r="C57" s="54"/>
      <c r="D57" s="54"/>
      <c r="E57" s="59"/>
      <c r="F57" s="60"/>
      <c r="G57" s="59"/>
      <c r="H57" s="60"/>
      <c r="I57" s="59"/>
      <c r="J57" s="60"/>
      <c r="K57" s="59"/>
      <c r="L57" s="60"/>
      <c r="M57" s="59"/>
      <c r="N57" s="60"/>
      <c r="O57" s="59"/>
      <c r="P57" s="60"/>
      <c r="Q57" s="59"/>
      <c r="R57" s="60"/>
      <c r="S57" s="36"/>
      <c r="T57" s="60"/>
      <c r="U57" s="36"/>
      <c r="V57" s="60"/>
      <c r="W57" s="36"/>
      <c r="X57" s="60"/>
      <c r="Y57" s="36"/>
    </row>
    <row r="58" spans="2:25" x14ac:dyDescent="0.25">
      <c r="B58" s="54"/>
      <c r="C58" s="54"/>
      <c r="D58" s="54"/>
      <c r="E58" s="59"/>
      <c r="F58" s="60"/>
      <c r="G58" s="59"/>
      <c r="H58" s="60"/>
      <c r="I58" s="59"/>
      <c r="J58" s="60"/>
      <c r="K58" s="59"/>
      <c r="L58" s="60"/>
      <c r="M58" s="59"/>
      <c r="N58" s="60"/>
      <c r="O58" s="59"/>
      <c r="P58" s="60"/>
      <c r="Q58" s="59"/>
      <c r="R58" s="60"/>
      <c r="S58" s="36"/>
      <c r="T58" s="60"/>
      <c r="U58" s="36"/>
      <c r="V58" s="60"/>
      <c r="W58" s="36"/>
      <c r="X58" s="60"/>
      <c r="Y58" s="36"/>
    </row>
    <row r="59" spans="2:25" x14ac:dyDescent="0.25">
      <c r="B59" s="54"/>
      <c r="C59" s="54"/>
      <c r="D59" s="54"/>
      <c r="E59" s="59"/>
      <c r="F59" s="60"/>
      <c r="G59" s="59"/>
      <c r="H59" s="60"/>
      <c r="I59" s="59"/>
      <c r="J59" s="60"/>
      <c r="K59" s="59"/>
      <c r="L59" s="60"/>
      <c r="M59" s="59"/>
      <c r="N59" s="60"/>
      <c r="O59" s="59"/>
      <c r="P59" s="60"/>
      <c r="Q59" s="59"/>
      <c r="R59" s="60"/>
      <c r="S59" s="36"/>
      <c r="T59" s="60"/>
      <c r="U59" s="36"/>
      <c r="V59" s="60"/>
      <c r="W59" s="36"/>
      <c r="X59" s="60"/>
      <c r="Y59" s="36"/>
    </row>
    <row r="60" spans="2:25" x14ac:dyDescent="0.25">
      <c r="B60" s="54"/>
      <c r="C60" s="54"/>
      <c r="D60" s="54"/>
      <c r="E60" s="59"/>
      <c r="F60" s="60"/>
      <c r="G60" s="59"/>
      <c r="H60" s="60"/>
      <c r="I60" s="59"/>
      <c r="J60" s="60"/>
      <c r="K60" s="59"/>
      <c r="L60" s="60"/>
      <c r="M60" s="59"/>
      <c r="N60" s="60"/>
      <c r="O60" s="59"/>
      <c r="P60" s="60"/>
      <c r="Q60" s="59"/>
      <c r="R60" s="60"/>
      <c r="S60" s="36"/>
      <c r="T60" s="60"/>
      <c r="U60" s="36"/>
      <c r="V60" s="60"/>
      <c r="W60" s="36"/>
      <c r="X60" s="60"/>
      <c r="Y60" s="36"/>
    </row>
    <row r="61" spans="2:25" x14ac:dyDescent="0.25">
      <c r="B61" s="54"/>
      <c r="C61" s="54"/>
      <c r="D61" s="54"/>
      <c r="E61" s="59"/>
      <c r="F61" s="60"/>
      <c r="G61" s="59"/>
      <c r="H61" s="60"/>
      <c r="I61" s="59"/>
      <c r="J61" s="60"/>
      <c r="K61" s="59"/>
      <c r="L61" s="60"/>
      <c r="M61" s="59"/>
      <c r="N61" s="60"/>
      <c r="O61" s="59"/>
      <c r="P61" s="60"/>
      <c r="Q61" s="59"/>
      <c r="R61" s="60"/>
      <c r="S61" s="36"/>
      <c r="T61" s="60"/>
      <c r="U61" s="36"/>
      <c r="V61" s="60"/>
      <c r="W61" s="36"/>
      <c r="X61" s="60"/>
      <c r="Y61" s="36"/>
    </row>
    <row r="62" spans="2:25" x14ac:dyDescent="0.25">
      <c r="B62" s="54"/>
      <c r="C62" s="54"/>
      <c r="D62" s="54"/>
      <c r="E62" s="59"/>
      <c r="F62" s="60"/>
      <c r="G62" s="59"/>
      <c r="H62" s="60"/>
      <c r="I62" s="59"/>
      <c r="J62" s="60"/>
      <c r="K62" s="59"/>
      <c r="L62" s="60"/>
      <c r="M62" s="59"/>
      <c r="N62" s="60"/>
      <c r="O62" s="59"/>
      <c r="P62" s="60"/>
      <c r="Q62" s="59"/>
      <c r="R62" s="60"/>
      <c r="S62" s="36"/>
      <c r="T62" s="60"/>
      <c r="U62" s="36"/>
      <c r="V62" s="60"/>
      <c r="W62" s="36"/>
      <c r="X62" s="60"/>
      <c r="Y62" s="36"/>
    </row>
    <row r="63" spans="2:25" x14ac:dyDescent="0.25">
      <c r="B63" s="54"/>
      <c r="C63" s="54"/>
      <c r="D63" s="54"/>
      <c r="E63" s="59"/>
      <c r="F63" s="60"/>
      <c r="G63" s="59"/>
      <c r="H63" s="60"/>
      <c r="I63" s="59"/>
      <c r="J63" s="60"/>
      <c r="K63" s="59"/>
      <c r="L63" s="60"/>
      <c r="M63" s="59"/>
      <c r="N63" s="60"/>
      <c r="O63" s="59"/>
      <c r="P63" s="60"/>
      <c r="Q63" s="59"/>
      <c r="R63" s="60"/>
      <c r="S63" s="59"/>
      <c r="T63" s="60"/>
      <c r="U63" s="59"/>
      <c r="V63" s="60"/>
      <c r="W63" s="42"/>
      <c r="X63" s="60"/>
      <c r="Y63" s="59"/>
    </row>
    <row r="64" spans="2:25" x14ac:dyDescent="0.25">
      <c r="B64" s="54"/>
      <c r="C64" s="54"/>
      <c r="D64" s="54"/>
      <c r="E64" s="59"/>
      <c r="F64" s="60"/>
      <c r="G64" s="59"/>
      <c r="H64" s="60"/>
      <c r="I64" s="59"/>
      <c r="J64" s="60"/>
      <c r="K64" s="59"/>
      <c r="L64" s="60"/>
      <c r="M64" s="59"/>
      <c r="N64" s="60"/>
      <c r="O64" s="59"/>
      <c r="P64" s="60"/>
      <c r="Q64" s="59"/>
      <c r="R64" s="60"/>
      <c r="S64" s="36"/>
      <c r="T64" s="60"/>
      <c r="U64" s="36"/>
      <c r="V64" s="60"/>
      <c r="W64" s="36"/>
      <c r="X64" s="60"/>
      <c r="Y64" s="36"/>
    </row>
    <row r="65" spans="2:25" x14ac:dyDescent="0.25">
      <c r="B65" s="54"/>
      <c r="C65" s="54"/>
      <c r="D65" s="54"/>
      <c r="E65" s="59"/>
      <c r="F65" s="60"/>
      <c r="G65" s="59"/>
      <c r="H65" s="60"/>
      <c r="I65" s="59"/>
      <c r="J65" s="60"/>
      <c r="K65" s="59"/>
      <c r="L65" s="60"/>
      <c r="M65" s="59"/>
      <c r="N65" s="60"/>
      <c r="O65" s="59"/>
      <c r="P65" s="60"/>
      <c r="Q65" s="59"/>
      <c r="R65" s="60"/>
      <c r="S65" s="36"/>
      <c r="T65" s="60"/>
      <c r="U65" s="36"/>
      <c r="V65" s="60"/>
      <c r="W65" s="36"/>
      <c r="X65" s="60"/>
      <c r="Y65" s="36"/>
    </row>
    <row r="66" spans="2:25" x14ac:dyDescent="0.25">
      <c r="B66" s="54"/>
      <c r="C66" s="54"/>
      <c r="D66" s="54"/>
      <c r="E66" s="59"/>
      <c r="F66" s="60"/>
      <c r="G66" s="59"/>
      <c r="H66" s="60"/>
      <c r="I66" s="59"/>
      <c r="J66" s="60"/>
      <c r="K66" s="59"/>
      <c r="L66" s="60"/>
      <c r="M66" s="59"/>
      <c r="N66" s="60"/>
      <c r="O66" s="59"/>
      <c r="P66" s="60"/>
      <c r="Q66" s="59"/>
      <c r="R66" s="60"/>
      <c r="S66" s="59"/>
      <c r="T66" s="60"/>
      <c r="U66" s="59"/>
      <c r="V66" s="60"/>
      <c r="W66" s="42"/>
      <c r="X66" s="60"/>
      <c r="Y66" s="59"/>
    </row>
    <row r="67" spans="2:25" x14ac:dyDescent="0.25">
      <c r="B67" s="54"/>
      <c r="C67" s="54"/>
      <c r="D67" s="54"/>
      <c r="E67" s="65"/>
      <c r="F67" s="66"/>
      <c r="G67" s="65"/>
      <c r="H67" s="66"/>
      <c r="I67" s="65"/>
      <c r="J67" s="66"/>
      <c r="K67" s="65"/>
      <c r="L67" s="66"/>
      <c r="M67" s="65"/>
      <c r="N67" s="66"/>
      <c r="O67" s="65"/>
      <c r="P67" s="66"/>
      <c r="Q67" s="65"/>
      <c r="R67" s="66"/>
      <c r="T67" s="66"/>
      <c r="V67" s="66"/>
      <c r="X67" s="66"/>
    </row>
    <row r="68" spans="2:25" x14ac:dyDescent="0.25">
      <c r="B68" s="54"/>
      <c r="C68" s="54"/>
      <c r="D68" s="54"/>
      <c r="E68" s="65"/>
      <c r="F68" s="66"/>
      <c r="G68" s="65"/>
      <c r="H68" s="66"/>
      <c r="I68" s="65"/>
      <c r="J68" s="66"/>
      <c r="K68" s="65"/>
      <c r="L68" s="66"/>
      <c r="M68" s="65"/>
      <c r="N68" s="66"/>
      <c r="O68" s="65"/>
      <c r="P68" s="66"/>
      <c r="Q68" s="65"/>
      <c r="R68" s="66"/>
      <c r="T68" s="66"/>
      <c r="V68" s="66"/>
      <c r="X68" s="66"/>
    </row>
    <row r="69" spans="2:25" x14ac:dyDescent="0.25">
      <c r="B69" s="54"/>
      <c r="C69" s="54"/>
      <c r="D69" s="54"/>
      <c r="E69" s="65"/>
      <c r="F69" s="66"/>
      <c r="G69" s="65"/>
      <c r="H69" s="66"/>
      <c r="I69" s="65"/>
      <c r="J69" s="66"/>
      <c r="K69" s="65"/>
      <c r="L69" s="66"/>
      <c r="M69" s="65"/>
      <c r="N69" s="66"/>
      <c r="O69" s="65"/>
      <c r="P69" s="66"/>
      <c r="Q69" s="65"/>
      <c r="R69" s="66"/>
      <c r="T69" s="66"/>
      <c r="V69" s="66"/>
      <c r="X69" s="66"/>
    </row>
    <row r="70" spans="2:25" x14ac:dyDescent="0.25">
      <c r="B70" s="54"/>
      <c r="C70" s="54"/>
      <c r="D70" s="54"/>
      <c r="E70" s="65"/>
      <c r="F70" s="66"/>
      <c r="G70" s="65"/>
      <c r="H70" s="66"/>
      <c r="I70" s="65"/>
      <c r="J70" s="66"/>
      <c r="K70" s="65"/>
      <c r="L70" s="66"/>
      <c r="M70" s="65"/>
      <c r="N70" s="66"/>
      <c r="O70" s="65"/>
      <c r="P70" s="66"/>
      <c r="Q70" s="65"/>
      <c r="R70" s="66"/>
      <c r="T70" s="66"/>
      <c r="V70" s="66"/>
      <c r="X70" s="66"/>
    </row>
    <row r="71" spans="2:25" x14ac:dyDescent="0.25">
      <c r="B71" s="54"/>
      <c r="C71" s="54"/>
      <c r="D71" s="54"/>
      <c r="E71" s="65"/>
      <c r="F71" s="66"/>
      <c r="G71" s="65"/>
      <c r="H71" s="66"/>
      <c r="I71" s="65"/>
      <c r="J71" s="66"/>
      <c r="K71" s="65"/>
      <c r="L71" s="66"/>
      <c r="M71" s="65"/>
      <c r="N71" s="66"/>
      <c r="O71" s="65"/>
      <c r="P71" s="66"/>
      <c r="Q71" s="65"/>
      <c r="R71" s="66"/>
      <c r="T71" s="66"/>
      <c r="V71" s="66"/>
      <c r="X71" s="66"/>
    </row>
    <row r="72" spans="2:25" x14ac:dyDescent="0.25">
      <c r="B72" s="54"/>
      <c r="C72" s="54"/>
      <c r="D72" s="54"/>
      <c r="E72" s="65"/>
      <c r="F72" s="66"/>
      <c r="G72" s="65"/>
      <c r="H72" s="66"/>
      <c r="I72" s="65"/>
      <c r="J72" s="66"/>
      <c r="K72" s="65"/>
      <c r="L72" s="66"/>
      <c r="M72" s="65"/>
      <c r="N72" s="66"/>
      <c r="O72" s="65"/>
      <c r="P72" s="66"/>
      <c r="Q72" s="65"/>
      <c r="R72" s="66"/>
      <c r="T72" s="66"/>
      <c r="V72" s="66"/>
      <c r="X72" s="66"/>
    </row>
    <row r="73" spans="2:25" x14ac:dyDescent="0.25">
      <c r="B73" s="54"/>
      <c r="C73" s="54"/>
      <c r="D73" s="54"/>
      <c r="E73" s="65"/>
      <c r="F73" s="66"/>
      <c r="G73" s="65"/>
      <c r="H73" s="66"/>
      <c r="I73" s="65"/>
      <c r="J73" s="66"/>
      <c r="K73" s="65"/>
      <c r="L73" s="66"/>
      <c r="M73" s="65"/>
      <c r="N73" s="66"/>
      <c r="O73" s="65"/>
      <c r="P73" s="66"/>
      <c r="Q73" s="65"/>
      <c r="R73" s="66"/>
      <c r="T73" s="66"/>
      <c r="V73" s="66"/>
      <c r="X73" s="66"/>
    </row>
    <row r="74" spans="2:25" x14ac:dyDescent="0.25">
      <c r="B74" s="54"/>
      <c r="C74" s="54"/>
      <c r="D74" s="54"/>
      <c r="E74" s="65"/>
      <c r="F74" s="66"/>
      <c r="G74" s="65"/>
      <c r="H74" s="66"/>
      <c r="I74" s="65"/>
      <c r="J74" s="66"/>
      <c r="K74" s="65"/>
      <c r="L74" s="66"/>
      <c r="M74" s="65"/>
      <c r="N74" s="66"/>
      <c r="O74" s="65"/>
      <c r="P74" s="66"/>
      <c r="Q74" s="65"/>
      <c r="R74" s="66"/>
      <c r="T74" s="66"/>
      <c r="V74" s="66"/>
      <c r="X74" s="66"/>
    </row>
    <row r="75" spans="2:25" x14ac:dyDescent="0.25">
      <c r="B75" s="54"/>
      <c r="C75" s="54"/>
      <c r="D75" s="54"/>
      <c r="E75" s="65"/>
      <c r="F75" s="66"/>
      <c r="G75" s="65"/>
      <c r="H75" s="66"/>
      <c r="I75" s="65"/>
      <c r="J75" s="66"/>
      <c r="K75" s="65"/>
      <c r="L75" s="66"/>
      <c r="M75" s="65"/>
      <c r="N75" s="66"/>
      <c r="O75" s="65"/>
      <c r="P75" s="66"/>
      <c r="Q75" s="65"/>
      <c r="R75" s="66"/>
      <c r="T75" s="66"/>
      <c r="V75" s="66"/>
      <c r="X75" s="66"/>
    </row>
    <row r="76" spans="2:25" x14ac:dyDescent="0.25">
      <c r="B76" s="54"/>
      <c r="C76" s="54"/>
      <c r="D76" s="54"/>
      <c r="E76" s="65"/>
      <c r="F76" s="66"/>
      <c r="G76" s="65"/>
      <c r="H76" s="66"/>
      <c r="I76" s="65"/>
      <c r="J76" s="66"/>
      <c r="K76" s="65"/>
      <c r="L76" s="66"/>
      <c r="M76" s="65"/>
      <c r="N76" s="66"/>
      <c r="O76" s="65"/>
      <c r="P76" s="66"/>
      <c r="Q76" s="65"/>
      <c r="R76" s="66"/>
      <c r="T76" s="66"/>
      <c r="V76" s="66"/>
      <c r="X76" s="66"/>
    </row>
    <row r="77" spans="2:25" x14ac:dyDescent="0.25">
      <c r="B77" s="54"/>
      <c r="C77" s="54"/>
      <c r="D77" s="54"/>
      <c r="E77" s="65"/>
      <c r="F77" s="66"/>
      <c r="G77" s="65"/>
      <c r="H77" s="66"/>
      <c r="I77" s="65"/>
      <c r="J77" s="66"/>
      <c r="K77" s="65"/>
      <c r="L77" s="66"/>
      <c r="M77" s="65"/>
      <c r="N77" s="66"/>
      <c r="O77" s="65"/>
      <c r="P77" s="66"/>
      <c r="Q77" s="65"/>
      <c r="R77" s="66"/>
      <c r="T77" s="66"/>
      <c r="V77" s="66"/>
      <c r="X77" s="66"/>
    </row>
    <row r="78" spans="2:25" x14ac:dyDescent="0.25">
      <c r="B78" s="54"/>
      <c r="C78" s="54"/>
      <c r="D78" s="54"/>
      <c r="E78" s="65"/>
      <c r="F78" s="66"/>
      <c r="G78" s="65"/>
      <c r="H78" s="66"/>
      <c r="I78" s="65"/>
      <c r="J78" s="66"/>
      <c r="K78" s="65"/>
      <c r="L78" s="66"/>
      <c r="M78" s="65"/>
      <c r="N78" s="66"/>
      <c r="O78" s="65"/>
      <c r="P78" s="66"/>
      <c r="Q78" s="65"/>
      <c r="R78" s="66"/>
      <c r="T78" s="66"/>
      <c r="V78" s="66"/>
      <c r="X78" s="66"/>
    </row>
    <row r="79" spans="2:25" x14ac:dyDescent="0.25">
      <c r="B79" s="54"/>
      <c r="C79" s="54"/>
      <c r="D79" s="54"/>
      <c r="E79" s="65"/>
      <c r="F79" s="66"/>
      <c r="G79" s="65"/>
      <c r="H79" s="66"/>
      <c r="I79" s="65"/>
      <c r="J79" s="66"/>
      <c r="K79" s="65"/>
      <c r="L79" s="66"/>
      <c r="M79" s="65"/>
      <c r="N79" s="66"/>
      <c r="O79" s="65"/>
      <c r="P79" s="66"/>
      <c r="Q79" s="65"/>
      <c r="R79" s="66"/>
      <c r="T79" s="66"/>
      <c r="V79" s="66"/>
      <c r="X79" s="66"/>
    </row>
    <row r="80" spans="2:25" x14ac:dyDescent="0.25">
      <c r="B80" s="54"/>
      <c r="C80" s="54"/>
      <c r="D80" s="54"/>
      <c r="E80" s="65"/>
      <c r="F80" s="66"/>
      <c r="G80" s="65"/>
      <c r="H80" s="66"/>
      <c r="I80" s="65"/>
      <c r="J80" s="66"/>
      <c r="K80" s="65"/>
      <c r="L80" s="66"/>
      <c r="M80" s="65"/>
      <c r="N80" s="66"/>
      <c r="O80" s="65"/>
      <c r="P80" s="66"/>
      <c r="Q80" s="65"/>
      <c r="R80" s="66"/>
      <c r="T80" s="66"/>
      <c r="V80" s="66"/>
      <c r="X80" s="66"/>
    </row>
    <row r="81" spans="2:24" x14ac:dyDescent="0.25">
      <c r="B81" s="54"/>
      <c r="C81" s="54"/>
      <c r="D81" s="54"/>
      <c r="E81" s="65"/>
      <c r="F81" s="66"/>
      <c r="G81" s="65"/>
      <c r="H81" s="66"/>
      <c r="I81" s="65"/>
      <c r="J81" s="66"/>
      <c r="K81" s="65"/>
      <c r="L81" s="66"/>
      <c r="M81" s="65"/>
      <c r="N81" s="66"/>
      <c r="O81" s="65"/>
      <c r="P81" s="66"/>
      <c r="Q81" s="65"/>
      <c r="R81" s="66"/>
      <c r="T81" s="66"/>
      <c r="V81" s="66"/>
      <c r="X81" s="66"/>
    </row>
    <row r="82" spans="2:24" x14ac:dyDescent="0.25">
      <c r="B82" s="54"/>
      <c r="C82" s="54"/>
      <c r="D82" s="54"/>
      <c r="E82" s="65"/>
      <c r="F82" s="66"/>
      <c r="G82" s="65"/>
      <c r="H82" s="66"/>
      <c r="I82" s="65"/>
      <c r="J82" s="66"/>
      <c r="K82" s="65"/>
      <c r="L82" s="66"/>
      <c r="M82" s="65"/>
      <c r="N82" s="66"/>
      <c r="O82" s="65"/>
      <c r="P82" s="66"/>
      <c r="Q82" s="65"/>
      <c r="R82" s="66"/>
      <c r="T82" s="66"/>
      <c r="V82" s="66"/>
      <c r="X82" s="66"/>
    </row>
    <row r="83" spans="2:24" x14ac:dyDescent="0.25">
      <c r="B83" s="54"/>
      <c r="C83" s="54"/>
      <c r="D83" s="54"/>
      <c r="E83" s="65"/>
      <c r="F83" s="66"/>
      <c r="G83" s="65"/>
      <c r="H83" s="66"/>
      <c r="I83" s="65"/>
      <c r="J83" s="66"/>
      <c r="K83" s="65"/>
      <c r="L83" s="66"/>
      <c r="M83" s="65"/>
      <c r="N83" s="66"/>
      <c r="O83" s="65"/>
      <c r="P83" s="66"/>
      <c r="Q83" s="65"/>
      <c r="R83" s="66"/>
      <c r="T83" s="66"/>
      <c r="V83" s="66"/>
      <c r="X83" s="66"/>
    </row>
    <row r="84" spans="2:24" x14ac:dyDescent="0.25">
      <c r="B84" s="54"/>
      <c r="C84" s="54"/>
      <c r="D84" s="54"/>
      <c r="E84" s="65"/>
      <c r="F84" s="66"/>
      <c r="G84" s="65"/>
      <c r="H84" s="66"/>
      <c r="I84" s="65"/>
      <c r="J84" s="66"/>
      <c r="K84" s="65"/>
      <c r="L84" s="66"/>
      <c r="M84" s="65"/>
      <c r="N84" s="66"/>
      <c r="O84" s="65"/>
      <c r="P84" s="66"/>
      <c r="Q84" s="65"/>
      <c r="R84" s="66"/>
      <c r="T84" s="66"/>
      <c r="V84" s="66"/>
      <c r="X84" s="66"/>
    </row>
    <row r="85" spans="2:24" x14ac:dyDescent="0.25">
      <c r="B85" s="54"/>
      <c r="C85" s="54"/>
      <c r="D85" s="54"/>
      <c r="E85" s="65"/>
      <c r="F85" s="66"/>
      <c r="G85" s="65"/>
      <c r="H85" s="66"/>
      <c r="I85" s="65"/>
      <c r="J85" s="66"/>
      <c r="K85" s="65"/>
      <c r="L85" s="66"/>
      <c r="M85" s="65"/>
      <c r="N85" s="66"/>
      <c r="O85" s="65"/>
      <c r="P85" s="66"/>
      <c r="Q85" s="65"/>
      <c r="R85" s="66"/>
      <c r="T85" s="66"/>
      <c r="V85" s="66"/>
      <c r="X85" s="66"/>
    </row>
    <row r="86" spans="2:24" x14ac:dyDescent="0.25">
      <c r="B86" s="54"/>
      <c r="C86" s="54"/>
      <c r="D86" s="54"/>
      <c r="E86" s="65"/>
      <c r="F86" s="66"/>
      <c r="G86" s="65"/>
      <c r="H86" s="66"/>
      <c r="I86" s="65"/>
      <c r="J86" s="66"/>
      <c r="K86" s="65"/>
      <c r="L86" s="66"/>
      <c r="M86" s="65"/>
      <c r="N86" s="66"/>
      <c r="O86" s="65"/>
      <c r="P86" s="66"/>
      <c r="Q86" s="65"/>
      <c r="R86" s="66"/>
      <c r="T86" s="66"/>
      <c r="V86" s="66"/>
      <c r="X86" s="66"/>
    </row>
    <row r="87" spans="2:24" x14ac:dyDescent="0.25">
      <c r="B87" s="54"/>
      <c r="C87" s="54"/>
      <c r="D87" s="54"/>
      <c r="E87" s="65"/>
      <c r="F87" s="66"/>
      <c r="G87" s="65"/>
      <c r="H87" s="66"/>
      <c r="I87" s="65"/>
      <c r="J87" s="66"/>
      <c r="K87" s="65"/>
      <c r="L87" s="66"/>
      <c r="M87" s="65"/>
      <c r="N87" s="66"/>
      <c r="O87" s="65"/>
      <c r="P87" s="66"/>
      <c r="Q87" s="65"/>
      <c r="R87" s="66"/>
      <c r="T87" s="66"/>
      <c r="V87" s="66"/>
      <c r="X87" s="66"/>
    </row>
    <row r="88" spans="2:24" x14ac:dyDescent="0.25">
      <c r="B88" s="54"/>
      <c r="C88" s="54"/>
      <c r="D88" s="54"/>
      <c r="E88" s="65"/>
      <c r="F88" s="66"/>
      <c r="G88" s="65"/>
      <c r="H88" s="66"/>
      <c r="I88" s="65"/>
      <c r="J88" s="66"/>
      <c r="K88" s="65"/>
      <c r="L88" s="66"/>
      <c r="M88" s="65"/>
      <c r="N88" s="66"/>
      <c r="O88" s="65"/>
      <c r="P88" s="66"/>
      <c r="Q88" s="65"/>
      <c r="R88" s="66"/>
      <c r="T88" s="66"/>
      <c r="V88" s="66"/>
      <c r="X88" s="66"/>
    </row>
    <row r="89" spans="2:24" x14ac:dyDescent="0.25">
      <c r="B89" s="54"/>
      <c r="C89" s="54"/>
      <c r="D89" s="54"/>
      <c r="F89" s="64"/>
      <c r="H89" s="64"/>
      <c r="J89" s="64"/>
      <c r="L89" s="64"/>
      <c r="N89" s="64"/>
      <c r="P89" s="64"/>
      <c r="R89" s="64"/>
      <c r="T89" s="64"/>
      <c r="V89" s="64"/>
      <c r="X89" s="64"/>
    </row>
    <row r="90" spans="2:24" x14ac:dyDescent="0.25">
      <c r="B90" s="54"/>
      <c r="C90" s="54"/>
      <c r="D90" s="54"/>
      <c r="F90" s="64"/>
      <c r="H90" s="64"/>
      <c r="J90" s="64"/>
      <c r="L90" s="64"/>
      <c r="N90" s="64"/>
      <c r="P90" s="64"/>
      <c r="R90" s="64"/>
      <c r="T90" s="64"/>
      <c r="V90" s="64"/>
      <c r="X90" s="64"/>
    </row>
    <row r="91" spans="2:24" x14ac:dyDescent="0.25">
      <c r="B91" s="54"/>
      <c r="C91" s="54"/>
      <c r="D91" s="54"/>
      <c r="F91" s="64"/>
      <c r="H91" s="64"/>
      <c r="J91" s="64"/>
      <c r="L91" s="64"/>
      <c r="N91" s="64"/>
      <c r="P91" s="64"/>
      <c r="R91" s="64"/>
      <c r="T91" s="64"/>
      <c r="V91" s="64"/>
      <c r="X91" s="64"/>
    </row>
    <row r="92" spans="2:24" x14ac:dyDescent="0.25">
      <c r="B92" s="54"/>
      <c r="C92" s="54"/>
      <c r="D92" s="54"/>
      <c r="F92" s="64"/>
      <c r="H92" s="64"/>
      <c r="J92" s="64"/>
      <c r="L92" s="64"/>
      <c r="N92" s="64"/>
      <c r="P92" s="64"/>
      <c r="R92" s="64"/>
      <c r="T92" s="64"/>
      <c r="V92" s="64"/>
      <c r="X92" s="64"/>
    </row>
    <row r="93" spans="2:24" x14ac:dyDescent="0.25">
      <c r="B93" s="54"/>
      <c r="C93" s="54"/>
      <c r="D93" s="54"/>
      <c r="F93" s="64"/>
      <c r="H93" s="64"/>
      <c r="J93" s="64"/>
      <c r="L93" s="64"/>
      <c r="N93" s="64"/>
      <c r="P93" s="64"/>
      <c r="R93" s="64"/>
      <c r="T93" s="64"/>
      <c r="V93" s="64"/>
      <c r="X93" s="64"/>
    </row>
    <row r="94" spans="2:24" x14ac:dyDescent="0.25">
      <c r="B94" s="54"/>
      <c r="C94" s="54"/>
      <c r="D94" s="54"/>
      <c r="F94" s="64"/>
      <c r="H94" s="64"/>
      <c r="J94" s="64"/>
      <c r="L94" s="64"/>
      <c r="N94" s="64"/>
      <c r="P94" s="64"/>
      <c r="R94" s="64"/>
      <c r="T94" s="64"/>
      <c r="V94" s="64"/>
      <c r="X94" s="64"/>
    </row>
    <row r="95" spans="2:24" x14ac:dyDescent="0.25">
      <c r="B95" s="54"/>
      <c r="C95" s="54"/>
      <c r="D95" s="54"/>
      <c r="F95" s="64"/>
      <c r="H95" s="64"/>
      <c r="J95" s="64"/>
      <c r="L95" s="64"/>
      <c r="N95" s="64"/>
      <c r="P95" s="64"/>
      <c r="R95" s="64"/>
      <c r="T95" s="64"/>
      <c r="V95" s="64"/>
      <c r="X95" s="64"/>
    </row>
    <row r="96" spans="2:24" x14ac:dyDescent="0.25">
      <c r="B96" s="54"/>
      <c r="C96" s="54"/>
      <c r="D96" s="54"/>
      <c r="F96" s="64"/>
      <c r="H96" s="64"/>
      <c r="J96" s="64"/>
      <c r="L96" s="64"/>
      <c r="N96" s="64"/>
      <c r="P96" s="64"/>
      <c r="R96" s="64"/>
      <c r="T96" s="64"/>
      <c r="V96" s="64"/>
      <c r="X96" s="64"/>
    </row>
    <row r="97" spans="2:24" x14ac:dyDescent="0.25">
      <c r="B97" s="54"/>
      <c r="C97" s="54"/>
      <c r="D97" s="54"/>
      <c r="F97" s="64"/>
      <c r="H97" s="64"/>
      <c r="J97" s="64"/>
      <c r="L97" s="64"/>
      <c r="N97" s="64"/>
      <c r="P97" s="64"/>
      <c r="R97" s="64"/>
      <c r="T97" s="64"/>
      <c r="V97" s="64"/>
      <c r="X97" s="64"/>
    </row>
    <row r="98" spans="2:24" x14ac:dyDescent="0.25">
      <c r="B98" s="54"/>
      <c r="C98" s="54"/>
      <c r="D98" s="54"/>
      <c r="F98" s="64"/>
      <c r="H98" s="64"/>
      <c r="J98" s="64"/>
      <c r="L98" s="64"/>
      <c r="N98" s="64"/>
      <c r="P98" s="64"/>
      <c r="R98" s="64"/>
      <c r="T98" s="64"/>
      <c r="V98" s="64"/>
      <c r="X98" s="64"/>
    </row>
    <row r="99" spans="2:24" x14ac:dyDescent="0.25">
      <c r="B99" s="54"/>
      <c r="C99" s="54"/>
      <c r="D99" s="54"/>
      <c r="F99" s="64"/>
      <c r="H99" s="64"/>
      <c r="J99" s="64"/>
      <c r="L99" s="64"/>
      <c r="N99" s="64"/>
      <c r="P99" s="64"/>
      <c r="R99" s="64"/>
      <c r="T99" s="64"/>
      <c r="V99" s="64"/>
      <c r="X99" s="64"/>
    </row>
    <row r="100" spans="2:24" x14ac:dyDescent="0.25">
      <c r="B100" s="54"/>
      <c r="C100" s="54"/>
      <c r="D100" s="54"/>
      <c r="F100" s="64"/>
      <c r="H100" s="64"/>
      <c r="J100" s="64"/>
      <c r="L100" s="64"/>
      <c r="N100" s="64"/>
      <c r="P100" s="64"/>
      <c r="R100" s="64"/>
      <c r="T100" s="64"/>
      <c r="V100" s="64"/>
      <c r="X100" s="64"/>
    </row>
    <row r="101" spans="2:24" x14ac:dyDescent="0.25">
      <c r="B101" s="54"/>
      <c r="C101" s="54"/>
      <c r="D101" s="54"/>
      <c r="F101" s="64"/>
      <c r="H101" s="64"/>
      <c r="J101" s="64"/>
      <c r="L101" s="64"/>
      <c r="N101" s="64"/>
      <c r="P101" s="64"/>
      <c r="R101" s="64"/>
      <c r="T101" s="64"/>
      <c r="V101" s="64"/>
      <c r="X101" s="64"/>
    </row>
    <row r="102" spans="2:24" x14ac:dyDescent="0.25">
      <c r="B102" s="54"/>
      <c r="C102" s="54"/>
      <c r="D102" s="54"/>
      <c r="F102" s="64"/>
      <c r="H102" s="64"/>
      <c r="J102" s="64"/>
      <c r="L102" s="64"/>
      <c r="N102" s="64"/>
      <c r="P102" s="64"/>
      <c r="R102" s="64"/>
      <c r="T102" s="64"/>
      <c r="V102" s="64"/>
      <c r="X102" s="64"/>
    </row>
    <row r="103" spans="2:24" x14ac:dyDescent="0.25">
      <c r="B103" s="54"/>
      <c r="C103" s="54"/>
      <c r="D103" s="54"/>
      <c r="F103" s="64"/>
      <c r="H103" s="64"/>
      <c r="J103" s="64"/>
      <c r="L103" s="64"/>
      <c r="N103" s="64"/>
      <c r="P103" s="64"/>
      <c r="R103" s="64"/>
      <c r="T103" s="64"/>
      <c r="V103" s="64"/>
      <c r="X103" s="64"/>
    </row>
    <row r="104" spans="2:24" x14ac:dyDescent="0.25">
      <c r="B104" s="54"/>
      <c r="C104" s="54"/>
      <c r="D104" s="54"/>
      <c r="F104" s="64"/>
      <c r="H104" s="64"/>
      <c r="J104" s="64"/>
      <c r="L104" s="64"/>
      <c r="N104" s="64"/>
      <c r="P104" s="64"/>
      <c r="R104" s="64"/>
      <c r="T104" s="64"/>
      <c r="V104" s="64"/>
      <c r="X104" s="64"/>
    </row>
    <row r="105" spans="2:24" x14ac:dyDescent="0.25">
      <c r="B105" s="54"/>
      <c r="C105" s="54"/>
      <c r="D105" s="54"/>
      <c r="F105" s="64"/>
      <c r="H105" s="64"/>
      <c r="J105" s="64"/>
      <c r="L105" s="64"/>
      <c r="N105" s="64"/>
      <c r="P105" s="64"/>
      <c r="R105" s="64"/>
      <c r="T105" s="64"/>
      <c r="V105" s="64"/>
      <c r="X105" s="64"/>
    </row>
    <row r="106" spans="2:24" x14ac:dyDescent="0.25">
      <c r="B106" s="54"/>
      <c r="C106" s="54"/>
      <c r="D106" s="54"/>
      <c r="F106" s="64"/>
      <c r="H106" s="64"/>
      <c r="J106" s="64"/>
      <c r="L106" s="64"/>
      <c r="N106" s="64"/>
      <c r="P106" s="64"/>
      <c r="R106" s="64"/>
      <c r="T106" s="64"/>
      <c r="V106" s="64"/>
      <c r="X106" s="64"/>
    </row>
    <row r="107" spans="2:24" x14ac:dyDescent="0.25">
      <c r="B107" s="54"/>
      <c r="C107" s="54"/>
      <c r="D107" s="54"/>
      <c r="F107" s="64"/>
      <c r="H107" s="64"/>
      <c r="J107" s="64"/>
      <c r="L107" s="64"/>
      <c r="N107" s="64"/>
      <c r="P107" s="64"/>
      <c r="R107" s="64"/>
      <c r="T107" s="64"/>
      <c r="V107" s="64"/>
      <c r="X107" s="64"/>
    </row>
    <row r="108" spans="2:24" x14ac:dyDescent="0.25">
      <c r="B108" s="54"/>
      <c r="C108" s="54"/>
      <c r="D108" s="54"/>
    </row>
    <row r="109" spans="2:24" x14ac:dyDescent="0.25">
      <c r="B109" s="54"/>
      <c r="C109" s="54"/>
      <c r="D109" s="54"/>
    </row>
    <row r="110" spans="2:24" x14ac:dyDescent="0.25">
      <c r="B110" s="54"/>
      <c r="C110" s="54"/>
      <c r="D110" s="54"/>
    </row>
    <row r="111" spans="2:24" x14ac:dyDescent="0.25">
      <c r="B111" s="54"/>
      <c r="C111" s="54"/>
      <c r="D111" s="54"/>
    </row>
    <row r="112" spans="2:24" x14ac:dyDescent="0.25">
      <c r="B112" s="54"/>
      <c r="C112" s="54"/>
      <c r="D112" s="54"/>
    </row>
    <row r="113" spans="2:4" x14ac:dyDescent="0.25">
      <c r="B113" s="54"/>
      <c r="C113" s="54"/>
      <c r="D113" s="54"/>
    </row>
    <row r="114" spans="2:4" x14ac:dyDescent="0.25">
      <c r="B114" s="54"/>
      <c r="C114" s="54"/>
      <c r="D114" s="54"/>
    </row>
    <row r="115" spans="2:4" x14ac:dyDescent="0.25">
      <c r="B115" s="54"/>
      <c r="C115" s="54"/>
      <c r="D115" s="54"/>
    </row>
    <row r="116" spans="2:4" x14ac:dyDescent="0.25">
      <c r="B116" s="54"/>
      <c r="C116" s="54"/>
      <c r="D116" s="54"/>
    </row>
    <row r="117" spans="2:4" x14ac:dyDescent="0.25">
      <c r="B117" s="54"/>
      <c r="C117" s="54"/>
      <c r="D117" s="54"/>
    </row>
    <row r="118" spans="2:4" x14ac:dyDescent="0.25">
      <c r="B118" s="54"/>
      <c r="C118" s="54"/>
      <c r="D118" s="54"/>
    </row>
    <row r="119" spans="2:4" x14ac:dyDescent="0.25">
      <c r="B119" s="54"/>
      <c r="C119" s="54"/>
      <c r="D119" s="54"/>
    </row>
    <row r="120" spans="2:4" x14ac:dyDescent="0.25">
      <c r="B120" s="54"/>
      <c r="C120" s="54"/>
      <c r="D120" s="54"/>
    </row>
    <row r="121" spans="2:4" x14ac:dyDescent="0.25">
      <c r="B121" s="54"/>
      <c r="C121" s="54"/>
      <c r="D121" s="54"/>
    </row>
    <row r="122" spans="2:4" x14ac:dyDescent="0.25">
      <c r="B122" s="54"/>
      <c r="C122" s="54"/>
      <c r="D122" s="54"/>
    </row>
    <row r="123" spans="2:4" x14ac:dyDescent="0.25">
      <c r="B123" s="54"/>
      <c r="C123" s="54"/>
      <c r="D123" s="54"/>
    </row>
    <row r="124" spans="2:4" x14ac:dyDescent="0.25">
      <c r="B124" s="54"/>
      <c r="C124" s="54"/>
      <c r="D124" s="54"/>
    </row>
    <row r="125" spans="2:4" x14ac:dyDescent="0.25">
      <c r="B125" s="54"/>
      <c r="C125" s="54"/>
      <c r="D125" s="54"/>
    </row>
    <row r="126" spans="2:4" x14ac:dyDescent="0.25">
      <c r="B126" s="54"/>
      <c r="C126" s="54"/>
      <c r="D126" s="54"/>
    </row>
    <row r="127" spans="2:4" x14ac:dyDescent="0.25">
      <c r="B127" s="54"/>
      <c r="C127" s="54"/>
      <c r="D127" s="54"/>
    </row>
    <row r="128" spans="2:4" x14ac:dyDescent="0.25">
      <c r="B128" s="54"/>
      <c r="C128" s="54"/>
      <c r="D128" s="54"/>
    </row>
    <row r="129" spans="2:4" x14ac:dyDescent="0.25">
      <c r="B129" s="54"/>
      <c r="C129" s="54"/>
      <c r="D129" s="54"/>
    </row>
    <row r="130" spans="2:4" x14ac:dyDescent="0.25">
      <c r="B130" s="54"/>
      <c r="C130" s="54"/>
      <c r="D130" s="54"/>
    </row>
    <row r="131" spans="2:4" x14ac:dyDescent="0.25">
      <c r="B131" s="54"/>
      <c r="C131" s="54"/>
      <c r="D131" s="54"/>
    </row>
    <row r="132" spans="2:4" x14ac:dyDescent="0.25">
      <c r="B132" s="54"/>
      <c r="C132" s="54"/>
      <c r="D132" s="54"/>
    </row>
    <row r="133" spans="2:4" x14ac:dyDescent="0.25">
      <c r="B133" s="54"/>
      <c r="C133" s="54"/>
      <c r="D133" s="54"/>
    </row>
    <row r="134" spans="2:4" x14ac:dyDescent="0.25">
      <c r="B134" s="54"/>
      <c r="C134" s="54"/>
      <c r="D134" s="54"/>
    </row>
    <row r="135" spans="2:4" x14ac:dyDescent="0.25">
      <c r="B135" s="54"/>
      <c r="C135" s="54"/>
      <c r="D135" s="54"/>
    </row>
    <row r="136" spans="2:4" x14ac:dyDescent="0.25">
      <c r="B136" s="54"/>
      <c r="C136" s="54"/>
      <c r="D136" s="54"/>
    </row>
    <row r="137" spans="2:4" x14ac:dyDescent="0.25">
      <c r="B137" s="54"/>
      <c r="C137" s="54"/>
      <c r="D137" s="54"/>
    </row>
    <row r="138" spans="2:4" x14ac:dyDescent="0.25">
      <c r="B138" s="54"/>
      <c r="C138" s="54"/>
      <c r="D138" s="54"/>
    </row>
    <row r="139" spans="2:4" x14ac:dyDescent="0.25">
      <c r="B139" s="54"/>
      <c r="C139" s="54"/>
      <c r="D139" s="54"/>
    </row>
    <row r="140" spans="2:4" x14ac:dyDescent="0.25">
      <c r="B140" s="54"/>
      <c r="C140" s="54"/>
      <c r="D140" s="54"/>
    </row>
    <row r="141" spans="2:4" x14ac:dyDescent="0.25">
      <c r="B141" s="54"/>
      <c r="C141" s="54"/>
      <c r="D141" s="54"/>
    </row>
    <row r="142" spans="2:4" x14ac:dyDescent="0.25">
      <c r="B142" s="54"/>
      <c r="C142" s="54"/>
      <c r="D142" s="54"/>
    </row>
    <row r="143" spans="2:4" x14ac:dyDescent="0.25">
      <c r="B143" s="54"/>
      <c r="C143" s="54"/>
      <c r="D143" s="54"/>
    </row>
    <row r="144" spans="2:4" x14ac:dyDescent="0.25">
      <c r="B144" s="54"/>
      <c r="C144" s="54"/>
      <c r="D144" s="54"/>
    </row>
    <row r="145" spans="2:4" x14ac:dyDescent="0.25">
      <c r="B145" s="54"/>
      <c r="C145" s="54"/>
      <c r="D145" s="54"/>
    </row>
    <row r="146" spans="2:4" x14ac:dyDescent="0.25">
      <c r="B146" s="54"/>
      <c r="C146" s="54"/>
      <c r="D146" s="54"/>
    </row>
    <row r="147" spans="2:4" x14ac:dyDescent="0.25">
      <c r="B147" s="54"/>
      <c r="C147" s="54"/>
      <c r="D147" s="54"/>
    </row>
    <row r="148" spans="2:4" x14ac:dyDescent="0.25">
      <c r="B148" s="54"/>
      <c r="C148" s="54"/>
      <c r="D148" s="54"/>
    </row>
    <row r="149" spans="2:4" x14ac:dyDescent="0.25">
      <c r="B149" s="54"/>
      <c r="C149" s="54"/>
      <c r="D149" s="54"/>
    </row>
    <row r="150" spans="2:4" x14ac:dyDescent="0.25">
      <c r="B150" s="54"/>
      <c r="C150" s="54"/>
      <c r="D150" s="54"/>
    </row>
    <row r="151" spans="2:4" x14ac:dyDescent="0.25">
      <c r="B151" s="54"/>
      <c r="C151" s="54"/>
      <c r="D151" s="54"/>
    </row>
    <row r="152" spans="2:4" x14ac:dyDescent="0.25">
      <c r="B152" s="54"/>
      <c r="C152" s="54"/>
      <c r="D152" s="54"/>
    </row>
    <row r="153" spans="2:4" x14ac:dyDescent="0.25">
      <c r="B153" s="54"/>
      <c r="C153" s="54"/>
      <c r="D153" s="54"/>
    </row>
    <row r="154" spans="2:4" x14ac:dyDescent="0.25">
      <c r="B154" s="54"/>
      <c r="C154" s="54"/>
      <c r="D154" s="54"/>
    </row>
    <row r="155" spans="2:4" x14ac:dyDescent="0.25">
      <c r="B155" s="54"/>
      <c r="C155" s="54"/>
      <c r="D155" s="54"/>
    </row>
    <row r="156" spans="2:4" x14ac:dyDescent="0.25">
      <c r="B156" s="54"/>
      <c r="C156" s="54"/>
      <c r="D156" s="54"/>
    </row>
    <row r="157" spans="2:4" x14ac:dyDescent="0.25">
      <c r="B157" s="54"/>
      <c r="C157" s="54"/>
      <c r="D157" s="54"/>
    </row>
    <row r="158" spans="2:4" x14ac:dyDescent="0.25">
      <c r="B158" s="54"/>
      <c r="C158" s="54"/>
      <c r="D158" s="54"/>
    </row>
    <row r="159" spans="2:4" x14ac:dyDescent="0.25">
      <c r="B159" s="54"/>
      <c r="C159" s="54"/>
      <c r="D159" s="54"/>
    </row>
    <row r="160" spans="2:4" x14ac:dyDescent="0.25">
      <c r="B160" s="54"/>
      <c r="C160" s="54"/>
      <c r="D160" s="54"/>
    </row>
    <row r="161" spans="2:4" x14ac:dyDescent="0.25">
      <c r="B161" s="54"/>
      <c r="C161" s="54"/>
      <c r="D161" s="54"/>
    </row>
    <row r="162" spans="2:4" x14ac:dyDescent="0.25">
      <c r="B162" s="54"/>
      <c r="C162" s="54"/>
      <c r="D162" s="54"/>
    </row>
    <row r="163" spans="2:4" x14ac:dyDescent="0.25">
      <c r="B163" s="54"/>
      <c r="C163" s="54"/>
      <c r="D163" s="54"/>
    </row>
    <row r="164" spans="2:4" x14ac:dyDescent="0.25">
      <c r="B164" s="54"/>
      <c r="C164" s="54"/>
      <c r="D164" s="54"/>
    </row>
    <row r="165" spans="2:4" x14ac:dyDescent="0.25">
      <c r="B165" s="54"/>
      <c r="C165" s="54"/>
      <c r="D165" s="54"/>
    </row>
    <row r="166" spans="2:4" x14ac:dyDescent="0.25">
      <c r="B166" s="54"/>
      <c r="C166" s="54"/>
      <c r="D166" s="54"/>
    </row>
    <row r="167" spans="2:4" x14ac:dyDescent="0.25">
      <c r="B167" s="54"/>
      <c r="C167" s="54"/>
      <c r="D167" s="54"/>
    </row>
    <row r="168" spans="2:4" x14ac:dyDescent="0.25">
      <c r="B168" s="54"/>
      <c r="C168" s="54"/>
      <c r="D168" s="54"/>
    </row>
    <row r="169" spans="2:4" x14ac:dyDescent="0.25">
      <c r="B169" s="54"/>
      <c r="C169" s="54"/>
      <c r="D169" s="54"/>
    </row>
    <row r="170" spans="2:4" x14ac:dyDescent="0.25">
      <c r="B170" s="54"/>
      <c r="C170" s="54"/>
      <c r="D170" s="54"/>
    </row>
    <row r="171" spans="2:4" x14ac:dyDescent="0.25">
      <c r="B171" s="54"/>
      <c r="C171" s="54"/>
      <c r="D171" s="54"/>
    </row>
    <row r="172" spans="2:4" x14ac:dyDescent="0.25">
      <c r="B172" s="54"/>
      <c r="C172" s="54"/>
      <c r="D172" s="54"/>
    </row>
    <row r="173" spans="2:4" x14ac:dyDescent="0.25">
      <c r="B173" s="54"/>
      <c r="C173" s="54"/>
      <c r="D173" s="54"/>
    </row>
    <row r="174" spans="2:4" x14ac:dyDescent="0.25">
      <c r="B174" s="54"/>
      <c r="C174" s="54"/>
      <c r="D174" s="54"/>
    </row>
    <row r="175" spans="2:4" x14ac:dyDescent="0.25">
      <c r="B175" s="54"/>
      <c r="C175" s="54"/>
      <c r="D175" s="54"/>
    </row>
    <row r="176" spans="2:4" x14ac:dyDescent="0.25">
      <c r="B176" s="54"/>
      <c r="C176" s="54"/>
      <c r="D176" s="54"/>
    </row>
    <row r="177" spans="2:4" x14ac:dyDescent="0.25">
      <c r="B177" s="54"/>
      <c r="C177" s="54"/>
      <c r="D177" s="54"/>
    </row>
    <row r="178" spans="2:4" x14ac:dyDescent="0.25">
      <c r="B178" s="54"/>
      <c r="C178" s="54"/>
      <c r="D178" s="54"/>
    </row>
    <row r="179" spans="2:4" x14ac:dyDescent="0.25">
      <c r="B179" s="54"/>
      <c r="C179" s="54"/>
      <c r="D179" s="54"/>
    </row>
    <row r="180" spans="2:4" x14ac:dyDescent="0.25">
      <c r="B180" s="54"/>
      <c r="C180" s="54"/>
      <c r="D180" s="54"/>
    </row>
    <row r="181" spans="2:4" x14ac:dyDescent="0.25">
      <c r="B181" s="54"/>
      <c r="C181" s="54"/>
      <c r="D181" s="54"/>
    </row>
    <row r="182" spans="2:4" x14ac:dyDescent="0.25">
      <c r="B182" s="55"/>
      <c r="C182" s="55"/>
      <c r="D182" s="55"/>
    </row>
    <row r="183" spans="2:4" x14ac:dyDescent="0.25">
      <c r="B183" s="54"/>
      <c r="C183" s="54"/>
      <c r="D183" s="54"/>
    </row>
    <row r="184" spans="2:4" x14ac:dyDescent="0.25">
      <c r="B184" s="54"/>
      <c r="C184" s="54"/>
      <c r="D184" s="54"/>
    </row>
    <row r="185" spans="2:4" x14ac:dyDescent="0.25">
      <c r="B185" s="54"/>
      <c r="C185" s="54"/>
      <c r="D185" s="54"/>
    </row>
    <row r="186" spans="2:4" x14ac:dyDescent="0.25">
      <c r="B186" s="54"/>
      <c r="C186" s="54"/>
      <c r="D186" s="54"/>
    </row>
    <row r="187" spans="2:4" x14ac:dyDescent="0.25">
      <c r="B187" s="54"/>
      <c r="C187" s="54"/>
      <c r="D187" s="54"/>
    </row>
    <row r="188" spans="2:4" x14ac:dyDescent="0.25">
      <c r="B188" s="54"/>
      <c r="C188" s="54"/>
      <c r="D188" s="54"/>
    </row>
    <row r="189" spans="2:4" x14ac:dyDescent="0.25">
      <c r="B189" s="54"/>
      <c r="C189" s="54"/>
      <c r="D189" s="54"/>
    </row>
    <row r="190" spans="2:4" x14ac:dyDescent="0.25">
      <c r="B190" s="54"/>
      <c r="C190" s="54"/>
      <c r="D190" s="54"/>
    </row>
    <row r="191" spans="2:4" x14ac:dyDescent="0.25">
      <c r="B191" s="54"/>
      <c r="C191" s="54"/>
      <c r="D191" s="54"/>
    </row>
    <row r="192" spans="2:4" x14ac:dyDescent="0.25">
      <c r="B192" s="54"/>
      <c r="C192" s="54"/>
      <c r="D192" s="54"/>
    </row>
    <row r="193" spans="2:4" x14ac:dyDescent="0.25">
      <c r="B193" s="54"/>
      <c r="C193" s="54"/>
      <c r="D193" s="54"/>
    </row>
    <row r="194" spans="2:4" x14ac:dyDescent="0.25">
      <c r="B194" s="54"/>
      <c r="C194" s="54"/>
      <c r="D194" s="54"/>
    </row>
    <row r="195" spans="2:4" x14ac:dyDescent="0.25">
      <c r="B195" s="54"/>
      <c r="C195" s="54"/>
      <c r="D195" s="54"/>
    </row>
    <row r="196" spans="2:4" x14ac:dyDescent="0.25">
      <c r="B196" s="54"/>
      <c r="C196" s="54"/>
      <c r="D196" s="54"/>
    </row>
    <row r="197" spans="2:4" x14ac:dyDescent="0.25">
      <c r="B197" s="54"/>
      <c r="C197" s="54"/>
      <c r="D197" s="54"/>
    </row>
    <row r="198" spans="2:4" x14ac:dyDescent="0.25">
      <c r="B198" s="54"/>
      <c r="C198" s="54"/>
      <c r="D198" s="54"/>
    </row>
    <row r="199" spans="2:4" x14ac:dyDescent="0.25">
      <c r="B199" s="54"/>
      <c r="C199" s="54"/>
      <c r="D199" s="54"/>
    </row>
    <row r="200" spans="2:4" x14ac:dyDescent="0.25">
      <c r="B200" s="54"/>
      <c r="C200" s="54"/>
      <c r="D200" s="54"/>
    </row>
    <row r="201" spans="2:4" x14ac:dyDescent="0.25">
      <c r="B201" s="54"/>
      <c r="C201" s="54"/>
      <c r="D201" s="54"/>
    </row>
    <row r="202" spans="2:4" x14ac:dyDescent="0.25">
      <c r="B202" s="54"/>
      <c r="C202" s="54"/>
      <c r="D202" s="54"/>
    </row>
    <row r="203" spans="2:4" x14ac:dyDescent="0.25">
      <c r="B203" s="54"/>
      <c r="C203" s="54"/>
      <c r="D203" s="54"/>
    </row>
    <row r="204" spans="2:4" x14ac:dyDescent="0.25">
      <c r="B204" s="54"/>
      <c r="C204" s="54"/>
      <c r="D204" s="54"/>
    </row>
    <row r="205" spans="2:4" x14ac:dyDescent="0.25">
      <c r="B205" s="54"/>
      <c r="C205" s="54"/>
      <c r="D205" s="54"/>
    </row>
    <row r="206" spans="2:4" x14ac:dyDescent="0.25">
      <c r="B206" s="54"/>
      <c r="C206" s="54"/>
      <c r="D206" s="54"/>
    </row>
    <row r="207" spans="2:4" x14ac:dyDescent="0.25">
      <c r="B207" s="54"/>
      <c r="C207" s="54"/>
      <c r="D207" s="54"/>
    </row>
    <row r="208" spans="2:4" x14ac:dyDescent="0.25">
      <c r="B208" s="54"/>
      <c r="C208" s="54"/>
      <c r="D208" s="54"/>
    </row>
    <row r="209" spans="2:4" x14ac:dyDescent="0.25">
      <c r="B209" s="54"/>
      <c r="C209" s="54"/>
      <c r="D209" s="54"/>
    </row>
    <row r="210" spans="2:4" x14ac:dyDescent="0.25">
      <c r="B210" s="54"/>
      <c r="C210" s="54"/>
      <c r="D210" s="54"/>
    </row>
    <row r="211" spans="2:4" x14ac:dyDescent="0.25">
      <c r="B211" s="54"/>
      <c r="C211" s="54"/>
      <c r="D211" s="54"/>
    </row>
    <row r="212" spans="2:4" x14ac:dyDescent="0.25">
      <c r="B212" s="54"/>
      <c r="C212" s="54"/>
      <c r="D212" s="54"/>
    </row>
    <row r="213" spans="2:4" x14ac:dyDescent="0.25">
      <c r="B213" s="54"/>
      <c r="C213" s="54"/>
      <c r="D213" s="54"/>
    </row>
    <row r="214" spans="2:4" x14ac:dyDescent="0.25">
      <c r="B214" s="54"/>
      <c r="C214" s="54"/>
      <c r="D214" s="54"/>
    </row>
    <row r="215" spans="2:4" x14ac:dyDescent="0.25">
      <c r="B215" s="54"/>
      <c r="C215" s="54"/>
      <c r="D215" s="54"/>
    </row>
    <row r="216" spans="2:4" x14ac:dyDescent="0.25">
      <c r="B216" s="54"/>
      <c r="C216" s="54"/>
      <c r="D216" s="54"/>
    </row>
    <row r="217" spans="2:4" x14ac:dyDescent="0.25">
      <c r="B217" s="54"/>
      <c r="C217" s="54"/>
      <c r="D217" s="54"/>
    </row>
    <row r="218" spans="2:4" x14ac:dyDescent="0.25">
      <c r="B218" s="54"/>
      <c r="C218" s="54"/>
      <c r="D218" s="54"/>
    </row>
    <row r="219" spans="2:4" x14ac:dyDescent="0.25">
      <c r="B219" s="54"/>
      <c r="C219" s="54"/>
      <c r="D219" s="54"/>
    </row>
    <row r="220" spans="2:4" x14ac:dyDescent="0.25">
      <c r="B220" s="54"/>
      <c r="C220" s="54"/>
      <c r="D220" s="54"/>
    </row>
    <row r="221" spans="2:4" x14ac:dyDescent="0.25">
      <c r="B221" s="54"/>
      <c r="C221" s="54"/>
      <c r="D221" s="54"/>
    </row>
    <row r="222" spans="2:4" x14ac:dyDescent="0.25">
      <c r="B222" s="54"/>
      <c r="C222" s="54"/>
      <c r="D222" s="54"/>
    </row>
    <row r="223" spans="2:4" x14ac:dyDescent="0.25">
      <c r="B223" s="54"/>
      <c r="C223" s="54"/>
      <c r="D223" s="54"/>
    </row>
    <row r="224" spans="2:4" x14ac:dyDescent="0.25">
      <c r="B224" s="54"/>
      <c r="C224" s="54"/>
      <c r="D224" s="54"/>
    </row>
    <row r="225" spans="2:4" x14ac:dyDescent="0.25">
      <c r="B225" s="54"/>
      <c r="C225" s="54"/>
      <c r="D225" s="54"/>
    </row>
    <row r="226" spans="2:4" x14ac:dyDescent="0.25">
      <c r="B226" s="54"/>
      <c r="C226" s="54"/>
      <c r="D226" s="54"/>
    </row>
    <row r="227" spans="2:4" x14ac:dyDescent="0.25">
      <c r="B227" s="54"/>
      <c r="C227" s="54"/>
      <c r="D227" s="54"/>
    </row>
    <row r="228" spans="2:4" x14ac:dyDescent="0.25">
      <c r="B228" s="54"/>
      <c r="C228" s="54"/>
      <c r="D228" s="54"/>
    </row>
    <row r="229" spans="2:4" x14ac:dyDescent="0.25">
      <c r="B229" s="54"/>
      <c r="C229" s="54"/>
      <c r="D229" s="54"/>
    </row>
    <row r="230" spans="2:4" x14ac:dyDescent="0.25">
      <c r="B230" s="54"/>
      <c r="C230" s="54"/>
      <c r="D230" s="54"/>
    </row>
    <row r="231" spans="2:4" x14ac:dyDescent="0.25">
      <c r="B231" s="54"/>
      <c r="C231" s="54"/>
      <c r="D231" s="54"/>
    </row>
    <row r="232" spans="2:4" x14ac:dyDescent="0.25">
      <c r="B232" s="54"/>
      <c r="C232" s="54"/>
      <c r="D232" s="54"/>
    </row>
    <row r="233" spans="2:4" x14ac:dyDescent="0.25">
      <c r="B233" s="54"/>
      <c r="C233" s="56"/>
      <c r="D233" s="54"/>
    </row>
    <row r="234" spans="2:4" x14ac:dyDescent="0.25">
      <c r="B234" s="54"/>
      <c r="C234" s="54"/>
      <c r="D234" s="54"/>
    </row>
    <row r="235" spans="2:4" x14ac:dyDescent="0.25">
      <c r="B235" s="54"/>
      <c r="C235" s="54"/>
      <c r="D235" s="54"/>
    </row>
    <row r="236" spans="2:4" x14ac:dyDescent="0.25">
      <c r="B236" s="54"/>
      <c r="C236" s="54"/>
      <c r="D236" s="54"/>
    </row>
    <row r="237" spans="2:4" x14ac:dyDescent="0.25">
      <c r="B237" s="54"/>
      <c r="C237" s="54"/>
      <c r="D237" s="54"/>
    </row>
    <row r="238" spans="2:4" x14ac:dyDescent="0.25">
      <c r="B238" s="54"/>
      <c r="C238" s="54"/>
      <c r="D238" s="54"/>
    </row>
    <row r="239" spans="2:4" x14ac:dyDescent="0.25">
      <c r="B239" s="54"/>
      <c r="C239" s="54"/>
      <c r="D239" s="54"/>
    </row>
    <row r="240" spans="2:4" x14ac:dyDescent="0.25">
      <c r="B240" s="54"/>
      <c r="C240" s="54"/>
      <c r="D240" s="54"/>
    </row>
    <row r="241" spans="2:4" x14ac:dyDescent="0.25">
      <c r="B241" s="54"/>
      <c r="C241" s="54"/>
      <c r="D241" s="54"/>
    </row>
    <row r="242" spans="2:4" x14ac:dyDescent="0.25">
      <c r="B242" s="54"/>
      <c r="C242" s="54"/>
      <c r="D242" s="54"/>
    </row>
    <row r="243" spans="2:4" x14ac:dyDescent="0.25">
      <c r="B243" s="54"/>
      <c r="C243" s="54"/>
      <c r="D243" s="54"/>
    </row>
    <row r="244" spans="2:4" x14ac:dyDescent="0.25">
      <c r="B244" s="54"/>
      <c r="C244" s="54"/>
      <c r="D244" s="54"/>
    </row>
    <row r="245" spans="2:4" x14ac:dyDescent="0.25">
      <c r="B245" s="54"/>
      <c r="C245" s="54"/>
      <c r="D245" s="54"/>
    </row>
    <row r="246" spans="2:4" x14ac:dyDescent="0.25">
      <c r="B246" s="54"/>
      <c r="C246" s="54"/>
      <c r="D246" s="54"/>
    </row>
    <row r="247" spans="2:4" x14ac:dyDescent="0.25">
      <c r="B247" s="54"/>
      <c r="C247" s="54"/>
      <c r="D247" s="54"/>
    </row>
    <row r="248" spans="2:4" x14ac:dyDescent="0.25">
      <c r="B248" s="54"/>
      <c r="C248" s="54"/>
      <c r="D248" s="54"/>
    </row>
    <row r="249" spans="2:4" x14ac:dyDescent="0.25">
      <c r="B249" s="54"/>
      <c r="C249" s="54"/>
      <c r="D249" s="54"/>
    </row>
    <row r="250" spans="2:4" x14ac:dyDescent="0.25">
      <c r="B250" s="54"/>
      <c r="C250" s="54"/>
      <c r="D250" s="54"/>
    </row>
    <row r="251" spans="2:4" x14ac:dyDescent="0.25">
      <c r="B251" s="54"/>
      <c r="C251" s="54"/>
      <c r="D251" s="54"/>
    </row>
    <row r="252" spans="2:4" x14ac:dyDescent="0.25">
      <c r="B252" s="54"/>
      <c r="C252" s="54"/>
      <c r="D252" s="54"/>
    </row>
    <row r="253" spans="2:4" x14ac:dyDescent="0.25">
      <c r="B253" s="54"/>
      <c r="C253" s="54"/>
      <c r="D253" s="54"/>
    </row>
    <row r="254" spans="2:4" x14ac:dyDescent="0.25">
      <c r="B254" s="54"/>
      <c r="C254" s="54"/>
      <c r="D254" s="54"/>
    </row>
    <row r="255" spans="2:4" x14ac:dyDescent="0.25">
      <c r="B255" s="54"/>
      <c r="C255" s="54"/>
      <c r="D255" s="54"/>
    </row>
    <row r="256" spans="2:4" x14ac:dyDescent="0.25">
      <c r="B256" s="54"/>
      <c r="C256" s="54"/>
      <c r="D256" s="54"/>
    </row>
    <row r="257" spans="2:4" x14ac:dyDescent="0.25">
      <c r="B257" s="54"/>
      <c r="C257" s="54"/>
      <c r="D257" s="54"/>
    </row>
    <row r="258" spans="2:4" x14ac:dyDescent="0.25">
      <c r="B258" s="54"/>
      <c r="C258" s="54"/>
      <c r="D258" s="54"/>
    </row>
    <row r="259" spans="2:4" x14ac:dyDescent="0.25">
      <c r="B259" s="54"/>
      <c r="C259" s="54"/>
      <c r="D259" s="54"/>
    </row>
    <row r="260" spans="2:4" x14ac:dyDescent="0.25">
      <c r="B260" s="54"/>
      <c r="C260" s="54"/>
      <c r="D260" s="54"/>
    </row>
    <row r="261" spans="2:4" x14ac:dyDescent="0.25">
      <c r="B261" s="54"/>
      <c r="C261" s="54"/>
      <c r="D261" s="54"/>
    </row>
    <row r="262" spans="2:4" x14ac:dyDescent="0.25">
      <c r="B262" s="54"/>
      <c r="C262" s="54"/>
      <c r="D262" s="54"/>
    </row>
    <row r="263" spans="2:4" x14ac:dyDescent="0.25">
      <c r="B263" s="54"/>
      <c r="C263" s="54"/>
      <c r="D263" s="54"/>
    </row>
    <row r="264" spans="2:4" x14ac:dyDescent="0.25">
      <c r="B264" s="54"/>
      <c r="C264" s="54"/>
      <c r="D264" s="54"/>
    </row>
    <row r="265" spans="2:4" x14ac:dyDescent="0.25">
      <c r="B265" s="54"/>
      <c r="C265" s="54"/>
      <c r="D265" s="54"/>
    </row>
    <row r="266" spans="2:4" x14ac:dyDescent="0.25">
      <c r="B266" s="54"/>
      <c r="C266" s="54"/>
      <c r="D266" s="54"/>
    </row>
    <row r="267" spans="2:4" x14ac:dyDescent="0.25">
      <c r="B267" s="54"/>
      <c r="C267" s="54"/>
      <c r="D267" s="54"/>
    </row>
    <row r="268" spans="2:4" x14ac:dyDescent="0.25">
      <c r="B268" s="54"/>
      <c r="C268" s="54"/>
      <c r="D268" s="54"/>
    </row>
    <row r="269" spans="2:4" x14ac:dyDescent="0.25">
      <c r="B269" s="54"/>
      <c r="C269" s="54"/>
      <c r="D269" s="54"/>
    </row>
    <row r="270" spans="2:4" x14ac:dyDescent="0.25">
      <c r="B270" s="54"/>
      <c r="C270" s="54"/>
      <c r="D270" s="54"/>
    </row>
    <row r="271" spans="2:4" x14ac:dyDescent="0.25">
      <c r="B271" s="54"/>
      <c r="C271" s="54"/>
      <c r="D271" s="54"/>
    </row>
    <row r="272" spans="2:4" x14ac:dyDescent="0.25">
      <c r="B272" s="54"/>
      <c r="C272" s="54"/>
      <c r="D272" s="54"/>
    </row>
    <row r="273" spans="2:4" x14ac:dyDescent="0.25">
      <c r="B273" s="54"/>
      <c r="C273" s="54"/>
      <c r="D273" s="54"/>
    </row>
    <row r="274" spans="2:4" x14ac:dyDescent="0.25">
      <c r="B274" s="54"/>
      <c r="C274" s="54"/>
      <c r="D274" s="54"/>
    </row>
    <row r="275" spans="2:4" x14ac:dyDescent="0.25">
      <c r="B275" s="54"/>
      <c r="C275" s="54"/>
      <c r="D275" s="54"/>
    </row>
    <row r="276" spans="2:4" x14ac:dyDescent="0.25">
      <c r="B276" s="54"/>
      <c r="C276" s="54"/>
      <c r="D276" s="54"/>
    </row>
    <row r="277" spans="2:4" x14ac:dyDescent="0.25">
      <c r="B277" s="54"/>
      <c r="C277" s="54"/>
      <c r="D277" s="54"/>
    </row>
    <row r="278" spans="2:4" x14ac:dyDescent="0.25">
      <c r="B278" s="54"/>
      <c r="C278" s="54"/>
      <c r="D278" s="54"/>
    </row>
    <row r="279" spans="2:4" x14ac:dyDescent="0.25">
      <c r="B279" s="54"/>
      <c r="C279" s="54"/>
      <c r="D279" s="54"/>
    </row>
    <row r="280" spans="2:4" x14ac:dyDescent="0.25">
      <c r="B280" s="54"/>
      <c r="C280" s="54"/>
      <c r="D280" s="54"/>
    </row>
    <row r="281" spans="2:4" x14ac:dyDescent="0.25">
      <c r="B281" s="54"/>
      <c r="C281" s="54"/>
      <c r="D281" s="54"/>
    </row>
    <row r="282" spans="2:4" x14ac:dyDescent="0.25">
      <c r="B282" s="54"/>
      <c r="C282" s="54"/>
      <c r="D282" s="54"/>
    </row>
    <row r="283" spans="2:4" x14ac:dyDescent="0.25">
      <c r="B283" s="54"/>
      <c r="C283" s="54"/>
      <c r="D283" s="54"/>
    </row>
    <row r="284" spans="2:4" x14ac:dyDescent="0.25">
      <c r="B284" s="54"/>
      <c r="C284" s="54"/>
      <c r="D284" s="54"/>
    </row>
    <row r="285" spans="2:4" x14ac:dyDescent="0.25">
      <c r="B285" s="54"/>
      <c r="C285" s="54"/>
      <c r="D285" s="54"/>
    </row>
    <row r="286" spans="2:4" x14ac:dyDescent="0.25">
      <c r="B286" s="54"/>
      <c r="C286" s="54"/>
      <c r="D286" s="54"/>
    </row>
    <row r="287" spans="2:4" x14ac:dyDescent="0.25">
      <c r="B287" s="54"/>
      <c r="C287" s="54"/>
      <c r="D287" s="54"/>
    </row>
    <row r="288" spans="2:4" x14ac:dyDescent="0.25">
      <c r="B288" s="54"/>
      <c r="C288" s="54"/>
      <c r="D288" s="54"/>
    </row>
    <row r="289" spans="2:4" x14ac:dyDescent="0.25">
      <c r="B289" s="54"/>
      <c r="C289" s="54"/>
      <c r="D289" s="54"/>
    </row>
    <row r="290" spans="2:4" x14ac:dyDescent="0.25">
      <c r="B290" s="54"/>
      <c r="C290" s="54"/>
      <c r="D290" s="54"/>
    </row>
    <row r="291" spans="2:4" x14ac:dyDescent="0.25">
      <c r="B291" s="54"/>
      <c r="C291" s="54"/>
      <c r="D291" s="54"/>
    </row>
    <row r="292" spans="2:4" x14ac:dyDescent="0.25">
      <c r="B292" s="54"/>
      <c r="C292" s="54"/>
      <c r="D292" s="54"/>
    </row>
    <row r="293" spans="2:4" x14ac:dyDescent="0.25">
      <c r="B293" s="54"/>
      <c r="C293" s="54"/>
      <c r="D293" s="54"/>
    </row>
    <row r="294" spans="2:4" x14ac:dyDescent="0.25">
      <c r="B294" s="54"/>
      <c r="C294" s="54"/>
      <c r="D294" s="54"/>
    </row>
    <row r="295" spans="2:4" x14ac:dyDescent="0.25">
      <c r="B295" s="54"/>
      <c r="C295" s="54"/>
      <c r="D295" s="54"/>
    </row>
    <row r="296" spans="2:4" x14ac:dyDescent="0.25">
      <c r="B296" s="54"/>
      <c r="C296" s="54"/>
      <c r="D296" s="54"/>
    </row>
    <row r="297" spans="2:4" x14ac:dyDescent="0.25">
      <c r="B297" s="54"/>
      <c r="C297" s="54"/>
      <c r="D297" s="54"/>
    </row>
    <row r="298" spans="2:4" x14ac:dyDescent="0.25">
      <c r="B298" s="54"/>
      <c r="C298" s="54"/>
      <c r="D298" s="54"/>
    </row>
    <row r="299" spans="2:4" x14ac:dyDescent="0.25">
      <c r="B299" s="54"/>
      <c r="C299" s="54"/>
      <c r="D299" s="54"/>
    </row>
    <row r="300" spans="2:4" x14ac:dyDescent="0.25">
      <c r="B300" s="54"/>
      <c r="C300" s="54"/>
      <c r="D300" s="54"/>
    </row>
    <row r="301" spans="2:4" x14ac:dyDescent="0.25">
      <c r="B301" s="54"/>
      <c r="C301" s="54"/>
      <c r="D301" s="54"/>
    </row>
    <row r="302" spans="2:4" x14ac:dyDescent="0.25">
      <c r="B302" s="54"/>
      <c r="C302" s="54"/>
      <c r="D302" s="54"/>
    </row>
    <row r="303" spans="2:4" x14ac:dyDescent="0.25">
      <c r="B303" s="54"/>
      <c r="C303" s="54"/>
      <c r="D303" s="54"/>
    </row>
    <row r="304" spans="2:4" x14ac:dyDescent="0.25">
      <c r="B304" s="54"/>
      <c r="C304" s="54"/>
      <c r="D304" s="54"/>
    </row>
    <row r="305" spans="2:4" x14ac:dyDescent="0.25">
      <c r="B305" s="54"/>
      <c r="C305" s="54"/>
      <c r="D305" s="54"/>
    </row>
    <row r="306" spans="2:4" x14ac:dyDescent="0.25">
      <c r="B306" s="54"/>
      <c r="C306" s="54"/>
      <c r="D306" s="54"/>
    </row>
    <row r="307" spans="2:4" x14ac:dyDescent="0.25">
      <c r="B307" s="54"/>
      <c r="C307" s="54"/>
      <c r="D307" s="54"/>
    </row>
    <row r="308" spans="2:4" x14ac:dyDescent="0.25">
      <c r="B308" s="54"/>
      <c r="C308" s="54"/>
      <c r="D308" s="54"/>
    </row>
  </sheetData>
  <pageMargins left="0.75" right="0.75" top="1" bottom="1" header="0.5" footer="0.5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231</vt:i4>
      </vt:variant>
    </vt:vector>
  </HeadingPairs>
  <TitlesOfParts>
    <vt:vector size="251" baseType="lpstr">
      <vt:lpstr>BSCWCVA</vt:lpstr>
      <vt:lpstr>VA-CWC</vt:lpstr>
      <vt:lpstr>Print Layout</vt:lpstr>
      <vt:lpstr>KU Lead Lag Days</vt:lpstr>
      <vt:lpstr>KY-CWC</vt:lpstr>
      <vt:lpstr>BSCWCKY</vt:lpstr>
      <vt:lpstr>TOTALCO</vt:lpstr>
      <vt:lpstr>IS</vt:lpstr>
      <vt:lpstr>BS</vt:lpstr>
      <vt:lpstr>O&amp;M26</vt:lpstr>
      <vt:lpstr>CWIP-AFUDC-RWIP</vt:lpstr>
      <vt:lpstr>DEPR</vt:lpstr>
      <vt:lpstr>AFUDC</vt:lpstr>
      <vt:lpstr>PIS</vt:lpstr>
      <vt:lpstr>PIS-KY</vt:lpstr>
      <vt:lpstr>PIS-VA</vt:lpstr>
      <vt:lpstr>PIS-PHFU</vt:lpstr>
      <vt:lpstr>MiscRev</vt:lpstr>
      <vt:lpstr>PIS-TN</vt:lpstr>
      <vt:lpstr>PIS-PA</vt:lpstr>
      <vt:lpstr>a_ADIT</vt:lpstr>
      <vt:lpstr>a_cwip</vt:lpstr>
      <vt:lpstr>a_depr_expense</vt:lpstr>
      <vt:lpstr>a_depr_reserve</vt:lpstr>
      <vt:lpstr>a_dist_plt</vt:lpstr>
      <vt:lpstr>a_general_plt</vt:lpstr>
      <vt:lpstr>a_income_tax</vt:lpstr>
      <vt:lpstr>a_intangible_plt</vt:lpstr>
      <vt:lpstr>a_labor_expenses</vt:lpstr>
      <vt:lpstr>a_OM_admin_gen</vt:lpstr>
      <vt:lpstr>a_OM_dist</vt:lpstr>
      <vt:lpstr>a_OM_prod</vt:lpstr>
      <vt:lpstr>a_OM_trans</vt:lpstr>
      <vt:lpstr>a_other_taxes_exp</vt:lpstr>
      <vt:lpstr>a_phfu_plt</vt:lpstr>
      <vt:lpstr>a_prod_plt</vt:lpstr>
      <vt:lpstr>a_ratebase</vt:lpstr>
      <vt:lpstr>a_reg_debit_cr</vt:lpstr>
      <vt:lpstr>a_return</vt:lpstr>
      <vt:lpstr>a_revenues_1</vt:lpstr>
      <vt:lpstr>a_revenues_2</vt:lpstr>
      <vt:lpstr>a_summary</vt:lpstr>
      <vt:lpstr>a_trans_plt</vt:lpstr>
      <vt:lpstr>a_working_capital</vt:lpstr>
      <vt:lpstr>ADITPP</vt:lpstr>
      <vt:lpstr>ADITTP</vt:lpstr>
      <vt:lpstr>ADMIN_GEXP</vt:lpstr>
      <vt:lpstr>AFUDC</vt:lpstr>
      <vt:lpstr>AFUDC_AMI</vt:lpstr>
      <vt:lpstr>AFUDC_FERC</vt:lpstr>
      <vt:lpstr>CUST369K</vt:lpstr>
      <vt:lpstr>CUST369T</vt:lpstr>
      <vt:lpstr>CUST369V</vt:lpstr>
      <vt:lpstr>CUST370K</vt:lpstr>
      <vt:lpstr>CUST370T</vt:lpstr>
      <vt:lpstr>CUST370V</vt:lpstr>
      <vt:lpstr>CUST371K</vt:lpstr>
      <vt:lpstr>CUST371T</vt:lpstr>
      <vt:lpstr>CUST371V</vt:lpstr>
      <vt:lpstr>CUST373K</vt:lpstr>
      <vt:lpstr>CUST373V</vt:lpstr>
      <vt:lpstr>CUST902</vt:lpstr>
      <vt:lpstr>CUST903</vt:lpstr>
      <vt:lpstr>CUST903XF</vt:lpstr>
      <vt:lpstr>CUST904</vt:lpstr>
      <vt:lpstr>CUST908</vt:lpstr>
      <vt:lpstr>CUST908AMI</vt:lpstr>
      <vt:lpstr>CUST909</vt:lpstr>
      <vt:lpstr>CUST912</vt:lpstr>
      <vt:lpstr>CUST913</vt:lpstr>
      <vt:lpstr>CUSTADV</vt:lpstr>
      <vt:lpstr>CUSTANN</vt:lpstr>
      <vt:lpstr>CUSTDEP</vt:lpstr>
      <vt:lpstr>CUSTDEPI</vt:lpstr>
      <vt:lpstr>CUSTSER</vt:lpstr>
      <vt:lpstr>CWIPTP</vt:lpstr>
      <vt:lpstr>DEM360FU</vt:lpstr>
      <vt:lpstr>DEM360K</vt:lpstr>
      <vt:lpstr>DEM360T</vt:lpstr>
      <vt:lpstr>DEM360V</vt:lpstr>
      <vt:lpstr>DEM361K</vt:lpstr>
      <vt:lpstr>DEM361T</vt:lpstr>
      <vt:lpstr>DEM361V</vt:lpstr>
      <vt:lpstr>DEM362K</vt:lpstr>
      <vt:lpstr>DEM362T</vt:lpstr>
      <vt:lpstr>DEM362V</vt:lpstr>
      <vt:lpstr>DEM363K</vt:lpstr>
      <vt:lpstr>DEM3645K</vt:lpstr>
      <vt:lpstr>DEM3645V</vt:lpstr>
      <vt:lpstr>DEM364K</vt:lpstr>
      <vt:lpstr>DEM364T</vt:lpstr>
      <vt:lpstr>DEM364V</vt:lpstr>
      <vt:lpstr>DEM365K</vt:lpstr>
      <vt:lpstr>DEM365T</vt:lpstr>
      <vt:lpstr>DEM365V</vt:lpstr>
      <vt:lpstr>DEM3667K</vt:lpstr>
      <vt:lpstr>DEM3667V</vt:lpstr>
      <vt:lpstr>DEM366K</vt:lpstr>
      <vt:lpstr>DEM367K</vt:lpstr>
      <vt:lpstr>DEM367V</vt:lpstr>
      <vt:lpstr>DEM368K</vt:lpstr>
      <vt:lpstr>DEM368T</vt:lpstr>
      <vt:lpstr>DEM368V</vt:lpstr>
      <vt:lpstr>DEM374K</vt:lpstr>
      <vt:lpstr>DEMFERC</vt:lpstr>
      <vt:lpstr>DEMFERCP</vt:lpstr>
      <vt:lpstr>DEMFERCT</vt:lpstr>
      <vt:lpstr>DEMPROD</vt:lpstr>
      <vt:lpstr>DEMPRODNV</vt:lpstr>
      <vt:lpstr>DEMTENND</vt:lpstr>
      <vt:lpstr>DEMTRAN</vt:lpstr>
      <vt:lpstr>DEMTRANNF</vt:lpstr>
      <vt:lpstr>DEMTRANNVF</vt:lpstr>
      <vt:lpstr>DEMVA</vt:lpstr>
      <vt:lpstr>DFUELVA</vt:lpstr>
      <vt:lpstr>DIR_AMICWIP</vt:lpstr>
      <vt:lpstr>DIR203E</vt:lpstr>
      <vt:lpstr>DIR360FU</vt:lpstr>
      <vt:lpstr>DIR361K</vt:lpstr>
      <vt:lpstr>DIR362K</vt:lpstr>
      <vt:lpstr>DIR364K</vt:lpstr>
      <vt:lpstr>DIR365K</vt:lpstr>
      <vt:lpstr>DIR366K</vt:lpstr>
      <vt:lpstr>DIR367K</vt:lpstr>
      <vt:lpstr>DIR368K</vt:lpstr>
      <vt:lpstr>DIR389FU</vt:lpstr>
      <vt:lpstr>DIR450REV</vt:lpstr>
      <vt:lpstr>DIR451AMI</vt:lpstr>
      <vt:lpstr>DIR451OTH</vt:lpstr>
      <vt:lpstr>DIR451REC</vt:lpstr>
      <vt:lpstr>DIR454REV</vt:lpstr>
      <vt:lpstr>DIR456CHK</vt:lpstr>
      <vt:lpstr>DIR456FAC</vt:lpstr>
      <vt:lpstr>DIR456OTH</vt:lpstr>
      <vt:lpstr>DIRACDEP</vt:lpstr>
      <vt:lpstr>DIRACDFTX</vt:lpstr>
      <vt:lpstr>DIRACITC</vt:lpstr>
      <vt:lpstr>DIRCWIP</vt:lpstr>
      <vt:lpstr>DIRITCADJ</vt:lpstr>
      <vt:lpstr>DIRSE</vt:lpstr>
      <vt:lpstr>DISTPLT</vt:lpstr>
      <vt:lpstr>DISTPLTKF</vt:lpstr>
      <vt:lpstr>DPLTXVA</vt:lpstr>
      <vt:lpstr>DPRODKY</vt:lpstr>
      <vt:lpstr>DPRODVA</vt:lpstr>
      <vt:lpstr>DUTILITYGL</vt:lpstr>
      <vt:lpstr>ENERGY</vt:lpstr>
      <vt:lpstr>ENERGY1</vt:lpstr>
      <vt:lpstr>EXP5017STM</vt:lpstr>
      <vt:lpstr>EXP5114STM</vt:lpstr>
      <vt:lpstr>EXP5360HYD</vt:lpstr>
      <vt:lpstr>EXP5425HYD</vt:lpstr>
      <vt:lpstr>EXP5479OTH</vt:lpstr>
      <vt:lpstr>EXP5524OTH</vt:lpstr>
      <vt:lpstr>EXP5627TX</vt:lpstr>
      <vt:lpstr>EXP5693TX</vt:lpstr>
      <vt:lpstr>EXP5829DIS</vt:lpstr>
      <vt:lpstr>EXP5918DIS</vt:lpstr>
      <vt:lpstr>EXP9024CA</vt:lpstr>
      <vt:lpstr>EXP9025CA</vt:lpstr>
      <vt:lpstr>EXP9080CS</vt:lpstr>
      <vt:lpstr>EXP9089CS</vt:lpstr>
      <vt:lpstr>EXP9123SA</vt:lpstr>
      <vt:lpstr>EXP9126SA</vt:lpstr>
      <vt:lpstr>EXP9245TOT</vt:lpstr>
      <vt:lpstr>EXP930A</vt:lpstr>
      <vt:lpstr>GENPLT</vt:lpstr>
      <vt:lpstr>GENPLTXF</vt:lpstr>
      <vt:lpstr>HYDPLT</vt:lpstr>
      <vt:lpstr>HYDSYS</vt:lpstr>
      <vt:lpstr>INTTOTCO</vt:lpstr>
      <vt:lpstr>KURETPLT</vt:lpstr>
      <vt:lpstr>KYDIST</vt:lpstr>
      <vt:lpstr>KYTRPLT</vt:lpstr>
      <vt:lpstr>KYTRPLTXF</vt:lpstr>
      <vt:lpstr>LABCA</vt:lpstr>
      <vt:lpstr>LABCS</vt:lpstr>
      <vt:lpstr>LABDISMN</vt:lpstr>
      <vt:lpstr>LABDISOP</vt:lpstr>
      <vt:lpstr>LABHYDMN</vt:lpstr>
      <vt:lpstr>LABHYDOP</vt:lpstr>
      <vt:lpstr>LABOR</vt:lpstr>
      <vt:lpstr>LABORXF</vt:lpstr>
      <vt:lpstr>LABOTHMN</vt:lpstr>
      <vt:lpstr>LABOTHOP</vt:lpstr>
      <vt:lpstr>LABPTDFER</vt:lpstr>
      <vt:lpstr>LABPTDKY</vt:lpstr>
      <vt:lpstr>LABPTDVAJ</vt:lpstr>
      <vt:lpstr>LABPTDVNJ</vt:lpstr>
      <vt:lpstr>LABSA</vt:lpstr>
      <vt:lpstr>LABSTMMN</vt:lpstr>
      <vt:lpstr>LABSTMOP</vt:lpstr>
      <vt:lpstr>LABTRMN</vt:lpstr>
      <vt:lpstr>LABTROP</vt:lpstr>
      <vt:lpstr>M_S</vt:lpstr>
      <vt:lpstr>NETPLANT</vt:lpstr>
      <vt:lpstr>OTHPLT</vt:lpstr>
      <vt:lpstr>OTHSYS</vt:lpstr>
      <vt:lpstr>PLANT</vt:lpstr>
      <vt:lpstr>PLANTKF</vt:lpstr>
      <vt:lpstr>PLANTKY</vt:lpstr>
      <vt:lpstr>PLANTVA</vt:lpstr>
      <vt:lpstr>PIS!PLT</vt:lpstr>
      <vt:lpstr>PLT302TOT</vt:lpstr>
      <vt:lpstr>PLT303TOT</vt:lpstr>
      <vt:lpstr>PLT3602TOT</vt:lpstr>
      <vt:lpstr>PLT3645TOT</vt:lpstr>
      <vt:lpstr>PLT3667TOT</vt:lpstr>
      <vt:lpstr>PLT368TOT</vt:lpstr>
      <vt:lpstr>PLT370TOT</vt:lpstr>
      <vt:lpstr>PLT371TOT</vt:lpstr>
      <vt:lpstr>PLT373TOT</vt:lpstr>
      <vt:lpstr>BSCWCVA!Print_Area</vt:lpstr>
      <vt:lpstr>'Print Layout'!Print_Area</vt:lpstr>
      <vt:lpstr>TOTALCO!Print_Area</vt:lpstr>
      <vt:lpstr>TOTALCO!Print_Area_MI</vt:lpstr>
      <vt:lpstr>'O&amp;M26'!Print_Titles</vt:lpstr>
      <vt:lpstr>PIS!Print_Titles</vt:lpstr>
      <vt:lpstr>'PIS-KY'!Print_Titles</vt:lpstr>
      <vt:lpstr>'PIS-PA'!Print_Titles</vt:lpstr>
      <vt:lpstr>'PIS-TN'!Print_Titles</vt:lpstr>
      <vt:lpstr>'PIS-VA'!Print_Titles</vt:lpstr>
      <vt:lpstr>'Print Layout'!Print_Titles</vt:lpstr>
      <vt:lpstr>TOTALCO!Print_Titles</vt:lpstr>
      <vt:lpstr>TOTALCO!Print_Titles_MI</vt:lpstr>
      <vt:lpstr>PRODPLT</vt:lpstr>
      <vt:lpstr>PRODSYS</vt:lpstr>
      <vt:lpstr>PTDCUSTLABOR</vt:lpstr>
      <vt:lpstr>PTDGPLT</vt:lpstr>
      <vt:lpstr>RATEBASE</vt:lpstr>
      <vt:lpstr>REVENUE</vt:lpstr>
      <vt:lpstr>REVENUEX</vt:lpstr>
      <vt:lpstr>REVFERC</vt:lpstr>
      <vt:lpstr>REVKY</vt:lpstr>
      <vt:lpstr>REVNJVA</vt:lpstr>
      <vt:lpstr>REVVA</vt:lpstr>
      <vt:lpstr>SEREV</vt:lpstr>
      <vt:lpstr>STATE203E</vt:lpstr>
      <vt:lpstr>STMPLT</vt:lpstr>
      <vt:lpstr>STMSYS</vt:lpstr>
      <vt:lpstr>TAX203E</vt:lpstr>
      <vt:lpstr>TNDIST</vt:lpstr>
      <vt:lpstr>TRANPLT</vt:lpstr>
      <vt:lpstr>TRANPLTX</vt:lpstr>
      <vt:lpstr>TRANPLTXA</vt:lpstr>
      <vt:lpstr>TRANPLTXF</vt:lpstr>
      <vt:lpstr>TRDSPLT</vt:lpstr>
      <vt:lpstr>TRPLTVA</vt:lpstr>
      <vt:lpstr>VADIST</vt:lpstr>
      <vt:lpstr>VATRPLT</vt:lpstr>
      <vt:lpstr>VATRPLTN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2025-08-24T12:58:26Z</dcterms:created>
  <dcterms:modified xsi:type="dcterms:W3CDTF">2025-08-24T12:59:40Z</dcterms:modified>
</cp:coreProperties>
</file>